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930" windowWidth="20115" windowHeight="72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90" i="56" l="1"/>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I22" i="34"/>
  <c r="H22" i="34"/>
  <c r="G22" i="34"/>
  <c r="F22" i="34"/>
  <c r="E22" i="34"/>
  <c r="D22" i="34"/>
  <c r="C22" i="34"/>
  <c r="B22" i="34"/>
  <c r="I21" i="34"/>
  <c r="I23" i="34" s="1"/>
  <c r="H21" i="34"/>
  <c r="G21" i="34"/>
  <c r="G23" i="34" s="1"/>
  <c r="F21" i="34"/>
  <c r="F23" i="34" s="1"/>
  <c r="E21" i="34"/>
  <c r="E23" i="34" s="1"/>
  <c r="D21" i="34"/>
  <c r="C21" i="34"/>
  <c r="C23" i="34" s="1"/>
  <c r="B21" i="34"/>
  <c r="B23" i="34" s="1"/>
  <c r="J18" i="34" l="1"/>
  <c r="J12" i="34"/>
  <c r="J16" i="34"/>
  <c r="D23" i="34"/>
  <c r="H23" i="34"/>
  <c r="J13" i="34"/>
  <c r="J10" i="34"/>
  <c r="J14" i="34"/>
  <c r="J11" i="34"/>
  <c r="J15" i="34"/>
  <c r="J19" i="34"/>
  <c r="J20" i="34"/>
  <c r="J9" i="34"/>
  <c r="J17" i="34"/>
  <c r="J21" i="34"/>
  <c r="L8" i="84"/>
  <c r="H8" i="84"/>
  <c r="F8" i="84"/>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alcChain>
</file>

<file path=xl/sharedStrings.xml><?xml version="1.0" encoding="utf-8"?>
<sst xmlns="http://schemas.openxmlformats.org/spreadsheetml/2006/main" count="9770" uniqueCount="1531">
  <si>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</si>
  <si>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</si>
  <si>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</si>
  <si>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</si>
  <si>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</si>
  <si>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</si>
  <si>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</si>
  <si>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</si>
  <si>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</si>
  <si>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</si>
  <si>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</si>
  <si>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</si>
  <si>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</si>
  <si>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</si>
  <si>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</si>
  <si>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</si>
  <si>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</si>
  <si>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</si>
  <si>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</si>
  <si>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</si>
  <si>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</si>
  <si>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</si>
  <si>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</si>
  <si>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</si>
  <si>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</si>
  <si>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</si>
  <si>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</si>
  <si>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</si>
  <si>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</si>
  <si>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</si>
  <si>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</si>
  <si>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</si>
  <si>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</si>
  <si>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</si>
  <si>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</si>
  <si>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</si>
  <si>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</si>
  <si>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</si>
  <si>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</si>
  <si>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</si>
  <si>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</si>
  <si>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</si>
  <si>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</si>
  <si>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</si>
  <si>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</si>
  <si>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</si>
  <si>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</si>
  <si>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</si>
  <si>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</si>
  <si>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</si>
  <si>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</si>
  <si>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</si>
  <si>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</si>
  <si>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</si>
  <si>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</si>
  <si>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</si>
  <si>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</si>
  <si>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</si>
  <si>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</si>
  <si>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</si>
  <si>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</si>
  <si>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</si>
  <si>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</si>
  <si>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</si>
  <si>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</si>
  <si>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</si>
  <si>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</si>
  <si>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</si>
  <si>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</si>
  <si>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</si>
  <si>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</si>
  <si>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</si>
  <si>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</si>
  <si>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</si>
  <si>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</si>
  <si>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</si>
  <si>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</si>
  <si>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</si>
  <si>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</si>
  <si>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</si>
  <si>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</si>
  <si>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</si>
  <si>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</si>
  <si>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</si>
  <si>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</si>
  <si>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</si>
  <si>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</si>
  <si>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</si>
  <si>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</si>
  <si>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</si>
  <si>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</si>
  <si>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</si>
  <si>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</si>
  <si>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</si>
  <si>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</si>
  <si>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</si>
  <si>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</si>
  <si>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</si>
  <si>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</si>
  <si>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</si>
  <si>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</si>
  <si>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</si>
  <si>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</si>
  <si>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</si>
  <si>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</si>
  <si>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</si>
  <si>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</si>
  <si>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</si>
  <si>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</si>
  <si>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</si>
  <si>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</si>
  <si>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</si>
  <si>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</si>
  <si>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</si>
  <si>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</si>
  <si>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</si>
  <si>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</si>
  <si>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</si>
  <si>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</si>
  <si>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</si>
  <si>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</si>
  <si>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</si>
  <si>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</si>
  <si>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</si>
  <si>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</si>
  <si>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</si>
  <si>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</si>
  <si>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</si>
  <si>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</si>
  <si>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</si>
  <si>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</si>
  <si>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</si>
  <si>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</si>
  <si>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</si>
  <si>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</si>
  <si>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</si>
  <si>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</si>
  <si>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</si>
  <si>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</si>
  <si>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</si>
  <si>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</si>
  <si>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</si>
  <si>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</si>
  <si>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</si>
  <si>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</si>
  <si>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</si>
  <si>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</si>
  <si>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</si>
  <si>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</si>
  <si>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</si>
  <si>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</si>
  <si>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</si>
  <si>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</si>
  <si>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</si>
  <si>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</si>
  <si>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</si>
  <si>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</si>
  <si>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</si>
  <si>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</si>
  <si>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</si>
  <si>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</si>
  <si>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</si>
  <si>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</si>
  <si>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</si>
  <si>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</si>
  <si>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</si>
  <si>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</si>
  <si>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</si>
  <si>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</si>
  <si>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</si>
  <si>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</si>
  <si>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</si>
  <si>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</si>
  <si>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</si>
  <si>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</si>
  <si>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</si>
  <si>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</si>
  <si>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</si>
  <si>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</si>
  <si>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</si>
  <si>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</si>
  <si>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</si>
  <si>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</si>
  <si>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</si>
  <si>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</si>
  <si>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</si>
  <si>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</si>
  <si>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</si>
  <si>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</si>
  <si>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</si>
  <si>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</si>
  <si>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</si>
  <si>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</si>
  <si>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</si>
  <si>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</si>
  <si>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</si>
  <si>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</si>
  <si>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</si>
  <si>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</si>
  <si>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</si>
  <si>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</si>
  <si>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</si>
  <si>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</si>
  <si>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</si>
  <si>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</si>
  <si>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</si>
  <si>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</si>
  <si>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</si>
  <si>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</si>
  <si>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</si>
  <si>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</si>
  <si>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</si>
  <si>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</si>
  <si>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</si>
  <si>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</si>
  <si>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</si>
  <si>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</si>
  <si>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</si>
  <si>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</si>
  <si>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</si>
  <si>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</si>
  <si>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</si>
  <si>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</si>
  <si>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</si>
  <si>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</si>
  <si>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</si>
  <si>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</si>
  <si>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</si>
  <si>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</si>
  <si>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</si>
  <si>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</si>
  <si>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</si>
  <si>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</si>
  <si>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</si>
  <si>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</si>
  <si>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</si>
  <si>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</si>
  <si>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</si>
  <si>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</si>
  <si>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</si>
  <si>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</si>
  <si>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</si>
  <si>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</si>
  <si>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</si>
  <si>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</si>
  <si>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</si>
  <si>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</si>
  <si>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</si>
  <si>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</si>
  <si>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</si>
  <si>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</si>
  <si>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</si>
  <si>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</si>
  <si>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</si>
  <si>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</si>
  <si>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</si>
  <si>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</si>
  <si>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</si>
  <si>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</si>
  <si>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</si>
  <si>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</si>
  <si>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</si>
  <si>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</si>
  <si>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</si>
  <si>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</si>
  <si>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</si>
  <si>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</si>
  <si>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</si>
  <si>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</si>
  <si>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</si>
  <si>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</si>
  <si>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</si>
  <si>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</si>
  <si>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</si>
  <si>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</si>
  <si>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</si>
  <si>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</si>
  <si>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</si>
  <si>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</si>
  <si>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</si>
  <si>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</si>
  <si>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</si>
  <si>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</si>
  <si>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</si>
  <si>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</si>
  <si>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</si>
  <si>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</si>
  <si>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</si>
  <si>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</si>
  <si>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</si>
  <si>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</si>
  <si>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</si>
  <si>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</si>
  <si>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</si>
  <si>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</si>
  <si>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</si>
  <si>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</si>
  <si>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</si>
  <si>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</si>
  <si>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</si>
  <si>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</si>
  <si>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</si>
  <si>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</si>
  <si>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</si>
  <si>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</si>
  <si>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</si>
  <si>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</si>
  <si>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</si>
  <si>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</si>
  <si>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</si>
  <si>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</si>
  <si>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</si>
  <si>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</si>
  <si>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</si>
  <si>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</si>
  <si>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</si>
  <si>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</si>
  <si>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</si>
  <si>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</si>
  <si>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</si>
  <si>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</si>
  <si>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</si>
  <si>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</si>
  <si>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</si>
  <si>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</si>
  <si>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</si>
  <si>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</si>
  <si>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</si>
  <si>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</si>
  <si>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</si>
  <si>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</si>
  <si>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</si>
  <si>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</si>
  <si>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</si>
  <si>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</si>
  <si>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</si>
  <si>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</si>
  <si>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</si>
  <si>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</si>
  <si>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</si>
  <si>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</si>
  <si>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</si>
  <si>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</si>
  <si>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</si>
  <si>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</si>
  <si>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</si>
  <si>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</si>
  <si>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</si>
  <si>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</si>
  <si>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</si>
  <si>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</si>
  <si>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</si>
  <si>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</si>
  <si>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</si>
  <si>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</si>
  <si>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</si>
  <si>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</si>
  <si>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</si>
  <si>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</si>
  <si>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</si>
  <si>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</si>
  <si>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</si>
  <si>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</si>
  <si>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</si>
  <si>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</si>
  <si>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</si>
  <si>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</si>
  <si>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</si>
  <si>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</si>
  <si>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</si>
  <si>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</si>
  <si>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</si>
  <si>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</si>
  <si>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</si>
  <si>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</si>
  <si>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</si>
  <si>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</si>
  <si>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</si>
  <si>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</si>
  <si>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</si>
  <si>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</si>
  <si>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</si>
  <si>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</si>
  <si>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</si>
  <si>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</si>
  <si>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</si>
  <si>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</si>
  <si>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</si>
  <si>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</si>
  <si>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</si>
  <si>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</si>
  <si>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</si>
  <si>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</si>
  <si>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</si>
  <si>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</si>
  <si>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</si>
  <si>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</si>
  <si>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</si>
  <si>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</si>
  <si>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</si>
  <si>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</si>
  <si>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</si>
  <si>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</si>
  <si>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</si>
  <si>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</si>
  <si>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</si>
  <si>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</si>
  <si>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</si>
  <si>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</si>
  <si>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</si>
  <si>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</si>
  <si>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</si>
  <si>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</si>
  <si>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</si>
  <si>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</si>
  <si>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</si>
  <si>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</si>
  <si>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</si>
  <si>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</si>
  <si>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</si>
  <si>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</si>
  <si>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</si>
  <si>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</si>
  <si>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</si>
  <si>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</si>
  <si>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</si>
  <si>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</si>
  <si>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</si>
  <si>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</si>
  <si>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</si>
  <si>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</si>
  <si>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</si>
  <si>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</si>
  <si>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</si>
  <si>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</si>
  <si>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</si>
  <si>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</si>
  <si>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</si>
  <si>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</si>
  <si>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</si>
  <si>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</si>
  <si>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</si>
  <si>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</si>
  <si>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</si>
  <si>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</si>
  <si>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</si>
  <si>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</si>
  <si>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</si>
  <si>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</si>
  <si>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</si>
  <si>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</si>
  <si>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</si>
  <si>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</si>
  <si>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</si>
  <si>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</si>
  <si>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</si>
  <si>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</si>
  <si>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</si>
  <si>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</si>
  <si>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</si>
  <si>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</si>
  <si>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</si>
  <si>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</si>
  <si>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</si>
  <si>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</si>
  <si>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</si>
  <si>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</si>
  <si>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</si>
  <si>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</si>
  <si>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</si>
  <si>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</si>
  <si>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</si>
  <si>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</si>
  <si>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</si>
  <si>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</si>
  <si>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</si>
  <si>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</si>
  <si>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</si>
  <si>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</si>
  <si>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</si>
  <si>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</si>
  <si>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</si>
  <si>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</si>
  <si>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</si>
  <si>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</si>
  <si>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</si>
  <si>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</si>
  <si>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</si>
  <si>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</si>
  <si>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</si>
  <si>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</si>
  <si>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</si>
  <si>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</si>
  <si>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</si>
  <si>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</si>
  <si>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</si>
  <si>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</si>
  <si>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</si>
  <si>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</si>
  <si>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</si>
  <si>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</si>
  <si>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</si>
  <si>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</si>
  <si>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</si>
  <si>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</si>
  <si>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</si>
  <si>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</si>
  <si>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</si>
  <si>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</si>
  <si>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</si>
  <si>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</si>
  <si>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</si>
  <si>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</si>
  <si>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</si>
  <si>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</si>
  <si>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</si>
  <si>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</si>
  <si>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</si>
  <si>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</si>
  <si>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</si>
  <si>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</si>
  <si>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</si>
  <si>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</si>
  <si>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</si>
  <si>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</si>
  <si>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</si>
  <si>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</si>
  <si>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</si>
  <si>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</si>
  <si>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</si>
  <si>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</si>
  <si>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</si>
  <si>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</si>
  <si>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</si>
  <si>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</si>
  <si>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</si>
  <si>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</si>
  <si>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</si>
  <si>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</si>
  <si>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</si>
  <si>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</si>
  <si>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</si>
  <si>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</si>
  <si>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</si>
  <si>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</si>
  <si>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</si>
  <si>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</si>
  <si>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</si>
  <si>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</si>
  <si>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</si>
  <si>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</si>
  <si>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</si>
  <si>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</si>
  <si>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</si>
  <si>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</si>
  <si>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</si>
  <si>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</si>
  <si>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</si>
  <si>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</si>
  <si>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</si>
  <si>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</si>
  <si>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</si>
  <si>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</si>
  <si>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</si>
  <si>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</si>
  <si>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</si>
  <si>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</si>
  <si>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</si>
  <si>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</si>
  <si>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</si>
  <si>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</si>
  <si>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</si>
  <si>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</si>
  <si>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</si>
  <si>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</si>
  <si>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</si>
  <si>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</si>
  <si>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</si>
  <si>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</si>
  <si>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</si>
  <si>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</si>
  <si>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</si>
  <si>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</si>
  <si>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</si>
  <si>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</si>
  <si>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</si>
  <si>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</si>
  <si>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</si>
  <si>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</si>
  <si>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</si>
  <si>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</si>
  <si>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</si>
  <si>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</si>
  <si>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</si>
  <si>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</si>
  <si>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</si>
  <si>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</si>
  <si>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</si>
  <si>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</si>
  <si>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</si>
  <si>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</si>
  <si>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</si>
  <si>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</si>
  <si>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</si>
  <si>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</si>
  <si>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</si>
  <si>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</si>
  <si>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</si>
  <si>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</si>
  <si>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</si>
  <si>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</si>
  <si>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</si>
  <si>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</si>
  <si>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</si>
  <si>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</si>
  <si>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</si>
  <si>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</si>
  <si>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</si>
  <si>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</si>
  <si>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</si>
  <si>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</si>
  <si>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</si>
  <si>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</si>
  <si>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</si>
  <si>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</si>
  <si>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</si>
  <si>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</si>
  <si>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</si>
  <si>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</si>
  <si>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</si>
  <si>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</si>
  <si>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</si>
  <si>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</si>
  <si>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</si>
  <si>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</si>
  <si>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</si>
  <si>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</si>
  <si>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</si>
  <si>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</si>
  <si>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</si>
  <si>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</si>
  <si>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</si>
  <si>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</si>
  <si>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</si>
  <si>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</si>
  <si>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</si>
  <si>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</si>
  <si>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</si>
  <si>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</si>
  <si>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</si>
  <si>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</si>
  <si>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</si>
  <si>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</si>
  <si>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</si>
  <si>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</si>
  <si>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</si>
  <si>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</si>
  <si>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</si>
  <si>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</si>
  <si>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</si>
  <si>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</si>
  <si>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</si>
  <si>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</si>
  <si>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</si>
  <si>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</si>
  <si>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</si>
  <si>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</si>
  <si>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</si>
  <si>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</si>
  <si>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</si>
  <si>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</si>
  <si>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</si>
  <si>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</si>
  <si>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</si>
  <si>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</si>
  <si>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</si>
  <si>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</si>
  <si>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</si>
  <si>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</si>
  <si>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</si>
  <si>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</si>
  <si>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</si>
  <si>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</si>
  <si>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</si>
  <si>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</si>
  <si>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</si>
  <si>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</si>
  <si>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</si>
  <si>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</si>
  <si>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</si>
  <si>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</si>
  <si>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</si>
  <si>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</si>
  <si>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</si>
  <si>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</si>
  <si>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</si>
  <si>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</si>
  <si>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</si>
  <si>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</si>
  <si>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</si>
  <si>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</si>
  <si>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</si>
  <si>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</si>
  <si>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</si>
  <si>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</si>
  <si>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</si>
  <si>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</si>
  <si>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</si>
  <si>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</si>
  <si>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</si>
  <si>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</si>
  <si>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</si>
  <si>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</si>
  <si>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</si>
  <si>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</si>
  <si>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</si>
  <si>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</si>
  <si>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</si>
  <si>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</si>
  <si>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</si>
  <si>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</si>
  <si>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</si>
  <si>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</si>
  <si>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</si>
  <si>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</si>
  <si>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</si>
  <si>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</si>
  <si>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</si>
  <si>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</si>
  <si>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</si>
  <si>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</si>
  <si>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</si>
  <si>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</si>
  <si>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</si>
  <si>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</si>
  <si>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</si>
  <si>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</si>
  <si>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</si>
  <si>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</si>
  <si>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</si>
  <si>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</si>
  <si>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</si>
  <si>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</si>
  <si>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</si>
  <si>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</si>
  <si>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</si>
  <si>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</si>
  <si>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</si>
  <si>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</si>
  <si>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</si>
  <si>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</si>
  <si>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</si>
  <si>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</si>
  <si>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</si>
  <si>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</si>
  <si>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</si>
  <si>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</si>
  <si>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</si>
  <si>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</si>
  <si>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</si>
  <si>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</si>
  <si>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</si>
  <si>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</si>
  <si>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</si>
  <si>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</si>
  <si>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</si>
  <si>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</si>
  <si>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</si>
  <si>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</si>
  <si>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</si>
  <si>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</si>
  <si>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</si>
  <si>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</si>
  <si>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</si>
  <si>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</si>
  <si>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</si>
  <si>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</si>
  <si>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</si>
  <si>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</si>
  <si>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</si>
  <si>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</si>
  <si>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</si>
  <si>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</si>
  <si>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</si>
  <si>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</si>
  <si>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</si>
  <si>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</si>
  <si>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</si>
  <si>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</si>
  <si>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</si>
  <si>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</si>
  <si>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</si>
  <si>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</si>
  <si>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</si>
  <si>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</si>
  <si>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</si>
  <si>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</si>
  <si>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</si>
  <si>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</si>
  <si>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</si>
  <si>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</si>
  <si>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</si>
  <si>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</si>
  <si>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</si>
  <si>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</si>
  <si>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</si>
  <si>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</si>
  <si>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</si>
  <si>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</si>
  <si>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</si>
  <si>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</si>
  <si>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</si>
  <si>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</si>
  <si>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</si>
  <si>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</si>
  <si>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</si>
  <si>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</si>
  <si>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</si>
  <si>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</si>
  <si>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</si>
  <si>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</si>
  <si>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</si>
  <si>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</si>
  <si>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</si>
  <si>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</si>
  <si>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</si>
  <si>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</si>
  <si>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</si>
  <si>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</si>
  <si>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</si>
  <si>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</si>
  <si>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</si>
  <si>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</si>
  <si>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</si>
  <si>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</si>
  <si>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</si>
  <si>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</si>
  <si>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</si>
  <si>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</si>
  <si>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</si>
  <si>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</si>
  <si>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</si>
  <si>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</si>
  <si>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</si>
  <si>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</si>
  <si>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</si>
  <si>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</si>
  <si>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</si>
  <si>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</si>
  <si>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</si>
  <si>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</si>
  <si>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</si>
  <si>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</si>
  <si>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</si>
  <si>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</si>
  <si>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</si>
  <si>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</si>
  <si>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</si>
  <si>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</si>
  <si>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</si>
  <si>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</si>
  <si>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</si>
  <si>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</si>
  <si>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</si>
  <si>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</si>
  <si>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</si>
  <si>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</si>
  <si>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</si>
  <si>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</si>
  <si>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</si>
  <si>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</si>
  <si>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</si>
  <si>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</si>
  <si>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</si>
  <si>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</si>
  <si>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</si>
  <si>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</si>
  <si>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</si>
  <si>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</si>
  <si>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</si>
  <si>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</si>
  <si>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</si>
  <si>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</si>
  <si>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</si>
  <si>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</si>
  <si>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</si>
  <si>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</si>
  <si>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</si>
  <si>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</si>
  <si>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</si>
  <si>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</si>
  <si>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</si>
  <si>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</si>
  <si>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</si>
  <si>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</si>
  <si>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</si>
  <si>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</si>
  <si>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</si>
  <si>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</si>
  <si>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</si>
  <si>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</si>
  <si>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</si>
  <si>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</si>
  <si>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</si>
  <si>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</si>
  <si>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</si>
  <si>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</si>
  <si>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</si>
  <si>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</si>
  <si>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</si>
  <si>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</si>
  <si>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</si>
  <si>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</si>
  <si>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</si>
  <si>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</si>
  <si>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</si>
  <si>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</si>
  <si>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</si>
  <si>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</si>
  <si>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</si>
  <si>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</si>
  <si>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</si>
  <si>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</si>
  <si>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</si>
  <si>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</si>
  <si>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</si>
  <si>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</si>
  <si>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</si>
  <si>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</si>
  <si>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</si>
  <si>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</si>
  <si>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</si>
  <si>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</si>
  <si>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</si>
  <si>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</si>
  <si>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</si>
  <si>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</si>
  <si>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</si>
  <si>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</si>
  <si>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</si>
  <si>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</si>
  <si>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</si>
  <si>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</si>
  <si>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</si>
  <si>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</si>
  <si>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</si>
  <si>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</si>
  <si>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</si>
  <si>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</si>
  <si>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</si>
  <si>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</si>
  <si>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</si>
  <si>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</si>
  <si>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</si>
  <si>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</si>
  <si>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</si>
  <si>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</si>
  <si>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</si>
  <si>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</si>
  <si>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</si>
  <si>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</si>
  <si>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</si>
  <si>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</si>
  <si>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</si>
  <si>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</si>
  <si>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</si>
  <si>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</si>
  <si>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</si>
  <si>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</si>
  <si>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</si>
  <si>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</si>
  <si>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</si>
  <si>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</si>
  <si>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</si>
  <si>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</si>
  <si>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</si>
  <si>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</si>
  <si>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</si>
  <si>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</si>
  <si>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</si>
  <si>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</si>
  <si>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</si>
  <si>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</si>
  <si>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</si>
  <si>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</si>
  <si>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</si>
  <si>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</si>
  <si>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</si>
  <si>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</si>
  <si>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</si>
  <si>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</si>
  <si>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</si>
  <si>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</si>
  <si>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</si>
  <si>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</si>
  <si>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</si>
  <si>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</si>
  <si>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</si>
  <si>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</si>
  <si>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</si>
  <si>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</si>
  <si>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</si>
  <si>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</si>
  <si>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</si>
  <si>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</si>
  <si>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</si>
  <si>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</si>
  <si>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</si>
  <si>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</si>
  <si>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</si>
  <si>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</si>
  <si>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</si>
  <si>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</si>
  <si>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</si>
  <si>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</si>
  <si>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</si>
  <si>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</si>
  <si>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</si>
  <si>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</si>
  <si>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</si>
  <si>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</si>
  <si>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</si>
  <si>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</si>
  <si>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</si>
  <si>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</si>
  <si>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</si>
  <si>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</si>
  <si>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</si>
  <si>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</si>
  <si>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</si>
  <si>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</si>
  <si>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</si>
  <si>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</si>
  <si>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</si>
  <si>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</si>
  <si>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</si>
  <si>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</si>
  <si>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</si>
  <si>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</si>
  <si>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</si>
  <si>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</si>
  <si>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</si>
  <si>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</si>
  <si>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</si>
  <si>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</si>
  <si>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</si>
  <si>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</si>
  <si>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</si>
  <si>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</si>
  <si>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</si>
  <si>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</si>
  <si>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</si>
  <si>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</si>
  <si>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</si>
  <si>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</si>
  <si>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</si>
  <si>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</si>
  <si>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</si>
  <si>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</si>
  <si>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</si>
  <si>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</si>
  <si>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</si>
  <si>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</si>
  <si>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</si>
  <si>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</si>
  <si>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</si>
  <si>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</si>
  <si>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</si>
  <si>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</si>
  <si>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</si>
  <si>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</si>
  <si>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</si>
  <si>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</si>
  <si>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</si>
  <si>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</si>
  <si>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</si>
  <si>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</si>
  <si>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</si>
  <si>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</si>
  <si>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</si>
  <si>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</si>
  <si>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</si>
  <si>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</si>
  <si>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</si>
  <si>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</si>
  <si>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</si>
  <si>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</si>
  <si>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</si>
  <si>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</si>
  <si>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</si>
  <si>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</si>
  <si>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</si>
  <si>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</si>
  <si>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</si>
  <si>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</si>
  <si>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</si>
  <si>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</si>
  <si>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</si>
  <si>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</si>
  <si>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</si>
  <si>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</si>
  <si>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</si>
  <si>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</si>
  <si>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</si>
  <si>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</si>
  <si>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</si>
  <si>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</si>
  <si>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</si>
  <si>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</si>
  <si>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</si>
  <si>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</si>
  <si>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</si>
  <si>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</si>
  <si>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</si>
  <si>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</si>
  <si>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</si>
  <si>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</si>
  <si>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</si>
  <si>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</si>
  <si>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</si>
  <si>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</si>
  <si>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</si>
  <si>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</si>
  <si>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</si>
  <si>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</si>
  <si>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</si>
  <si>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</si>
  <si>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</si>
  <si>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</si>
  <si>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</si>
  <si>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</si>
  <si>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</si>
  <si>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</si>
  <si>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</si>
  <si>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</si>
  <si>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</si>
  <si>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</si>
  <si>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</si>
  <si>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</si>
  <si>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</si>
  <si>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</si>
  <si>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</si>
  <si>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</si>
  <si>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</si>
  <si>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</si>
  <si>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</si>
  <si>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</si>
  <si>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</si>
  <si>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</si>
  <si>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</si>
  <si>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</si>
  <si>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</si>
  <si>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</si>
  <si>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</si>
  <si>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</si>
  <si>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</si>
  <si>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</si>
  <si>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</si>
  <si>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</si>
  <si>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</si>
  <si>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</si>
  <si>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</si>
  <si>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</si>
  <si>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</si>
  <si>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</si>
  <si>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</si>
  <si>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</si>
  <si>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</si>
  <si>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</si>
  <si>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</si>
  <si>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</si>
  <si>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</si>
  <si>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</si>
  <si>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</si>
  <si>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</si>
  <si>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</si>
  <si>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</si>
  <si>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</si>
  <si>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</si>
  <si>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</si>
  <si>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</si>
  <si>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</si>
  <si>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</si>
  <si>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</si>
  <si>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</si>
  <si>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</si>
  <si>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</si>
  <si>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</si>
  <si>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</si>
  <si>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</si>
  <si>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</si>
  <si>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</si>
  <si>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</si>
  <si>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</si>
  <si>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</si>
  <si>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</si>
  <si>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</si>
  <si>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</si>
  <si>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</si>
  <si>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</si>
  <si>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</si>
  <si>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</si>
  <si>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</si>
  <si>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</si>
  <si>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</si>
  <si>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</si>
  <si>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</si>
  <si>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</si>
  <si>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</si>
  <si>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</si>
  <si>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</si>
  <si>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</si>
  <si>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</si>
  <si>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</si>
  <si>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</si>
  <si>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</si>
  <si>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</si>
  <si>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</si>
  <si>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</si>
  <si>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</si>
  <si>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</si>
  <si>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</si>
  <si>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</si>
  <si>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</si>
  <si>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</si>
  <si>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</si>
  <si>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</si>
  <si>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</si>
  <si>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</si>
  <si>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</si>
  <si>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</si>
  <si>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</si>
  <si>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</si>
  <si>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</si>
  <si>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</si>
  <si>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</si>
  <si>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</si>
  <si>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</si>
  <si>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</si>
  <si>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</si>
  <si>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</si>
  <si>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</si>
  <si>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</si>
  <si>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</si>
  <si>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</si>
  <si>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</si>
  <si>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</si>
  <si>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</si>
  <si>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</si>
  <si>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</si>
  <si>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</si>
  <si>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</si>
  <si>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</si>
  <si>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</si>
  <si>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</si>
  <si>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</si>
  <si>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</si>
  <si>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</si>
  <si>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</si>
  <si>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</si>
  <si>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</si>
  <si>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</si>
  <si>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</si>
  <si>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</si>
  <si>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</si>
  <si>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</si>
  <si>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</si>
  <si>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</si>
  <si>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</si>
  <si>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</si>
  <si>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</si>
  <si>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</si>
  <si>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</si>
  <si>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</si>
  <si>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</si>
  <si>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</si>
  <si>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</si>
  <si>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</si>
  <si>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</si>
  <si>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</si>
  <si>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</si>
  <si>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</si>
  <si>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</si>
  <si>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</si>
  <si>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</si>
  <si>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</si>
  <si>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</si>
  <si>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</si>
  <si>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</si>
  <si>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</si>
  <si>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</si>
  <si>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</si>
  <si>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</si>
  <si>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</si>
  <si>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</si>
  <si>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</si>
  <si>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</si>
  <si>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</si>
  <si>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</si>
  <si>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</si>
  <si>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</si>
  <si>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</si>
  <si>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</si>
  <si>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</si>
  <si>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</si>
  <si>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</si>
  <si>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</si>
  <si>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</si>
  <si>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</si>
  <si>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</si>
  <si>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</si>
  <si>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</si>
  <si>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</si>
  <si>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</si>
  <si>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</si>
  <si>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</si>
  <si>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</si>
  <si>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</si>
  <si>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</si>
  <si>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</si>
  <si>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</si>
  <si>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</si>
  <si>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</si>
  <si>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</si>
  <si>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</si>
  <si>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</si>
  <si>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</si>
  <si>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</si>
  <si>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</si>
  <si>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</si>
  <si>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</si>
  <si>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</si>
  <si>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</si>
  <si>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</si>
  <si>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</si>
  <si>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</si>
  <si>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</si>
  <si>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</si>
  <si>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</si>
  <si>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</si>
  <si>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</si>
  <si>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</si>
  <si>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</si>
  <si>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</si>
  <si>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</si>
  <si>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</si>
  <si>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</si>
  <si>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</si>
  <si>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</si>
  <si>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</si>
  <si>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</si>
  <si>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</si>
  <si>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</si>
  <si>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</si>
  <si>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</si>
  <si>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</si>
  <si>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</si>
  <si>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</si>
  <si>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</si>
  <si>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</si>
  <si>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</si>
  <si>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</si>
  <si>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</si>
  <si>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</si>
  <si>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</si>
  <si>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</si>
  <si>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</si>
  <si>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</si>
  <si>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</si>
  <si>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</si>
  <si>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</si>
  <si>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</si>
  <si>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</si>
  <si>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</si>
  <si>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</si>
  <si>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</si>
  <si>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</si>
  <si>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</si>
  <si>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</si>
  <si>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</si>
  <si>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</si>
  <si>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</si>
  <si>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</si>
  <si>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</si>
  <si>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</si>
  <si>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</si>
  <si>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</si>
  <si>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</si>
  <si>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</si>
  <si>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</si>
  <si>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</si>
  <si>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</si>
  <si>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</si>
  <si>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</si>
  <si>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</si>
  <si>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</si>
  <si>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</si>
  <si>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</si>
  <si>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</si>
  <si>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</si>
  <si>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</si>
  <si>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</si>
  <si>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</si>
  <si>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</si>
  <si>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</si>
  <si>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</si>
  <si>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</si>
  <si>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</si>
  <si>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</si>
  <si>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</si>
  <si>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</si>
  <si>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</si>
  <si>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</si>
  <si>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</si>
  <si>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</si>
  <si>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</si>
  <si>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</si>
  <si>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</si>
  <si>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</si>
  <si>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</si>
  <si>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</si>
  <si>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</si>
  <si>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</si>
  <si>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</si>
  <si>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</si>
  <si>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</si>
  <si>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</si>
  <si>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</si>
  <si>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</si>
  <si>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</si>
  <si>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</si>
  <si>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</si>
  <si>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</si>
  <si>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</si>
  <si>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</si>
  <si>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</si>
  <si>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</si>
  <si>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</si>
  <si>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</si>
  <si>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</si>
  <si>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</si>
  <si>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</si>
  <si>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</si>
  <si>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</si>
  <si>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</si>
  <si>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</si>
  <si>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</si>
  <si>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</si>
  <si>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</si>
  <si>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</si>
  <si>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</si>
  <si>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</si>
  <si>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</si>
  <si>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</si>
  <si>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</si>
  <si>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</si>
  <si>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</si>
  <si>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</si>
  <si>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</si>
  <si>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</si>
  <si>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</si>
  <si>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</si>
  <si>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</si>
  <si>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</si>
  <si>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</si>
  <si>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</si>
  <si>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</si>
  <si>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</si>
  <si>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MUTUALES DE AHORRO Y PRÉSTAMO (5)</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</si>
  <si>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</si>
  <si>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</si>
  <si>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</si>
  <si>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</si>
  <si>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</si>
  <si>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</si>
  <si>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</si>
  <si>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</si>
  <si>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</si>
  <si>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</si>
  <si>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</si>
  <si>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</si>
  <si>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</si>
  <si>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</si>
  <si>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</si>
  <si>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</si>
  <si>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</si>
  <si>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</si>
  <si>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</si>
  <si>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</si>
  <si>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INDICADORES FINANCIEROS</t>
  </si>
  <si>
    <t>Cooperativa Abierta “Cacef” Ltda. (7)</t>
  </si>
  <si>
    <t>(7) Con licencia de funcionamiento a partir de marzo de 2016.</t>
  </si>
  <si>
    <t>(en miles de bolivianos)</t>
  </si>
  <si>
    <t>(en bolivianos)</t>
  </si>
  <si>
    <t>BANCOS MÚTIPLES</t>
  </si>
  <si>
    <t>SISTEMA DE INTERMEDACIÓN FINANCIERA</t>
  </si>
  <si>
    <t>CPG</t>
  </si>
  <si>
    <t>CAPITAL REGULATORIO</t>
  </si>
  <si>
    <t>ESTRATIFICACIÓN DE DEPÓSITOS EN CAJA DE AHORROS</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</si>
  <si>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</si>
  <si>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</si>
  <si>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</si>
  <si>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ESTADO DE SITUACION PATRIMONIAL</t>
  </si>
  <si>
    <t>ESTADO DE GANANCIAS Y PERDIDAS</t>
  </si>
  <si>
    <t xml:space="preserve">  INGRESOS DE  GESTIONES ANTERIORES</t>
  </si>
  <si>
    <t xml:space="preserve">  MATERIAL MONETARIO</t>
  </si>
  <si>
    <t>Cooperativa Abierta “Progreso” Ltda. (8)</t>
  </si>
  <si>
    <t>(8) Con licencia de funcionamiento a partir de junio de 2016.</t>
  </si>
  <si>
    <t>BANCO ECONÓMICO S. A.</t>
  </si>
  <si>
    <t>TOTAL 
SISTEMA</t>
  </si>
  <si>
    <t>(1) Excluye Cargos Financieros Devengados por Pagar</t>
  </si>
  <si>
    <t>(En Bolivianos)</t>
  </si>
  <si>
    <t>ENTIDADES FINANCIERAS DE VIVIENDAS (5)</t>
  </si>
  <si>
    <t>ENTIDADES FINANCIERAS DE VIVIENDAS (4)</t>
  </si>
  <si>
    <t>AL 31 DE OCTUBRE DE  2016</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</si>
  <si>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</si>
  <si>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</si>
  <si>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</si>
  <si>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</si>
  <si>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</si>
  <si>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</si>
  <si>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AL 31 DE OCTUBRE DE 2016</t>
  </si>
  <si>
    <t>Oct-15</t>
  </si>
  <si>
    <t>Oct-16</t>
  </si>
  <si>
    <t>OCT</t>
  </si>
  <si>
    <t xml:space="preserve">    CARTERA REPROGRAMADA O REESTRUCTURADA VIGENTE</t>
  </si>
  <si>
    <t>BANCOS MÚLTIPLES Y BANCOS PYME</t>
  </si>
  <si>
    <t>(En  miles de bolivianos)</t>
  </si>
  <si>
    <t>(En Miles de Bolivianos)</t>
  </si>
  <si>
    <t>OCT-16</t>
  </si>
  <si>
    <t>MUTUALES DE AHORRO Y PRESTAMO  (6)</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</si>
</sst>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i/>
      <sz val="10"/>
      <name val="Univers Condensed"/>
    </font>
    <font>
      <sz val="10"/>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86">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68" fillId="0" borderId="0" xfId="0" applyFont="1" applyFill="1" applyAlignment="1">
      <alignment horizontal="center"/>
    </xf>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3" fontId="117"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2"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37" fontId="6" fillId="3" borderId="3" xfId="0" applyNumberFormat="1" applyFont="1" applyFill="1" applyBorder="1" applyAlignment="1">
      <alignment horizontal="lef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0" fontId="105" fillId="0" borderId="0" xfId="0" applyFont="1"/>
    <xf numFmtId="0" fontId="70" fillId="0" borderId="0" xfId="0" applyFont="1"/>
    <xf numFmtId="164" fontId="68" fillId="3" borderId="2" xfId="0" applyNumberFormat="1" applyFont="1" applyFill="1" applyBorder="1" applyAlignment="1">
      <alignment horizontal="center"/>
    </xf>
    <xf numFmtId="37" fontId="31" fillId="3" borderId="3" xfId="0" applyNumberFormat="1" applyFont="1" applyFill="1" applyBorder="1" applyAlignment="1">
      <alignment vertical="center"/>
    </xf>
    <xf numFmtId="0" fontId="31" fillId="0" borderId="0" xfId="0" applyFont="1" applyAlignment="1">
      <alignment vertical="top"/>
    </xf>
    <xf numFmtId="37" fontId="56" fillId="0" borderId="15" xfId="0" applyNumberFormat="1" applyFont="1" applyBorder="1"/>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49" fontId="53" fillId="0" borderId="0" xfId="0" quotePrefix="1" applyNumberFormat="1" applyFont="1" applyBorder="1" applyAlignment="1">
      <alignment horizontal="left"/>
    </xf>
    <xf numFmtId="3" fontId="53" fillId="0" borderId="4" xfId="0" applyNumberFormat="1" applyFont="1" applyBorder="1"/>
    <xf numFmtId="0" fontId="9" fillId="0" borderId="0" xfId="0" applyFont="1"/>
    <xf numFmtId="0" fontId="125" fillId="0" borderId="0" xfId="0" applyFont="1"/>
    <xf numFmtId="0" fontId="59" fillId="0" borderId="0" xfId="0" applyFont="1" applyAlignment="1">
      <alignment vertical="center"/>
    </xf>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119" fillId="0" borderId="0" xfId="0" applyFont="1"/>
    <xf numFmtId="37" fontId="12" fillId="0" borderId="0" xfId="0" applyNumberFormat="1" applyFont="1" applyBorder="1" applyAlignment="1" applyProtection="1">
      <alignment horizontal="left"/>
    </xf>
    <xf numFmtId="0" fontId="4" fillId="3" borderId="0" xfId="0" applyFont="1" applyFill="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3" fontId="12" fillId="0" borderId="4" xfId="0" applyNumberFormat="1" applyFont="1" applyBorder="1"/>
    <xf numFmtId="0" fontId="7" fillId="0" borderId="0" xfId="43" applyFont="1" applyBorder="1" applyAlignment="1">
      <alignment horizontal="left"/>
    </xf>
    <xf numFmtId="41" fontId="18" fillId="0" borderId="0" xfId="43" applyNumberFormat="1" applyFont="1"/>
    <xf numFmtId="166" fontId="31" fillId="3" borderId="2" xfId="169" applyNumberFormat="1" applyFont="1" applyFill="1" applyBorder="1" applyAlignment="1">
      <alignment horizontal="right"/>
    </xf>
    <xf numFmtId="166" fontId="105"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0" fontId="68" fillId="0" borderId="0" xfId="0" applyFont="1" applyAlignment="1">
      <alignment horizontal="center"/>
    </xf>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31" fillId="0" borderId="0" xfId="0" applyNumberFormat="1" applyFont="1"/>
    <xf numFmtId="37" fontId="31" fillId="3" borderId="3" xfId="0" applyNumberFormat="1" applyFont="1" applyFill="1" applyBorder="1"/>
    <xf numFmtId="3" fontId="31" fillId="3" borderId="3" xfId="0" applyNumberFormat="1" applyFont="1" applyFill="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10"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14" fillId="3" borderId="2"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3" fontId="46" fillId="2" borderId="0" xfId="0" applyNumberFormat="1" applyFont="1" applyFill="1" applyAlignment="1"/>
    <xf numFmtId="3" fontId="68"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8" xfId="0" applyNumberFormat="1" applyFont="1" applyBorder="1"/>
    <xf numFmtId="3" fontId="7" fillId="0" borderId="0" xfId="0" applyNumberFormat="1" applyFont="1" applyBorder="1"/>
    <xf numFmtId="3" fontId="14" fillId="0" borderId="0" xfId="0" applyNumberFormat="1" applyFont="1" applyAlignment="1">
      <alignment horizontal="center" wrapText="1"/>
    </xf>
    <xf numFmtId="0" fontId="9" fillId="3" borderId="1" xfId="0" applyFont="1" applyFill="1" applyBorder="1" applyAlignment="1">
      <alignment vertical="center"/>
    </xf>
    <xf numFmtId="0" fontId="47" fillId="12" borderId="0" xfId="43" applyFont="1" applyFill="1"/>
    <xf numFmtId="0" fontId="112" fillId="12" borderId="0" xfId="43" applyFont="1" applyFill="1"/>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0" fontId="0" fillId="0" borderId="0" xfId="0"/>
    <xf numFmtId="0" fontId="24" fillId="2" borderId="0" xfId="0" applyFont="1" applyFill="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62" fillId="2" borderId="0" xfId="0" applyFont="1" applyFill="1" applyAlignment="1">
      <alignment horizontal="center" vertical="center"/>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34" fillId="2" borderId="0" xfId="0" applyFont="1" applyFill="1" applyAlignment="1">
      <alignment horizontal="center"/>
    </xf>
    <xf numFmtId="0" fontId="60" fillId="2" borderId="0" xfId="0" applyFont="1" applyFill="1" applyAlignment="1"/>
    <xf numFmtId="0" fontId="0" fillId="0" borderId="0" xfId="0"/>
    <xf numFmtId="0" fontId="0" fillId="0" borderId="0" xfId="0" applyAlignment="1"/>
    <xf numFmtId="0" fontId="7" fillId="3" borderId="0" xfId="0" applyFont="1" applyFill="1" applyAlignment="1" applyProtection="1">
      <alignment horizontal="center"/>
    </xf>
    <xf numFmtId="0" fontId="47" fillId="12" borderId="0" xfId="43" applyFont="1" applyFill="1" applyAlignment="1">
      <alignment horizontal="center"/>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9" fontId="44" fillId="0" borderId="0" xfId="169" applyNumberFormat="1" applyFont="1" applyBorder="1" applyAlignment="1" applyProtection="1">
      <alignment horizontal="right" vertical="center"/>
    </xf>
    <xf numFmtId="49" fontId="49" fillId="0" borderId="0" xfId="0" applyNumberFormat="1" applyFont="1" applyAlignment="1">
      <alignment horizontal="left"/>
    </xf>
    <xf numFmtId="3" fontId="51" fillId="3" borderId="3" xfId="0" applyNumberFormat="1" applyFont="1" applyFill="1" applyBorder="1" applyAlignment="1">
      <alignment horizontal="left"/>
    </xf>
    <xf numFmtId="3" fontId="49" fillId="0" borderId="0" xfId="0" applyNumberFormat="1" applyFont="1" applyAlignment="1">
      <alignment horizontal="left"/>
    </xf>
    <xf numFmtId="3" fontId="52" fillId="3" borderId="3" xfId="0" applyNumberFormat="1" applyFont="1" applyFill="1" applyBorder="1" applyAlignment="1">
      <alignment horizontal="left" vertical="center"/>
    </xf>
    <xf numFmtId="3" fontId="52" fillId="0" borderId="0" xfId="0" applyNumberFormat="1" applyFont="1" applyAlignment="1">
      <alignment horizontal="left" vertical="center"/>
    </xf>
    <xf numFmtId="10" fontId="52" fillId="0" borderId="4" xfId="0" applyNumberFormat="1" applyFont="1" applyBorder="1" applyAlignment="1">
      <alignment horizontal="left" vertical="center"/>
    </xf>
    <xf numFmtId="0" fontId="119" fillId="0" borderId="0" xfId="0" applyFont="1" applyFill="1" applyAlignment="1">
      <alignment horizontal="left"/>
    </xf>
    <xf numFmtId="49" fontId="53" fillId="0" borderId="0" xfId="0" applyNumberFormat="1" applyFont="1" applyAlignment="1">
      <alignment horizontal="left"/>
    </xf>
    <xf numFmtId="49" fontId="56" fillId="0" borderId="0" xfId="0" applyNumberFormat="1" applyFont="1" applyBorder="1" applyAlignment="1">
      <alignment horizontal="left"/>
    </xf>
    <xf numFmtId="49" fontId="31" fillId="0" borderId="0" xfId="0" applyNumberFormat="1" applyFont="1" applyAlignment="1">
      <alignment horizontal="left"/>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9" fillId="2" borderId="0" xfId="0" applyFont="1" applyFill="1" applyAlignment="1"/>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37" fontId="0" fillId="0" borderId="0" xfId="0" applyNumberFormat="1" applyFont="1" applyAlignment="1"/>
    <xf numFmtId="37" fontId="27" fillId="0" borderId="0" xfId="0" quotePrefix="1" applyNumberFormat="1" applyFont="1" applyBorder="1" applyAlignment="1" applyProtection="1"/>
    <xf numFmtId="0" fontId="42" fillId="0" borderId="0" xfId="0" applyFont="1" applyAlignment="1"/>
    <xf numFmtId="37" fontId="53" fillId="3" borderId="2" xfId="0" applyNumberFormat="1" applyFont="1" applyFill="1" applyBorder="1" applyAlignment="1">
      <alignment horizontal="right"/>
    </xf>
    <xf numFmtId="0" fontId="4" fillId="2" borderId="0" xfId="0" applyFont="1" applyFill="1"/>
    <xf numFmtId="0" fontId="68" fillId="2" borderId="0" xfId="0" applyFont="1" applyFill="1" applyAlignment="1">
      <alignment horizontal="center"/>
    </xf>
    <xf numFmtId="37" fontId="9" fillId="3" borderId="2" xfId="0" applyNumberFormat="1" applyFont="1" applyFill="1" applyBorder="1" applyAlignment="1">
      <alignment horizontal="center"/>
    </xf>
    <xf numFmtId="3" fontId="0" fillId="0" borderId="4" xfId="0" applyNumberFormat="1" applyBorder="1"/>
    <xf numFmtId="37" fontId="36" fillId="0" borderId="0" xfId="0" quotePrefix="1" applyNumberFormat="1" applyFont="1" applyBorder="1" applyAlignment="1" applyProtection="1">
      <alignment horizontal="left"/>
    </xf>
    <xf numFmtId="0" fontId="46" fillId="2" borderId="0" xfId="0" applyFont="1" applyFill="1" applyAlignment="1"/>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10" fontId="49" fillId="0" borderId="0" xfId="0" applyNumberFormat="1" applyFont="1" applyAlignment="1">
      <alignment vertical="center"/>
    </xf>
    <xf numFmtId="10" fontId="49" fillId="0" borderId="4" xfId="0" applyNumberFormat="1" applyFont="1" applyBorder="1" applyAlignment="1">
      <alignment vertical="center"/>
    </xf>
    <xf numFmtId="0" fontId="126" fillId="0" borderId="0" xfId="0" applyFont="1" applyFill="1"/>
    <xf numFmtId="10" fontId="53" fillId="0" borderId="0" xfId="0" applyNumberFormat="1" applyFont="1" applyFill="1"/>
    <xf numFmtId="0" fontId="53" fillId="0" borderId="0" xfId="0" applyFont="1" applyFill="1"/>
    <xf numFmtId="166" fontId="4" fillId="3" borderId="2" xfId="169" applyNumberFormat="1" applyFont="1" applyFill="1" applyBorder="1" applyAlignment="1">
      <alignment horizontal="right"/>
    </xf>
    <xf numFmtId="166" fontId="7" fillId="3" borderId="2" xfId="169" applyNumberFormat="1" applyFont="1" applyFill="1" applyBorder="1" applyAlignment="1">
      <alignment horizontal="center"/>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0" fontId="34" fillId="2" borderId="0" xfId="0" applyFont="1" applyFill="1" applyAlignment="1">
      <alignment horizontal="left"/>
    </xf>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 fontId="127" fillId="0" borderId="4" xfId="0" applyNumberFormat="1" applyFont="1" applyBorder="1"/>
    <xf numFmtId="3" fontId="127" fillId="0" borderId="0" xfId="0" applyNumberFormat="1" applyFont="1"/>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127"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0" fontId="54" fillId="0" borderId="0" xfId="0" applyNumberFormat="1" applyFont="1" applyAlignment="1">
      <alignment horizontal="left" wrapText="1"/>
    </xf>
    <xf numFmtId="0" fontId="55" fillId="0" borderId="0" xfId="0" applyFont="1" applyAlignment="1">
      <alignment wrapText="1"/>
    </xf>
    <xf numFmtId="0" fontId="55" fillId="0" borderId="0" xfId="0" applyFont="1" applyAlignment="1"/>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3" fillId="2" borderId="0" xfId="0" applyFont="1" applyFill="1" applyAlignment="1">
      <alignment horizontal="center"/>
    </xf>
    <xf numFmtId="0" fontId="124" fillId="2" borderId="0" xfId="0" applyFont="1" applyFill="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0" fontId="5" fillId="2" borderId="0" xfId="42" applyFont="1" applyFill="1" applyAlignment="1">
      <alignment horizontal="center"/>
    </xf>
    <xf numFmtId="37" fontId="14" fillId="3" borderId="3" xfId="0" applyNumberFormat="1" applyFont="1" applyFill="1" applyBorder="1" applyAlignment="1"/>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37" fontId="6" fillId="3" borderId="3" xfId="0" applyNumberFormat="1" applyFont="1" applyFill="1" applyBorder="1" applyAlignment="1"/>
    <xf numFmtId="0" fontId="127" fillId="0" borderId="0" xfId="0" applyFont="1" applyAlignment="1"/>
    <xf numFmtId="0" fontId="127" fillId="0" borderId="0" xfId="0" quotePrefix="1" applyFont="1" applyAlignment="1"/>
    <xf numFmtId="0" fontId="127"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27" fillId="0" borderId="0" xfId="0" applyFont="1" applyAlignment="1">
      <alignment vertical="top"/>
    </xf>
    <xf numFmtId="0" fontId="127" fillId="0" borderId="0" xfId="0" applyFont="1"/>
    <xf numFmtId="10" fontId="127" fillId="0" borderId="0" xfId="170" applyNumberFormat="1" applyFont="1" applyFill="1" applyBorder="1" applyAlignment="1">
      <alignment horizontal="right"/>
    </xf>
    <xf numFmtId="10" fontId="127" fillId="0" borderId="0" xfId="170" applyNumberFormat="1" applyFont="1" applyFill="1" applyBorder="1"/>
    <xf numFmtId="10" fontId="127" fillId="0" borderId="0" xfId="170" applyNumberFormat="1" applyFont="1" applyBorder="1"/>
    <xf numFmtId="0" fontId="127" fillId="0" borderId="0" xfId="0" applyFont="1" applyAlignment="1">
      <alignment horizontal="left" vertical="center"/>
    </xf>
    <xf numFmtId="10" fontId="127"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27" fillId="0" borderId="7" xfId="0" applyFont="1" applyBorder="1" applyAlignment="1"/>
    <xf numFmtId="0" fontId="5" fillId="5" borderId="0" xfId="0" applyFont="1" applyFill="1" applyAlignment="1"/>
    <xf numFmtId="0" fontId="71" fillId="5" borderId="0" xfId="0" applyFont="1" applyFill="1"/>
    <xf numFmtId="0" fontId="71" fillId="0" borderId="0" xfId="0" applyFont="1" applyFill="1"/>
    <xf numFmtId="0" fontId="41" fillId="0" borderId="0" xfId="0" applyFont="1" applyFill="1" applyBorder="1" applyAlignment="1"/>
    <xf numFmtId="0" fontId="4" fillId="0" borderId="0" xfId="0" applyFont="1" applyFill="1" applyBorder="1"/>
    <xf numFmtId="0" fontId="31" fillId="0" borderId="0" xfId="0" applyFont="1" applyAlignment="1"/>
    <xf numFmtId="0" fontId="4" fillId="0" borderId="0" xfId="0" applyFont="1" applyFill="1"/>
    <xf numFmtId="0" fontId="12" fillId="3" borderId="2" xfId="0" applyFont="1" applyFill="1" applyBorder="1" applyAlignment="1"/>
    <xf numFmtId="0" fontId="10" fillId="3" borderId="2" xfId="0" applyFont="1" applyFill="1" applyBorder="1" applyAlignment="1">
      <alignment horizontal="center"/>
    </xf>
    <xf numFmtId="10" fontId="14" fillId="3" borderId="3" xfId="0" applyNumberFormat="1" applyFont="1" applyFill="1" applyBorder="1" applyAlignment="1" applyProtection="1"/>
    <xf numFmtId="10" fontId="10" fillId="3" borderId="3" xfId="169" applyNumberFormat="1" applyFont="1" applyFill="1" applyBorder="1" applyAlignment="1" applyProtection="1">
      <alignment horizontal="right"/>
    </xf>
    <xf numFmtId="0" fontId="18" fillId="0" borderId="0" xfId="0" applyFont="1" applyBorder="1" applyAlignment="1" applyProtection="1"/>
    <xf numFmtId="37" fontId="12" fillId="0" borderId="0" xfId="169" applyNumberFormat="1" applyFont="1" applyBorder="1" applyAlignment="1" applyProtection="1">
      <alignment horizontal="right"/>
    </xf>
    <xf numFmtId="37" fontId="12" fillId="0" borderId="0" xfId="169" applyNumberFormat="1" applyFont="1" applyFill="1" applyBorder="1" applyAlignment="1" applyProtection="1">
      <alignment horizontal="right"/>
    </xf>
    <xf numFmtId="41" fontId="12" fillId="0" borderId="0" xfId="169" applyNumberFormat="1" applyFont="1" applyBorder="1" applyAlignment="1" applyProtection="1">
      <alignment horizontal="center"/>
    </xf>
    <xf numFmtId="0" fontId="14" fillId="3" borderId="3" xfId="0" applyFont="1" applyFill="1" applyBorder="1" applyAlignment="1" applyProtection="1"/>
    <xf numFmtId="37" fontId="10" fillId="3" borderId="3" xfId="169" applyNumberFormat="1" applyFont="1" applyFill="1" applyBorder="1" applyAlignment="1" applyProtection="1">
      <alignment horizontal="right"/>
    </xf>
    <xf numFmtId="0" fontId="14" fillId="3" borderId="2" xfId="0" applyFont="1" applyFill="1" applyBorder="1" applyAlignment="1" applyProtection="1"/>
    <xf numFmtId="2" fontId="10" fillId="3" borderId="2" xfId="169" applyNumberFormat="1" applyFont="1" applyFill="1" applyBorder="1" applyAlignment="1" applyProtection="1">
      <alignment horizontal="center"/>
    </xf>
    <xf numFmtId="37" fontId="71" fillId="0" borderId="0" xfId="0" applyNumberFormat="1" applyFont="1" applyBorder="1"/>
    <xf numFmtId="0" fontId="18" fillId="0" borderId="0" xfId="0" applyFont="1" applyBorder="1" applyAlignment="1" applyProtection="1">
      <alignment wrapText="1"/>
    </xf>
    <xf numFmtId="41" fontId="10" fillId="3" borderId="3" xfId="169" applyNumberFormat="1" applyFont="1" applyFill="1" applyBorder="1" applyAlignment="1" applyProtection="1">
      <alignment horizontal="left"/>
    </xf>
    <xf numFmtId="41" fontId="12" fillId="0" borderId="0" xfId="169" applyNumberFormat="1" applyFont="1" applyBorder="1" applyAlignment="1" applyProtection="1">
      <alignment horizontal="left"/>
    </xf>
    <xf numFmtId="39" fontId="12" fillId="0" borderId="0" xfId="169" applyNumberFormat="1" applyFont="1" applyBorder="1" applyAlignment="1" applyProtection="1">
      <alignment horizontal="right"/>
    </xf>
    <xf numFmtId="39" fontId="12" fillId="0" borderId="0" xfId="169" applyNumberFormat="1" applyFont="1" applyFill="1" applyBorder="1" applyAlignment="1" applyProtection="1">
      <alignment horizontal="right"/>
    </xf>
    <xf numFmtId="0" fontId="42" fillId="0" borderId="8" xfId="0" applyFont="1" applyBorder="1" applyAlignment="1"/>
    <xf numFmtId="0" fontId="0" fillId="0" borderId="8" xfId="0" applyBorder="1"/>
    <xf numFmtId="0" fontId="0" fillId="0" borderId="8" xfId="0" applyFill="1" applyBorder="1"/>
    <xf numFmtId="0" fontId="72" fillId="0" borderId="0" xfId="0" applyFont="1" applyAlignment="1"/>
    <xf numFmtId="0" fontId="0" fillId="0" borderId="0" xfId="0" applyFill="1"/>
    <xf numFmtId="37" fontId="0" fillId="0" borderId="0" xfId="0" applyNumberFormat="1" applyFill="1"/>
    <xf numFmtId="41" fontId="0" fillId="0" borderId="0" xfId="0" applyNumberFormat="1"/>
    <xf numFmtId="41" fontId="0" fillId="0" borderId="0" xfId="0" applyNumberFormat="1" applyFill="1"/>
    <xf numFmtId="10" fontId="54" fillId="0" borderId="0" xfId="0" applyNumberFormat="1" applyFont="1" applyAlignment="1">
      <alignment horizontal="justify" vertical="top" wrapText="1"/>
    </xf>
    <xf numFmtId="0" fontId="4" fillId="0" borderId="0" xfId="0" applyFont="1" applyAlignment="1">
      <alignment horizontal="justify" vertical="top" wrapText="1"/>
    </xf>
    <xf numFmtId="10" fontId="43" fillId="3" borderId="3" xfId="169" applyNumberFormat="1" applyFont="1" applyFill="1" applyBorder="1" applyAlignment="1" applyProtection="1">
      <alignment horizontal="right"/>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xf>
    <xf numFmtId="0" fontId="127" fillId="0" borderId="0" xfId="0" applyFont="1" applyBorder="1"/>
    <xf numFmtId="10" fontId="44" fillId="0" borderId="0" xfId="169" applyNumberFormat="1" applyFont="1" applyBorder="1" applyAlignment="1" applyProtection="1">
      <alignment horizontal="right"/>
    </xf>
    <xf numFmtId="166" fontId="12" fillId="0" borderId="0" xfId="169" applyNumberFormat="1" applyFont="1" applyAlignment="1">
      <alignment horizontal="right"/>
    </xf>
    <xf numFmtId="10" fontId="12" fillId="0" borderId="0" xfId="170" applyNumberFormat="1" applyFont="1" applyAlignment="1">
      <alignment horizontal="right"/>
    </xf>
    <xf numFmtId="0" fontId="14" fillId="3" borderId="0" xfId="0" applyFont="1" applyFill="1" applyBorder="1" applyAlignment="1" applyProtection="1">
      <alignment horizontal="left" wrapText="1"/>
    </xf>
    <xf numFmtId="37" fontId="43" fillId="3" borderId="0" xfId="169" applyNumberFormat="1" applyFont="1" applyFill="1" applyBorder="1" applyAlignment="1" applyProtection="1">
      <alignment horizontal="right"/>
    </xf>
    <xf numFmtId="37" fontId="7" fillId="0" borderId="0" xfId="0" applyNumberFormat="1" applyFont="1" applyAlignment="1">
      <alignment horizontal="right"/>
    </xf>
    <xf numFmtId="0" fontId="79" fillId="0" borderId="0" xfId="0" applyFont="1" applyAlignment="1">
      <alignment horizontal="right"/>
    </xf>
    <xf numFmtId="0" fontId="46" fillId="0" borderId="0" xfId="0" applyFont="1" applyAlignment="1">
      <alignment horizontal="right"/>
    </xf>
    <xf numFmtId="0" fontId="46" fillId="0" borderId="0" xfId="0" applyFont="1" applyAlignment="1">
      <alignment horizontal="right" vertical="top"/>
    </xf>
    <xf numFmtId="0" fontId="74" fillId="0" borderId="0" xfId="0" applyFont="1" applyAlignment="1">
      <alignment horizontal="right"/>
    </xf>
    <xf numFmtId="0" fontId="4" fillId="0" borderId="0" xfId="0" applyFont="1" applyAlignment="1">
      <alignment horizontal="justify"/>
    </xf>
    <xf numFmtId="37" fontId="0" fillId="0" borderId="0" xfId="0" applyNumberFormat="1" applyAlignment="1">
      <alignment vertical="center"/>
    </xf>
    <xf numFmtId="0" fontId="18" fillId="3" borderId="0" xfId="0" applyFont="1" applyFill="1" applyAlignment="1">
      <alignment horizontal="right" vertical="center"/>
    </xf>
    <xf numFmtId="9" fontId="18" fillId="3" borderId="0" xfId="170" applyFont="1" applyFill="1" applyAlignment="1">
      <alignment vertical="center"/>
    </xf>
    <xf numFmtId="41" fontId="14" fillId="0" borderId="0" xfId="43" applyNumberFormat="1" applyFont="1"/>
    <xf numFmtId="175" fontId="7" fillId="0" borderId="0" xfId="43" applyNumberFormat="1" applyFont="1" applyAlignment="1">
      <alignment horizontal="left"/>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11" sqref="A11"/>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012" t="s">
        <v>1028</v>
      </c>
      <c r="B1" s="1012"/>
      <c r="C1" s="1012"/>
    </row>
    <row r="2" spans="1:3" ht="22.5">
      <c r="A2" s="1012" t="s">
        <v>1029</v>
      </c>
      <c r="B2" s="1012"/>
      <c r="C2" s="1012"/>
    </row>
    <row r="3" spans="1:3" ht="22.5">
      <c r="A3" s="1012" t="s">
        <v>1514</v>
      </c>
      <c r="B3" s="1012"/>
      <c r="C3" s="1012"/>
    </row>
    <row r="4" spans="1:3" ht="22.5">
      <c r="A4" s="1013" t="s">
        <v>1132</v>
      </c>
      <c r="B4" s="1013"/>
      <c r="C4" s="1013"/>
    </row>
    <row r="5" spans="1:3" ht="12" customHeight="1">
      <c r="A5" s="19"/>
      <c r="B5" s="19"/>
      <c r="C5" s="19"/>
    </row>
    <row r="6" spans="1:3" ht="15" customHeight="1">
      <c r="A6" s="27" t="s">
        <v>1029</v>
      </c>
      <c r="B6" s="20"/>
      <c r="C6" s="20"/>
    </row>
    <row r="7" spans="1:3" ht="12.75" customHeight="1">
      <c r="A7" s="21"/>
      <c r="B7" s="21"/>
      <c r="C7" s="21"/>
    </row>
    <row r="8" spans="1:3" ht="18.75" customHeight="1">
      <c r="A8" s="24" t="s">
        <v>1370</v>
      </c>
      <c r="B8" s="416">
        <v>1</v>
      </c>
      <c r="C8" s="417"/>
    </row>
    <row r="9" spans="1:3" ht="18.75" customHeight="1">
      <c r="A9" s="24" t="s">
        <v>1033</v>
      </c>
      <c r="B9" s="416">
        <v>2</v>
      </c>
      <c r="C9" s="417"/>
    </row>
    <row r="10" spans="1:3" ht="18.75" customHeight="1">
      <c r="A10" s="24" t="s">
        <v>1382</v>
      </c>
      <c r="B10" s="416">
        <v>3</v>
      </c>
      <c r="C10" s="417"/>
    </row>
    <row r="11" spans="1:3" ht="18.75" customHeight="1">
      <c r="A11" s="24"/>
      <c r="B11" s="25"/>
      <c r="C11" s="21"/>
    </row>
    <row r="12" spans="1:3" ht="15">
      <c r="A12" s="27" t="s">
        <v>0</v>
      </c>
      <c r="B12" s="28"/>
      <c r="C12" s="23"/>
    </row>
    <row r="13" spans="1:3" s="29" customFormat="1" ht="18.75" customHeight="1">
      <c r="A13" s="565" t="s">
        <v>1365</v>
      </c>
      <c r="B13" s="416"/>
      <c r="C13" s="21"/>
    </row>
    <row r="14" spans="1:3" ht="18.75" customHeight="1">
      <c r="A14" s="24" t="s">
        <v>1376</v>
      </c>
      <c r="B14" s="416">
        <v>4</v>
      </c>
      <c r="C14" s="21"/>
    </row>
    <row r="15" spans="1:3" ht="18.75" customHeight="1">
      <c r="A15" s="24" t="s">
        <v>1349</v>
      </c>
      <c r="B15" s="416">
        <v>5</v>
      </c>
      <c r="C15" s="21"/>
    </row>
    <row r="16" spans="1:3" ht="18.75" customHeight="1">
      <c r="A16" s="24" t="s">
        <v>1350</v>
      </c>
      <c r="B16" s="416">
        <v>6</v>
      </c>
      <c r="C16" s="21"/>
    </row>
    <row r="17" spans="1:3" ht="18.75" customHeight="1">
      <c r="A17" s="567" t="s">
        <v>1367</v>
      </c>
      <c r="B17" s="25"/>
      <c r="C17" s="21"/>
    </row>
    <row r="18" spans="1:3" ht="18.75" customHeight="1">
      <c r="A18" s="24" t="s">
        <v>1388</v>
      </c>
      <c r="B18" s="416">
        <v>7</v>
      </c>
      <c r="C18" s="21"/>
    </row>
    <row r="19" spans="1:3" ht="18.75" customHeight="1">
      <c r="A19" s="24" t="s">
        <v>1389</v>
      </c>
      <c r="B19" s="416">
        <v>8</v>
      </c>
      <c r="C19" s="21"/>
    </row>
    <row r="20" spans="1:3" ht="18.75" customHeight="1">
      <c r="A20" s="24" t="s">
        <v>1390</v>
      </c>
      <c r="B20" s="416">
        <v>9</v>
      </c>
      <c r="C20" s="21"/>
    </row>
    <row r="21" spans="1:3" ht="18.75" customHeight="1">
      <c r="A21" s="24" t="s">
        <v>1391</v>
      </c>
      <c r="B21" s="416">
        <v>10</v>
      </c>
      <c r="C21" s="21"/>
    </row>
    <row r="22" spans="1:3" ht="18.75" customHeight="1">
      <c r="A22" s="24" t="s">
        <v>1392</v>
      </c>
      <c r="B22" s="416">
        <v>11</v>
      </c>
      <c r="C22" s="21"/>
    </row>
    <row r="23" spans="1:3" ht="18.75" customHeight="1">
      <c r="A23" s="24" t="s">
        <v>1393</v>
      </c>
      <c r="B23" s="416">
        <v>12</v>
      </c>
      <c r="C23" s="21"/>
    </row>
    <row r="24" spans="1:3" ht="18.75" customHeight="1">
      <c r="A24" s="24" t="s">
        <v>1394</v>
      </c>
      <c r="B24" s="416">
        <v>13</v>
      </c>
      <c r="C24" s="21"/>
    </row>
    <row r="25" spans="1:3" ht="18.75" customHeight="1">
      <c r="A25" s="24" t="s">
        <v>1395</v>
      </c>
      <c r="B25" s="416">
        <v>14</v>
      </c>
      <c r="C25" s="21"/>
    </row>
    <row r="26" spans="1:3" ht="18.75" customHeight="1">
      <c r="A26" s="24" t="s">
        <v>1396</v>
      </c>
      <c r="B26" s="416">
        <v>15</v>
      </c>
      <c r="C26" s="21"/>
    </row>
    <row r="27" spans="1:3" ht="18.75" customHeight="1">
      <c r="A27" s="24" t="s">
        <v>1397</v>
      </c>
      <c r="B27" s="416">
        <v>16</v>
      </c>
      <c r="C27" s="21"/>
    </row>
    <row r="28" spans="1:3" ht="18.75" customHeight="1">
      <c r="A28" s="24" t="s">
        <v>1398</v>
      </c>
      <c r="B28" s="416">
        <v>17</v>
      </c>
      <c r="C28" s="21"/>
    </row>
    <row r="29" spans="1:3" ht="18.75" customHeight="1">
      <c r="A29" s="24" t="s">
        <v>1399</v>
      </c>
      <c r="B29" s="416">
        <v>18</v>
      </c>
      <c r="C29" s="21"/>
    </row>
    <row r="30" spans="1:3" ht="18.75" customHeight="1">
      <c r="A30" s="24" t="s">
        <v>1400</v>
      </c>
      <c r="B30" s="416">
        <v>19</v>
      </c>
      <c r="C30" s="21"/>
    </row>
    <row r="31" spans="1:3" ht="18.75" customHeight="1">
      <c r="A31" s="24" t="s">
        <v>1401</v>
      </c>
      <c r="B31" s="416">
        <v>20</v>
      </c>
      <c r="C31" s="21"/>
    </row>
    <row r="32" spans="1:3" ht="18.75" customHeight="1">
      <c r="A32" s="24" t="s">
        <v>1354</v>
      </c>
      <c r="B32" s="416">
        <v>21</v>
      </c>
      <c r="C32" s="21"/>
    </row>
    <row r="33" spans="1:3" ht="18.75" customHeight="1">
      <c r="A33" s="24" t="s">
        <v>1378</v>
      </c>
      <c r="B33" s="416">
        <v>22</v>
      </c>
      <c r="C33" s="21"/>
    </row>
    <row r="34" spans="1:3" ht="18.75" customHeight="1">
      <c r="A34" s="24" t="s">
        <v>1368</v>
      </c>
      <c r="B34" s="416">
        <v>23</v>
      </c>
      <c r="C34" s="21"/>
    </row>
    <row r="35" spans="1:3" ht="18.75" customHeight="1">
      <c r="A35" s="24" t="s">
        <v>1355</v>
      </c>
      <c r="B35" s="416">
        <v>24</v>
      </c>
      <c r="C35" s="21"/>
    </row>
    <row r="36" spans="1:3" ht="18.75" customHeight="1">
      <c r="A36" s="565" t="s">
        <v>1369</v>
      </c>
      <c r="B36" s="416"/>
      <c r="C36" s="21"/>
    </row>
    <row r="37" spans="1:3" ht="18.75" customHeight="1">
      <c r="A37" s="24" t="s">
        <v>1370</v>
      </c>
      <c r="B37" s="416">
        <v>25</v>
      </c>
      <c r="C37" s="21"/>
    </row>
    <row r="38" spans="1:3" ht="18.75" customHeight="1">
      <c r="A38" s="24" t="s">
        <v>1366</v>
      </c>
      <c r="B38" s="416">
        <v>26</v>
      </c>
      <c r="C38" s="21"/>
    </row>
    <row r="39" spans="1:3" ht="18.75" customHeight="1">
      <c r="A39" s="24" t="s">
        <v>1350</v>
      </c>
      <c r="B39" s="416">
        <v>27</v>
      </c>
      <c r="C39" s="21"/>
    </row>
    <row r="40" spans="1:3" ht="18.75" customHeight="1">
      <c r="A40" s="567" t="s">
        <v>1371</v>
      </c>
      <c r="B40" s="416"/>
      <c r="C40" s="21"/>
    </row>
    <row r="41" spans="1:3" ht="18.75" customHeight="1">
      <c r="A41" s="24" t="s">
        <v>1402</v>
      </c>
      <c r="B41" s="416">
        <v>28</v>
      </c>
      <c r="C41" s="21"/>
    </row>
    <row r="42" spans="1:3" ht="18.75" customHeight="1">
      <c r="A42" s="24" t="s">
        <v>1403</v>
      </c>
      <c r="B42" s="416">
        <v>29</v>
      </c>
      <c r="C42" s="21"/>
    </row>
    <row r="43" spans="1:3" ht="18.75" customHeight="1">
      <c r="A43" s="24" t="s">
        <v>1404</v>
      </c>
      <c r="B43" s="416">
        <v>30</v>
      </c>
      <c r="C43" s="21"/>
    </row>
    <row r="44" spans="1:3" ht="18.75" customHeight="1">
      <c r="A44" s="24" t="s">
        <v>1354</v>
      </c>
      <c r="B44" s="416">
        <v>31</v>
      </c>
      <c r="C44" s="21"/>
    </row>
    <row r="45" spans="1:3" ht="18.75" customHeight="1">
      <c r="A45" s="24" t="s">
        <v>1378</v>
      </c>
      <c r="B45" s="416">
        <v>32</v>
      </c>
      <c r="C45" s="21"/>
    </row>
    <row r="46" spans="1:3" ht="18.75" customHeight="1">
      <c r="A46" s="24" t="s">
        <v>1368</v>
      </c>
      <c r="B46" s="416">
        <v>33</v>
      </c>
      <c r="C46" s="21"/>
    </row>
    <row r="47" spans="1:3" ht="18.75" customHeight="1">
      <c r="A47" s="24" t="s">
        <v>1355</v>
      </c>
      <c r="B47" s="416">
        <v>34</v>
      </c>
      <c r="C47" s="21"/>
    </row>
    <row r="48" spans="1:3" ht="12" customHeight="1">
      <c r="A48" s="24"/>
      <c r="B48" s="416"/>
      <c r="C48" s="21"/>
    </row>
    <row r="49" spans="1:3" ht="18.75" customHeight="1">
      <c r="A49" s="24" t="s">
        <v>1372</v>
      </c>
      <c r="B49" s="416">
        <v>35</v>
      </c>
      <c r="C49" s="21"/>
    </row>
    <row r="50" spans="1:3" ht="18.75" customHeight="1">
      <c r="A50" s="24" t="s">
        <v>1373</v>
      </c>
      <c r="B50" s="416">
        <v>36</v>
      </c>
      <c r="C50" s="21"/>
    </row>
    <row r="51" spans="1:3" ht="18.75" customHeight="1">
      <c r="A51" s="24" t="s">
        <v>1374</v>
      </c>
      <c r="B51" s="416">
        <v>37</v>
      </c>
      <c r="C51" s="21"/>
    </row>
    <row r="52" spans="1:3" ht="18.75" customHeight="1">
      <c r="A52" s="27" t="s">
        <v>1031</v>
      </c>
      <c r="B52" s="28"/>
      <c r="C52" s="23"/>
    </row>
    <row r="53" spans="1:3" s="29" customFormat="1" ht="18.75" customHeight="1">
      <c r="A53" s="565" t="s">
        <v>1446</v>
      </c>
      <c r="B53" s="416"/>
      <c r="C53" s="21"/>
    </row>
    <row r="54" spans="1:3" ht="18.75" customHeight="1">
      <c r="A54" s="24" t="s">
        <v>1348</v>
      </c>
      <c r="B54" s="416">
        <v>38</v>
      </c>
      <c r="C54" s="21"/>
    </row>
    <row r="55" spans="1:3" ht="18.75" customHeight="1">
      <c r="A55" s="24" t="s">
        <v>1349</v>
      </c>
      <c r="B55" s="416">
        <v>39</v>
      </c>
      <c r="C55" s="21"/>
    </row>
    <row r="56" spans="1:3" ht="18.75" customHeight="1">
      <c r="A56" s="24" t="s">
        <v>1350</v>
      </c>
      <c r="B56" s="416">
        <v>40</v>
      </c>
      <c r="C56" s="21"/>
    </row>
    <row r="57" spans="1:3" ht="18.75" customHeight="1">
      <c r="A57" s="24" t="s">
        <v>1351</v>
      </c>
      <c r="B57" s="416">
        <v>41</v>
      </c>
      <c r="C57" s="21"/>
    </row>
    <row r="58" spans="1:3" ht="18.75" customHeight="1">
      <c r="A58" s="24" t="s">
        <v>1352</v>
      </c>
      <c r="B58" s="485" t="s">
        <v>1384</v>
      </c>
      <c r="C58" s="21"/>
    </row>
    <row r="59" spans="1:3" ht="18.75" customHeight="1">
      <c r="A59" s="24" t="s">
        <v>1353</v>
      </c>
      <c r="B59" s="485" t="s">
        <v>1385</v>
      </c>
      <c r="C59" s="21"/>
    </row>
    <row r="60" spans="1:3" ht="18.75" customHeight="1">
      <c r="A60" s="24" t="s">
        <v>1354</v>
      </c>
      <c r="B60" s="416">
        <v>43</v>
      </c>
      <c r="C60" s="21"/>
    </row>
    <row r="61" spans="1:3" ht="18.75" customHeight="1">
      <c r="A61" s="24" t="s">
        <v>1378</v>
      </c>
      <c r="B61" s="416">
        <v>44</v>
      </c>
      <c r="C61" s="21"/>
    </row>
    <row r="62" spans="1:3" ht="18.75" customHeight="1">
      <c r="A62" s="24" t="s">
        <v>1355</v>
      </c>
      <c r="B62" s="416">
        <v>45</v>
      </c>
      <c r="C62" s="21"/>
    </row>
    <row r="63" spans="1:3" s="29" customFormat="1" ht="18.75" customHeight="1">
      <c r="A63" s="565" t="s">
        <v>1356</v>
      </c>
      <c r="B63" s="416"/>
      <c r="C63" s="21"/>
    </row>
    <row r="64" spans="1:3" ht="18.75" customHeight="1">
      <c r="A64" s="24" t="s">
        <v>1357</v>
      </c>
      <c r="B64" s="416">
        <v>46</v>
      </c>
      <c r="C64" s="21"/>
    </row>
    <row r="65" spans="1:3" ht="18.75" customHeight="1">
      <c r="A65" s="24" t="s">
        <v>1358</v>
      </c>
      <c r="B65" s="416">
        <v>47</v>
      </c>
      <c r="C65" s="21"/>
    </row>
    <row r="66" spans="1:3" ht="18.75" customHeight="1">
      <c r="A66" s="24" t="s">
        <v>1359</v>
      </c>
      <c r="B66" s="416">
        <v>48</v>
      </c>
      <c r="C66" s="21"/>
    </row>
    <row r="67" spans="1:3" ht="18.75" customHeight="1">
      <c r="A67" s="24" t="s">
        <v>1360</v>
      </c>
      <c r="B67" s="416">
        <v>49</v>
      </c>
      <c r="C67" s="21"/>
    </row>
    <row r="68" spans="1:3" ht="18.75" customHeight="1">
      <c r="A68" s="24" t="s">
        <v>1361</v>
      </c>
      <c r="B68" s="485" t="s">
        <v>1263</v>
      </c>
      <c r="C68" s="21"/>
    </row>
    <row r="69" spans="1:3" ht="18.75" customHeight="1">
      <c r="A69" s="24" t="s">
        <v>1362</v>
      </c>
      <c r="B69" s="485" t="s">
        <v>1264</v>
      </c>
      <c r="C69" s="21"/>
    </row>
    <row r="70" spans="1:3" ht="18.75" customHeight="1">
      <c r="A70" s="24" t="s">
        <v>1363</v>
      </c>
      <c r="B70" s="485" t="s">
        <v>1165</v>
      </c>
      <c r="C70" s="21"/>
    </row>
    <row r="71" spans="1:3" ht="18.75" customHeight="1">
      <c r="A71" s="24" t="s">
        <v>1363</v>
      </c>
      <c r="B71" s="485" t="s">
        <v>1166</v>
      </c>
      <c r="C71" s="21"/>
    </row>
    <row r="72" spans="1:3" ht="18.75" customHeight="1">
      <c r="A72" s="24" t="s">
        <v>1379</v>
      </c>
      <c r="B72" s="485" t="s">
        <v>1386</v>
      </c>
      <c r="C72" s="21"/>
    </row>
    <row r="73" spans="1:3" ht="18.75" customHeight="1">
      <c r="A73" s="24" t="s">
        <v>1380</v>
      </c>
      <c r="B73" s="485" t="s">
        <v>1387</v>
      </c>
      <c r="C73" s="21"/>
    </row>
    <row r="74" spans="1:3" ht="18.75" customHeight="1">
      <c r="A74" s="24" t="s">
        <v>1364</v>
      </c>
      <c r="B74" s="416">
        <v>53</v>
      </c>
      <c r="C74" s="21"/>
    </row>
    <row r="75" spans="1:3" ht="9.75" customHeight="1">
      <c r="A75" s="24"/>
      <c r="B75" s="416"/>
      <c r="C75" s="21"/>
    </row>
    <row r="76" spans="1:3" ht="18.75" customHeight="1">
      <c r="A76" s="24" t="s">
        <v>1381</v>
      </c>
      <c r="B76" s="416">
        <v>54</v>
      </c>
      <c r="C76" s="21"/>
    </row>
    <row r="77" spans="1:3" s="29" customFormat="1" ht="18.75" customHeight="1">
      <c r="A77" s="565" t="s">
        <v>1375</v>
      </c>
      <c r="B77" s="416"/>
      <c r="C77" s="21"/>
    </row>
    <row r="78" spans="1:3" ht="18.75" customHeight="1">
      <c r="A78" s="24" t="s">
        <v>1346</v>
      </c>
      <c r="B78" s="416">
        <v>55</v>
      </c>
      <c r="C78" s="21"/>
    </row>
    <row r="79" spans="1:3" ht="18.75" customHeight="1">
      <c r="A79" s="24" t="s">
        <v>1347</v>
      </c>
      <c r="B79" s="416">
        <v>56</v>
      </c>
      <c r="C79" s="21"/>
    </row>
    <row r="80" spans="1:3" s="29" customFormat="1" ht="18.75" customHeight="1">
      <c r="A80" s="565" t="s">
        <v>1460</v>
      </c>
      <c r="B80" s="416"/>
      <c r="C80" s="21"/>
    </row>
    <row r="81" spans="1:3" ht="18.75" customHeight="1">
      <c r="A81" s="24" t="s">
        <v>1461</v>
      </c>
      <c r="B81" s="416">
        <v>57</v>
      </c>
      <c r="C81" s="21"/>
    </row>
    <row r="82" spans="1:3" ht="18.75" customHeight="1">
      <c r="A82" s="415"/>
      <c r="B82" s="416"/>
      <c r="C82" s="21"/>
    </row>
    <row r="83" spans="1:3" ht="18.75" customHeight="1">
      <c r="A83" s="27" t="s">
        <v>1032</v>
      </c>
      <c r="B83" s="28"/>
      <c r="C83" s="23"/>
    </row>
    <row r="84" spans="1:3" ht="18.75" customHeight="1">
      <c r="A84" s="24"/>
      <c r="B84" s="416"/>
      <c r="C84" s="417"/>
    </row>
    <row r="85" spans="1:3" ht="18.75" customHeight="1">
      <c r="A85" s="24" t="s">
        <v>1462</v>
      </c>
      <c r="B85" s="416">
        <v>58</v>
      </c>
      <c r="C85" s="21"/>
    </row>
    <row r="86" spans="1:3" ht="18.75" customHeight="1">
      <c r="A86" s="24" t="s">
        <v>1463</v>
      </c>
      <c r="B86" s="416">
        <v>59</v>
      </c>
      <c r="C86" s="21"/>
    </row>
    <row r="87" spans="1:3" ht="18.75" customHeight="1">
      <c r="A87" s="24" t="s">
        <v>1464</v>
      </c>
      <c r="B87" s="416">
        <v>60</v>
      </c>
      <c r="C87" s="21"/>
    </row>
    <row r="88" spans="1:3" ht="18.75" customHeight="1">
      <c r="A88" s="415"/>
      <c r="B88" s="416"/>
      <c r="C88" s="21"/>
    </row>
    <row r="89" spans="1:3" ht="15.75">
      <c r="A89" s="22" t="s">
        <v>1030</v>
      </c>
      <c r="B89" s="23"/>
      <c r="C89" s="23"/>
    </row>
    <row r="90" spans="1:3" ht="14.25">
      <c r="A90" s="24" t="s">
        <v>1337</v>
      </c>
      <c r="B90" s="25">
        <v>61</v>
      </c>
      <c r="C90" s="21"/>
    </row>
    <row r="91" spans="1:3" ht="14.25">
      <c r="A91" s="26"/>
      <c r="B91" s="25"/>
      <c r="C91" s="21"/>
    </row>
    <row r="92" spans="1:3" ht="18.75" customHeight="1">
      <c r="A92" s="30" t="s">
        <v>1383</v>
      </c>
      <c r="B92" s="25"/>
      <c r="C92" s="21"/>
    </row>
    <row r="93" spans="1:3">
      <c r="A93" s="566"/>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J16" sqref="J16"/>
    </sheetView>
  </sheetViews>
  <sheetFormatPr defaultRowHeight="15"/>
  <cols>
    <col min="1" max="1" width="74.28515625" style="629" customWidth="1"/>
    <col min="2" max="6" width="10.7109375" style="82" customWidth="1"/>
    <col min="7" max="7" width="9.140625" style="551"/>
    <col min="8" max="8" width="11.85546875" style="551" bestFit="1" customWidth="1"/>
    <col min="9" max="16384" width="9.140625" style="551"/>
  </cols>
  <sheetData>
    <row r="1" spans="1:6" ht="15.75">
      <c r="A1" s="84"/>
      <c r="B1" s="630"/>
      <c r="C1" s="630"/>
      <c r="D1" s="630"/>
      <c r="E1" s="630"/>
      <c r="F1" s="630"/>
    </row>
    <row r="2" spans="1:6" ht="20.25">
      <c r="A2" s="1016" t="s">
        <v>1029</v>
      </c>
      <c r="B2" s="1016"/>
      <c r="C2" s="1016"/>
      <c r="D2" s="1016"/>
      <c r="E2" s="1016"/>
      <c r="F2" s="1016"/>
    </row>
    <row r="3" spans="1:6" ht="20.25">
      <c r="A3" s="1016" t="s">
        <v>1465</v>
      </c>
      <c r="B3" s="1016"/>
      <c r="C3" s="1016"/>
      <c r="D3" s="1016"/>
      <c r="E3" s="1016"/>
      <c r="F3" s="1016"/>
    </row>
    <row r="4" spans="1:6" ht="18">
      <c r="A4" s="1014" t="s">
        <v>1521</v>
      </c>
      <c r="B4" s="1014"/>
      <c r="C4" s="1014"/>
      <c r="D4" s="1014"/>
      <c r="E4" s="1014"/>
      <c r="F4" s="1014"/>
    </row>
    <row r="5" spans="1:6" ht="18">
      <c r="A5" s="1015" t="s">
        <v>1336</v>
      </c>
      <c r="B5" s="1015"/>
      <c r="C5" s="1015"/>
      <c r="D5" s="1015"/>
      <c r="E5" s="1015"/>
      <c r="F5" s="1015"/>
    </row>
    <row r="6" spans="1:6" ht="2.25" customHeight="1" thickBot="1"/>
    <row r="7" spans="1:6" ht="15.75" hidden="1" customHeight="1" thickBot="1">
      <c r="A7" s="475"/>
      <c r="B7" s="631"/>
      <c r="C7" s="631"/>
      <c r="D7" s="631"/>
      <c r="E7" s="631"/>
      <c r="F7" s="631"/>
    </row>
    <row r="8" spans="1:6" ht="16.5" thickTop="1" thickBot="1">
      <c r="A8" s="69"/>
      <c r="B8" s="632" t="s">
        <v>2</v>
      </c>
      <c r="C8" s="632" t="s">
        <v>3</v>
      </c>
      <c r="D8" s="632" t="s">
        <v>4</v>
      </c>
      <c r="E8" s="632" t="s">
        <v>5</v>
      </c>
      <c r="F8" s="632" t="s">
        <v>6</v>
      </c>
    </row>
    <row r="9" spans="1:6" ht="16.5" thickTop="1" thickBot="1">
      <c r="A9" s="70" t="s">
        <v>7</v>
      </c>
      <c r="B9" s="825">
        <v>161327862.76493999</v>
      </c>
      <c r="C9" s="825">
        <v>28467048.230349999</v>
      </c>
      <c r="D9" s="825">
        <v>3015.5922399999999</v>
      </c>
      <c r="E9" s="825">
        <v>146043.27123000001</v>
      </c>
      <c r="F9" s="825">
        <v>189943969.85875997</v>
      </c>
    </row>
    <row r="10" spans="1:6" ht="16.5" thickTop="1" thickBot="1">
      <c r="A10" s="552" t="s">
        <v>8</v>
      </c>
      <c r="B10" s="780">
        <v>16240767.538639998</v>
      </c>
      <c r="C10" s="780">
        <v>7834052.8786199996</v>
      </c>
      <c r="D10" s="780">
        <v>2148.4488300000003</v>
      </c>
      <c r="E10" s="780">
        <v>80825.569340000002</v>
      </c>
      <c r="F10" s="780">
        <v>24157794.435430001</v>
      </c>
    </row>
    <row r="11" spans="1:6" ht="15.75" thickTop="1">
      <c r="A11" s="556" t="s">
        <v>9</v>
      </c>
      <c r="B11" s="781">
        <v>6057254.1864199992</v>
      </c>
      <c r="C11" s="781">
        <v>1975729.2860500002</v>
      </c>
      <c r="D11" s="781">
        <v>0</v>
      </c>
      <c r="E11" s="781">
        <v>0</v>
      </c>
      <c r="F11" s="781">
        <v>8032983.4724700004</v>
      </c>
    </row>
    <row r="12" spans="1:6">
      <c r="A12" s="556" t="s">
        <v>10</v>
      </c>
      <c r="B12" s="781">
        <v>9792913.2767200023</v>
      </c>
      <c r="C12" s="781">
        <v>4114139.6678999998</v>
      </c>
      <c r="D12" s="781">
        <v>2148.4488300000003</v>
      </c>
      <c r="E12" s="781">
        <v>80825.569340000002</v>
      </c>
      <c r="F12" s="781">
        <v>13990026.962790001</v>
      </c>
    </row>
    <row r="13" spans="1:6">
      <c r="A13" s="556" t="s">
        <v>11</v>
      </c>
      <c r="B13" s="781">
        <v>288306.37300999998</v>
      </c>
      <c r="C13" s="781">
        <v>160558.45447</v>
      </c>
      <c r="D13" s="781">
        <v>0</v>
      </c>
      <c r="E13" s="781">
        <v>0</v>
      </c>
      <c r="F13" s="781">
        <v>448864.82747999998</v>
      </c>
    </row>
    <row r="14" spans="1:6">
      <c r="A14" s="556" t="s">
        <v>12</v>
      </c>
      <c r="B14" s="781">
        <v>0</v>
      </c>
      <c r="C14" s="781">
        <v>2095.1147299999998</v>
      </c>
      <c r="D14" s="781">
        <v>0</v>
      </c>
      <c r="E14" s="781">
        <v>0</v>
      </c>
      <c r="F14" s="781">
        <v>2095.1147299999998</v>
      </c>
    </row>
    <row r="15" spans="1:6">
      <c r="A15" s="556" t="s">
        <v>13</v>
      </c>
      <c r="B15" s="781">
        <v>0</v>
      </c>
      <c r="C15" s="781">
        <v>1564451.67774</v>
      </c>
      <c r="D15" s="781">
        <v>0</v>
      </c>
      <c r="E15" s="781">
        <v>0</v>
      </c>
      <c r="F15" s="781">
        <v>1564451.67774</v>
      </c>
    </row>
    <row r="16" spans="1:6">
      <c r="A16" s="556" t="s">
        <v>14</v>
      </c>
      <c r="B16" s="781">
        <v>109406.38322999999</v>
      </c>
      <c r="C16" s="781">
        <v>17347.028090000003</v>
      </c>
      <c r="D16" s="781">
        <v>0</v>
      </c>
      <c r="E16" s="781">
        <v>0</v>
      </c>
      <c r="F16" s="781">
        <v>126753.41132</v>
      </c>
    </row>
    <row r="17" spans="1:8">
      <c r="A17" s="556" t="s">
        <v>15</v>
      </c>
      <c r="B17" s="781">
        <v>5.3061400000000001</v>
      </c>
      <c r="C17" s="781">
        <v>2.3400000000000001E-3</v>
      </c>
      <c r="D17" s="781">
        <v>0</v>
      </c>
      <c r="E17" s="781">
        <v>0</v>
      </c>
      <c r="F17" s="781">
        <v>5.3084799999999994</v>
      </c>
    </row>
    <row r="18" spans="1:8" ht="15.75" thickBot="1">
      <c r="A18" s="556" t="s">
        <v>16</v>
      </c>
      <c r="B18" s="781">
        <v>-7117.9868800000004</v>
      </c>
      <c r="C18" s="781">
        <v>-268.35270000000003</v>
      </c>
      <c r="D18" s="781">
        <v>0</v>
      </c>
      <c r="E18" s="781">
        <v>0</v>
      </c>
      <c r="F18" s="781">
        <v>-7386.3395799999998</v>
      </c>
    </row>
    <row r="19" spans="1:8" ht="16.5" thickTop="1" thickBot="1">
      <c r="A19" s="501" t="s">
        <v>17</v>
      </c>
      <c r="B19" s="780">
        <v>15832724.1734</v>
      </c>
      <c r="C19" s="780">
        <v>15742420.552539999</v>
      </c>
      <c r="D19" s="780">
        <v>12.43515</v>
      </c>
      <c r="E19" s="780">
        <v>63611.935550000009</v>
      </c>
      <c r="F19" s="780">
        <v>31638769.096639998</v>
      </c>
    </row>
    <row r="20" spans="1:8" ht="15.75" thickTop="1">
      <c r="A20" s="556" t="s">
        <v>18</v>
      </c>
      <c r="B20" s="781">
        <v>1320368.4906900001</v>
      </c>
      <c r="C20" s="781">
        <v>0</v>
      </c>
      <c r="D20" s="781">
        <v>0</v>
      </c>
      <c r="E20" s="781">
        <v>0</v>
      </c>
      <c r="F20" s="781">
        <v>1320368.4906900001</v>
      </c>
    </row>
    <row r="21" spans="1:8">
      <c r="A21" s="556" t="s">
        <v>19</v>
      </c>
      <c r="B21" s="781">
        <v>5727388.3225100003</v>
      </c>
      <c r="C21" s="781">
        <v>484615.37036</v>
      </c>
      <c r="D21" s="781">
        <v>0</v>
      </c>
      <c r="E21" s="781">
        <v>203.76920000000001</v>
      </c>
      <c r="F21" s="781">
        <v>6212207.4620700004</v>
      </c>
    </row>
    <row r="22" spans="1:8">
      <c r="A22" s="556" t="s">
        <v>20</v>
      </c>
      <c r="B22" s="781">
        <v>0</v>
      </c>
      <c r="C22" s="781">
        <v>649365.8764500001</v>
      </c>
      <c r="D22" s="781">
        <v>0</v>
      </c>
      <c r="E22" s="781">
        <v>0</v>
      </c>
      <c r="F22" s="781">
        <v>649365.8764500001</v>
      </c>
    </row>
    <row r="23" spans="1:8">
      <c r="A23" s="556" t="s">
        <v>21</v>
      </c>
      <c r="B23" s="781">
        <v>3141.6179999999999</v>
      </c>
      <c r="C23" s="781">
        <v>372583.38951000001</v>
      </c>
      <c r="D23" s="781">
        <v>0</v>
      </c>
      <c r="E23" s="781">
        <v>4510.3186299999998</v>
      </c>
      <c r="F23" s="781">
        <v>380235.32613999996</v>
      </c>
    </row>
    <row r="24" spans="1:8">
      <c r="A24" s="556" t="s">
        <v>22</v>
      </c>
      <c r="B24" s="781">
        <v>2232854.9117700001</v>
      </c>
      <c r="C24" s="781">
        <v>1054958.1253199999</v>
      </c>
      <c r="D24" s="781">
        <v>0</v>
      </c>
      <c r="E24" s="781">
        <v>57878.826860000001</v>
      </c>
      <c r="F24" s="781">
        <v>3345691.8639500001</v>
      </c>
    </row>
    <row r="25" spans="1:8">
      <c r="A25" s="556" t="s">
        <v>23</v>
      </c>
      <c r="B25" s="781">
        <v>6408162.5717799999</v>
      </c>
      <c r="C25" s="781">
        <v>13182579.60234</v>
      </c>
      <c r="D25" s="781">
        <v>12.43515</v>
      </c>
      <c r="E25" s="781">
        <v>991.42379000000005</v>
      </c>
      <c r="F25" s="781">
        <v>19591746.033059999</v>
      </c>
    </row>
    <row r="26" spans="1:8">
      <c r="A26" s="556" t="s">
        <v>24</v>
      </c>
      <c r="B26" s="781">
        <v>146202.38939</v>
      </c>
      <c r="C26" s="781">
        <v>20366.774849999998</v>
      </c>
      <c r="D26" s="781">
        <v>0</v>
      </c>
      <c r="E26" s="781">
        <v>27.597069999999999</v>
      </c>
      <c r="F26" s="781">
        <v>166596.76130999997</v>
      </c>
    </row>
    <row r="27" spans="1:8" ht="15.75" thickBot="1">
      <c r="A27" s="556" t="s">
        <v>25</v>
      </c>
      <c r="B27" s="781">
        <v>-5394.1307400000005</v>
      </c>
      <c r="C27" s="781">
        <v>-22048.586289999999</v>
      </c>
      <c r="D27" s="781">
        <v>0</v>
      </c>
      <c r="E27" s="781">
        <v>0</v>
      </c>
      <c r="F27" s="781">
        <v>-27442.71703</v>
      </c>
    </row>
    <row r="28" spans="1:8" ht="16.5" thickTop="1" thickBot="1">
      <c r="A28" s="501" t="s">
        <v>26</v>
      </c>
      <c r="B28" s="780">
        <v>121846189.14821999</v>
      </c>
      <c r="C28" s="780">
        <v>3350719.4277099995</v>
      </c>
      <c r="D28" s="780">
        <v>551.82411000000002</v>
      </c>
      <c r="E28" s="780">
        <v>1599.8686299999999</v>
      </c>
      <c r="F28" s="780">
        <v>125199060.26867001</v>
      </c>
    </row>
    <row r="29" spans="1:8" ht="15.75" thickTop="1">
      <c r="A29" s="557" t="s">
        <v>27</v>
      </c>
      <c r="B29" s="781">
        <v>121779050.94035</v>
      </c>
      <c r="C29" s="781">
        <v>3773679.5529800006</v>
      </c>
      <c r="D29" s="781">
        <v>43.942860000000003</v>
      </c>
      <c r="E29" s="781">
        <v>1517.0750700000001</v>
      </c>
      <c r="F29" s="781">
        <v>125554291.51126</v>
      </c>
      <c r="H29" s="91"/>
    </row>
    <row r="30" spans="1:8">
      <c r="A30" s="556" t="s">
        <v>28</v>
      </c>
      <c r="B30" s="781">
        <v>120046323.48521</v>
      </c>
      <c r="C30" s="781">
        <v>3598921.7838099999</v>
      </c>
      <c r="D30" s="781">
        <v>43.942860000000003</v>
      </c>
      <c r="E30" s="781">
        <v>1418.50522</v>
      </c>
      <c r="F30" s="781">
        <v>123646707.71709999</v>
      </c>
    </row>
    <row r="31" spans="1:8">
      <c r="A31" s="556" t="s">
        <v>29</v>
      </c>
      <c r="B31" s="781">
        <v>1726360.37775</v>
      </c>
      <c r="C31" s="781">
        <v>172582.52841</v>
      </c>
      <c r="D31" s="781">
        <v>0</v>
      </c>
      <c r="E31" s="781">
        <v>98.569850000000002</v>
      </c>
      <c r="F31" s="781">
        <v>1899041.4760099999</v>
      </c>
    </row>
    <row r="32" spans="1:8">
      <c r="A32" s="556" t="s">
        <v>30</v>
      </c>
      <c r="B32" s="781">
        <v>6367.0773900000004</v>
      </c>
      <c r="C32" s="781">
        <v>2175.2407599999997</v>
      </c>
      <c r="D32" s="781">
        <v>0</v>
      </c>
      <c r="E32" s="781">
        <v>0</v>
      </c>
      <c r="F32" s="781">
        <v>8542.3181499999992</v>
      </c>
    </row>
    <row r="33" spans="1:6">
      <c r="A33" s="557" t="s">
        <v>31</v>
      </c>
      <c r="B33" s="781">
        <v>737274.95186999999</v>
      </c>
      <c r="C33" s="781">
        <v>53503.619139999995</v>
      </c>
      <c r="D33" s="781">
        <v>0</v>
      </c>
      <c r="E33" s="781">
        <v>0</v>
      </c>
      <c r="F33" s="781">
        <v>790778.57100999996</v>
      </c>
    </row>
    <row r="34" spans="1:6">
      <c r="A34" s="556" t="s">
        <v>32</v>
      </c>
      <c r="B34" s="781">
        <v>658824.45406999998</v>
      </c>
      <c r="C34" s="781">
        <v>46838.719079999995</v>
      </c>
      <c r="D34" s="781">
        <v>0</v>
      </c>
      <c r="E34" s="781">
        <v>0</v>
      </c>
      <c r="F34" s="781">
        <v>705663.17315000005</v>
      </c>
    </row>
    <row r="35" spans="1:6">
      <c r="A35" s="556" t="s">
        <v>33</v>
      </c>
      <c r="B35" s="781">
        <v>78320.838870000007</v>
      </c>
      <c r="C35" s="781">
        <v>6664.9000599999999</v>
      </c>
      <c r="D35" s="781">
        <v>0</v>
      </c>
      <c r="E35" s="781">
        <v>0</v>
      </c>
      <c r="F35" s="781">
        <v>84985.738929999992</v>
      </c>
    </row>
    <row r="36" spans="1:6">
      <c r="A36" s="556" t="s">
        <v>34</v>
      </c>
      <c r="B36" s="781">
        <v>129.65893</v>
      </c>
      <c r="C36" s="781">
        <v>0</v>
      </c>
      <c r="D36" s="781">
        <v>0</v>
      </c>
      <c r="E36" s="781">
        <v>0</v>
      </c>
      <c r="F36" s="781">
        <v>129.65893</v>
      </c>
    </row>
    <row r="37" spans="1:6">
      <c r="A37" s="557" t="s">
        <v>35</v>
      </c>
      <c r="B37" s="781">
        <v>1166708.5933500002</v>
      </c>
      <c r="C37" s="781">
        <v>309056.66600999999</v>
      </c>
      <c r="D37" s="781">
        <v>1051.4285600000001</v>
      </c>
      <c r="E37" s="781">
        <v>636.69875999999999</v>
      </c>
      <c r="F37" s="781">
        <v>1477453.38668</v>
      </c>
    </row>
    <row r="38" spans="1:6">
      <c r="A38" s="556" t="s">
        <v>36</v>
      </c>
      <c r="B38" s="781">
        <v>1054611.7141699998</v>
      </c>
      <c r="C38" s="781">
        <v>193913.58414999998</v>
      </c>
      <c r="D38" s="781">
        <v>263.31196999999997</v>
      </c>
      <c r="E38" s="781">
        <v>474.62968999999998</v>
      </c>
      <c r="F38" s="781">
        <v>1249263.2399800001</v>
      </c>
    </row>
    <row r="39" spans="1:6">
      <c r="A39" s="556" t="s">
        <v>37</v>
      </c>
      <c r="B39" s="781">
        <v>111175.70209999999</v>
      </c>
      <c r="C39" s="781">
        <v>94578.040290000004</v>
      </c>
      <c r="D39" s="781">
        <v>788.11658999999997</v>
      </c>
      <c r="E39" s="781">
        <v>162.06907000000001</v>
      </c>
      <c r="F39" s="781">
        <v>206703.92804999999</v>
      </c>
    </row>
    <row r="40" spans="1:6" ht="15.75" thickBot="1">
      <c r="A40" s="556" t="s">
        <v>38</v>
      </c>
      <c r="B40" s="781">
        <v>921.17708000000005</v>
      </c>
      <c r="C40" s="781">
        <v>20565.041570000001</v>
      </c>
      <c r="D40" s="781">
        <v>0</v>
      </c>
      <c r="E40" s="781">
        <v>0</v>
      </c>
      <c r="F40" s="781">
        <v>21486.218649999999</v>
      </c>
    </row>
    <row r="41" spans="1:6" ht="16.5" thickTop="1" thickBot="1">
      <c r="A41" s="501" t="s">
        <v>39</v>
      </c>
      <c r="B41" s="780">
        <v>1090623.57513</v>
      </c>
      <c r="C41" s="780">
        <v>25982.231359999998</v>
      </c>
      <c r="D41" s="780">
        <v>0.23460999999999999</v>
      </c>
      <c r="E41" s="780">
        <v>4.96882</v>
      </c>
      <c r="F41" s="780">
        <v>1116611.0099199999</v>
      </c>
    </row>
    <row r="42" spans="1:6" ht="15.75" thickTop="1">
      <c r="A42" s="556" t="s">
        <v>40</v>
      </c>
      <c r="B42" s="781">
        <v>1071002.4982499999</v>
      </c>
      <c r="C42" s="781">
        <v>23664.78686</v>
      </c>
      <c r="D42" s="781">
        <v>0.23460999999999999</v>
      </c>
      <c r="E42" s="781">
        <v>4.5086700000000004</v>
      </c>
      <c r="F42" s="781">
        <v>1094672.0283900001</v>
      </c>
    </row>
    <row r="43" spans="1:6">
      <c r="A43" s="556" t="s">
        <v>41</v>
      </c>
      <c r="B43" s="781">
        <v>16595.464649999998</v>
      </c>
      <c r="C43" s="781">
        <v>2050.1598100000001</v>
      </c>
      <c r="D43" s="781">
        <v>0</v>
      </c>
      <c r="E43" s="781">
        <v>0.46015</v>
      </c>
      <c r="F43" s="781">
        <v>18646.084609999998</v>
      </c>
    </row>
    <row r="44" spans="1:6">
      <c r="A44" s="556" t="s">
        <v>42</v>
      </c>
      <c r="B44" s="781">
        <v>2334.5473899999997</v>
      </c>
      <c r="C44" s="781">
        <v>239.12200000000001</v>
      </c>
      <c r="D44" s="781">
        <v>0</v>
      </c>
      <c r="E44" s="781">
        <v>0</v>
      </c>
      <c r="F44" s="781">
        <v>2573.66939</v>
      </c>
    </row>
    <row r="45" spans="1:6">
      <c r="A45" s="556" t="s">
        <v>43</v>
      </c>
      <c r="B45" s="781">
        <v>649.88110999999992</v>
      </c>
      <c r="C45" s="781">
        <v>28.162689999999998</v>
      </c>
      <c r="D45" s="781">
        <v>0</v>
      </c>
      <c r="E45" s="781">
        <v>0</v>
      </c>
      <c r="F45" s="781">
        <v>678.04380000000003</v>
      </c>
    </row>
    <row r="46" spans="1:6">
      <c r="A46" s="556" t="s">
        <v>44</v>
      </c>
      <c r="B46" s="781">
        <v>20.193920000000002</v>
      </c>
      <c r="C46" s="781">
        <v>0</v>
      </c>
      <c r="D46" s="781">
        <v>0</v>
      </c>
      <c r="E46" s="781">
        <v>0</v>
      </c>
      <c r="F46" s="781">
        <v>20.193920000000002</v>
      </c>
    </row>
    <row r="47" spans="1:6" ht="15.75" thickBot="1">
      <c r="A47" s="556" t="s">
        <v>45</v>
      </c>
      <c r="B47" s="781">
        <v>20.989809999999999</v>
      </c>
      <c r="C47" s="781">
        <v>0</v>
      </c>
      <c r="D47" s="781">
        <v>0</v>
      </c>
      <c r="E47" s="781">
        <v>0</v>
      </c>
      <c r="F47" s="781">
        <v>20.989809999999999</v>
      </c>
    </row>
    <row r="48" spans="1:6" ht="16.5" thickTop="1" thickBot="1">
      <c r="A48" s="501" t="s">
        <v>46</v>
      </c>
      <c r="B48" s="780">
        <v>-2927468.9124799995</v>
      </c>
      <c r="C48" s="780">
        <v>-811502.64177999995</v>
      </c>
      <c r="D48" s="780">
        <v>-543.7819199999999</v>
      </c>
      <c r="E48" s="780">
        <v>-558.87401999999997</v>
      </c>
      <c r="F48" s="780">
        <v>-3740074.2102000001</v>
      </c>
    </row>
    <row r="49" spans="1:6" ht="15.75" thickTop="1">
      <c r="A49" s="558" t="s">
        <v>47</v>
      </c>
      <c r="B49" s="781">
        <v>-671848.66360000009</v>
      </c>
      <c r="C49" s="781">
        <v>-76746.089850000004</v>
      </c>
      <c r="D49" s="781">
        <v>-0.54920999999999998</v>
      </c>
      <c r="E49" s="781">
        <v>-1.7728699999999999</v>
      </c>
      <c r="F49" s="781">
        <v>-748597.07552999991</v>
      </c>
    </row>
    <row r="50" spans="1:6">
      <c r="A50" s="556" t="s">
        <v>48</v>
      </c>
      <c r="B50" s="781">
        <v>-88212.43660999999</v>
      </c>
      <c r="C50" s="781">
        <v>-6759.7087900000006</v>
      </c>
      <c r="D50" s="781">
        <v>0</v>
      </c>
      <c r="E50" s="781">
        <v>-0.12325</v>
      </c>
      <c r="F50" s="781">
        <v>-94972.268649999998</v>
      </c>
    </row>
    <row r="51" spans="1:6">
      <c r="A51" s="556" t="s">
        <v>49</v>
      </c>
      <c r="B51" s="781">
        <v>-306642.85299000004</v>
      </c>
      <c r="C51" s="781">
        <v>-12977.951080000001</v>
      </c>
      <c r="D51" s="781">
        <v>0</v>
      </c>
      <c r="E51" s="781">
        <v>0</v>
      </c>
      <c r="F51" s="781">
        <v>-319620.80407000007</v>
      </c>
    </row>
    <row r="52" spans="1:6">
      <c r="A52" s="556" t="s">
        <v>50</v>
      </c>
      <c r="B52" s="781">
        <v>-32234.771339999999</v>
      </c>
      <c r="C52" s="781">
        <v>-2610.2521999999999</v>
      </c>
      <c r="D52" s="781">
        <v>0</v>
      </c>
      <c r="E52" s="781">
        <v>0</v>
      </c>
      <c r="F52" s="781">
        <v>-34845.023540000002</v>
      </c>
    </row>
    <row r="53" spans="1:6">
      <c r="A53" s="556" t="s">
        <v>51</v>
      </c>
      <c r="B53" s="781">
        <v>-793187.38208000001</v>
      </c>
      <c r="C53" s="781">
        <v>-134714.11664000002</v>
      </c>
      <c r="D53" s="781">
        <v>-149.17440999999999</v>
      </c>
      <c r="E53" s="781">
        <v>-374.69315999999998</v>
      </c>
      <c r="F53" s="781">
        <v>-928425.36628999992</v>
      </c>
    </row>
    <row r="54" spans="1:6">
      <c r="A54" s="556" t="s">
        <v>52</v>
      </c>
      <c r="B54" s="781">
        <v>-79444.640140000003</v>
      </c>
      <c r="C54" s="781">
        <v>-71729.858810000005</v>
      </c>
      <c r="D54" s="781">
        <v>-394.05829999999997</v>
      </c>
      <c r="E54" s="781">
        <v>-162.06908999999999</v>
      </c>
      <c r="F54" s="781">
        <v>-151730.62633999999</v>
      </c>
    </row>
    <row r="55" spans="1:6">
      <c r="A55" s="558" t="s">
        <v>53</v>
      </c>
      <c r="B55" s="781">
        <v>-539647.48395999998</v>
      </c>
      <c r="C55" s="781">
        <v>-458120.38208000001</v>
      </c>
      <c r="D55" s="781">
        <v>0</v>
      </c>
      <c r="E55" s="781">
        <v>0</v>
      </c>
      <c r="F55" s="781">
        <v>-997767.86603999999</v>
      </c>
    </row>
    <row r="56" spans="1:6">
      <c r="A56" s="556" t="s">
        <v>54</v>
      </c>
      <c r="B56" s="781">
        <v>-415050.97463999997</v>
      </c>
      <c r="C56" s="781">
        <v>-47716.560649999999</v>
      </c>
      <c r="D56" s="781">
        <v>0</v>
      </c>
      <c r="E56" s="781">
        <v>-20.21565</v>
      </c>
      <c r="F56" s="781">
        <v>-462787.75094</v>
      </c>
    </row>
    <row r="57" spans="1:6">
      <c r="A57" s="556" t="s">
        <v>55</v>
      </c>
      <c r="B57" s="781">
        <v>-1199.70712</v>
      </c>
      <c r="C57" s="781">
        <v>-127.72167999999999</v>
      </c>
      <c r="D57" s="781">
        <v>0</v>
      </c>
      <c r="E57" s="781">
        <v>0</v>
      </c>
      <c r="F57" s="781">
        <v>-1327.4288000000001</v>
      </c>
    </row>
    <row r="58" spans="1:6" ht="15.75" thickBot="1">
      <c r="A58" s="556" t="s">
        <v>56</v>
      </c>
      <c r="B58" s="781">
        <v>0</v>
      </c>
      <c r="C58" s="781">
        <v>0</v>
      </c>
      <c r="D58" s="781">
        <v>0</v>
      </c>
      <c r="E58" s="781">
        <v>0</v>
      </c>
      <c r="F58" s="781">
        <v>0</v>
      </c>
    </row>
    <row r="59" spans="1:6" ht="16.5" thickTop="1" thickBot="1">
      <c r="A59" s="501" t="s">
        <v>57</v>
      </c>
      <c r="B59" s="780">
        <v>702008.36572999996</v>
      </c>
      <c r="C59" s="780">
        <v>237414.66066000002</v>
      </c>
      <c r="D59" s="780">
        <v>254.86421999999999</v>
      </c>
      <c r="E59" s="780">
        <v>5.89771</v>
      </c>
      <c r="F59" s="780">
        <v>939683.78832000005</v>
      </c>
    </row>
    <row r="60" spans="1:6" ht="15.75" thickTop="1">
      <c r="A60" s="556" t="s">
        <v>58</v>
      </c>
      <c r="B60" s="781">
        <v>382.79399999999998</v>
      </c>
      <c r="C60" s="781">
        <v>1534.9950899999999</v>
      </c>
      <c r="D60" s="781">
        <v>711.49381000000005</v>
      </c>
      <c r="E60" s="781">
        <v>0</v>
      </c>
      <c r="F60" s="781">
        <v>2629.2829000000002</v>
      </c>
    </row>
    <row r="61" spans="1:6">
      <c r="A61" s="558" t="s">
        <v>59</v>
      </c>
      <c r="B61" s="781">
        <v>493046.99652999995</v>
      </c>
      <c r="C61" s="781">
        <v>146566.63915999999</v>
      </c>
      <c r="D61" s="781">
        <v>254.60360999999997</v>
      </c>
      <c r="E61" s="781">
        <v>2.0072100000000002</v>
      </c>
      <c r="F61" s="781">
        <v>639870.24650999997</v>
      </c>
    </row>
    <row r="62" spans="1:6">
      <c r="A62" s="556" t="s">
        <v>60</v>
      </c>
      <c r="B62" s="781">
        <v>232902.92526000002</v>
      </c>
      <c r="C62" s="781">
        <v>105320.05819</v>
      </c>
      <c r="D62" s="781">
        <v>1.66554</v>
      </c>
      <c r="E62" s="781">
        <v>22.525490000000001</v>
      </c>
      <c r="F62" s="781">
        <v>338247.17447999999</v>
      </c>
    </row>
    <row r="63" spans="1:6">
      <c r="A63" s="556" t="s">
        <v>61</v>
      </c>
      <c r="B63" s="781">
        <v>10.558009999999999</v>
      </c>
      <c r="C63" s="781">
        <v>0</v>
      </c>
      <c r="D63" s="781">
        <v>0</v>
      </c>
      <c r="E63" s="781">
        <v>0</v>
      </c>
      <c r="F63" s="781">
        <v>10.558009999999999</v>
      </c>
    </row>
    <row r="64" spans="1:6" ht="15.75" thickBot="1">
      <c r="A64" s="556" t="s">
        <v>62</v>
      </c>
      <c r="B64" s="781">
        <v>-24334.908070000001</v>
      </c>
      <c r="C64" s="781">
        <v>-16007.031780000001</v>
      </c>
      <c r="D64" s="781">
        <v>-712.89874000000009</v>
      </c>
      <c r="E64" s="781">
        <v>-18.634990000000002</v>
      </c>
      <c r="F64" s="781">
        <v>-41073.473580000005</v>
      </c>
    </row>
    <row r="65" spans="1:6" ht="16.5" thickTop="1" thickBot="1">
      <c r="A65" s="501" t="s">
        <v>63</v>
      </c>
      <c r="B65" s="780">
        <v>34589.737829999998</v>
      </c>
      <c r="C65" s="780">
        <v>0</v>
      </c>
      <c r="D65" s="780">
        <v>0</v>
      </c>
      <c r="E65" s="780">
        <v>0</v>
      </c>
      <c r="F65" s="780">
        <v>34589.737829999998</v>
      </c>
    </row>
    <row r="66" spans="1:6" ht="15.75" thickTop="1">
      <c r="A66" s="556" t="s">
        <v>64</v>
      </c>
      <c r="B66" s="781">
        <v>6729.2417999999998</v>
      </c>
      <c r="C66" s="781">
        <v>0</v>
      </c>
      <c r="D66" s="781">
        <v>0</v>
      </c>
      <c r="E66" s="781">
        <v>0</v>
      </c>
      <c r="F66" s="781">
        <v>6729.2417999999998</v>
      </c>
    </row>
    <row r="67" spans="1:6">
      <c r="A67" s="556" t="s">
        <v>65</v>
      </c>
      <c r="B67" s="781">
        <v>375596.07503999997</v>
      </c>
      <c r="C67" s="781">
        <v>0</v>
      </c>
      <c r="D67" s="781">
        <v>0</v>
      </c>
      <c r="E67" s="781">
        <v>0</v>
      </c>
      <c r="F67" s="781">
        <v>375596.07503999997</v>
      </c>
    </row>
    <row r="68" spans="1:6">
      <c r="A68" s="556" t="s">
        <v>66</v>
      </c>
      <c r="B68" s="781">
        <v>12340.564979999999</v>
      </c>
      <c r="C68" s="781">
        <v>0</v>
      </c>
      <c r="D68" s="781">
        <v>0</v>
      </c>
      <c r="E68" s="781">
        <v>0</v>
      </c>
      <c r="F68" s="781">
        <v>12340.564979999999</v>
      </c>
    </row>
    <row r="69" spans="1:6">
      <c r="A69" s="556" t="s">
        <v>67</v>
      </c>
      <c r="B69" s="781">
        <v>177.78776999999999</v>
      </c>
      <c r="C69" s="781">
        <v>0</v>
      </c>
      <c r="D69" s="781">
        <v>0</v>
      </c>
      <c r="E69" s="781">
        <v>0</v>
      </c>
      <c r="F69" s="781">
        <v>177.78776999999999</v>
      </c>
    </row>
    <row r="70" spans="1:6" ht="15.75" thickBot="1">
      <c r="A70" s="556" t="s">
        <v>68</v>
      </c>
      <c r="B70" s="781">
        <v>-360253.93176000001</v>
      </c>
      <c r="C70" s="781">
        <v>0</v>
      </c>
      <c r="D70" s="781">
        <v>0</v>
      </c>
      <c r="E70" s="781">
        <v>0</v>
      </c>
      <c r="F70" s="781">
        <v>-360253.93176000001</v>
      </c>
    </row>
    <row r="71" spans="1:6" ht="16.5" thickTop="1" thickBot="1">
      <c r="A71" s="501" t="s">
        <v>69</v>
      </c>
      <c r="B71" s="780">
        <v>3443894.7191399997</v>
      </c>
      <c r="C71" s="780">
        <v>1267211.2086599998</v>
      </c>
      <c r="D71" s="780">
        <v>48.02</v>
      </c>
      <c r="E71" s="780">
        <v>0</v>
      </c>
      <c r="F71" s="780">
        <v>4711153.9478000002</v>
      </c>
    </row>
    <row r="72" spans="1:6" ht="15.75" thickTop="1">
      <c r="A72" s="556" t="s">
        <v>18</v>
      </c>
      <c r="B72" s="781">
        <v>12764.87235</v>
      </c>
      <c r="C72" s="781">
        <v>0</v>
      </c>
      <c r="D72" s="781">
        <v>0</v>
      </c>
      <c r="E72" s="781">
        <v>1.0000000000000001E-5</v>
      </c>
      <c r="F72" s="781">
        <v>12764.872359999999</v>
      </c>
    </row>
    <row r="73" spans="1:6">
      <c r="A73" s="556" t="s">
        <v>19</v>
      </c>
      <c r="B73" s="781">
        <v>604232.90460999997</v>
      </c>
      <c r="C73" s="781">
        <v>61606.70897</v>
      </c>
      <c r="D73" s="781">
        <v>0</v>
      </c>
      <c r="E73" s="781">
        <v>0</v>
      </c>
      <c r="F73" s="781">
        <v>665839.61358</v>
      </c>
    </row>
    <row r="74" spans="1:6">
      <c r="A74" s="556" t="s">
        <v>20</v>
      </c>
      <c r="B74" s="781">
        <v>0</v>
      </c>
      <c r="C74" s="781">
        <v>346869.60034000006</v>
      </c>
      <c r="D74" s="781">
        <v>0</v>
      </c>
      <c r="E74" s="781">
        <v>0</v>
      </c>
      <c r="F74" s="781">
        <v>346869.60034000006</v>
      </c>
    </row>
    <row r="75" spans="1:6">
      <c r="A75" s="556" t="s">
        <v>21</v>
      </c>
      <c r="B75" s="781">
        <v>1117087.6832000001</v>
      </c>
      <c r="C75" s="781">
        <v>628686.44403000001</v>
      </c>
      <c r="D75" s="781">
        <v>0</v>
      </c>
      <c r="E75" s="781">
        <v>0</v>
      </c>
      <c r="F75" s="781">
        <v>1745774.12723</v>
      </c>
    </row>
    <row r="76" spans="1:6">
      <c r="A76" s="556" t="s">
        <v>70</v>
      </c>
      <c r="B76" s="781">
        <v>1242645.13271</v>
      </c>
      <c r="C76" s="781">
        <v>4164.2912800000004</v>
      </c>
      <c r="D76" s="781">
        <v>0</v>
      </c>
      <c r="E76" s="781">
        <v>0</v>
      </c>
      <c r="F76" s="781">
        <v>1246809.42399</v>
      </c>
    </row>
    <row r="77" spans="1:6">
      <c r="A77" s="556" t="s">
        <v>71</v>
      </c>
      <c r="B77" s="781">
        <v>280467.13056000008</v>
      </c>
      <c r="C77" s="781">
        <v>128439.82786999999</v>
      </c>
      <c r="D77" s="781">
        <v>48.02</v>
      </c>
      <c r="E77" s="781">
        <v>0</v>
      </c>
      <c r="F77" s="781">
        <v>408954.97842999996</v>
      </c>
    </row>
    <row r="78" spans="1:6">
      <c r="A78" s="556" t="s">
        <v>23</v>
      </c>
      <c r="B78" s="781">
        <v>167831.00561999998</v>
      </c>
      <c r="C78" s="781">
        <v>68282.778839999999</v>
      </c>
      <c r="D78" s="781">
        <v>0</v>
      </c>
      <c r="E78" s="781">
        <v>0</v>
      </c>
      <c r="F78" s="781">
        <v>236113.78446</v>
      </c>
    </row>
    <row r="79" spans="1:6">
      <c r="A79" s="556" t="s">
        <v>72</v>
      </c>
      <c r="B79" s="781">
        <v>35789.476589999998</v>
      </c>
      <c r="C79" s="781">
        <v>46217.408100000001</v>
      </c>
      <c r="D79" s="781">
        <v>0</v>
      </c>
      <c r="E79" s="781">
        <v>0</v>
      </c>
      <c r="F79" s="781">
        <v>82006.884689999992</v>
      </c>
    </row>
    <row r="80" spans="1:6" ht="15.75" thickBot="1">
      <c r="A80" s="556" t="s">
        <v>73</v>
      </c>
      <c r="B80" s="781">
        <v>-16923.486499999999</v>
      </c>
      <c r="C80" s="781">
        <v>-17055.850770000001</v>
      </c>
      <c r="D80" s="781">
        <v>0</v>
      </c>
      <c r="E80" s="781">
        <v>-1.0000000000000001E-5</v>
      </c>
      <c r="F80" s="781">
        <v>-33979.33728</v>
      </c>
    </row>
    <row r="81" spans="1:6" ht="16.5" thickTop="1" thickBot="1">
      <c r="A81" s="501" t="s">
        <v>74</v>
      </c>
      <c r="B81" s="780">
        <v>2739218.4665099997</v>
      </c>
      <c r="C81" s="780">
        <v>0</v>
      </c>
      <c r="D81" s="780">
        <v>0</v>
      </c>
      <c r="E81" s="780">
        <v>0</v>
      </c>
      <c r="F81" s="780">
        <v>2739218.4665099997</v>
      </c>
    </row>
    <row r="82" spans="1:6" ht="15.75" thickTop="1">
      <c r="A82" s="556" t="s">
        <v>75</v>
      </c>
      <c r="B82" s="781">
        <v>739979.9400200001</v>
      </c>
      <c r="C82" s="781">
        <v>0</v>
      </c>
      <c r="D82" s="781">
        <v>0</v>
      </c>
      <c r="E82" s="781">
        <v>0</v>
      </c>
      <c r="F82" s="781">
        <v>739979.9400200001</v>
      </c>
    </row>
    <row r="83" spans="1:6">
      <c r="A83" s="556" t="s">
        <v>76</v>
      </c>
      <c r="B83" s="781">
        <v>915551.96715000004</v>
      </c>
      <c r="C83" s="781">
        <v>0</v>
      </c>
      <c r="D83" s="781">
        <v>0</v>
      </c>
      <c r="E83" s="781">
        <v>0</v>
      </c>
      <c r="F83" s="781">
        <v>915551.96715000004</v>
      </c>
    </row>
    <row r="84" spans="1:6">
      <c r="A84" s="556" t="s">
        <v>77</v>
      </c>
      <c r="B84" s="781">
        <v>231396.65203</v>
      </c>
      <c r="C84" s="781">
        <v>0</v>
      </c>
      <c r="D84" s="781">
        <v>0</v>
      </c>
      <c r="E84" s="781">
        <v>0</v>
      </c>
      <c r="F84" s="781">
        <v>231396.65203</v>
      </c>
    </row>
    <row r="85" spans="1:6">
      <c r="A85" s="556" t="s">
        <v>78</v>
      </c>
      <c r="B85" s="781">
        <v>302424.48193999997</v>
      </c>
      <c r="C85" s="781">
        <v>0</v>
      </c>
      <c r="D85" s="781">
        <v>0</v>
      </c>
      <c r="E85" s="781">
        <v>0</v>
      </c>
      <c r="F85" s="781">
        <v>302424.48193999997</v>
      </c>
    </row>
    <row r="86" spans="1:6">
      <c r="A86" s="556" t="s">
        <v>79</v>
      </c>
      <c r="B86" s="781">
        <v>337171.72303999995</v>
      </c>
      <c r="C86" s="781">
        <v>0</v>
      </c>
      <c r="D86" s="781">
        <v>0</v>
      </c>
      <c r="E86" s="781">
        <v>0</v>
      </c>
      <c r="F86" s="781">
        <v>337171.72303999995</v>
      </c>
    </row>
    <row r="87" spans="1:6">
      <c r="A87" s="556" t="s">
        <v>80</v>
      </c>
      <c r="B87" s="781">
        <v>49929.559439999997</v>
      </c>
      <c r="C87" s="781">
        <v>0</v>
      </c>
      <c r="D87" s="781">
        <v>0</v>
      </c>
      <c r="E87" s="781">
        <v>0</v>
      </c>
      <c r="F87" s="781">
        <v>49929.559439999997</v>
      </c>
    </row>
    <row r="88" spans="1:6">
      <c r="A88" s="556" t="s">
        <v>81</v>
      </c>
      <c r="B88" s="781">
        <v>11117.236280000001</v>
      </c>
      <c r="C88" s="781">
        <v>0</v>
      </c>
      <c r="D88" s="781">
        <v>0</v>
      </c>
      <c r="E88" s="781">
        <v>0</v>
      </c>
      <c r="F88" s="781">
        <v>11117.236280000001</v>
      </c>
    </row>
    <row r="89" spans="1:6">
      <c r="A89" s="556" t="s">
        <v>82</v>
      </c>
      <c r="B89" s="781">
        <v>0</v>
      </c>
      <c r="C89" s="781">
        <v>0</v>
      </c>
      <c r="D89" s="781">
        <v>0</v>
      </c>
      <c r="E89" s="781">
        <v>0</v>
      </c>
      <c r="F89" s="781">
        <v>0</v>
      </c>
    </row>
    <row r="90" spans="1:6" ht="15.75" thickBot="1">
      <c r="A90" s="556" t="s">
        <v>83</v>
      </c>
      <c r="B90" s="781">
        <v>151646.90661000001</v>
      </c>
      <c r="C90" s="781">
        <v>0</v>
      </c>
      <c r="D90" s="781">
        <v>0</v>
      </c>
      <c r="E90" s="781">
        <v>0</v>
      </c>
      <c r="F90" s="781">
        <v>151646.90661000001</v>
      </c>
    </row>
    <row r="91" spans="1:6" ht="16.5" thickTop="1" thickBot="1">
      <c r="A91" s="501" t="s">
        <v>84</v>
      </c>
      <c r="B91" s="780">
        <v>488470.61547000002</v>
      </c>
      <c r="C91" s="780">
        <v>35229.502159999996</v>
      </c>
      <c r="D91" s="780">
        <v>-7.0000000000000007E-5</v>
      </c>
      <c r="E91" s="780">
        <v>0</v>
      </c>
      <c r="F91" s="780">
        <v>523700.11755999998</v>
      </c>
    </row>
    <row r="92" spans="1:6" ht="15.75" thickTop="1">
      <c r="A92" s="556" t="s">
        <v>85</v>
      </c>
      <c r="B92" s="781">
        <v>62307.476540000003</v>
      </c>
      <c r="C92" s="781">
        <v>117.0659</v>
      </c>
      <c r="D92" s="781">
        <v>0</v>
      </c>
      <c r="E92" s="781">
        <v>0</v>
      </c>
      <c r="F92" s="781">
        <v>62424.542440000005</v>
      </c>
    </row>
    <row r="93" spans="1:6">
      <c r="A93" s="556" t="s">
        <v>86</v>
      </c>
      <c r="B93" s="781">
        <v>173077.74476999999</v>
      </c>
      <c r="C93" s="781">
        <v>0</v>
      </c>
      <c r="D93" s="781">
        <v>0</v>
      </c>
      <c r="E93" s="781">
        <v>0</v>
      </c>
      <c r="F93" s="781">
        <v>173077.74476999999</v>
      </c>
    </row>
    <row r="94" spans="1:6">
      <c r="A94" s="556" t="s">
        <v>87</v>
      </c>
      <c r="B94" s="781">
        <v>115047.82194999998</v>
      </c>
      <c r="C94" s="781">
        <v>34987.935120000002</v>
      </c>
      <c r="D94" s="781">
        <v>-7.0000000000000007E-5</v>
      </c>
      <c r="E94" s="781">
        <v>0</v>
      </c>
      <c r="F94" s="781">
        <v>150035.75700000001</v>
      </c>
    </row>
    <row r="95" spans="1:6">
      <c r="A95" s="556" t="s">
        <v>88</v>
      </c>
      <c r="B95" s="781">
        <v>138799.41628999996</v>
      </c>
      <c r="C95" s="781">
        <v>628.53571999999997</v>
      </c>
      <c r="D95" s="781">
        <v>0</v>
      </c>
      <c r="E95" s="781">
        <v>0</v>
      </c>
      <c r="F95" s="781">
        <v>139427.95200999998</v>
      </c>
    </row>
    <row r="96" spans="1:6" ht="15.75" thickBot="1">
      <c r="A96" s="556" t="s">
        <v>89</v>
      </c>
      <c r="B96" s="781">
        <v>-761.84408000000008</v>
      </c>
      <c r="C96" s="781">
        <v>-504.03458000000001</v>
      </c>
      <c r="D96" s="781">
        <v>0</v>
      </c>
      <c r="E96" s="781">
        <v>0</v>
      </c>
      <c r="F96" s="781">
        <v>-1265.8786600000001</v>
      </c>
    </row>
    <row r="97" spans="1:8" ht="16.5" thickTop="1" thickBot="1">
      <c r="A97" s="502" t="s">
        <v>90</v>
      </c>
      <c r="B97" s="780">
        <v>144640560.04768997</v>
      </c>
      <c r="C97" s="780">
        <v>29462965.550539996</v>
      </c>
      <c r="D97" s="780">
        <v>2257.9179300000001</v>
      </c>
      <c r="E97" s="780">
        <v>47687.584620000001</v>
      </c>
      <c r="F97" s="780">
        <v>174153471.10077998</v>
      </c>
    </row>
    <row r="98" spans="1:8" ht="16.5" thickTop="1" thickBot="1">
      <c r="A98" s="503" t="s">
        <v>91</v>
      </c>
      <c r="B98" s="780">
        <v>122434548.50741999</v>
      </c>
      <c r="C98" s="780">
        <v>24239923.361470003</v>
      </c>
      <c r="D98" s="780">
        <v>126.55165</v>
      </c>
      <c r="E98" s="780">
        <v>44923.78095</v>
      </c>
      <c r="F98" s="780">
        <v>146719522.20148998</v>
      </c>
    </row>
    <row r="99" spans="1:8" ht="15.75" thickTop="1">
      <c r="A99" s="103" t="s">
        <v>92</v>
      </c>
      <c r="B99" s="781">
        <v>21851652.852009997</v>
      </c>
      <c r="C99" s="781">
        <v>7666129.4559800001</v>
      </c>
      <c r="D99" s="781">
        <v>36.735769999999995</v>
      </c>
      <c r="E99" s="781">
        <v>357.81648999999999</v>
      </c>
      <c r="F99" s="781">
        <v>29518176.86025</v>
      </c>
      <c r="H99" s="91"/>
    </row>
    <row r="100" spans="1:8">
      <c r="A100" s="103" t="s">
        <v>93</v>
      </c>
      <c r="B100" s="781">
        <v>21369951.679359999</v>
      </c>
      <c r="C100" s="781">
        <v>7525166.0472999997</v>
      </c>
      <c r="D100" s="781">
        <v>36.735769999999995</v>
      </c>
      <c r="E100" s="781">
        <v>357.56036</v>
      </c>
      <c r="F100" s="781">
        <v>28895512.02279</v>
      </c>
    </row>
    <row r="101" spans="1:8">
      <c r="A101" s="103" t="s">
        <v>94</v>
      </c>
      <c r="B101" s="781">
        <v>481701.17264999996</v>
      </c>
      <c r="C101" s="781">
        <v>140963.40868000002</v>
      </c>
      <c r="D101" s="781">
        <v>0</v>
      </c>
      <c r="E101" s="781">
        <v>0.25612999999999997</v>
      </c>
      <c r="F101" s="781">
        <v>622664.83745999995</v>
      </c>
    </row>
    <row r="102" spans="1:8">
      <c r="A102" s="103" t="s">
        <v>95</v>
      </c>
      <c r="B102" s="781">
        <v>36036775.233220004</v>
      </c>
      <c r="C102" s="781">
        <v>11536594.070929999</v>
      </c>
      <c r="D102" s="781">
        <v>0</v>
      </c>
      <c r="E102" s="781">
        <v>10642.968640000001</v>
      </c>
      <c r="F102" s="781">
        <v>47584012.27279</v>
      </c>
    </row>
    <row r="103" spans="1:8">
      <c r="A103" s="103" t="s">
        <v>96</v>
      </c>
      <c r="B103" s="781">
        <v>2993055.0000999998</v>
      </c>
      <c r="C103" s="781">
        <v>1148630.5919899999</v>
      </c>
      <c r="D103" s="781">
        <v>11.86797</v>
      </c>
      <c r="E103" s="781">
        <v>2724.7166299999999</v>
      </c>
      <c r="F103" s="781">
        <v>4144422.1766900001</v>
      </c>
    </row>
    <row r="104" spans="1:8">
      <c r="A104" s="519" t="s">
        <v>97</v>
      </c>
      <c r="B104" s="781">
        <v>178504.8596</v>
      </c>
      <c r="C104" s="781">
        <v>264772.91668999998</v>
      </c>
      <c r="D104" s="781">
        <v>11.86797</v>
      </c>
      <c r="E104" s="781">
        <v>1867.4463999999998</v>
      </c>
      <c r="F104" s="781">
        <v>445157.09065999999</v>
      </c>
    </row>
    <row r="105" spans="1:8">
      <c r="A105" s="519" t="s">
        <v>98</v>
      </c>
      <c r="B105" s="781">
        <v>19590.90668</v>
      </c>
      <c r="C105" s="781">
        <v>25463.952860000001</v>
      </c>
      <c r="D105" s="781">
        <v>0</v>
      </c>
      <c r="E105" s="781">
        <v>857.27025000000003</v>
      </c>
      <c r="F105" s="781">
        <v>45912.129789999999</v>
      </c>
    </row>
    <row r="106" spans="1:8">
      <c r="A106" s="61" t="s">
        <v>99</v>
      </c>
      <c r="B106" s="781">
        <v>47663.024529999995</v>
      </c>
      <c r="C106" s="781">
        <v>24640.958890000002</v>
      </c>
      <c r="D106" s="781">
        <v>0</v>
      </c>
      <c r="E106" s="781">
        <v>-2.0000000000000002E-5</v>
      </c>
      <c r="F106" s="781">
        <v>72303.983399999997</v>
      </c>
    </row>
    <row r="107" spans="1:8">
      <c r="A107" s="61" t="s">
        <v>100</v>
      </c>
      <c r="B107" s="781">
        <v>206376.55549999999</v>
      </c>
      <c r="C107" s="781">
        <v>61264.484020000004</v>
      </c>
      <c r="D107" s="781">
        <v>0</v>
      </c>
      <c r="E107" s="781">
        <v>0</v>
      </c>
      <c r="F107" s="781">
        <v>267641.03951999999</v>
      </c>
    </row>
    <row r="108" spans="1:8">
      <c r="A108" s="61" t="s">
        <v>101</v>
      </c>
      <c r="B108" s="781">
        <v>424484.04032999999</v>
      </c>
      <c r="C108" s="781">
        <v>163495.76295</v>
      </c>
      <c r="D108" s="781">
        <v>0</v>
      </c>
      <c r="E108" s="781">
        <v>0</v>
      </c>
      <c r="F108" s="781">
        <v>587979.80327999999</v>
      </c>
    </row>
    <row r="109" spans="1:8">
      <c r="A109" s="61" t="s">
        <v>102</v>
      </c>
      <c r="B109" s="781">
        <v>1030647.3973900001</v>
      </c>
      <c r="C109" s="781">
        <v>200620.23656999998</v>
      </c>
      <c r="D109" s="781">
        <v>0</v>
      </c>
      <c r="E109" s="781">
        <v>0</v>
      </c>
      <c r="F109" s="781">
        <v>1231267.6339599998</v>
      </c>
    </row>
    <row r="110" spans="1:8">
      <c r="A110" s="61" t="s">
        <v>103</v>
      </c>
      <c r="B110" s="781">
        <v>276775.59334999998</v>
      </c>
      <c r="C110" s="781">
        <v>135406.02924</v>
      </c>
      <c r="D110" s="781">
        <v>0</v>
      </c>
      <c r="E110" s="781">
        <v>0</v>
      </c>
      <c r="F110" s="781">
        <v>412181.62259000004</v>
      </c>
    </row>
    <row r="111" spans="1:8">
      <c r="A111" s="61" t="s">
        <v>104</v>
      </c>
      <c r="B111" s="781">
        <v>809012.62271999998</v>
      </c>
      <c r="C111" s="781">
        <v>272966.25077000004</v>
      </c>
      <c r="D111" s="781">
        <v>0</v>
      </c>
      <c r="E111" s="781">
        <v>0</v>
      </c>
      <c r="F111" s="781">
        <v>1081978.8734899999</v>
      </c>
    </row>
    <row r="112" spans="1:8">
      <c r="A112" s="62" t="s">
        <v>105</v>
      </c>
      <c r="B112" s="781">
        <v>3085490.2143299999</v>
      </c>
      <c r="C112" s="781">
        <v>1094854.9479</v>
      </c>
      <c r="D112" s="781">
        <v>77.947910000000007</v>
      </c>
      <c r="E112" s="781">
        <v>30873.984199999999</v>
      </c>
      <c r="F112" s="781">
        <v>4211297.0943400003</v>
      </c>
    </row>
    <row r="113" spans="1:6">
      <c r="A113" s="62" t="s">
        <v>106</v>
      </c>
      <c r="B113" s="781">
        <v>54177922.172920004</v>
      </c>
      <c r="C113" s="781">
        <v>2640077.3484499999</v>
      </c>
      <c r="D113" s="781">
        <v>0</v>
      </c>
      <c r="E113" s="781">
        <v>323.96999</v>
      </c>
      <c r="F113" s="781">
        <v>56818323.491360001</v>
      </c>
    </row>
    <row r="114" spans="1:6" ht="15.75" thickBot="1">
      <c r="A114" s="103" t="s">
        <v>107</v>
      </c>
      <c r="B114" s="781">
        <v>4289653.0348399999</v>
      </c>
      <c r="C114" s="781">
        <v>153636.94621999998</v>
      </c>
      <c r="D114" s="781">
        <v>0</v>
      </c>
      <c r="E114" s="781">
        <v>0.32500000000000001</v>
      </c>
      <c r="F114" s="781">
        <v>4443290.3060600003</v>
      </c>
    </row>
    <row r="115" spans="1:6" ht="16.5" thickTop="1" thickBot="1">
      <c r="A115" s="504" t="s">
        <v>108</v>
      </c>
      <c r="B115" s="780">
        <v>291887.07255000004</v>
      </c>
      <c r="C115" s="780">
        <v>877.94413999999983</v>
      </c>
      <c r="D115" s="780">
        <v>0</v>
      </c>
      <c r="E115" s="780">
        <v>0</v>
      </c>
      <c r="F115" s="780">
        <v>292765.01669000002</v>
      </c>
    </row>
    <row r="116" spans="1:6" ht="16.5" thickTop="1" thickBot="1">
      <c r="A116" s="503" t="s">
        <v>109</v>
      </c>
      <c r="B116" s="780">
        <v>7032075.6503299996</v>
      </c>
      <c r="C116" s="780">
        <v>471849.50748999993</v>
      </c>
      <c r="D116" s="780">
        <v>29.003810000000001</v>
      </c>
      <c r="E116" s="780">
        <v>0</v>
      </c>
      <c r="F116" s="780">
        <v>7503954.16163</v>
      </c>
    </row>
    <row r="117" spans="1:6" ht="15.75" thickTop="1">
      <c r="A117" s="103" t="s">
        <v>110</v>
      </c>
      <c r="B117" s="781">
        <v>3771986.3317300002</v>
      </c>
      <c r="C117" s="781">
        <v>381961.03514999995</v>
      </c>
      <c r="D117" s="781">
        <v>29.003810000000001</v>
      </c>
      <c r="E117" s="781">
        <v>0</v>
      </c>
      <c r="F117" s="781">
        <v>4153976.3706900002</v>
      </c>
    </row>
    <row r="118" spans="1:6">
      <c r="A118" s="103" t="s">
        <v>111</v>
      </c>
      <c r="B118" s="781">
        <v>3028986.5073600002</v>
      </c>
      <c r="C118" s="781">
        <v>24458.655419999999</v>
      </c>
      <c r="D118" s="781">
        <v>0</v>
      </c>
      <c r="E118" s="781">
        <v>0</v>
      </c>
      <c r="F118" s="781">
        <v>3053445.1627799999</v>
      </c>
    </row>
    <row r="119" spans="1:6">
      <c r="A119" s="103" t="s">
        <v>112</v>
      </c>
      <c r="B119" s="781">
        <v>3000</v>
      </c>
      <c r="C119" s="781">
        <v>439.58487000000002</v>
      </c>
      <c r="D119" s="781">
        <v>0</v>
      </c>
      <c r="E119" s="781">
        <v>0</v>
      </c>
      <c r="F119" s="781">
        <v>3439.5848700000001</v>
      </c>
    </row>
    <row r="120" spans="1:6">
      <c r="A120" s="103" t="s">
        <v>113</v>
      </c>
      <c r="B120" s="781">
        <v>73430.69111</v>
      </c>
      <c r="C120" s="781">
        <v>41495.498590000003</v>
      </c>
      <c r="D120" s="781">
        <v>0</v>
      </c>
      <c r="E120" s="781">
        <v>0</v>
      </c>
      <c r="F120" s="781">
        <v>114926.1897</v>
      </c>
    </row>
    <row r="121" spans="1:6">
      <c r="A121" s="103" t="s">
        <v>114</v>
      </c>
      <c r="B121" s="781">
        <v>153537.49635</v>
      </c>
      <c r="C121" s="781">
        <v>23100.796109999999</v>
      </c>
      <c r="D121" s="781">
        <v>0</v>
      </c>
      <c r="E121" s="781">
        <v>0</v>
      </c>
      <c r="F121" s="781">
        <v>176638.29246</v>
      </c>
    </row>
    <row r="122" spans="1:6" ht="15.75" thickBot="1">
      <c r="A122" s="103" t="s">
        <v>115</v>
      </c>
      <c r="B122" s="781">
        <v>1134.6237799999999</v>
      </c>
      <c r="C122" s="781">
        <v>393.93734999999998</v>
      </c>
      <c r="D122" s="781">
        <v>0</v>
      </c>
      <c r="E122" s="781">
        <v>0</v>
      </c>
      <c r="F122" s="781">
        <v>1528.56113</v>
      </c>
    </row>
    <row r="123" spans="1:6" ht="16.5" thickTop="1" thickBot="1">
      <c r="A123" s="503" t="s">
        <v>116</v>
      </c>
      <c r="B123" s="780">
        <v>6605961.6482100002</v>
      </c>
      <c r="C123" s="780">
        <v>2493495.1579999994</v>
      </c>
      <c r="D123" s="780">
        <v>2093.3263999999999</v>
      </c>
      <c r="E123" s="780">
        <v>849.17669999999998</v>
      </c>
      <c r="F123" s="780">
        <v>9102399.3093100004</v>
      </c>
    </row>
    <row r="124" spans="1:6" ht="15.75" thickTop="1">
      <c r="A124" s="103" t="s">
        <v>117</v>
      </c>
      <c r="B124" s="781">
        <v>535952.39607000002</v>
      </c>
      <c r="C124" s="781">
        <v>244689.28922000001</v>
      </c>
      <c r="D124" s="781">
        <v>0</v>
      </c>
      <c r="E124" s="781">
        <v>-1.0000000000000001E-5</v>
      </c>
      <c r="F124" s="781">
        <v>780641.68527999998</v>
      </c>
    </row>
    <row r="125" spans="1:6">
      <c r="A125" s="103" t="s">
        <v>118</v>
      </c>
      <c r="B125" s="781">
        <v>138400</v>
      </c>
      <c r="C125" s="781">
        <v>1422.5456499999998</v>
      </c>
      <c r="D125" s="781">
        <v>0</v>
      </c>
      <c r="E125" s="781">
        <v>0</v>
      </c>
      <c r="F125" s="781">
        <v>139822.54565000001</v>
      </c>
    </row>
    <row r="126" spans="1:6">
      <c r="A126" s="103" t="s">
        <v>119</v>
      </c>
      <c r="B126" s="781">
        <v>0</v>
      </c>
      <c r="C126" s="781">
        <v>2339.6592500000002</v>
      </c>
      <c r="D126" s="781">
        <v>0</v>
      </c>
      <c r="E126" s="781">
        <v>849.17670999999996</v>
      </c>
      <c r="F126" s="781">
        <v>3188.8359600000003</v>
      </c>
    </row>
    <row r="127" spans="1:6">
      <c r="A127" s="103" t="s">
        <v>1447</v>
      </c>
      <c r="B127" s="781">
        <v>1097500.60876</v>
      </c>
      <c r="C127" s="781">
        <v>8287.9553300000007</v>
      </c>
      <c r="D127" s="781">
        <v>208.95726000000002</v>
      </c>
      <c r="E127" s="781">
        <v>0</v>
      </c>
      <c r="F127" s="781">
        <v>1105997.5213500001</v>
      </c>
    </row>
    <row r="128" spans="1:6">
      <c r="A128" s="103" t="s">
        <v>120</v>
      </c>
      <c r="B128" s="781">
        <v>4652871.4076800002</v>
      </c>
      <c r="C128" s="781">
        <v>796267.13922999997</v>
      </c>
      <c r="D128" s="781">
        <v>0</v>
      </c>
      <c r="E128" s="781">
        <v>0</v>
      </c>
      <c r="F128" s="781">
        <v>5449138.5469099991</v>
      </c>
    </row>
    <row r="129" spans="1:6">
      <c r="A129" s="103" t="s">
        <v>121</v>
      </c>
      <c r="B129" s="781">
        <v>1200</v>
      </c>
      <c r="C129" s="781">
        <v>343</v>
      </c>
      <c r="D129" s="781">
        <v>0</v>
      </c>
      <c r="E129" s="781">
        <v>0</v>
      </c>
      <c r="F129" s="781">
        <v>1543</v>
      </c>
    </row>
    <row r="130" spans="1:6">
      <c r="A130" s="103" t="s">
        <v>122</v>
      </c>
      <c r="B130" s="781">
        <v>38023.55775</v>
      </c>
      <c r="C130" s="781">
        <v>1424303.7615799999</v>
      </c>
      <c r="D130" s="781">
        <v>1713.8147300000001</v>
      </c>
      <c r="E130" s="781">
        <v>0</v>
      </c>
      <c r="F130" s="781">
        <v>1464041.1340600001</v>
      </c>
    </row>
    <row r="131" spans="1:6" ht="15.75" thickBot="1">
      <c r="A131" s="103" t="s">
        <v>123</v>
      </c>
      <c r="B131" s="781">
        <v>142013.67795000001</v>
      </c>
      <c r="C131" s="781">
        <v>15841.807739999998</v>
      </c>
      <c r="D131" s="781">
        <v>170.55440999999999</v>
      </c>
      <c r="E131" s="781">
        <v>0</v>
      </c>
      <c r="F131" s="781">
        <v>158026.04009999998</v>
      </c>
    </row>
    <row r="132" spans="1:6" ht="16.5" thickTop="1" thickBot="1">
      <c r="A132" s="503" t="s">
        <v>124</v>
      </c>
      <c r="B132" s="780">
        <v>3057314.2808300001</v>
      </c>
      <c r="C132" s="780">
        <v>351935.92869999999</v>
      </c>
      <c r="D132" s="780">
        <v>1.6813900000000002</v>
      </c>
      <c r="E132" s="780">
        <v>115.84535</v>
      </c>
      <c r="F132" s="780">
        <v>3409367.7362700002</v>
      </c>
    </row>
    <row r="133" spans="1:6" ht="15.75" thickTop="1">
      <c r="A133" s="103" t="s">
        <v>58</v>
      </c>
      <c r="B133" s="781">
        <v>81917.151570000031</v>
      </c>
      <c r="C133" s="781">
        <v>15840.875249999999</v>
      </c>
      <c r="D133" s="781">
        <v>0</v>
      </c>
      <c r="E133" s="781">
        <v>0.18652000000000002</v>
      </c>
      <c r="F133" s="781">
        <v>97758.213340000017</v>
      </c>
    </row>
    <row r="134" spans="1:6">
      <c r="A134" s="103" t="s">
        <v>60</v>
      </c>
      <c r="B134" s="781">
        <v>754714.19031999994</v>
      </c>
      <c r="C134" s="781">
        <v>204888.82341000001</v>
      </c>
      <c r="D134" s="781">
        <v>1.67103</v>
      </c>
      <c r="E134" s="781">
        <v>112.36627</v>
      </c>
      <c r="F134" s="781">
        <v>959717.05102999997</v>
      </c>
    </row>
    <row r="135" spans="1:6">
      <c r="A135" s="103" t="s">
        <v>125</v>
      </c>
      <c r="B135" s="781">
        <v>2066738.1878099998</v>
      </c>
      <c r="C135" s="781">
        <v>106714.62520999998</v>
      </c>
      <c r="D135" s="781">
        <v>0</v>
      </c>
      <c r="E135" s="781">
        <v>2.9544299999999999</v>
      </c>
      <c r="F135" s="781">
        <v>2173455.7674500002</v>
      </c>
    </row>
    <row r="136" spans="1:6">
      <c r="A136" s="103" t="s">
        <v>87</v>
      </c>
      <c r="B136" s="781">
        <v>153944.75112999999</v>
      </c>
      <c r="C136" s="781">
        <v>24491.604830000004</v>
      </c>
      <c r="D136" s="781">
        <v>1.0359999999999999E-2</v>
      </c>
      <c r="E136" s="781">
        <v>0.33812999999999999</v>
      </c>
      <c r="F136" s="781">
        <v>178436.70445000002</v>
      </c>
    </row>
    <row r="137" spans="1:6" ht="15.75" thickBot="1">
      <c r="A137" s="103" t="s">
        <v>126</v>
      </c>
      <c r="B137" s="781">
        <v>0</v>
      </c>
      <c r="C137" s="781">
        <v>0</v>
      </c>
      <c r="D137" s="781">
        <v>0</v>
      </c>
      <c r="E137" s="781">
        <v>0</v>
      </c>
      <c r="F137" s="781">
        <v>0</v>
      </c>
    </row>
    <row r="138" spans="1:6" ht="16.5" thickTop="1" thickBot="1">
      <c r="A138" s="503" t="s">
        <v>127</v>
      </c>
      <c r="B138" s="780">
        <v>1539085.46948</v>
      </c>
      <c r="C138" s="780">
        <v>578724.64451000001</v>
      </c>
      <c r="D138" s="780">
        <v>7.3546800000000001</v>
      </c>
      <c r="E138" s="780">
        <v>1798.7816200000002</v>
      </c>
      <c r="F138" s="780">
        <v>2119616.2502899999</v>
      </c>
    </row>
    <row r="139" spans="1:6" ht="15.75" thickTop="1">
      <c r="A139" s="103" t="s">
        <v>128</v>
      </c>
      <c r="B139" s="781">
        <v>38751.026130000006</v>
      </c>
      <c r="C139" s="781">
        <v>23136.821340000002</v>
      </c>
      <c r="D139" s="781">
        <v>0</v>
      </c>
      <c r="E139" s="781">
        <v>223.07420999999999</v>
      </c>
      <c r="F139" s="781">
        <v>62110.921679999999</v>
      </c>
    </row>
    <row r="140" spans="1:6">
      <c r="A140" s="103" t="s">
        <v>129</v>
      </c>
      <c r="B140" s="781">
        <v>0</v>
      </c>
      <c r="C140" s="781">
        <v>0</v>
      </c>
      <c r="D140" s="781">
        <v>0</v>
      </c>
      <c r="E140" s="781">
        <v>0</v>
      </c>
      <c r="F140" s="781">
        <v>0</v>
      </c>
    </row>
    <row r="141" spans="1:6">
      <c r="A141" s="103" t="s">
        <v>130</v>
      </c>
      <c r="B141" s="781">
        <v>745236.46908000007</v>
      </c>
      <c r="C141" s="781">
        <v>344296.79005000007</v>
      </c>
      <c r="D141" s="781">
        <v>3.746E-2</v>
      </c>
      <c r="E141" s="781">
        <v>359.74691999999999</v>
      </c>
      <c r="F141" s="781">
        <v>1089893.04351</v>
      </c>
    </row>
    <row r="142" spans="1:6">
      <c r="A142" s="103" t="s">
        <v>131</v>
      </c>
      <c r="B142" s="781">
        <v>716527.64593000012</v>
      </c>
      <c r="C142" s="781">
        <v>151099.87135000003</v>
      </c>
      <c r="D142" s="781">
        <v>7.3172200000000007</v>
      </c>
      <c r="E142" s="781">
        <v>1215.9604899999999</v>
      </c>
      <c r="F142" s="781">
        <v>868850.79499000008</v>
      </c>
    </row>
    <row r="143" spans="1:6" ht="15.75" thickBot="1">
      <c r="A143" s="103" t="s">
        <v>132</v>
      </c>
      <c r="B143" s="781">
        <v>38570.328340000007</v>
      </c>
      <c r="C143" s="781">
        <v>60191.161770000006</v>
      </c>
      <c r="D143" s="781">
        <v>0</v>
      </c>
      <c r="E143" s="781">
        <v>0</v>
      </c>
      <c r="F143" s="781">
        <v>98761.490110000013</v>
      </c>
    </row>
    <row r="144" spans="1:6" ht="16.5" thickTop="1" thickBot="1">
      <c r="A144" s="503" t="s">
        <v>133</v>
      </c>
      <c r="B144" s="780">
        <v>2153665.5137800002</v>
      </c>
      <c r="C144" s="780">
        <v>659913.95690999995</v>
      </c>
      <c r="D144" s="780">
        <v>0</v>
      </c>
      <c r="E144" s="780">
        <v>0</v>
      </c>
      <c r="F144" s="780">
        <v>2813579.4706899999</v>
      </c>
    </row>
    <row r="145" spans="1:6" ht="15.75" thickTop="1">
      <c r="A145" s="103" t="s">
        <v>134</v>
      </c>
      <c r="B145" s="781">
        <v>2100000</v>
      </c>
      <c r="C145" s="781">
        <v>655816</v>
      </c>
      <c r="D145" s="781">
        <v>0</v>
      </c>
      <c r="E145" s="781">
        <v>0</v>
      </c>
      <c r="F145" s="781">
        <v>2755816</v>
      </c>
    </row>
    <row r="146" spans="1:6">
      <c r="A146" s="103" t="s">
        <v>135</v>
      </c>
      <c r="B146" s="781">
        <v>0</v>
      </c>
      <c r="C146" s="781">
        <v>0</v>
      </c>
      <c r="D146" s="781">
        <v>0</v>
      </c>
      <c r="E146" s="781">
        <v>0</v>
      </c>
      <c r="F146" s="781">
        <v>0</v>
      </c>
    </row>
    <row r="147" spans="1:6">
      <c r="A147" s="103" t="s">
        <v>136</v>
      </c>
      <c r="B147" s="781">
        <v>36000</v>
      </c>
      <c r="C147" s="781">
        <v>0</v>
      </c>
      <c r="D147" s="781">
        <v>0</v>
      </c>
      <c r="E147" s="781">
        <v>0</v>
      </c>
      <c r="F147" s="781">
        <v>36000</v>
      </c>
    </row>
    <row r="148" spans="1:6" ht="15.75" thickBot="1">
      <c r="A148" s="103" t="s">
        <v>137</v>
      </c>
      <c r="B148" s="781">
        <v>17665.513780000001</v>
      </c>
      <c r="C148" s="781">
        <v>4097.9569099999999</v>
      </c>
      <c r="D148" s="781">
        <v>0</v>
      </c>
      <c r="E148" s="781">
        <v>0</v>
      </c>
      <c r="F148" s="781">
        <v>21763.470689999998</v>
      </c>
    </row>
    <row r="149" spans="1:6" ht="16.5" thickTop="1" thickBot="1">
      <c r="A149" s="503" t="s">
        <v>138</v>
      </c>
      <c r="B149" s="780">
        <v>1526021.90509</v>
      </c>
      <c r="C149" s="780">
        <v>666245.04932000011</v>
      </c>
      <c r="D149" s="780">
        <v>0</v>
      </c>
      <c r="E149" s="780">
        <v>0</v>
      </c>
      <c r="F149" s="780">
        <v>2192266.9544100002</v>
      </c>
    </row>
    <row r="150" spans="1:6" ht="15.75" thickTop="1">
      <c r="A150" s="103" t="s">
        <v>139</v>
      </c>
      <c r="B150" s="781">
        <v>49455.499349999998</v>
      </c>
      <c r="C150" s="781">
        <v>527382.47559000005</v>
      </c>
      <c r="D150" s="781">
        <v>0</v>
      </c>
      <c r="E150" s="781">
        <v>0</v>
      </c>
      <c r="F150" s="781">
        <v>576837.97493999999</v>
      </c>
    </row>
    <row r="151" spans="1:6">
      <c r="A151" s="103" t="s">
        <v>140</v>
      </c>
      <c r="B151" s="781">
        <v>63.49935</v>
      </c>
      <c r="C151" s="781">
        <v>0</v>
      </c>
      <c r="D151" s="781">
        <v>0</v>
      </c>
      <c r="E151" s="781">
        <v>0</v>
      </c>
      <c r="F151" s="781">
        <v>63.49935</v>
      </c>
    </row>
    <row r="152" spans="1:6">
      <c r="A152" s="103" t="s">
        <v>141</v>
      </c>
      <c r="B152" s="781">
        <v>0</v>
      </c>
      <c r="C152" s="781">
        <v>3133.2768299999998</v>
      </c>
      <c r="D152" s="781">
        <v>0</v>
      </c>
      <c r="E152" s="781">
        <v>0</v>
      </c>
      <c r="F152" s="781">
        <v>3133.2768299999998</v>
      </c>
    </row>
    <row r="153" spans="1:6">
      <c r="A153" s="103" t="s">
        <v>142</v>
      </c>
      <c r="B153" s="781">
        <v>49392</v>
      </c>
      <c r="C153" s="781">
        <v>352718.32876</v>
      </c>
      <c r="D153" s="781">
        <v>0</v>
      </c>
      <c r="E153" s="781">
        <v>0</v>
      </c>
      <c r="F153" s="781">
        <v>402110.32876</v>
      </c>
    </row>
    <row r="154" spans="1:6">
      <c r="A154" s="103" t="s">
        <v>143</v>
      </c>
      <c r="B154" s="781">
        <v>0</v>
      </c>
      <c r="C154" s="781">
        <v>0</v>
      </c>
      <c r="D154" s="781">
        <v>0</v>
      </c>
      <c r="E154" s="781">
        <v>0</v>
      </c>
      <c r="F154" s="781">
        <v>0</v>
      </c>
    </row>
    <row r="155" spans="1:6">
      <c r="A155" s="103" t="s">
        <v>144</v>
      </c>
      <c r="B155" s="781">
        <v>0</v>
      </c>
      <c r="C155" s="781">
        <v>171530.87</v>
      </c>
      <c r="D155" s="781">
        <v>0</v>
      </c>
      <c r="E155" s="781">
        <v>0</v>
      </c>
      <c r="F155" s="781">
        <v>171530.87</v>
      </c>
    </row>
    <row r="156" spans="1:6">
      <c r="A156" s="103" t="s">
        <v>145</v>
      </c>
      <c r="B156" s="781">
        <v>1455550</v>
      </c>
      <c r="C156" s="781">
        <v>126086.8</v>
      </c>
      <c r="D156" s="781">
        <v>0</v>
      </c>
      <c r="E156" s="781">
        <v>0</v>
      </c>
      <c r="F156" s="781">
        <v>1581636.8</v>
      </c>
    </row>
    <row r="157" spans="1:6" ht="15.75" thickBot="1">
      <c r="A157" s="103" t="s">
        <v>146</v>
      </c>
      <c r="B157" s="781">
        <v>21016.405739999998</v>
      </c>
      <c r="C157" s="781">
        <v>12775.773729999999</v>
      </c>
      <c r="D157" s="781">
        <v>0</v>
      </c>
      <c r="E157" s="781">
        <v>0</v>
      </c>
      <c r="F157" s="781">
        <v>33792.179469999995</v>
      </c>
    </row>
    <row r="158" spans="1:6" ht="16.5" thickTop="1" thickBot="1">
      <c r="A158" s="505" t="s">
        <v>147</v>
      </c>
      <c r="B158" s="780">
        <v>15790498.758239999</v>
      </c>
      <c r="C158" s="780">
        <v>0</v>
      </c>
      <c r="D158" s="780">
        <v>0</v>
      </c>
      <c r="E158" s="780">
        <v>0</v>
      </c>
      <c r="F158" s="780">
        <v>15790498.758239999</v>
      </c>
    </row>
    <row r="159" spans="1:6" ht="15.75" thickTop="1">
      <c r="A159" s="521" t="s">
        <v>148</v>
      </c>
      <c r="B159" s="781">
        <v>11000178.615130002</v>
      </c>
      <c r="C159" s="781">
        <v>0</v>
      </c>
      <c r="D159" s="781">
        <v>0</v>
      </c>
      <c r="E159" s="781">
        <v>0</v>
      </c>
      <c r="F159" s="781">
        <v>11000178.615130002</v>
      </c>
    </row>
    <row r="160" spans="1:6">
      <c r="A160" s="103" t="s">
        <v>149</v>
      </c>
      <c r="B160" s="781">
        <v>11000178.615130002</v>
      </c>
      <c r="C160" s="781">
        <v>0</v>
      </c>
      <c r="D160" s="781">
        <v>0</v>
      </c>
      <c r="E160" s="781">
        <v>0</v>
      </c>
      <c r="F160" s="781">
        <v>11000178.615130002</v>
      </c>
    </row>
    <row r="161" spans="1:6">
      <c r="A161" s="103" t="s">
        <v>150</v>
      </c>
      <c r="B161" s="781">
        <v>0</v>
      </c>
      <c r="C161" s="781">
        <v>0</v>
      </c>
      <c r="D161" s="781">
        <v>0</v>
      </c>
      <c r="E161" s="781">
        <v>0</v>
      </c>
      <c r="F161" s="781">
        <v>0</v>
      </c>
    </row>
    <row r="162" spans="1:6">
      <c r="A162" s="103" t="s">
        <v>151</v>
      </c>
      <c r="B162" s="781">
        <v>0</v>
      </c>
      <c r="C162" s="781">
        <v>0</v>
      </c>
      <c r="D162" s="781">
        <v>0</v>
      </c>
      <c r="E162" s="781">
        <v>0</v>
      </c>
      <c r="F162" s="781">
        <v>0</v>
      </c>
    </row>
    <row r="163" spans="1:6">
      <c r="A163" s="521" t="s">
        <v>152</v>
      </c>
      <c r="B163" s="781">
        <v>536168.29710000008</v>
      </c>
      <c r="C163" s="781">
        <v>0</v>
      </c>
      <c r="D163" s="781">
        <v>0</v>
      </c>
      <c r="E163" s="781">
        <v>0</v>
      </c>
      <c r="F163" s="781">
        <v>536168.29710000008</v>
      </c>
    </row>
    <row r="164" spans="1:6">
      <c r="A164" s="103" t="s">
        <v>153</v>
      </c>
      <c r="B164" s="781">
        <v>1940.2462899999998</v>
      </c>
      <c r="C164" s="781">
        <v>0</v>
      </c>
      <c r="D164" s="781">
        <v>0</v>
      </c>
      <c r="E164" s="781">
        <v>0</v>
      </c>
      <c r="F164" s="781">
        <v>1940.2462899999998</v>
      </c>
    </row>
    <row r="165" spans="1:6">
      <c r="A165" s="103" t="s">
        <v>154</v>
      </c>
      <c r="B165" s="781">
        <v>511160.68999000004</v>
      </c>
      <c r="C165" s="781">
        <v>0</v>
      </c>
      <c r="D165" s="781">
        <v>0</v>
      </c>
      <c r="E165" s="781">
        <v>0</v>
      </c>
      <c r="F165" s="781">
        <v>511160.68999000004</v>
      </c>
    </row>
    <row r="166" spans="1:6">
      <c r="A166" s="103" t="s">
        <v>155</v>
      </c>
      <c r="B166" s="781">
        <v>23067.360820000002</v>
      </c>
      <c r="C166" s="781">
        <v>0</v>
      </c>
      <c r="D166" s="781">
        <v>0</v>
      </c>
      <c r="E166" s="781">
        <v>0</v>
      </c>
      <c r="F166" s="781">
        <v>23067.360820000002</v>
      </c>
    </row>
    <row r="167" spans="1:6">
      <c r="A167" s="521" t="s">
        <v>156</v>
      </c>
      <c r="B167" s="781">
        <v>0</v>
      </c>
      <c r="C167" s="781">
        <v>0</v>
      </c>
      <c r="D167" s="781">
        <v>0</v>
      </c>
      <c r="E167" s="781">
        <v>0</v>
      </c>
      <c r="F167" s="781">
        <v>0</v>
      </c>
    </row>
    <row r="168" spans="1:6">
      <c r="A168" s="103" t="s">
        <v>157</v>
      </c>
      <c r="B168" s="781">
        <v>0</v>
      </c>
      <c r="C168" s="781">
        <v>0</v>
      </c>
      <c r="D168" s="781">
        <v>0</v>
      </c>
      <c r="E168" s="781">
        <v>0</v>
      </c>
      <c r="F168" s="781">
        <v>0</v>
      </c>
    </row>
    <row r="169" spans="1:6">
      <c r="A169" s="103" t="s">
        <v>158</v>
      </c>
      <c r="B169" s="781">
        <v>0</v>
      </c>
      <c r="C169" s="781">
        <v>0</v>
      </c>
      <c r="D169" s="781">
        <v>0</v>
      </c>
      <c r="E169" s="781">
        <v>0</v>
      </c>
      <c r="F169" s="781">
        <v>0</v>
      </c>
    </row>
    <row r="170" spans="1:6">
      <c r="A170" s="103" t="s">
        <v>159</v>
      </c>
      <c r="B170" s="781">
        <v>0</v>
      </c>
      <c r="C170" s="781">
        <v>0</v>
      </c>
      <c r="D170" s="781">
        <v>0</v>
      </c>
      <c r="E170" s="781">
        <v>0</v>
      </c>
      <c r="F170" s="781">
        <v>0</v>
      </c>
    </row>
    <row r="171" spans="1:6">
      <c r="A171" s="521" t="s">
        <v>160</v>
      </c>
      <c r="B171" s="781">
        <v>2653726.1012500003</v>
      </c>
      <c r="C171" s="781">
        <v>0</v>
      </c>
      <c r="D171" s="781">
        <v>0</v>
      </c>
      <c r="E171" s="781">
        <v>0</v>
      </c>
      <c r="F171" s="781">
        <v>2653726.1012500003</v>
      </c>
    </row>
    <row r="172" spans="1:6">
      <c r="A172" s="103" t="s">
        <v>161</v>
      </c>
      <c r="B172" s="781">
        <v>1670174.7619400001</v>
      </c>
      <c r="C172" s="781">
        <v>0</v>
      </c>
      <c r="D172" s="781">
        <v>0</v>
      </c>
      <c r="E172" s="781">
        <v>0</v>
      </c>
      <c r="F172" s="781">
        <v>1670174.7619400001</v>
      </c>
    </row>
    <row r="173" spans="1:6">
      <c r="A173" s="103" t="s">
        <v>162</v>
      </c>
      <c r="B173" s="781">
        <v>515720.90120999998</v>
      </c>
      <c r="C173" s="781">
        <v>0</v>
      </c>
      <c r="D173" s="781">
        <v>0</v>
      </c>
      <c r="E173" s="781">
        <v>0</v>
      </c>
      <c r="F173" s="781">
        <v>515720.90120999998</v>
      </c>
    </row>
    <row r="174" spans="1:6">
      <c r="A174" s="103" t="s">
        <v>163</v>
      </c>
      <c r="B174" s="781">
        <v>467830.43810000003</v>
      </c>
      <c r="C174" s="781">
        <v>0</v>
      </c>
      <c r="D174" s="781">
        <v>0</v>
      </c>
      <c r="E174" s="781">
        <v>0</v>
      </c>
      <c r="F174" s="781">
        <v>467830.43810000003</v>
      </c>
    </row>
    <row r="175" spans="1:6">
      <c r="A175" s="521" t="s">
        <v>164</v>
      </c>
      <c r="B175" s="781">
        <v>1600425.7447600001</v>
      </c>
      <c r="C175" s="781">
        <v>0</v>
      </c>
      <c r="D175" s="781">
        <v>0</v>
      </c>
      <c r="E175" s="781">
        <v>0</v>
      </c>
      <c r="F175" s="781">
        <v>1600425.7447600001</v>
      </c>
    </row>
    <row r="176" spans="1:6">
      <c r="A176" s="103" t="s">
        <v>165</v>
      </c>
      <c r="B176" s="781">
        <v>68459.384479999993</v>
      </c>
      <c r="C176" s="781">
        <v>0</v>
      </c>
      <c r="D176" s="781">
        <v>0</v>
      </c>
      <c r="E176" s="781">
        <v>0</v>
      </c>
      <c r="F176" s="781">
        <v>68459.384479999993</v>
      </c>
    </row>
    <row r="177" spans="1:6" ht="15.75" thickBot="1">
      <c r="A177" s="103" t="s">
        <v>166</v>
      </c>
      <c r="B177" s="781">
        <v>1531966.3602799999</v>
      </c>
      <c r="C177" s="781">
        <v>0</v>
      </c>
      <c r="D177" s="781">
        <v>0</v>
      </c>
      <c r="E177" s="781">
        <v>0</v>
      </c>
      <c r="F177" s="781">
        <v>1531966.3602799999</v>
      </c>
    </row>
    <row r="178" spans="1:6" ht="16.5" thickTop="1" thickBot="1">
      <c r="A178" s="559" t="s">
        <v>167</v>
      </c>
      <c r="B178" s="780">
        <v>160431058.80593002</v>
      </c>
      <c r="C178" s="780">
        <v>29462965.550539996</v>
      </c>
      <c r="D178" s="780">
        <v>2257.9179300000001</v>
      </c>
      <c r="E178" s="780">
        <v>47687.584620000001</v>
      </c>
      <c r="F178" s="780">
        <v>189943969.85901999</v>
      </c>
    </row>
    <row r="179" spans="1:6" ht="16.5" thickTop="1" thickBot="1">
      <c r="A179" s="560" t="s">
        <v>168</v>
      </c>
      <c r="B179" s="780">
        <v>10117935.647090001</v>
      </c>
      <c r="C179" s="780">
        <v>10509307.550830001</v>
      </c>
      <c r="D179" s="780">
        <v>0</v>
      </c>
      <c r="E179" s="780">
        <v>255162.23407000001</v>
      </c>
      <c r="F179" s="780">
        <v>20882405.431990001</v>
      </c>
    </row>
    <row r="180" spans="1:6" ht="15.75" thickTop="1">
      <c r="A180" s="555" t="s">
        <v>169</v>
      </c>
      <c r="B180" s="781">
        <v>20000.072980000001</v>
      </c>
      <c r="C180" s="781">
        <v>770896.74119000009</v>
      </c>
      <c r="D180" s="781">
        <v>0</v>
      </c>
      <c r="E180" s="781">
        <v>0</v>
      </c>
      <c r="F180" s="781">
        <v>790896.81416999991</v>
      </c>
    </row>
    <row r="181" spans="1:6">
      <c r="A181" s="103" t="s">
        <v>170</v>
      </c>
      <c r="B181" s="781">
        <v>2.5780000000000001E-2</v>
      </c>
      <c r="C181" s="781">
        <v>221325.72943000001</v>
      </c>
      <c r="D181" s="781">
        <v>0</v>
      </c>
      <c r="E181" s="781">
        <v>0</v>
      </c>
      <c r="F181" s="781">
        <v>221325.75521</v>
      </c>
    </row>
    <row r="182" spans="1:6">
      <c r="A182" s="103" t="s">
        <v>171</v>
      </c>
      <c r="B182" s="781">
        <v>0</v>
      </c>
      <c r="C182" s="781">
        <v>82662.928090000001</v>
      </c>
      <c r="D182" s="781">
        <v>0</v>
      </c>
      <c r="E182" s="781">
        <v>0</v>
      </c>
      <c r="F182" s="781">
        <v>82662.928090000001</v>
      </c>
    </row>
    <row r="183" spans="1:6">
      <c r="A183" s="103" t="s">
        <v>172</v>
      </c>
      <c r="B183" s="781">
        <v>0</v>
      </c>
      <c r="C183" s="781">
        <v>83485.697840000008</v>
      </c>
      <c r="D183" s="781">
        <v>0</v>
      </c>
      <c r="E183" s="781">
        <v>0</v>
      </c>
      <c r="F183" s="781">
        <v>83485.697840000008</v>
      </c>
    </row>
    <row r="184" spans="1:6">
      <c r="A184" s="103" t="s">
        <v>173</v>
      </c>
      <c r="B184" s="781">
        <v>0</v>
      </c>
      <c r="C184" s="781">
        <v>11075.76633</v>
      </c>
      <c r="D184" s="781">
        <v>0</v>
      </c>
      <c r="E184" s="781">
        <v>0</v>
      </c>
      <c r="F184" s="781">
        <v>11075.76633</v>
      </c>
    </row>
    <row r="185" spans="1:6">
      <c r="A185" s="103" t="s">
        <v>174</v>
      </c>
      <c r="B185" s="781">
        <v>20000.047200000001</v>
      </c>
      <c r="C185" s="781">
        <v>372346.61949999997</v>
      </c>
      <c r="D185" s="781">
        <v>0</v>
      </c>
      <c r="E185" s="781">
        <v>0</v>
      </c>
      <c r="F185" s="781">
        <v>392346.6667</v>
      </c>
    </row>
    <row r="186" spans="1:6">
      <c r="A186" s="521" t="s">
        <v>175</v>
      </c>
      <c r="B186" s="781">
        <v>8888414.8247500006</v>
      </c>
      <c r="C186" s="781">
        <v>9643432.2580700014</v>
      </c>
      <c r="D186" s="781">
        <v>0</v>
      </c>
      <c r="E186" s="781">
        <v>255162.23407000001</v>
      </c>
      <c r="F186" s="781">
        <v>18787009.316890001</v>
      </c>
    </row>
    <row r="187" spans="1:6">
      <c r="A187" s="103" t="s">
        <v>176</v>
      </c>
      <c r="B187" s="781">
        <v>0</v>
      </c>
      <c r="C187" s="781">
        <v>1588.6456599999999</v>
      </c>
      <c r="D187" s="781">
        <v>0</v>
      </c>
      <c r="E187" s="781">
        <v>0</v>
      </c>
      <c r="F187" s="781">
        <v>1588.6456599999999</v>
      </c>
    </row>
    <row r="188" spans="1:6">
      <c r="A188" s="103" t="s">
        <v>177</v>
      </c>
      <c r="B188" s="781">
        <v>2831758.1906999997</v>
      </c>
      <c r="C188" s="781">
        <v>6734681.0701000001</v>
      </c>
      <c r="D188" s="781">
        <v>0</v>
      </c>
      <c r="E188" s="781">
        <v>31899.90107</v>
      </c>
      <c r="F188" s="781">
        <v>9598339.1618700009</v>
      </c>
    </row>
    <row r="189" spans="1:6">
      <c r="A189" s="103" t="s">
        <v>178</v>
      </c>
      <c r="B189" s="781">
        <v>4687154.1878400007</v>
      </c>
      <c r="C189" s="781">
        <v>1632350.5877799999</v>
      </c>
      <c r="D189" s="781">
        <v>0</v>
      </c>
      <c r="E189" s="781">
        <v>197169.47725</v>
      </c>
      <c r="F189" s="781">
        <v>6516674.2528700009</v>
      </c>
    </row>
    <row r="190" spans="1:6">
      <c r="A190" s="103" t="s">
        <v>179</v>
      </c>
      <c r="B190" s="781">
        <v>0</v>
      </c>
      <c r="C190" s="781">
        <v>0</v>
      </c>
      <c r="D190" s="781">
        <v>0</v>
      </c>
      <c r="E190" s="781">
        <v>0</v>
      </c>
      <c r="F190" s="781">
        <v>0</v>
      </c>
    </row>
    <row r="191" spans="1:6">
      <c r="A191" s="103" t="s">
        <v>180</v>
      </c>
      <c r="B191" s="781">
        <v>1369502.44621</v>
      </c>
      <c r="C191" s="781">
        <v>1274811.95453</v>
      </c>
      <c r="D191" s="781">
        <v>0</v>
      </c>
      <c r="E191" s="781">
        <v>26092.855749999999</v>
      </c>
      <c r="F191" s="781">
        <v>2670407.2564900001</v>
      </c>
    </row>
    <row r="192" spans="1:6">
      <c r="A192" s="521" t="s">
        <v>181</v>
      </c>
      <c r="B192" s="781">
        <v>0</v>
      </c>
      <c r="C192" s="781">
        <v>0</v>
      </c>
      <c r="D192" s="781">
        <v>0</v>
      </c>
      <c r="E192" s="781">
        <v>0</v>
      </c>
      <c r="F192" s="781">
        <v>0</v>
      </c>
    </row>
    <row r="193" spans="1:6">
      <c r="A193" s="521" t="s">
        <v>182</v>
      </c>
      <c r="B193" s="781">
        <v>1194129.59874</v>
      </c>
      <c r="C193" s="781">
        <v>47539.457729999995</v>
      </c>
      <c r="D193" s="781">
        <v>0</v>
      </c>
      <c r="E193" s="781">
        <v>0</v>
      </c>
      <c r="F193" s="781">
        <v>1241669.05647</v>
      </c>
    </row>
    <row r="194" spans="1:6">
      <c r="A194" s="103" t="s">
        <v>183</v>
      </c>
      <c r="B194" s="781">
        <v>111816.68135</v>
      </c>
      <c r="C194" s="781">
        <v>10867.455250000001</v>
      </c>
      <c r="D194" s="781">
        <v>0</v>
      </c>
      <c r="E194" s="781">
        <v>0</v>
      </c>
      <c r="F194" s="781">
        <v>122684.1366</v>
      </c>
    </row>
    <row r="195" spans="1:6">
      <c r="A195" s="103" t="s">
        <v>184</v>
      </c>
      <c r="B195" s="781">
        <v>964037.39764999994</v>
      </c>
      <c r="C195" s="781">
        <v>36588.395130000004</v>
      </c>
      <c r="D195" s="781">
        <v>0</v>
      </c>
      <c r="E195" s="781">
        <v>0</v>
      </c>
      <c r="F195" s="781">
        <v>1000625.7927799999</v>
      </c>
    </row>
    <row r="196" spans="1:6">
      <c r="A196" s="103" t="s">
        <v>185</v>
      </c>
      <c r="B196" s="781">
        <v>0</v>
      </c>
      <c r="C196" s="781">
        <v>0</v>
      </c>
      <c r="D196" s="781">
        <v>0</v>
      </c>
      <c r="E196" s="781">
        <v>0</v>
      </c>
      <c r="F196" s="781">
        <v>0</v>
      </c>
    </row>
    <row r="197" spans="1:6">
      <c r="A197" s="103" t="s">
        <v>186</v>
      </c>
      <c r="B197" s="781">
        <v>118275.51973999999</v>
      </c>
      <c r="C197" s="781">
        <v>83.607350000000011</v>
      </c>
      <c r="D197" s="781">
        <v>0</v>
      </c>
      <c r="E197" s="781">
        <v>0</v>
      </c>
      <c r="F197" s="781">
        <v>118359.12709000001</v>
      </c>
    </row>
    <row r="198" spans="1:6" ht="15.75" thickBot="1">
      <c r="A198" s="521" t="s">
        <v>187</v>
      </c>
      <c r="B198" s="781">
        <v>15391.150619999999</v>
      </c>
      <c r="C198" s="781">
        <v>47439.093840000001</v>
      </c>
      <c r="D198" s="781">
        <v>0</v>
      </c>
      <c r="E198" s="781">
        <v>0</v>
      </c>
      <c r="F198" s="781">
        <v>62830.244460000002</v>
      </c>
    </row>
    <row r="199" spans="1:6" ht="16.5" thickTop="1" thickBot="1">
      <c r="A199" s="503" t="s">
        <v>188</v>
      </c>
      <c r="B199" s="780">
        <v>97879083.008990005</v>
      </c>
      <c r="C199" s="780">
        <v>254583231.78394997</v>
      </c>
      <c r="D199" s="780">
        <v>92439.793080000003</v>
      </c>
      <c r="E199" s="780">
        <v>19091.66361</v>
      </c>
      <c r="F199" s="780">
        <v>352573846.24962997</v>
      </c>
    </row>
    <row r="200" spans="1:6" ht="15.75" thickTop="1">
      <c r="A200" s="521" t="s">
        <v>189</v>
      </c>
      <c r="B200" s="781">
        <v>1335750.6389500001</v>
      </c>
      <c r="C200" s="781">
        <v>11327720.7928</v>
      </c>
      <c r="D200" s="781">
        <v>179.61354</v>
      </c>
      <c r="E200" s="781">
        <v>134.59573999999998</v>
      </c>
      <c r="F200" s="781">
        <v>12663785.641029999</v>
      </c>
    </row>
    <row r="201" spans="1:6">
      <c r="A201" s="103" t="s">
        <v>190</v>
      </c>
      <c r="B201" s="781">
        <v>164434.019</v>
      </c>
      <c r="C201" s="781">
        <v>0</v>
      </c>
      <c r="D201" s="781">
        <v>0</v>
      </c>
      <c r="E201" s="781">
        <v>0</v>
      </c>
      <c r="F201" s="781">
        <v>164434.019</v>
      </c>
    </row>
    <row r="202" spans="1:6">
      <c r="A202" s="103" t="s">
        <v>191</v>
      </c>
      <c r="B202" s="781">
        <v>1056970</v>
      </c>
      <c r="C202" s="781">
        <v>0</v>
      </c>
      <c r="D202" s="781">
        <v>0</v>
      </c>
      <c r="E202" s="781">
        <v>0</v>
      </c>
      <c r="F202" s="781">
        <v>1056970</v>
      </c>
    </row>
    <row r="203" spans="1:6">
      <c r="A203" s="103" t="s">
        <v>192</v>
      </c>
      <c r="B203" s="781">
        <v>114346.61995000001</v>
      </c>
      <c r="C203" s="781">
        <v>11327720.7928</v>
      </c>
      <c r="D203" s="781">
        <v>179.61354</v>
      </c>
      <c r="E203" s="781">
        <v>134.59573999999998</v>
      </c>
      <c r="F203" s="781">
        <v>11442381.622029999</v>
      </c>
    </row>
    <row r="204" spans="1:6">
      <c r="A204" s="521" t="s">
        <v>193</v>
      </c>
      <c r="B204" s="781">
        <v>23131469.434629999</v>
      </c>
      <c r="C204" s="781">
        <v>294108.83824999997</v>
      </c>
      <c r="D204" s="781">
        <v>1382.4903399999998</v>
      </c>
      <c r="E204" s="781">
        <v>0</v>
      </c>
      <c r="F204" s="781">
        <v>23426960.763220001</v>
      </c>
    </row>
    <row r="205" spans="1:6">
      <c r="A205" s="103" t="s">
        <v>194</v>
      </c>
      <c r="B205" s="781">
        <v>0</v>
      </c>
      <c r="C205" s="781">
        <v>0</v>
      </c>
      <c r="D205" s="781">
        <v>0</v>
      </c>
      <c r="E205" s="781">
        <v>0</v>
      </c>
      <c r="F205" s="781">
        <v>0</v>
      </c>
    </row>
    <row r="206" spans="1:6">
      <c r="A206" s="103" t="s">
        <v>195</v>
      </c>
      <c r="B206" s="781">
        <v>910687.58076000004</v>
      </c>
      <c r="C206" s="781">
        <v>199431.34021000002</v>
      </c>
      <c r="D206" s="781">
        <v>1382.4903399999998</v>
      </c>
      <c r="E206" s="781">
        <v>0</v>
      </c>
      <c r="F206" s="781">
        <v>1111501.4113099999</v>
      </c>
    </row>
    <row r="207" spans="1:6">
      <c r="A207" s="103" t="s">
        <v>196</v>
      </c>
      <c r="B207" s="781">
        <v>22220767.706869997</v>
      </c>
      <c r="C207" s="781">
        <v>94677.498040000006</v>
      </c>
      <c r="D207" s="781">
        <v>0</v>
      </c>
      <c r="E207" s="781">
        <v>0</v>
      </c>
      <c r="F207" s="781">
        <v>22315445.204909999</v>
      </c>
    </row>
    <row r="208" spans="1:6">
      <c r="A208" s="519" t="s">
        <v>197</v>
      </c>
      <c r="B208" s="781">
        <v>0</v>
      </c>
      <c r="C208" s="781">
        <v>0</v>
      </c>
      <c r="D208" s="781">
        <v>0</v>
      </c>
      <c r="E208" s="781">
        <v>0</v>
      </c>
      <c r="F208" s="781">
        <v>0</v>
      </c>
    </row>
    <row r="209" spans="1:6">
      <c r="A209" s="103" t="s">
        <v>198</v>
      </c>
      <c r="B209" s="781">
        <v>14.147</v>
      </c>
      <c r="C209" s="781">
        <v>0</v>
      </c>
      <c r="D209" s="781">
        <v>0</v>
      </c>
      <c r="E209" s="781">
        <v>0</v>
      </c>
      <c r="F209" s="781">
        <v>14.147</v>
      </c>
    </row>
    <row r="210" spans="1:6">
      <c r="A210" s="521" t="s">
        <v>199</v>
      </c>
      <c r="B210" s="781">
        <v>214.03695999999999</v>
      </c>
      <c r="C210" s="781">
        <v>407727.38725999999</v>
      </c>
      <c r="D210" s="781">
        <v>0</v>
      </c>
      <c r="E210" s="781">
        <v>0</v>
      </c>
      <c r="F210" s="781">
        <v>407941.42422000004</v>
      </c>
    </row>
    <row r="211" spans="1:6">
      <c r="A211" s="103" t="s">
        <v>200</v>
      </c>
      <c r="B211" s="781">
        <v>35.10774</v>
      </c>
      <c r="C211" s="781">
        <v>316457.39449999999</v>
      </c>
      <c r="D211" s="781">
        <v>0</v>
      </c>
      <c r="E211" s="781">
        <v>0</v>
      </c>
      <c r="F211" s="781">
        <v>316492.50224</v>
      </c>
    </row>
    <row r="212" spans="1:6">
      <c r="A212" s="103" t="s">
        <v>201</v>
      </c>
      <c r="B212" s="781">
        <v>178.92922000000002</v>
      </c>
      <c r="C212" s="781">
        <v>91269.992760000008</v>
      </c>
      <c r="D212" s="781">
        <v>0</v>
      </c>
      <c r="E212" s="781">
        <v>0</v>
      </c>
      <c r="F212" s="781">
        <v>91448.921979999999</v>
      </c>
    </row>
    <row r="213" spans="1:6">
      <c r="A213" s="521" t="s">
        <v>202</v>
      </c>
      <c r="B213" s="781">
        <v>0</v>
      </c>
      <c r="C213" s="781">
        <v>0</v>
      </c>
      <c r="D213" s="781">
        <v>36.851230000000001</v>
      </c>
      <c r="E213" s="781">
        <v>0</v>
      </c>
      <c r="F213" s="781">
        <v>36.851230000000001</v>
      </c>
    </row>
    <row r="214" spans="1:6">
      <c r="A214" s="103" t="s">
        <v>203</v>
      </c>
      <c r="B214" s="781">
        <v>0</v>
      </c>
      <c r="C214" s="781">
        <v>0</v>
      </c>
      <c r="D214" s="781">
        <v>0</v>
      </c>
      <c r="E214" s="781">
        <v>0</v>
      </c>
      <c r="F214" s="781">
        <v>0</v>
      </c>
    </row>
    <row r="215" spans="1:6">
      <c r="A215" s="103" t="s">
        <v>204</v>
      </c>
      <c r="B215" s="781">
        <v>0</v>
      </c>
      <c r="C215" s="781">
        <v>0</v>
      </c>
      <c r="D215" s="781">
        <v>36.851230000000001</v>
      </c>
      <c r="E215" s="781">
        <v>0</v>
      </c>
      <c r="F215" s="781">
        <v>36.851230000000001</v>
      </c>
    </row>
    <row r="216" spans="1:6">
      <c r="A216" s="521" t="s">
        <v>205</v>
      </c>
      <c r="B216" s="781">
        <v>51189608.743769996</v>
      </c>
      <c r="C216" s="781">
        <v>191317967.68183997</v>
      </c>
      <c r="D216" s="781">
        <v>11482.472500000002</v>
      </c>
      <c r="E216" s="781">
        <v>6612.3597499999996</v>
      </c>
      <c r="F216" s="781">
        <v>242525671.25786003</v>
      </c>
    </row>
    <row r="217" spans="1:6">
      <c r="A217" s="103" t="s">
        <v>206</v>
      </c>
      <c r="B217" s="781">
        <v>23518278.804810002</v>
      </c>
      <c r="C217" s="781">
        <v>142802063.99737</v>
      </c>
      <c r="D217" s="781">
        <v>10176.14774</v>
      </c>
      <c r="E217" s="781">
        <v>715.15336000000002</v>
      </c>
      <c r="F217" s="781">
        <v>166331234.10328001</v>
      </c>
    </row>
    <row r="218" spans="1:6">
      <c r="A218" s="103" t="s">
        <v>207</v>
      </c>
      <c r="B218" s="781">
        <v>107584.26818000001</v>
      </c>
      <c r="C218" s="781">
        <v>199346.10584</v>
      </c>
      <c r="D218" s="781">
        <v>0</v>
      </c>
      <c r="E218" s="781">
        <v>0</v>
      </c>
      <c r="F218" s="781">
        <v>306930.37401999999</v>
      </c>
    </row>
    <row r="219" spans="1:6">
      <c r="A219" s="103" t="s">
        <v>208</v>
      </c>
      <c r="B219" s="781">
        <v>19436888.046119999</v>
      </c>
      <c r="C219" s="781">
        <v>33737659.68925</v>
      </c>
      <c r="D219" s="781">
        <v>1306.32476</v>
      </c>
      <c r="E219" s="781">
        <v>0</v>
      </c>
      <c r="F219" s="781">
        <v>53175854.060130008</v>
      </c>
    </row>
    <row r="220" spans="1:6">
      <c r="A220" s="103" t="s">
        <v>209</v>
      </c>
      <c r="B220" s="781">
        <v>357199.76094999997</v>
      </c>
      <c r="C220" s="781">
        <v>900718.11387</v>
      </c>
      <c r="D220" s="781">
        <v>0</v>
      </c>
      <c r="E220" s="781">
        <v>0</v>
      </c>
      <c r="F220" s="781">
        <v>1257917.87482</v>
      </c>
    </row>
    <row r="221" spans="1:6">
      <c r="A221" s="103" t="s">
        <v>210</v>
      </c>
      <c r="B221" s="781">
        <v>1732494.5094799998</v>
      </c>
      <c r="C221" s="781">
        <v>1040268.34497</v>
      </c>
      <c r="D221" s="781">
        <v>0</v>
      </c>
      <c r="E221" s="781">
        <v>5825.7425199999998</v>
      </c>
      <c r="F221" s="781">
        <v>2778588.5969700003</v>
      </c>
    </row>
    <row r="222" spans="1:6">
      <c r="A222" s="103" t="s">
        <v>211</v>
      </c>
      <c r="B222" s="781">
        <v>2281369.4250699999</v>
      </c>
      <c r="C222" s="781">
        <v>10854574.896909999</v>
      </c>
      <c r="D222" s="781">
        <v>0</v>
      </c>
      <c r="E222" s="781">
        <v>71.46387</v>
      </c>
      <c r="F222" s="781">
        <v>13136015.785850001</v>
      </c>
    </row>
    <row r="223" spans="1:6">
      <c r="A223" s="103" t="s">
        <v>212</v>
      </c>
      <c r="B223" s="781">
        <v>49.667000000000002</v>
      </c>
      <c r="C223" s="781">
        <v>39772.850450000005</v>
      </c>
      <c r="D223" s="781">
        <v>0</v>
      </c>
      <c r="E223" s="781">
        <v>0</v>
      </c>
      <c r="F223" s="781">
        <v>39822.517449999999</v>
      </c>
    </row>
    <row r="224" spans="1:6">
      <c r="A224" s="103" t="s">
        <v>213</v>
      </c>
      <c r="B224" s="781">
        <v>0</v>
      </c>
      <c r="C224" s="781">
        <v>0</v>
      </c>
      <c r="D224" s="781">
        <v>0</v>
      </c>
      <c r="E224" s="781">
        <v>0</v>
      </c>
      <c r="F224" s="781">
        <v>0</v>
      </c>
    </row>
    <row r="225" spans="1:6">
      <c r="A225" s="103" t="s">
        <v>214</v>
      </c>
      <c r="B225" s="781">
        <v>3755744.2621599999</v>
      </c>
      <c r="C225" s="781">
        <v>1743563.6831800002</v>
      </c>
      <c r="D225" s="781">
        <v>0</v>
      </c>
      <c r="E225" s="781">
        <v>0</v>
      </c>
      <c r="F225" s="781">
        <v>5499307.945340001</v>
      </c>
    </row>
    <row r="226" spans="1:6">
      <c r="A226" s="521" t="s">
        <v>215</v>
      </c>
      <c r="B226" s="781">
        <v>15956073.73997</v>
      </c>
      <c r="C226" s="781">
        <v>50873402.440070003</v>
      </c>
      <c r="D226" s="781">
        <v>79270.379190000007</v>
      </c>
      <c r="E226" s="781">
        <v>6001.7077200000003</v>
      </c>
      <c r="F226" s="781">
        <v>66914748.266949996</v>
      </c>
    </row>
    <row r="227" spans="1:6">
      <c r="A227" s="103" t="s">
        <v>216</v>
      </c>
      <c r="B227" s="781">
        <v>10000076.092570001</v>
      </c>
      <c r="C227" s="781">
        <v>26906599.439790003</v>
      </c>
      <c r="D227" s="781">
        <v>0</v>
      </c>
      <c r="E227" s="781">
        <v>2385.1661300000001</v>
      </c>
      <c r="F227" s="781">
        <v>36909060.698490001</v>
      </c>
    </row>
    <row r="228" spans="1:6">
      <c r="A228" s="103" t="s">
        <v>217</v>
      </c>
      <c r="B228" s="781">
        <v>164.73</v>
      </c>
      <c r="C228" s="781">
        <v>3546471.2801799998</v>
      </c>
      <c r="D228" s="781">
        <v>0</v>
      </c>
      <c r="E228" s="781">
        <v>0</v>
      </c>
      <c r="F228" s="781">
        <v>3546636.0101799998</v>
      </c>
    </row>
    <row r="229" spans="1:6">
      <c r="A229" s="103" t="s">
        <v>218</v>
      </c>
      <c r="B229" s="781">
        <v>1135370.5090499998</v>
      </c>
      <c r="C229" s="781">
        <v>2635231.01878</v>
      </c>
      <c r="D229" s="781">
        <v>53240.303440000003</v>
      </c>
      <c r="E229" s="781">
        <v>2318.3643700000002</v>
      </c>
      <c r="F229" s="781">
        <v>3826160.19564</v>
      </c>
    </row>
    <row r="230" spans="1:6">
      <c r="A230" s="103" t="s">
        <v>219</v>
      </c>
      <c r="B230" s="781">
        <v>268704.54837999999</v>
      </c>
      <c r="C230" s="781">
        <v>977501.38538999995</v>
      </c>
      <c r="D230" s="781">
        <v>24816.502790000002</v>
      </c>
      <c r="E230" s="781">
        <v>315.96046999999999</v>
      </c>
      <c r="F230" s="781">
        <v>1271338.3970300001</v>
      </c>
    </row>
    <row r="231" spans="1:6">
      <c r="A231" s="103" t="s">
        <v>220</v>
      </c>
      <c r="B231" s="781">
        <v>2505.4822799999997</v>
      </c>
      <c r="C231" s="781">
        <v>536226.25414999994</v>
      </c>
      <c r="D231" s="781">
        <v>0</v>
      </c>
      <c r="E231" s="781">
        <v>0</v>
      </c>
      <c r="F231" s="781">
        <v>538731.73642999993</v>
      </c>
    </row>
    <row r="232" spans="1:6">
      <c r="A232" s="103" t="s">
        <v>221</v>
      </c>
      <c r="B232" s="781">
        <v>4549252.3776900005</v>
      </c>
      <c r="C232" s="781">
        <v>16271373.061779998</v>
      </c>
      <c r="D232" s="781">
        <v>1213.57296</v>
      </c>
      <c r="E232" s="781">
        <v>982.21675000000005</v>
      </c>
      <c r="F232" s="781">
        <v>20822821.229179997</v>
      </c>
    </row>
    <row r="233" spans="1:6">
      <c r="A233" s="103" t="s">
        <v>222</v>
      </c>
      <c r="B233" s="781">
        <v>0</v>
      </c>
      <c r="C233" s="781">
        <v>0</v>
      </c>
      <c r="D233" s="781">
        <v>0</v>
      </c>
      <c r="E233" s="781">
        <v>0</v>
      </c>
      <c r="F233" s="781">
        <v>0</v>
      </c>
    </row>
    <row r="234" spans="1:6">
      <c r="A234" s="521" t="s">
        <v>1515</v>
      </c>
      <c r="B234" s="781">
        <v>1728139.49844</v>
      </c>
      <c r="C234" s="781">
        <v>196281.58416</v>
      </c>
      <c r="D234" s="781">
        <v>87.986279999999994</v>
      </c>
      <c r="E234" s="781">
        <v>6343.0004000000008</v>
      </c>
      <c r="F234" s="781">
        <v>1930852.0692800002</v>
      </c>
    </row>
    <row r="235" spans="1:6">
      <c r="A235" s="103" t="s">
        <v>1516</v>
      </c>
      <c r="B235" s="781">
        <v>1597500.63861</v>
      </c>
      <c r="C235" s="781">
        <v>175716.14436999999</v>
      </c>
      <c r="D235" s="781">
        <v>87.986279999999994</v>
      </c>
      <c r="E235" s="781">
        <v>6343.0004000000008</v>
      </c>
      <c r="F235" s="781">
        <v>1779647.76966</v>
      </c>
    </row>
    <row r="236" spans="1:6">
      <c r="A236" s="103" t="s">
        <v>1517</v>
      </c>
      <c r="B236" s="781">
        <v>130638.85982999999</v>
      </c>
      <c r="C236" s="781">
        <v>20565.43979</v>
      </c>
      <c r="D236" s="781">
        <v>0</v>
      </c>
      <c r="E236" s="781">
        <v>0</v>
      </c>
      <c r="F236" s="781">
        <v>151204.29962000003</v>
      </c>
    </row>
    <row r="237" spans="1:6">
      <c r="A237" s="521" t="s">
        <v>1518</v>
      </c>
      <c r="B237" s="781">
        <v>4537826.9162699999</v>
      </c>
      <c r="C237" s="781">
        <v>166023.05956999998</v>
      </c>
      <c r="D237" s="781">
        <v>0</v>
      </c>
      <c r="E237" s="781">
        <v>0</v>
      </c>
      <c r="F237" s="781">
        <v>4703849.9758399995</v>
      </c>
    </row>
    <row r="238" spans="1:6">
      <c r="A238" s="103" t="s">
        <v>1516</v>
      </c>
      <c r="B238" s="781">
        <v>3688579.3758400003</v>
      </c>
      <c r="C238" s="781">
        <v>166023.05956999998</v>
      </c>
      <c r="D238" s="781">
        <v>0</v>
      </c>
      <c r="E238" s="781">
        <v>0</v>
      </c>
      <c r="F238" s="781">
        <v>3854602.4354100004</v>
      </c>
    </row>
    <row r="239" spans="1:6">
      <c r="A239" s="103" t="s">
        <v>1517</v>
      </c>
      <c r="B239" s="781">
        <v>849247.54043000005</v>
      </c>
      <c r="C239" s="781">
        <v>0</v>
      </c>
      <c r="D239" s="781">
        <v>0</v>
      </c>
      <c r="E239" s="781">
        <v>0</v>
      </c>
      <c r="F239" s="781">
        <v>849247.54043000005</v>
      </c>
    </row>
    <row r="240" spans="1:6">
      <c r="A240" s="521" t="s">
        <v>1519</v>
      </c>
      <c r="B240" s="781">
        <v>1745617.4781200001</v>
      </c>
      <c r="C240" s="781">
        <v>185146.60464999999</v>
      </c>
      <c r="D240" s="781">
        <v>87.986279999999994</v>
      </c>
      <c r="E240" s="781">
        <v>3.5E-4</v>
      </c>
      <c r="F240" s="781">
        <v>1930852.0694000002</v>
      </c>
    </row>
    <row r="241" spans="1:6" ht="15.75" thickBot="1">
      <c r="A241" s="521" t="s">
        <v>1520</v>
      </c>
      <c r="B241" s="781">
        <v>4530159.8384100003</v>
      </c>
      <c r="C241" s="781">
        <v>171984.98312000002</v>
      </c>
      <c r="D241" s="781">
        <v>1705.15417</v>
      </c>
      <c r="E241" s="781">
        <v>0</v>
      </c>
      <c r="F241" s="781">
        <v>4703849.9757000003</v>
      </c>
    </row>
    <row r="242" spans="1:6" ht="16.5" thickTop="1" thickBot="1">
      <c r="A242" s="60" t="s">
        <v>223</v>
      </c>
      <c r="B242" s="780">
        <v>10243815.0122</v>
      </c>
      <c r="C242" s="780">
        <v>715165.58369000012</v>
      </c>
      <c r="D242" s="780">
        <v>97.972200000000001</v>
      </c>
      <c r="E242" s="780">
        <v>4270.5873999999994</v>
      </c>
      <c r="F242" s="780">
        <v>10963349.155490002</v>
      </c>
    </row>
    <row r="243" spans="1:6" ht="15.75" thickTop="1">
      <c r="A243" s="61" t="s">
        <v>224</v>
      </c>
      <c r="B243" s="781">
        <v>494.07425999999998</v>
      </c>
      <c r="C243" s="781">
        <v>2290.38229</v>
      </c>
      <c r="D243" s="781">
        <v>0</v>
      </c>
      <c r="E243" s="781">
        <v>0</v>
      </c>
      <c r="F243" s="781">
        <v>2784.4565499999999</v>
      </c>
    </row>
    <row r="244" spans="1:6">
      <c r="A244" s="61" t="s">
        <v>225</v>
      </c>
      <c r="B244" s="781">
        <v>266468.12679000001</v>
      </c>
      <c r="C244" s="781">
        <v>175051.54522</v>
      </c>
      <c r="D244" s="781">
        <v>92.21978</v>
      </c>
      <c r="E244" s="781">
        <v>274.30184000000003</v>
      </c>
      <c r="F244" s="781">
        <v>441886.19362999999</v>
      </c>
    </row>
    <row r="245" spans="1:6">
      <c r="A245" s="61" t="s">
        <v>226</v>
      </c>
      <c r="B245" s="781">
        <v>9364437.3628000002</v>
      </c>
      <c r="C245" s="781">
        <v>287931.68023999996</v>
      </c>
      <c r="D245" s="781">
        <v>5.3947000000000003</v>
      </c>
      <c r="E245" s="781">
        <v>82.051410000000004</v>
      </c>
      <c r="F245" s="781">
        <v>9652456.4891500007</v>
      </c>
    </row>
    <row r="246" spans="1:6">
      <c r="A246" s="61" t="s">
        <v>227</v>
      </c>
      <c r="B246" s="781">
        <v>120101.56457999999</v>
      </c>
      <c r="C246" s="781">
        <v>11513.62436</v>
      </c>
      <c r="D246" s="781">
        <v>0</v>
      </c>
      <c r="E246" s="781">
        <v>5.51525</v>
      </c>
      <c r="F246" s="781">
        <v>131620.70418999999</v>
      </c>
    </row>
    <row r="247" spans="1:6">
      <c r="A247" s="61" t="s">
        <v>228</v>
      </c>
      <c r="B247" s="781">
        <v>109113.88576</v>
      </c>
      <c r="C247" s="781">
        <v>8059.2558399999998</v>
      </c>
      <c r="D247" s="781">
        <v>0.35772000000000004</v>
      </c>
      <c r="E247" s="781">
        <v>54.429510000000001</v>
      </c>
      <c r="F247" s="781">
        <v>117227.92882999999</v>
      </c>
    </row>
    <row r="248" spans="1:6">
      <c r="A248" s="61" t="s">
        <v>229</v>
      </c>
      <c r="B248" s="781">
        <v>14963.10266</v>
      </c>
      <c r="C248" s="781">
        <v>1608.6082099999999</v>
      </c>
      <c r="D248" s="781">
        <v>0</v>
      </c>
      <c r="E248" s="781">
        <v>0</v>
      </c>
      <c r="F248" s="781">
        <v>16571.710869999999</v>
      </c>
    </row>
    <row r="249" spans="1:6">
      <c r="A249" s="61" t="s">
        <v>230</v>
      </c>
      <c r="B249" s="781">
        <v>30476.13193</v>
      </c>
      <c r="C249" s="781">
        <v>5806.3470100000004</v>
      </c>
      <c r="D249" s="781">
        <v>0</v>
      </c>
      <c r="E249" s="781">
        <v>0</v>
      </c>
      <c r="F249" s="781">
        <v>36282.478940000001</v>
      </c>
    </row>
    <row r="250" spans="1:6">
      <c r="A250" s="61" t="s">
        <v>231</v>
      </c>
      <c r="B250" s="781">
        <v>3411.64077</v>
      </c>
      <c r="C250" s="781">
        <v>1743.06691</v>
      </c>
      <c r="D250" s="781">
        <v>0</v>
      </c>
      <c r="E250" s="781">
        <v>0</v>
      </c>
      <c r="F250" s="781">
        <v>5154.7076800000004</v>
      </c>
    </row>
    <row r="251" spans="1:6">
      <c r="A251" s="61" t="s">
        <v>232</v>
      </c>
      <c r="B251" s="781">
        <v>10360.934839999998</v>
      </c>
      <c r="C251" s="781">
        <v>2.58473</v>
      </c>
      <c r="D251" s="781">
        <v>0</v>
      </c>
      <c r="E251" s="781">
        <v>0</v>
      </c>
      <c r="F251" s="781">
        <v>10363.519569999999</v>
      </c>
    </row>
    <row r="252" spans="1:6">
      <c r="A252" s="61" t="s">
        <v>233</v>
      </c>
      <c r="B252" s="781">
        <v>153703.97359999997</v>
      </c>
      <c r="C252" s="781">
        <v>89871.946920000002</v>
      </c>
      <c r="D252" s="781">
        <v>0</v>
      </c>
      <c r="E252" s="781">
        <v>0</v>
      </c>
      <c r="F252" s="781">
        <v>243575.92051999999</v>
      </c>
    </row>
    <row r="253" spans="1:6" ht="15.75" thickBot="1">
      <c r="A253" s="61" t="s">
        <v>234</v>
      </c>
      <c r="B253" s="781">
        <v>170284.21421000003</v>
      </c>
      <c r="C253" s="781">
        <v>131286.54196</v>
      </c>
      <c r="D253" s="781">
        <v>0</v>
      </c>
      <c r="E253" s="781">
        <v>3854.2893899999999</v>
      </c>
      <c r="F253" s="781">
        <v>305425.04556000006</v>
      </c>
    </row>
    <row r="254" spans="1:6" ht="16.5" thickTop="1" thickBot="1">
      <c r="A254" s="60" t="s">
        <v>235</v>
      </c>
      <c r="B254" s="780">
        <v>-2365149.3470199998</v>
      </c>
      <c r="C254" s="780">
        <v>-171108.35307000001</v>
      </c>
      <c r="D254" s="780">
        <v>-34.535589999999999</v>
      </c>
      <c r="E254" s="780">
        <v>-0.52383000000000002</v>
      </c>
      <c r="F254" s="780">
        <v>-2536292.7595100002</v>
      </c>
    </row>
    <row r="255" spans="1:6" ht="15.75" thickTop="1">
      <c r="A255" s="61" t="s">
        <v>236</v>
      </c>
      <c r="B255" s="781">
        <v>-2093849.2153099999</v>
      </c>
      <c r="C255" s="781">
        <v>-74357.102010000002</v>
      </c>
      <c r="D255" s="781">
        <v>-7.0699999999999999E-3</v>
      </c>
      <c r="E255" s="781">
        <v>-0.45838000000000001</v>
      </c>
      <c r="F255" s="781">
        <v>-2168206.7827699999</v>
      </c>
    </row>
    <row r="256" spans="1:6">
      <c r="A256" s="61" t="s">
        <v>237</v>
      </c>
      <c r="B256" s="781">
        <v>0</v>
      </c>
      <c r="C256" s="781">
        <v>0</v>
      </c>
      <c r="D256" s="781">
        <v>0</v>
      </c>
      <c r="E256" s="781">
        <v>0</v>
      </c>
      <c r="F256" s="781">
        <v>0</v>
      </c>
    </row>
    <row r="257" spans="1:6">
      <c r="A257" s="61" t="s">
        <v>238</v>
      </c>
      <c r="B257" s="781">
        <v>-109241.01754</v>
      </c>
      <c r="C257" s="781">
        <v>-42374.748639999998</v>
      </c>
      <c r="D257" s="781">
        <v>-34.52852</v>
      </c>
      <c r="E257" s="781">
        <v>-6.5450000000000008E-2</v>
      </c>
      <c r="F257" s="781">
        <v>-151650.36014999999</v>
      </c>
    </row>
    <row r="258" spans="1:6">
      <c r="A258" s="61" t="s">
        <v>239</v>
      </c>
      <c r="B258" s="781">
        <v>-18946.19829</v>
      </c>
      <c r="C258" s="781">
        <v>-4663.7182199999997</v>
      </c>
      <c r="D258" s="781">
        <v>0</v>
      </c>
      <c r="E258" s="781">
        <v>0</v>
      </c>
      <c r="F258" s="781">
        <v>-23609.916509999999</v>
      </c>
    </row>
    <row r="259" spans="1:6">
      <c r="A259" s="61" t="s">
        <v>240</v>
      </c>
      <c r="B259" s="781">
        <v>-72074.025840000002</v>
      </c>
      <c r="C259" s="781">
        <v>-14863.758559999998</v>
      </c>
      <c r="D259" s="781">
        <v>0</v>
      </c>
      <c r="E259" s="781">
        <v>0</v>
      </c>
      <c r="F259" s="781">
        <v>-86937.784400000019</v>
      </c>
    </row>
    <row r="260" spans="1:6">
      <c r="A260" s="62" t="s">
        <v>241</v>
      </c>
      <c r="B260" s="781">
        <v>-57222.78198</v>
      </c>
      <c r="C260" s="781">
        <v>-32837.858139999997</v>
      </c>
      <c r="D260" s="781">
        <v>0</v>
      </c>
      <c r="E260" s="781">
        <v>0</v>
      </c>
      <c r="F260" s="781">
        <v>-90060.640119999996</v>
      </c>
    </row>
    <row r="261" spans="1:6" ht="15.75" thickBot="1">
      <c r="A261" s="61" t="s">
        <v>242</v>
      </c>
      <c r="B261" s="781">
        <v>-13816.10806</v>
      </c>
      <c r="C261" s="781">
        <v>-2011.1674999999998</v>
      </c>
      <c r="D261" s="781">
        <v>0</v>
      </c>
      <c r="E261" s="781">
        <v>0</v>
      </c>
      <c r="F261" s="781">
        <v>-15827.27556</v>
      </c>
    </row>
    <row r="262" spans="1:6" ht="16.5" thickTop="1" thickBot="1">
      <c r="A262" s="63" t="s">
        <v>243</v>
      </c>
      <c r="B262" s="780">
        <v>7878665.6651800005</v>
      </c>
      <c r="C262" s="780">
        <v>544057.23062000005</v>
      </c>
      <c r="D262" s="780">
        <v>63.436610000000002</v>
      </c>
      <c r="E262" s="780">
        <v>4270.0635699999993</v>
      </c>
      <c r="F262" s="780">
        <v>8427056.3959800005</v>
      </c>
    </row>
    <row r="263" spans="1:6" ht="16.5" thickTop="1" thickBot="1">
      <c r="A263" s="64" t="s">
        <v>244</v>
      </c>
      <c r="B263" s="780">
        <v>1277605.1500800001</v>
      </c>
      <c r="C263" s="780">
        <v>1660823.3587800001</v>
      </c>
      <c r="D263" s="780">
        <v>9.6139900000000011</v>
      </c>
      <c r="E263" s="780">
        <v>57.741109999999999</v>
      </c>
      <c r="F263" s="780">
        <v>2938495.8639600002</v>
      </c>
    </row>
    <row r="264" spans="1:6" ht="15.75" thickTop="1">
      <c r="A264" s="61" t="s">
        <v>245</v>
      </c>
      <c r="B264" s="781">
        <v>599814.31246000004</v>
      </c>
      <c r="C264" s="781">
        <v>929424.45708000008</v>
      </c>
      <c r="D264" s="781">
        <v>8.9904200000000003</v>
      </c>
      <c r="E264" s="781">
        <v>1.7296099999999999</v>
      </c>
      <c r="F264" s="781">
        <v>1529249.48957</v>
      </c>
    </row>
    <row r="265" spans="1:6">
      <c r="A265" s="61" t="s">
        <v>246</v>
      </c>
      <c r="B265" s="781">
        <v>218531.53155000004</v>
      </c>
      <c r="C265" s="781">
        <v>646496.01733000018</v>
      </c>
      <c r="D265" s="781">
        <v>2.9500000000000004E-3</v>
      </c>
      <c r="E265" s="781">
        <v>53.248170000000002</v>
      </c>
      <c r="F265" s="781">
        <v>865080.8</v>
      </c>
    </row>
    <row r="266" spans="1:6">
      <c r="A266" s="61" t="s">
        <v>247</v>
      </c>
      <c r="B266" s="781">
        <v>95306.189630000008</v>
      </c>
      <c r="C266" s="781">
        <v>20211.461800000001</v>
      </c>
      <c r="D266" s="781">
        <v>0</v>
      </c>
      <c r="E266" s="781">
        <v>0</v>
      </c>
      <c r="F266" s="781">
        <v>115517.65143000001</v>
      </c>
    </row>
    <row r="267" spans="1:6">
      <c r="A267" s="61" t="s">
        <v>248</v>
      </c>
      <c r="B267" s="781">
        <v>211832.91330000001</v>
      </c>
      <c r="C267" s="781">
        <v>1018.16867</v>
      </c>
      <c r="D267" s="781">
        <v>0</v>
      </c>
      <c r="E267" s="781">
        <v>0</v>
      </c>
      <c r="F267" s="781">
        <v>212851.08197000003</v>
      </c>
    </row>
    <row r="268" spans="1:6" ht="15.75" thickBot="1">
      <c r="A268" s="61" t="s">
        <v>249</v>
      </c>
      <c r="B268" s="781">
        <v>152120.20314</v>
      </c>
      <c r="C268" s="781">
        <v>63673.253900000011</v>
      </c>
      <c r="D268" s="781">
        <v>0.62061999999999995</v>
      </c>
      <c r="E268" s="781">
        <v>2.7633299999999998</v>
      </c>
      <c r="F268" s="781">
        <v>215796.84099</v>
      </c>
    </row>
    <row r="269" spans="1:6" ht="16.5" thickTop="1" thickBot="1">
      <c r="A269" s="65" t="s">
        <v>250</v>
      </c>
      <c r="B269" s="780">
        <v>-529291.27604999999</v>
      </c>
      <c r="C269" s="780">
        <v>-955045.30245999992</v>
      </c>
      <c r="D269" s="780">
        <v>0</v>
      </c>
      <c r="E269" s="780">
        <v>-214.02479000000002</v>
      </c>
      <c r="F269" s="780">
        <v>-1484550.6033000001</v>
      </c>
    </row>
    <row r="270" spans="1:6" ht="15.75" thickTop="1">
      <c r="A270" s="61" t="s">
        <v>245</v>
      </c>
      <c r="B270" s="781">
        <v>-203227.02253000002</v>
      </c>
      <c r="C270" s="781">
        <v>-402585.56625000003</v>
      </c>
      <c r="D270" s="781">
        <v>0</v>
      </c>
      <c r="E270" s="781">
        <v>-180.84921</v>
      </c>
      <c r="F270" s="781">
        <v>-605993.43799000012</v>
      </c>
    </row>
    <row r="271" spans="1:6">
      <c r="A271" s="61" t="s">
        <v>251</v>
      </c>
      <c r="B271" s="781">
        <v>-73218.985329999996</v>
      </c>
      <c r="C271" s="781">
        <v>-110.25269</v>
      </c>
      <c r="D271" s="781">
        <v>0</v>
      </c>
      <c r="E271" s="781">
        <v>0</v>
      </c>
      <c r="F271" s="781">
        <v>-73329.238020000004</v>
      </c>
    </row>
    <row r="272" spans="1:6">
      <c r="A272" s="61" t="s">
        <v>252</v>
      </c>
      <c r="B272" s="781">
        <v>-14568.965769999999</v>
      </c>
      <c r="C272" s="781">
        <v>0</v>
      </c>
      <c r="D272" s="781">
        <v>0</v>
      </c>
      <c r="E272" s="781">
        <v>-27.1188</v>
      </c>
      <c r="F272" s="781">
        <v>-14596.084569999999</v>
      </c>
    </row>
    <row r="273" spans="1:6">
      <c r="A273" s="61" t="s">
        <v>253</v>
      </c>
      <c r="B273" s="781">
        <v>-139.02366999999998</v>
      </c>
      <c r="C273" s="781">
        <v>0</v>
      </c>
      <c r="D273" s="781">
        <v>0</v>
      </c>
      <c r="E273" s="781">
        <v>0</v>
      </c>
      <c r="F273" s="781">
        <v>-139.02366999999998</v>
      </c>
    </row>
    <row r="274" spans="1:6" ht="15.75" thickBot="1">
      <c r="A274" s="61" t="s">
        <v>254</v>
      </c>
      <c r="B274" s="781">
        <v>-238137.27875000003</v>
      </c>
      <c r="C274" s="781">
        <v>-552349.48352000001</v>
      </c>
      <c r="D274" s="781">
        <v>0</v>
      </c>
      <c r="E274" s="781">
        <v>-6.0567799999999998</v>
      </c>
      <c r="F274" s="781">
        <v>-790492.81904999993</v>
      </c>
    </row>
    <row r="275" spans="1:6" ht="16.5" thickTop="1" thickBot="1">
      <c r="A275" s="60" t="s">
        <v>255</v>
      </c>
      <c r="B275" s="780">
        <v>8626979.5392099991</v>
      </c>
      <c r="C275" s="780">
        <v>1249835.28694</v>
      </c>
      <c r="D275" s="780">
        <v>73.050600000000003</v>
      </c>
      <c r="E275" s="780">
        <v>4113.7798899999998</v>
      </c>
      <c r="F275" s="780">
        <v>9881001.6566399988</v>
      </c>
    </row>
    <row r="276" spans="1:6" ht="15.75" thickTop="1">
      <c r="A276" s="66" t="s">
        <v>256</v>
      </c>
      <c r="B276" s="781">
        <v>1439824.4172900002</v>
      </c>
      <c r="C276" s="781">
        <v>296754.02752</v>
      </c>
      <c r="D276" s="781">
        <v>142.62165999999999</v>
      </c>
      <c r="E276" s="781">
        <v>2385.3084099999996</v>
      </c>
      <c r="F276" s="781">
        <v>1739106.3748800003</v>
      </c>
    </row>
    <row r="277" spans="1:6">
      <c r="A277" s="61" t="s">
        <v>257</v>
      </c>
      <c r="B277" s="781">
        <v>64526.38265</v>
      </c>
      <c r="C277" s="781">
        <v>21698.11924</v>
      </c>
      <c r="D277" s="781">
        <v>4.4954200000000002</v>
      </c>
      <c r="E277" s="781">
        <v>0</v>
      </c>
      <c r="F277" s="781">
        <v>86228.997310000006</v>
      </c>
    </row>
    <row r="278" spans="1:6">
      <c r="A278" s="61" t="s">
        <v>258</v>
      </c>
      <c r="B278" s="781">
        <v>1347921.4943599999</v>
      </c>
      <c r="C278" s="781">
        <v>264285.70334000001</v>
      </c>
      <c r="D278" s="781">
        <v>138.12624</v>
      </c>
      <c r="E278" s="781">
        <v>2385.3084099999996</v>
      </c>
      <c r="F278" s="781">
        <v>1614730.6323499999</v>
      </c>
    </row>
    <row r="279" spans="1:6">
      <c r="A279" s="61" t="s">
        <v>259</v>
      </c>
      <c r="B279" s="781">
        <v>9502.2884999999987</v>
      </c>
      <c r="C279" s="781">
        <v>9237.5939399999988</v>
      </c>
      <c r="D279" s="781">
        <v>0</v>
      </c>
      <c r="E279" s="781">
        <v>0</v>
      </c>
      <c r="F279" s="781">
        <v>18739.882440000001</v>
      </c>
    </row>
    <row r="280" spans="1:6">
      <c r="A280" s="61" t="s">
        <v>260</v>
      </c>
      <c r="B280" s="781">
        <v>17182.226119999999</v>
      </c>
      <c r="C280" s="781">
        <v>1393.14193</v>
      </c>
      <c r="D280" s="781">
        <v>0</v>
      </c>
      <c r="E280" s="781">
        <v>0</v>
      </c>
      <c r="F280" s="781">
        <v>18575.368050000001</v>
      </c>
    </row>
    <row r="281" spans="1:6">
      <c r="A281" s="61" t="s">
        <v>261</v>
      </c>
      <c r="B281" s="781">
        <v>10.303799999999999</v>
      </c>
      <c r="C281" s="781">
        <v>9.7680900000000008</v>
      </c>
      <c r="D281" s="781">
        <v>0</v>
      </c>
      <c r="E281" s="781">
        <v>0</v>
      </c>
      <c r="F281" s="781">
        <v>20.07189</v>
      </c>
    </row>
    <row r="282" spans="1:6">
      <c r="A282" s="61" t="s">
        <v>262</v>
      </c>
      <c r="B282" s="781">
        <v>681.72185999999999</v>
      </c>
      <c r="C282" s="781">
        <v>129.70097999999999</v>
      </c>
      <c r="D282" s="781">
        <v>0</v>
      </c>
      <c r="E282" s="781">
        <v>0</v>
      </c>
      <c r="F282" s="781">
        <v>811.42283999999995</v>
      </c>
    </row>
    <row r="283" spans="1:6">
      <c r="A283" s="66" t="s">
        <v>263</v>
      </c>
      <c r="B283" s="781">
        <v>-2310061.7546299999</v>
      </c>
      <c r="C283" s="781">
        <v>-350062.57545999996</v>
      </c>
      <c r="D283" s="781">
        <v>-1.2327900000000001</v>
      </c>
      <c r="E283" s="781">
        <v>-2888.4650399999996</v>
      </c>
      <c r="F283" s="781">
        <v>-2663014.0279200003</v>
      </c>
    </row>
    <row r="284" spans="1:6">
      <c r="A284" s="61" t="s">
        <v>264</v>
      </c>
      <c r="B284" s="781">
        <v>-2105966.12641</v>
      </c>
      <c r="C284" s="781">
        <v>-321995.93758000003</v>
      </c>
      <c r="D284" s="781">
        <v>-1.2223299999999999</v>
      </c>
      <c r="E284" s="781">
        <v>-2503.0878699999998</v>
      </c>
      <c r="F284" s="781">
        <v>-2430466.3741899999</v>
      </c>
    </row>
    <row r="285" spans="1:6">
      <c r="A285" s="61" t="s">
        <v>265</v>
      </c>
      <c r="B285" s="781">
        <v>-114199.27645</v>
      </c>
      <c r="C285" s="781">
        <v>-22368.781900000002</v>
      </c>
      <c r="D285" s="781">
        <v>-1.0460000000000001E-2</v>
      </c>
      <c r="E285" s="781">
        <v>-385.37716999999998</v>
      </c>
      <c r="F285" s="781">
        <v>-136953.44597999999</v>
      </c>
    </row>
    <row r="286" spans="1:6">
      <c r="A286" s="61" t="s">
        <v>266</v>
      </c>
      <c r="B286" s="781">
        <v>-49061.630429999997</v>
      </c>
      <c r="C286" s="781">
        <v>-1115.1426399999998</v>
      </c>
      <c r="D286" s="781">
        <v>0</v>
      </c>
      <c r="E286" s="781">
        <v>0</v>
      </c>
      <c r="F286" s="781">
        <v>-50176.773069999996</v>
      </c>
    </row>
    <row r="287" spans="1:6">
      <c r="A287" s="62" t="s">
        <v>267</v>
      </c>
      <c r="B287" s="781">
        <v>-39912.667450000001</v>
      </c>
      <c r="C287" s="781">
        <v>-4345.0228999999999</v>
      </c>
      <c r="D287" s="781">
        <v>0</v>
      </c>
      <c r="E287" s="781">
        <v>0</v>
      </c>
      <c r="F287" s="781">
        <v>-44257.690349999997</v>
      </c>
    </row>
    <row r="288" spans="1:6">
      <c r="A288" s="62" t="s">
        <v>268</v>
      </c>
      <c r="B288" s="781">
        <v>-7.1304999999999996</v>
      </c>
      <c r="C288" s="781">
        <v>-2.7483899999999997</v>
      </c>
      <c r="D288" s="781">
        <v>0</v>
      </c>
      <c r="E288" s="781">
        <v>0</v>
      </c>
      <c r="F288" s="781">
        <v>-9.8788899999999984</v>
      </c>
    </row>
    <row r="289" spans="1:6" ht="15.75" thickBot="1">
      <c r="A289" s="62" t="s">
        <v>269</v>
      </c>
      <c r="B289" s="781">
        <v>-914.92338999999993</v>
      </c>
      <c r="C289" s="781">
        <v>-234.94204999999999</v>
      </c>
      <c r="D289" s="781">
        <v>0</v>
      </c>
      <c r="E289" s="781">
        <v>0</v>
      </c>
      <c r="F289" s="781">
        <v>-1149.86544</v>
      </c>
    </row>
    <row r="290" spans="1:6" ht="16.5" thickTop="1" thickBot="1">
      <c r="A290" s="67" t="s">
        <v>270</v>
      </c>
      <c r="B290" s="780">
        <v>7756742.2018700009</v>
      </c>
      <c r="C290" s="780">
        <v>1196526.7390000001</v>
      </c>
      <c r="D290" s="780">
        <v>214.43947000000003</v>
      </c>
      <c r="E290" s="780">
        <v>3610.6232599999998</v>
      </c>
      <c r="F290" s="780">
        <v>8957094.0035999995</v>
      </c>
    </row>
    <row r="291" spans="1:6" ht="16.5" thickTop="1" thickBot="1">
      <c r="A291" s="60" t="s">
        <v>271</v>
      </c>
      <c r="B291" s="780">
        <v>-6131032.5726800011</v>
      </c>
      <c r="C291" s="780">
        <v>-664549.88345999992</v>
      </c>
      <c r="D291" s="780">
        <v>-261.3879</v>
      </c>
      <c r="E291" s="780">
        <v>-118.69794</v>
      </c>
      <c r="F291" s="780">
        <v>-6795962.5419800002</v>
      </c>
    </row>
    <row r="292" spans="1:6" ht="15.75" thickTop="1">
      <c r="A292" s="61" t="s">
        <v>272</v>
      </c>
      <c r="B292" s="781">
        <v>-3538139.4743900001</v>
      </c>
      <c r="C292" s="781">
        <v>-10851.160939999998</v>
      </c>
      <c r="D292" s="781">
        <v>0</v>
      </c>
      <c r="E292" s="781">
        <v>0</v>
      </c>
      <c r="F292" s="781">
        <v>-3548990.63533</v>
      </c>
    </row>
    <row r="293" spans="1:6">
      <c r="A293" s="61" t="s">
        <v>273</v>
      </c>
      <c r="B293" s="781">
        <v>-608094.35012999992</v>
      </c>
      <c r="C293" s="781">
        <v>-28183.357319999999</v>
      </c>
      <c r="D293" s="781">
        <v>-91.434210000000007</v>
      </c>
      <c r="E293" s="781">
        <v>0</v>
      </c>
      <c r="F293" s="781">
        <v>-636369.14166000008</v>
      </c>
    </row>
    <row r="294" spans="1:6">
      <c r="A294" s="61" t="s">
        <v>274</v>
      </c>
      <c r="B294" s="781">
        <v>-23824.756579999997</v>
      </c>
      <c r="C294" s="781">
        <v>-31340.951409999998</v>
      </c>
      <c r="D294" s="781">
        <v>-114.96969</v>
      </c>
      <c r="E294" s="781">
        <v>0</v>
      </c>
      <c r="F294" s="781">
        <v>-55280.677679999993</v>
      </c>
    </row>
    <row r="295" spans="1:6">
      <c r="A295" s="61" t="s">
        <v>275</v>
      </c>
      <c r="B295" s="781">
        <v>-196394.39925999998</v>
      </c>
      <c r="C295" s="781">
        <v>-7186.3862099999997</v>
      </c>
      <c r="D295" s="781">
        <v>0</v>
      </c>
      <c r="E295" s="781">
        <v>0</v>
      </c>
      <c r="F295" s="781">
        <v>-203580.78547</v>
      </c>
    </row>
    <row r="296" spans="1:6">
      <c r="A296" s="61" t="s">
        <v>276</v>
      </c>
      <c r="B296" s="781">
        <v>-330690.82180000003</v>
      </c>
      <c r="C296" s="781">
        <v>-1796.64949</v>
      </c>
      <c r="D296" s="781">
        <v>0</v>
      </c>
      <c r="E296" s="781">
        <v>0</v>
      </c>
      <c r="F296" s="781">
        <v>-332487.47129000002</v>
      </c>
    </row>
    <row r="297" spans="1:6">
      <c r="A297" s="61" t="s">
        <v>277</v>
      </c>
      <c r="B297" s="781">
        <v>-174500.88591000001</v>
      </c>
      <c r="C297" s="781">
        <v>-3039.0636700000005</v>
      </c>
      <c r="D297" s="781">
        <v>-53.244</v>
      </c>
      <c r="E297" s="781">
        <v>0</v>
      </c>
      <c r="F297" s="781">
        <v>-177593.19357999999</v>
      </c>
    </row>
    <row r="298" spans="1:6">
      <c r="A298" s="61" t="s">
        <v>278</v>
      </c>
      <c r="B298" s="781">
        <v>-294645.02430999995</v>
      </c>
      <c r="C298" s="781">
        <v>0</v>
      </c>
      <c r="D298" s="781">
        <v>0</v>
      </c>
      <c r="E298" s="781">
        <v>0</v>
      </c>
      <c r="F298" s="781">
        <v>-294645.02430999995</v>
      </c>
    </row>
    <row r="299" spans="1:6">
      <c r="A299" s="61" t="s">
        <v>279</v>
      </c>
      <c r="B299" s="781">
        <v>-101641.0759</v>
      </c>
      <c r="C299" s="781">
        <v>-575.03818000000001</v>
      </c>
      <c r="D299" s="781">
        <v>0</v>
      </c>
      <c r="E299" s="781">
        <v>0</v>
      </c>
      <c r="F299" s="781">
        <v>-102216.11408000001</v>
      </c>
    </row>
    <row r="300" spans="1:6" ht="15.75" thickBot="1">
      <c r="A300" s="61" t="s">
        <v>280</v>
      </c>
      <c r="B300" s="781">
        <v>-863101.7844</v>
      </c>
      <c r="C300" s="781">
        <v>-581577.27623999992</v>
      </c>
      <c r="D300" s="781">
        <v>-1.74</v>
      </c>
      <c r="E300" s="781">
        <v>-118.69794</v>
      </c>
      <c r="F300" s="781">
        <v>-1444799.4985800001</v>
      </c>
    </row>
    <row r="301" spans="1:6" ht="16.5" thickTop="1" thickBot="1">
      <c r="A301" s="64" t="s">
        <v>281</v>
      </c>
      <c r="B301" s="780">
        <v>1625709.62919</v>
      </c>
      <c r="C301" s="780">
        <v>531976.85554000002</v>
      </c>
      <c r="D301" s="780">
        <v>-46.948429999999988</v>
      </c>
      <c r="E301" s="780">
        <v>3491.9253200000003</v>
      </c>
      <c r="F301" s="780">
        <v>2161131.4616200002</v>
      </c>
    </row>
    <row r="302" spans="1:6" ht="15.75" thickTop="1">
      <c r="A302" s="68" t="s">
        <v>282</v>
      </c>
      <c r="B302" s="781">
        <v>2587.6988600000004</v>
      </c>
      <c r="C302" s="781">
        <v>32421.394080000002</v>
      </c>
      <c r="D302" s="781">
        <v>-5.0766600000000004</v>
      </c>
      <c r="E302" s="781">
        <v>3746.6797899999997</v>
      </c>
      <c r="F302" s="781">
        <v>38750.696070000013</v>
      </c>
    </row>
    <row r="303" spans="1:6">
      <c r="A303" s="62" t="s">
        <v>283</v>
      </c>
      <c r="B303" s="781">
        <v>130.56259</v>
      </c>
      <c r="C303" s="781">
        <v>32421.394080000002</v>
      </c>
      <c r="D303" s="781">
        <v>0</v>
      </c>
      <c r="E303" s="781">
        <v>8.3933600000000013</v>
      </c>
      <c r="F303" s="781">
        <v>32560.350029999998</v>
      </c>
    </row>
    <row r="304" spans="1:6">
      <c r="A304" s="62" t="s">
        <v>284</v>
      </c>
      <c r="B304" s="781">
        <v>2457.1362700000004</v>
      </c>
      <c r="C304" s="781">
        <v>0</v>
      </c>
      <c r="D304" s="781">
        <v>-5.0766600000000004</v>
      </c>
      <c r="E304" s="781">
        <v>3738.2864299999997</v>
      </c>
      <c r="F304" s="781">
        <v>6190.3460400000004</v>
      </c>
    </row>
    <row r="305" spans="1:6">
      <c r="A305" s="68" t="s">
        <v>285</v>
      </c>
      <c r="B305" s="781">
        <v>-2844.8020399999996</v>
      </c>
      <c r="C305" s="781">
        <v>-36510.859400000001</v>
      </c>
      <c r="D305" s="781">
        <v>-1.6999999999999999E-3</v>
      </c>
      <c r="E305" s="781">
        <v>-1242.0456900000001</v>
      </c>
      <c r="F305" s="781">
        <v>-40597.708830000003</v>
      </c>
    </row>
    <row r="306" spans="1:6">
      <c r="A306" s="62" t="s">
        <v>286</v>
      </c>
      <c r="B306" s="781">
        <v>-207.69045999999997</v>
      </c>
      <c r="C306" s="781">
        <v>-36510.859400000001</v>
      </c>
      <c r="D306" s="781">
        <v>0</v>
      </c>
      <c r="E306" s="781">
        <v>0</v>
      </c>
      <c r="F306" s="781">
        <v>-36718.549860000006</v>
      </c>
    </row>
    <row r="307" spans="1:6" ht="15.75" thickBot="1">
      <c r="A307" s="62" t="s">
        <v>287</v>
      </c>
      <c r="B307" s="781">
        <v>-2637.1115799999998</v>
      </c>
      <c r="C307" s="781">
        <v>0</v>
      </c>
      <c r="D307" s="781">
        <v>-1.6999999999999999E-3</v>
      </c>
      <c r="E307" s="781">
        <v>-1242.0456900000001</v>
      </c>
      <c r="F307" s="781">
        <v>-3879.15897</v>
      </c>
    </row>
    <row r="308" spans="1:6" ht="16.5" thickTop="1" thickBot="1">
      <c r="A308" s="64" t="s">
        <v>288</v>
      </c>
      <c r="B308" s="780">
        <v>1625452.5260099999</v>
      </c>
      <c r="C308" s="780">
        <v>527887.39021999994</v>
      </c>
      <c r="D308" s="780">
        <v>-52.02679000000002</v>
      </c>
      <c r="E308" s="780">
        <v>5996.5594200000005</v>
      </c>
      <c r="F308" s="780">
        <v>2159284.4488599994</v>
      </c>
    </row>
    <row r="309" spans="1:6" ht="16.5" thickTop="1" thickBot="1">
      <c r="A309" s="61" t="s">
        <v>289</v>
      </c>
      <c r="B309" s="781">
        <v>19167.958860000002</v>
      </c>
      <c r="C309" s="781">
        <v>8288.9070600000014</v>
      </c>
      <c r="D309" s="781">
        <v>0</v>
      </c>
      <c r="E309" s="781">
        <v>0</v>
      </c>
      <c r="F309" s="781">
        <v>27456.865919999997</v>
      </c>
    </row>
    <row r="310" spans="1:6" ht="16.5" thickTop="1" thickBot="1">
      <c r="A310" s="64" t="s">
        <v>290</v>
      </c>
      <c r="B310" s="780">
        <v>1644620.48487</v>
      </c>
      <c r="C310" s="780">
        <v>536176.29728000006</v>
      </c>
      <c r="D310" s="780">
        <v>-52.02679000000002</v>
      </c>
      <c r="E310" s="780">
        <v>5996.5594200000005</v>
      </c>
      <c r="F310" s="780">
        <v>2186741.3147800001</v>
      </c>
    </row>
    <row r="311" spans="1:6" ht="16.5" thickTop="1" thickBot="1">
      <c r="A311" s="62" t="s">
        <v>291</v>
      </c>
      <c r="B311" s="781">
        <v>18716.38162</v>
      </c>
      <c r="C311" s="781">
        <v>8124.4541800000006</v>
      </c>
      <c r="D311" s="781">
        <v>-3.7489899999999996</v>
      </c>
      <c r="E311" s="781">
        <v>0</v>
      </c>
      <c r="F311" s="781">
        <v>26837.086810000001</v>
      </c>
    </row>
    <row r="312" spans="1:6" ht="16.5" thickTop="1" thickBot="1">
      <c r="A312" s="60" t="s">
        <v>292</v>
      </c>
      <c r="B312" s="780">
        <v>1663336.8664899999</v>
      </c>
      <c r="C312" s="780">
        <v>544300.75146000006</v>
      </c>
      <c r="D312" s="780">
        <v>-55.775780000000012</v>
      </c>
      <c r="E312" s="780">
        <v>5996.5594200000005</v>
      </c>
      <c r="F312" s="780">
        <v>2213578.4015899999</v>
      </c>
    </row>
    <row r="313" spans="1:6" ht="16.5" thickTop="1" thickBot="1">
      <c r="A313" s="62" t="s">
        <v>293</v>
      </c>
      <c r="B313" s="781">
        <v>1.6000000000000001E-4</v>
      </c>
      <c r="C313" s="781">
        <v>0</v>
      </c>
      <c r="D313" s="781">
        <v>0</v>
      </c>
      <c r="E313" s="781">
        <v>0</v>
      </c>
      <c r="F313" s="781">
        <v>1.6000000000000001E-4</v>
      </c>
    </row>
    <row r="314" spans="1:6" ht="16.5" thickTop="1" thickBot="1">
      <c r="A314" s="64" t="s">
        <v>294</v>
      </c>
      <c r="B314" s="780">
        <v>1663336.86665</v>
      </c>
      <c r="C314" s="780">
        <v>544300.75146000006</v>
      </c>
      <c r="D314" s="780">
        <v>-55.775780000000012</v>
      </c>
      <c r="E314" s="780">
        <v>5996.5594200000005</v>
      </c>
      <c r="F314" s="780">
        <v>2213578.4017499997</v>
      </c>
    </row>
    <row r="315" spans="1:6" ht="16.5" thickTop="1" thickBot="1">
      <c r="A315" s="68" t="s">
        <v>295</v>
      </c>
      <c r="B315" s="781">
        <v>-681612.04161999992</v>
      </c>
      <c r="C315" s="781">
        <v>0</v>
      </c>
      <c r="D315" s="781">
        <v>0</v>
      </c>
      <c r="E315" s="781">
        <v>0</v>
      </c>
      <c r="F315" s="781">
        <v>-681612.04161999992</v>
      </c>
    </row>
    <row r="316" spans="1:6" ht="16.5" thickTop="1" thickBot="1">
      <c r="A316" s="64" t="s">
        <v>296</v>
      </c>
      <c r="B316" s="780">
        <v>981724.82502999995</v>
      </c>
      <c r="C316" s="780">
        <v>544300.75146000006</v>
      </c>
      <c r="D316" s="780">
        <v>-55.775780000000012</v>
      </c>
      <c r="E316" s="780">
        <v>5996.5594200000005</v>
      </c>
      <c r="F316" s="780">
        <v>1531966.3601300002</v>
      </c>
    </row>
    <row r="317" spans="1:6" ht="6" customHeight="1" thickTop="1" thickBot="1">
      <c r="A317" s="506"/>
      <c r="B317" s="633"/>
      <c r="C317" s="633"/>
      <c r="D317" s="633"/>
      <c r="E317" s="633"/>
      <c r="F317" s="633"/>
    </row>
    <row r="318" spans="1:6" ht="15.75" thickTop="1">
      <c r="A318" s="103"/>
      <c r="B318" s="580"/>
      <c r="C318" s="580"/>
      <c r="D318" s="580"/>
      <c r="E318" s="580"/>
      <c r="F318" s="634"/>
    </row>
    <row r="319" spans="1:6">
      <c r="A319" s="79"/>
      <c r="B319" s="635"/>
      <c r="C319" s="635"/>
      <c r="D319" s="635"/>
      <c r="E319" s="635"/>
      <c r="F319" s="635"/>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E14" sqref="E14"/>
    </sheetView>
  </sheetViews>
  <sheetFormatPr defaultColWidth="9.140625" defaultRowHeight="15"/>
  <cols>
    <col min="1" max="1" width="21.28515625" style="45" customWidth="1"/>
    <col min="2" max="2" width="24.28515625" style="45" customWidth="1"/>
    <col min="3" max="3" width="25.42578125" style="45" customWidth="1"/>
    <col min="4" max="4" width="29.42578125" style="45" customWidth="1"/>
    <col min="5" max="5" width="21.42578125" style="45" customWidth="1"/>
    <col min="6" max="6" width="22.28515625" style="45" customWidth="1"/>
    <col min="7" max="7" width="26.85546875" style="45" customWidth="1"/>
    <col min="8" max="8" width="21.28515625" style="45" customWidth="1"/>
    <col min="9" max="9" width="22" style="45" customWidth="1"/>
    <col min="10" max="10" width="19.5703125" style="45" customWidth="1"/>
    <col min="11" max="11" width="19.85546875" style="45" customWidth="1"/>
    <col min="12" max="256" width="9.140625" style="45"/>
    <col min="257" max="257" width="21.28515625" style="45" customWidth="1"/>
    <col min="258" max="258" width="24.28515625" style="45" customWidth="1"/>
    <col min="259" max="259" width="25.42578125" style="45" customWidth="1"/>
    <col min="260" max="260" width="29.42578125" style="45" customWidth="1"/>
    <col min="261" max="261" width="21.42578125" style="45" customWidth="1"/>
    <col min="262" max="262" width="22.28515625" style="45" customWidth="1"/>
    <col min="263" max="263" width="26.85546875" style="45" customWidth="1"/>
    <col min="264" max="264" width="21.28515625" style="45" customWidth="1"/>
    <col min="265" max="265" width="27.140625" style="45" customWidth="1"/>
    <col min="266" max="266" width="25.42578125" style="45" customWidth="1"/>
    <col min="267" max="267" width="27.28515625" style="45" customWidth="1"/>
    <col min="268" max="512" width="9.140625" style="45"/>
    <col min="513" max="513" width="21.28515625" style="45" customWidth="1"/>
    <col min="514" max="514" width="24.28515625" style="45" customWidth="1"/>
    <col min="515" max="515" width="25.42578125" style="45" customWidth="1"/>
    <col min="516" max="516" width="29.42578125" style="45" customWidth="1"/>
    <col min="517" max="517" width="21.42578125" style="45" customWidth="1"/>
    <col min="518" max="518" width="22.28515625" style="45" customWidth="1"/>
    <col min="519" max="519" width="26.85546875" style="45" customWidth="1"/>
    <col min="520" max="520" width="21.28515625" style="45" customWidth="1"/>
    <col min="521" max="521" width="27.140625" style="45" customWidth="1"/>
    <col min="522" max="522" width="25.42578125" style="45" customWidth="1"/>
    <col min="523" max="523" width="27.28515625" style="45" customWidth="1"/>
    <col min="524" max="768" width="9.140625" style="45"/>
    <col min="769" max="769" width="21.28515625" style="45" customWidth="1"/>
    <col min="770" max="770" width="24.28515625" style="45" customWidth="1"/>
    <col min="771" max="771" width="25.42578125" style="45" customWidth="1"/>
    <col min="772" max="772" width="29.42578125" style="45" customWidth="1"/>
    <col min="773" max="773" width="21.42578125" style="45" customWidth="1"/>
    <col min="774" max="774" width="22.28515625" style="45" customWidth="1"/>
    <col min="775" max="775" width="26.85546875" style="45" customWidth="1"/>
    <col min="776" max="776" width="21.28515625" style="45" customWidth="1"/>
    <col min="777" max="777" width="27.140625" style="45" customWidth="1"/>
    <col min="778" max="778" width="25.42578125" style="45" customWidth="1"/>
    <col min="779" max="779" width="27.28515625" style="45" customWidth="1"/>
    <col min="780" max="1024" width="9.140625" style="45"/>
    <col min="1025" max="1025" width="21.28515625" style="45" customWidth="1"/>
    <col min="1026" max="1026" width="24.28515625" style="45" customWidth="1"/>
    <col min="1027" max="1027" width="25.42578125" style="45" customWidth="1"/>
    <col min="1028" max="1028" width="29.42578125" style="45" customWidth="1"/>
    <col min="1029" max="1029" width="21.42578125" style="45" customWidth="1"/>
    <col min="1030" max="1030" width="22.28515625" style="45" customWidth="1"/>
    <col min="1031" max="1031" width="26.85546875" style="45" customWidth="1"/>
    <col min="1032" max="1032" width="21.28515625" style="45" customWidth="1"/>
    <col min="1033" max="1033" width="27.140625" style="45" customWidth="1"/>
    <col min="1034" max="1034" width="25.42578125" style="45" customWidth="1"/>
    <col min="1035" max="1035" width="27.28515625" style="45" customWidth="1"/>
    <col min="1036" max="1280" width="9.140625" style="45"/>
    <col min="1281" max="1281" width="21.28515625" style="45" customWidth="1"/>
    <col min="1282" max="1282" width="24.28515625" style="45" customWidth="1"/>
    <col min="1283" max="1283" width="25.42578125" style="45" customWidth="1"/>
    <col min="1284" max="1284" width="29.42578125" style="45" customWidth="1"/>
    <col min="1285" max="1285" width="21.42578125" style="45" customWidth="1"/>
    <col min="1286" max="1286" width="22.28515625" style="45" customWidth="1"/>
    <col min="1287" max="1287" width="26.85546875" style="45" customWidth="1"/>
    <col min="1288" max="1288" width="21.28515625" style="45" customWidth="1"/>
    <col min="1289" max="1289" width="27.140625" style="45" customWidth="1"/>
    <col min="1290" max="1290" width="25.42578125" style="45" customWidth="1"/>
    <col min="1291" max="1291" width="27.28515625" style="45" customWidth="1"/>
    <col min="1292" max="1536" width="9.140625" style="45"/>
    <col min="1537" max="1537" width="21.28515625" style="45" customWidth="1"/>
    <col min="1538" max="1538" width="24.28515625" style="45" customWidth="1"/>
    <col min="1539" max="1539" width="25.42578125" style="45" customWidth="1"/>
    <col min="1540" max="1540" width="29.42578125" style="45" customWidth="1"/>
    <col min="1541" max="1541" width="21.42578125" style="45" customWidth="1"/>
    <col min="1542" max="1542" width="22.28515625" style="45" customWidth="1"/>
    <col min="1543" max="1543" width="26.85546875" style="45" customWidth="1"/>
    <col min="1544" max="1544" width="21.28515625" style="45" customWidth="1"/>
    <col min="1545" max="1545" width="27.140625" style="45" customWidth="1"/>
    <col min="1546" max="1546" width="25.42578125" style="45" customWidth="1"/>
    <col min="1547" max="1547" width="27.28515625" style="45" customWidth="1"/>
    <col min="1548" max="1792" width="9.140625" style="45"/>
    <col min="1793" max="1793" width="21.28515625" style="45" customWidth="1"/>
    <col min="1794" max="1794" width="24.28515625" style="45" customWidth="1"/>
    <col min="1795" max="1795" width="25.42578125" style="45" customWidth="1"/>
    <col min="1796" max="1796" width="29.42578125" style="45" customWidth="1"/>
    <col min="1797" max="1797" width="21.42578125" style="45" customWidth="1"/>
    <col min="1798" max="1798" width="22.28515625" style="45" customWidth="1"/>
    <col min="1799" max="1799" width="26.85546875" style="45" customWidth="1"/>
    <col min="1800" max="1800" width="21.28515625" style="45" customWidth="1"/>
    <col min="1801" max="1801" width="27.140625" style="45" customWidth="1"/>
    <col min="1802" max="1802" width="25.42578125" style="45" customWidth="1"/>
    <col min="1803" max="1803" width="27.28515625" style="45" customWidth="1"/>
    <col min="1804" max="2048" width="9.140625" style="45"/>
    <col min="2049" max="2049" width="21.28515625" style="45" customWidth="1"/>
    <col min="2050" max="2050" width="24.28515625" style="45" customWidth="1"/>
    <col min="2051" max="2051" width="25.42578125" style="45" customWidth="1"/>
    <col min="2052" max="2052" width="29.42578125" style="45" customWidth="1"/>
    <col min="2053" max="2053" width="21.42578125" style="45" customWidth="1"/>
    <col min="2054" max="2054" width="22.28515625" style="45" customWidth="1"/>
    <col min="2055" max="2055" width="26.85546875" style="45" customWidth="1"/>
    <col min="2056" max="2056" width="21.28515625" style="45" customWidth="1"/>
    <col min="2057" max="2057" width="27.140625" style="45" customWidth="1"/>
    <col min="2058" max="2058" width="25.42578125" style="45" customWidth="1"/>
    <col min="2059" max="2059" width="27.28515625" style="45" customWidth="1"/>
    <col min="2060" max="2304" width="9.140625" style="45"/>
    <col min="2305" max="2305" width="21.28515625" style="45" customWidth="1"/>
    <col min="2306" max="2306" width="24.28515625" style="45" customWidth="1"/>
    <col min="2307" max="2307" width="25.42578125" style="45" customWidth="1"/>
    <col min="2308" max="2308" width="29.42578125" style="45" customWidth="1"/>
    <col min="2309" max="2309" width="21.42578125" style="45" customWidth="1"/>
    <col min="2310" max="2310" width="22.28515625" style="45" customWidth="1"/>
    <col min="2311" max="2311" width="26.85546875" style="45" customWidth="1"/>
    <col min="2312" max="2312" width="21.28515625" style="45" customWidth="1"/>
    <col min="2313" max="2313" width="27.140625" style="45" customWidth="1"/>
    <col min="2314" max="2314" width="25.42578125" style="45" customWidth="1"/>
    <col min="2315" max="2315" width="27.28515625" style="45" customWidth="1"/>
    <col min="2316" max="2560" width="9.140625" style="45"/>
    <col min="2561" max="2561" width="21.28515625" style="45" customWidth="1"/>
    <col min="2562" max="2562" width="24.28515625" style="45" customWidth="1"/>
    <col min="2563" max="2563" width="25.42578125" style="45" customWidth="1"/>
    <col min="2564" max="2564" width="29.42578125" style="45" customWidth="1"/>
    <col min="2565" max="2565" width="21.42578125" style="45" customWidth="1"/>
    <col min="2566" max="2566" width="22.28515625" style="45" customWidth="1"/>
    <col min="2567" max="2567" width="26.85546875" style="45" customWidth="1"/>
    <col min="2568" max="2568" width="21.28515625" style="45" customWidth="1"/>
    <col min="2569" max="2569" width="27.140625" style="45" customWidth="1"/>
    <col min="2570" max="2570" width="25.42578125" style="45" customWidth="1"/>
    <col min="2571" max="2571" width="27.28515625" style="45" customWidth="1"/>
    <col min="2572" max="2816" width="9.140625" style="45"/>
    <col min="2817" max="2817" width="21.28515625" style="45" customWidth="1"/>
    <col min="2818" max="2818" width="24.28515625" style="45" customWidth="1"/>
    <col min="2819" max="2819" width="25.42578125" style="45" customWidth="1"/>
    <col min="2820" max="2820" width="29.42578125" style="45" customWidth="1"/>
    <col min="2821" max="2821" width="21.42578125" style="45" customWidth="1"/>
    <col min="2822" max="2822" width="22.28515625" style="45" customWidth="1"/>
    <col min="2823" max="2823" width="26.85546875" style="45" customWidth="1"/>
    <col min="2824" max="2824" width="21.28515625" style="45" customWidth="1"/>
    <col min="2825" max="2825" width="27.140625" style="45" customWidth="1"/>
    <col min="2826" max="2826" width="25.42578125" style="45" customWidth="1"/>
    <col min="2827" max="2827" width="27.28515625" style="45" customWidth="1"/>
    <col min="2828" max="3072" width="9.140625" style="45"/>
    <col min="3073" max="3073" width="21.28515625" style="45" customWidth="1"/>
    <col min="3074" max="3074" width="24.28515625" style="45" customWidth="1"/>
    <col min="3075" max="3075" width="25.42578125" style="45" customWidth="1"/>
    <col min="3076" max="3076" width="29.42578125" style="45" customWidth="1"/>
    <col min="3077" max="3077" width="21.42578125" style="45" customWidth="1"/>
    <col min="3078" max="3078" width="22.28515625" style="45" customWidth="1"/>
    <col min="3079" max="3079" width="26.85546875" style="45" customWidth="1"/>
    <col min="3080" max="3080" width="21.28515625" style="45" customWidth="1"/>
    <col min="3081" max="3081" width="27.140625" style="45" customWidth="1"/>
    <col min="3082" max="3082" width="25.42578125" style="45" customWidth="1"/>
    <col min="3083" max="3083" width="27.28515625" style="45" customWidth="1"/>
    <col min="3084" max="3328" width="9.140625" style="45"/>
    <col min="3329" max="3329" width="21.28515625" style="45" customWidth="1"/>
    <col min="3330" max="3330" width="24.28515625" style="45" customWidth="1"/>
    <col min="3331" max="3331" width="25.42578125" style="45" customWidth="1"/>
    <col min="3332" max="3332" width="29.42578125" style="45" customWidth="1"/>
    <col min="3333" max="3333" width="21.42578125" style="45" customWidth="1"/>
    <col min="3334" max="3334" width="22.28515625" style="45" customWidth="1"/>
    <col min="3335" max="3335" width="26.85546875" style="45" customWidth="1"/>
    <col min="3336" max="3336" width="21.28515625" style="45" customWidth="1"/>
    <col min="3337" max="3337" width="27.140625" style="45" customWidth="1"/>
    <col min="3338" max="3338" width="25.42578125" style="45" customWidth="1"/>
    <col min="3339" max="3339" width="27.28515625" style="45" customWidth="1"/>
    <col min="3340" max="3584" width="9.140625" style="45"/>
    <col min="3585" max="3585" width="21.28515625" style="45" customWidth="1"/>
    <col min="3586" max="3586" width="24.28515625" style="45" customWidth="1"/>
    <col min="3587" max="3587" width="25.42578125" style="45" customWidth="1"/>
    <col min="3588" max="3588" width="29.42578125" style="45" customWidth="1"/>
    <col min="3589" max="3589" width="21.42578125" style="45" customWidth="1"/>
    <col min="3590" max="3590" width="22.28515625" style="45" customWidth="1"/>
    <col min="3591" max="3591" width="26.85546875" style="45" customWidth="1"/>
    <col min="3592" max="3592" width="21.28515625" style="45" customWidth="1"/>
    <col min="3593" max="3593" width="27.140625" style="45" customWidth="1"/>
    <col min="3594" max="3594" width="25.42578125" style="45" customWidth="1"/>
    <col min="3595" max="3595" width="27.28515625" style="45" customWidth="1"/>
    <col min="3596" max="3840" width="9.140625" style="45"/>
    <col min="3841" max="3841" width="21.28515625" style="45" customWidth="1"/>
    <col min="3842" max="3842" width="24.28515625" style="45" customWidth="1"/>
    <col min="3843" max="3843" width="25.42578125" style="45" customWidth="1"/>
    <col min="3844" max="3844" width="29.42578125" style="45" customWidth="1"/>
    <col min="3845" max="3845" width="21.42578125" style="45" customWidth="1"/>
    <col min="3846" max="3846" width="22.28515625" style="45" customWidth="1"/>
    <col min="3847" max="3847" width="26.85546875" style="45" customWidth="1"/>
    <col min="3848" max="3848" width="21.28515625" style="45" customWidth="1"/>
    <col min="3849" max="3849" width="27.140625" style="45" customWidth="1"/>
    <col min="3850" max="3850" width="25.42578125" style="45" customWidth="1"/>
    <col min="3851" max="3851" width="27.28515625" style="45" customWidth="1"/>
    <col min="3852" max="4096" width="9.140625" style="45"/>
    <col min="4097" max="4097" width="21.28515625" style="45" customWidth="1"/>
    <col min="4098" max="4098" width="24.28515625" style="45" customWidth="1"/>
    <col min="4099" max="4099" width="25.42578125" style="45" customWidth="1"/>
    <col min="4100" max="4100" width="29.42578125" style="45" customWidth="1"/>
    <col min="4101" max="4101" width="21.42578125" style="45" customWidth="1"/>
    <col min="4102" max="4102" width="22.28515625" style="45" customWidth="1"/>
    <col min="4103" max="4103" width="26.85546875" style="45" customWidth="1"/>
    <col min="4104" max="4104" width="21.28515625" style="45" customWidth="1"/>
    <col min="4105" max="4105" width="27.140625" style="45" customWidth="1"/>
    <col min="4106" max="4106" width="25.42578125" style="45" customWidth="1"/>
    <col min="4107" max="4107" width="27.28515625" style="45" customWidth="1"/>
    <col min="4108" max="4352" width="9.140625" style="45"/>
    <col min="4353" max="4353" width="21.28515625" style="45" customWidth="1"/>
    <col min="4354" max="4354" width="24.28515625" style="45" customWidth="1"/>
    <col min="4355" max="4355" width="25.42578125" style="45" customWidth="1"/>
    <col min="4356" max="4356" width="29.42578125" style="45" customWidth="1"/>
    <col min="4357" max="4357" width="21.42578125" style="45" customWidth="1"/>
    <col min="4358" max="4358" width="22.28515625" style="45" customWidth="1"/>
    <col min="4359" max="4359" width="26.85546875" style="45" customWidth="1"/>
    <col min="4360" max="4360" width="21.28515625" style="45" customWidth="1"/>
    <col min="4361" max="4361" width="27.140625" style="45" customWidth="1"/>
    <col min="4362" max="4362" width="25.42578125" style="45" customWidth="1"/>
    <col min="4363" max="4363" width="27.28515625" style="45" customWidth="1"/>
    <col min="4364" max="4608" width="9.140625" style="45"/>
    <col min="4609" max="4609" width="21.28515625" style="45" customWidth="1"/>
    <col min="4610" max="4610" width="24.28515625" style="45" customWidth="1"/>
    <col min="4611" max="4611" width="25.42578125" style="45" customWidth="1"/>
    <col min="4612" max="4612" width="29.42578125" style="45" customWidth="1"/>
    <col min="4613" max="4613" width="21.42578125" style="45" customWidth="1"/>
    <col min="4614" max="4614" width="22.28515625" style="45" customWidth="1"/>
    <col min="4615" max="4615" width="26.85546875" style="45" customWidth="1"/>
    <col min="4616" max="4616" width="21.28515625" style="45" customWidth="1"/>
    <col min="4617" max="4617" width="27.140625" style="45" customWidth="1"/>
    <col min="4618" max="4618" width="25.42578125" style="45" customWidth="1"/>
    <col min="4619" max="4619" width="27.28515625" style="45" customWidth="1"/>
    <col min="4620" max="4864" width="9.140625" style="45"/>
    <col min="4865" max="4865" width="21.28515625" style="45" customWidth="1"/>
    <col min="4866" max="4866" width="24.28515625" style="45" customWidth="1"/>
    <col min="4867" max="4867" width="25.42578125" style="45" customWidth="1"/>
    <col min="4868" max="4868" width="29.42578125" style="45" customWidth="1"/>
    <col min="4869" max="4869" width="21.42578125" style="45" customWidth="1"/>
    <col min="4870" max="4870" width="22.28515625" style="45" customWidth="1"/>
    <col min="4871" max="4871" width="26.85546875" style="45" customWidth="1"/>
    <col min="4872" max="4872" width="21.28515625" style="45" customWidth="1"/>
    <col min="4873" max="4873" width="27.140625" style="45" customWidth="1"/>
    <col min="4874" max="4874" width="25.42578125" style="45" customWidth="1"/>
    <col min="4875" max="4875" width="27.28515625" style="45" customWidth="1"/>
    <col min="4876" max="5120" width="9.140625" style="45"/>
    <col min="5121" max="5121" width="21.28515625" style="45" customWidth="1"/>
    <col min="5122" max="5122" width="24.28515625" style="45" customWidth="1"/>
    <col min="5123" max="5123" width="25.42578125" style="45" customWidth="1"/>
    <col min="5124" max="5124" width="29.42578125" style="45" customWidth="1"/>
    <col min="5125" max="5125" width="21.42578125" style="45" customWidth="1"/>
    <col min="5126" max="5126" width="22.28515625" style="45" customWidth="1"/>
    <col min="5127" max="5127" width="26.85546875" style="45" customWidth="1"/>
    <col min="5128" max="5128" width="21.28515625" style="45" customWidth="1"/>
    <col min="5129" max="5129" width="27.140625" style="45" customWidth="1"/>
    <col min="5130" max="5130" width="25.42578125" style="45" customWidth="1"/>
    <col min="5131" max="5131" width="27.28515625" style="45" customWidth="1"/>
    <col min="5132" max="5376" width="9.140625" style="45"/>
    <col min="5377" max="5377" width="21.28515625" style="45" customWidth="1"/>
    <col min="5378" max="5378" width="24.28515625" style="45" customWidth="1"/>
    <col min="5379" max="5379" width="25.42578125" style="45" customWidth="1"/>
    <col min="5380" max="5380" width="29.42578125" style="45" customWidth="1"/>
    <col min="5381" max="5381" width="21.42578125" style="45" customWidth="1"/>
    <col min="5382" max="5382" width="22.28515625" style="45" customWidth="1"/>
    <col min="5383" max="5383" width="26.85546875" style="45" customWidth="1"/>
    <col min="5384" max="5384" width="21.28515625" style="45" customWidth="1"/>
    <col min="5385" max="5385" width="27.140625" style="45" customWidth="1"/>
    <col min="5386" max="5386" width="25.42578125" style="45" customWidth="1"/>
    <col min="5387" max="5387" width="27.28515625" style="45" customWidth="1"/>
    <col min="5388" max="5632" width="9.140625" style="45"/>
    <col min="5633" max="5633" width="21.28515625" style="45" customWidth="1"/>
    <col min="5634" max="5634" width="24.28515625" style="45" customWidth="1"/>
    <col min="5635" max="5635" width="25.42578125" style="45" customWidth="1"/>
    <col min="5636" max="5636" width="29.42578125" style="45" customWidth="1"/>
    <col min="5637" max="5637" width="21.42578125" style="45" customWidth="1"/>
    <col min="5638" max="5638" width="22.28515625" style="45" customWidth="1"/>
    <col min="5639" max="5639" width="26.85546875" style="45" customWidth="1"/>
    <col min="5640" max="5640" width="21.28515625" style="45" customWidth="1"/>
    <col min="5641" max="5641" width="27.140625" style="45" customWidth="1"/>
    <col min="5642" max="5642" width="25.42578125" style="45" customWidth="1"/>
    <col min="5643" max="5643" width="27.28515625" style="45" customWidth="1"/>
    <col min="5644" max="5888" width="9.140625" style="45"/>
    <col min="5889" max="5889" width="21.28515625" style="45" customWidth="1"/>
    <col min="5890" max="5890" width="24.28515625" style="45" customWidth="1"/>
    <col min="5891" max="5891" width="25.42578125" style="45" customWidth="1"/>
    <col min="5892" max="5892" width="29.42578125" style="45" customWidth="1"/>
    <col min="5893" max="5893" width="21.42578125" style="45" customWidth="1"/>
    <col min="5894" max="5894" width="22.28515625" style="45" customWidth="1"/>
    <col min="5895" max="5895" width="26.85546875" style="45" customWidth="1"/>
    <col min="5896" max="5896" width="21.28515625" style="45" customWidth="1"/>
    <col min="5897" max="5897" width="27.140625" style="45" customWidth="1"/>
    <col min="5898" max="5898" width="25.42578125" style="45" customWidth="1"/>
    <col min="5899" max="5899" width="27.28515625" style="45" customWidth="1"/>
    <col min="5900" max="6144" width="9.140625" style="45"/>
    <col min="6145" max="6145" width="21.28515625" style="45" customWidth="1"/>
    <col min="6146" max="6146" width="24.28515625" style="45" customWidth="1"/>
    <col min="6147" max="6147" width="25.42578125" style="45" customWidth="1"/>
    <col min="6148" max="6148" width="29.42578125" style="45" customWidth="1"/>
    <col min="6149" max="6149" width="21.42578125" style="45" customWidth="1"/>
    <col min="6150" max="6150" width="22.28515625" style="45" customWidth="1"/>
    <col min="6151" max="6151" width="26.85546875" style="45" customWidth="1"/>
    <col min="6152" max="6152" width="21.28515625" style="45" customWidth="1"/>
    <col min="6153" max="6153" width="27.140625" style="45" customWidth="1"/>
    <col min="6154" max="6154" width="25.42578125" style="45" customWidth="1"/>
    <col min="6155" max="6155" width="27.28515625" style="45" customWidth="1"/>
    <col min="6156" max="6400" width="9.140625" style="45"/>
    <col min="6401" max="6401" width="21.28515625" style="45" customWidth="1"/>
    <col min="6402" max="6402" width="24.28515625" style="45" customWidth="1"/>
    <col min="6403" max="6403" width="25.42578125" style="45" customWidth="1"/>
    <col min="6404" max="6404" width="29.42578125" style="45" customWidth="1"/>
    <col min="6405" max="6405" width="21.42578125" style="45" customWidth="1"/>
    <col min="6406" max="6406" width="22.28515625" style="45" customWidth="1"/>
    <col min="6407" max="6407" width="26.85546875" style="45" customWidth="1"/>
    <col min="6408" max="6408" width="21.28515625" style="45" customWidth="1"/>
    <col min="6409" max="6409" width="27.140625" style="45" customWidth="1"/>
    <col min="6410" max="6410" width="25.42578125" style="45" customWidth="1"/>
    <col min="6411" max="6411" width="27.28515625" style="45" customWidth="1"/>
    <col min="6412" max="6656" width="9.140625" style="45"/>
    <col min="6657" max="6657" width="21.28515625" style="45" customWidth="1"/>
    <col min="6658" max="6658" width="24.28515625" style="45" customWidth="1"/>
    <col min="6659" max="6659" width="25.42578125" style="45" customWidth="1"/>
    <col min="6660" max="6660" width="29.42578125" style="45" customWidth="1"/>
    <col min="6661" max="6661" width="21.42578125" style="45" customWidth="1"/>
    <col min="6662" max="6662" width="22.28515625" style="45" customWidth="1"/>
    <col min="6663" max="6663" width="26.85546875" style="45" customWidth="1"/>
    <col min="6664" max="6664" width="21.28515625" style="45" customWidth="1"/>
    <col min="6665" max="6665" width="27.140625" style="45" customWidth="1"/>
    <col min="6666" max="6666" width="25.42578125" style="45" customWidth="1"/>
    <col min="6667" max="6667" width="27.28515625" style="45" customWidth="1"/>
    <col min="6668" max="6912" width="9.140625" style="45"/>
    <col min="6913" max="6913" width="21.28515625" style="45" customWidth="1"/>
    <col min="6914" max="6914" width="24.28515625" style="45" customWidth="1"/>
    <col min="6915" max="6915" width="25.42578125" style="45" customWidth="1"/>
    <col min="6916" max="6916" width="29.42578125" style="45" customWidth="1"/>
    <col min="6917" max="6917" width="21.42578125" style="45" customWidth="1"/>
    <col min="6918" max="6918" width="22.28515625" style="45" customWidth="1"/>
    <col min="6919" max="6919" width="26.85546875" style="45" customWidth="1"/>
    <col min="6920" max="6920" width="21.28515625" style="45" customWidth="1"/>
    <col min="6921" max="6921" width="27.140625" style="45" customWidth="1"/>
    <col min="6922" max="6922" width="25.42578125" style="45" customWidth="1"/>
    <col min="6923" max="6923" width="27.28515625" style="45" customWidth="1"/>
    <col min="6924" max="7168" width="9.140625" style="45"/>
    <col min="7169" max="7169" width="21.28515625" style="45" customWidth="1"/>
    <col min="7170" max="7170" width="24.28515625" style="45" customWidth="1"/>
    <col min="7171" max="7171" width="25.42578125" style="45" customWidth="1"/>
    <col min="7172" max="7172" width="29.42578125" style="45" customWidth="1"/>
    <col min="7173" max="7173" width="21.42578125" style="45" customWidth="1"/>
    <col min="7174" max="7174" width="22.28515625" style="45" customWidth="1"/>
    <col min="7175" max="7175" width="26.85546875" style="45" customWidth="1"/>
    <col min="7176" max="7176" width="21.28515625" style="45" customWidth="1"/>
    <col min="7177" max="7177" width="27.140625" style="45" customWidth="1"/>
    <col min="7178" max="7178" width="25.42578125" style="45" customWidth="1"/>
    <col min="7179" max="7179" width="27.28515625" style="45" customWidth="1"/>
    <col min="7180" max="7424" width="9.140625" style="45"/>
    <col min="7425" max="7425" width="21.28515625" style="45" customWidth="1"/>
    <col min="7426" max="7426" width="24.28515625" style="45" customWidth="1"/>
    <col min="7427" max="7427" width="25.42578125" style="45" customWidth="1"/>
    <col min="7428" max="7428" width="29.42578125" style="45" customWidth="1"/>
    <col min="7429" max="7429" width="21.42578125" style="45" customWidth="1"/>
    <col min="7430" max="7430" width="22.28515625" style="45" customWidth="1"/>
    <col min="7431" max="7431" width="26.85546875" style="45" customWidth="1"/>
    <col min="7432" max="7432" width="21.28515625" style="45" customWidth="1"/>
    <col min="7433" max="7433" width="27.140625" style="45" customWidth="1"/>
    <col min="7434" max="7434" width="25.42578125" style="45" customWidth="1"/>
    <col min="7435" max="7435" width="27.28515625" style="45" customWidth="1"/>
    <col min="7436" max="7680" width="9.140625" style="45"/>
    <col min="7681" max="7681" width="21.28515625" style="45" customWidth="1"/>
    <col min="7682" max="7682" width="24.28515625" style="45" customWidth="1"/>
    <col min="7683" max="7683" width="25.42578125" style="45" customWidth="1"/>
    <col min="7684" max="7684" width="29.42578125" style="45" customWidth="1"/>
    <col min="7685" max="7685" width="21.42578125" style="45" customWidth="1"/>
    <col min="7686" max="7686" width="22.28515625" style="45" customWidth="1"/>
    <col min="7687" max="7687" width="26.85546875" style="45" customWidth="1"/>
    <col min="7688" max="7688" width="21.28515625" style="45" customWidth="1"/>
    <col min="7689" max="7689" width="27.140625" style="45" customWidth="1"/>
    <col min="7690" max="7690" width="25.42578125" style="45" customWidth="1"/>
    <col min="7691" max="7691" width="27.28515625" style="45" customWidth="1"/>
    <col min="7692" max="7936" width="9.140625" style="45"/>
    <col min="7937" max="7937" width="21.28515625" style="45" customWidth="1"/>
    <col min="7938" max="7938" width="24.28515625" style="45" customWidth="1"/>
    <col min="7939" max="7939" width="25.42578125" style="45" customWidth="1"/>
    <col min="7940" max="7940" width="29.42578125" style="45" customWidth="1"/>
    <col min="7941" max="7941" width="21.42578125" style="45" customWidth="1"/>
    <col min="7942" max="7942" width="22.28515625" style="45" customWidth="1"/>
    <col min="7943" max="7943" width="26.85546875" style="45" customWidth="1"/>
    <col min="7944" max="7944" width="21.28515625" style="45" customWidth="1"/>
    <col min="7945" max="7945" width="27.140625" style="45" customWidth="1"/>
    <col min="7946" max="7946" width="25.42578125" style="45" customWidth="1"/>
    <col min="7947" max="7947" width="27.28515625" style="45" customWidth="1"/>
    <col min="7948" max="8192" width="9.140625" style="45"/>
    <col min="8193" max="8193" width="21.28515625" style="45" customWidth="1"/>
    <col min="8194" max="8194" width="24.28515625" style="45" customWidth="1"/>
    <col min="8195" max="8195" width="25.42578125" style="45" customWidth="1"/>
    <col min="8196" max="8196" width="29.42578125" style="45" customWidth="1"/>
    <col min="8197" max="8197" width="21.42578125" style="45" customWidth="1"/>
    <col min="8198" max="8198" width="22.28515625" style="45" customWidth="1"/>
    <col min="8199" max="8199" width="26.85546875" style="45" customWidth="1"/>
    <col min="8200" max="8200" width="21.28515625" style="45" customWidth="1"/>
    <col min="8201" max="8201" width="27.140625" style="45" customWidth="1"/>
    <col min="8202" max="8202" width="25.42578125" style="45" customWidth="1"/>
    <col min="8203" max="8203" width="27.28515625" style="45" customWidth="1"/>
    <col min="8204" max="8448" width="9.140625" style="45"/>
    <col min="8449" max="8449" width="21.28515625" style="45" customWidth="1"/>
    <col min="8450" max="8450" width="24.28515625" style="45" customWidth="1"/>
    <col min="8451" max="8451" width="25.42578125" style="45" customWidth="1"/>
    <col min="8452" max="8452" width="29.42578125" style="45" customWidth="1"/>
    <col min="8453" max="8453" width="21.42578125" style="45" customWidth="1"/>
    <col min="8454" max="8454" width="22.28515625" style="45" customWidth="1"/>
    <col min="8455" max="8455" width="26.85546875" style="45" customWidth="1"/>
    <col min="8456" max="8456" width="21.28515625" style="45" customWidth="1"/>
    <col min="8457" max="8457" width="27.140625" style="45" customWidth="1"/>
    <col min="8458" max="8458" width="25.42578125" style="45" customWidth="1"/>
    <col min="8459" max="8459" width="27.28515625" style="45" customWidth="1"/>
    <col min="8460" max="8704" width="9.140625" style="45"/>
    <col min="8705" max="8705" width="21.28515625" style="45" customWidth="1"/>
    <col min="8706" max="8706" width="24.28515625" style="45" customWidth="1"/>
    <col min="8707" max="8707" width="25.42578125" style="45" customWidth="1"/>
    <col min="8708" max="8708" width="29.42578125" style="45" customWidth="1"/>
    <col min="8709" max="8709" width="21.42578125" style="45" customWidth="1"/>
    <col min="8710" max="8710" width="22.28515625" style="45" customWidth="1"/>
    <col min="8711" max="8711" width="26.85546875" style="45" customWidth="1"/>
    <col min="8712" max="8712" width="21.28515625" style="45" customWidth="1"/>
    <col min="8713" max="8713" width="27.140625" style="45" customWidth="1"/>
    <col min="8714" max="8714" width="25.42578125" style="45" customWidth="1"/>
    <col min="8715" max="8715" width="27.28515625" style="45" customWidth="1"/>
    <col min="8716" max="8960" width="9.140625" style="45"/>
    <col min="8961" max="8961" width="21.28515625" style="45" customWidth="1"/>
    <col min="8962" max="8962" width="24.28515625" style="45" customWidth="1"/>
    <col min="8963" max="8963" width="25.42578125" style="45" customWidth="1"/>
    <col min="8964" max="8964" width="29.42578125" style="45" customWidth="1"/>
    <col min="8965" max="8965" width="21.42578125" style="45" customWidth="1"/>
    <col min="8966" max="8966" width="22.28515625" style="45" customWidth="1"/>
    <col min="8967" max="8967" width="26.85546875" style="45" customWidth="1"/>
    <col min="8968" max="8968" width="21.28515625" style="45" customWidth="1"/>
    <col min="8969" max="8969" width="27.140625" style="45" customWidth="1"/>
    <col min="8970" max="8970" width="25.42578125" style="45" customWidth="1"/>
    <col min="8971" max="8971" width="27.28515625" style="45" customWidth="1"/>
    <col min="8972" max="9216" width="9.140625" style="45"/>
    <col min="9217" max="9217" width="21.28515625" style="45" customWidth="1"/>
    <col min="9218" max="9218" width="24.28515625" style="45" customWidth="1"/>
    <col min="9219" max="9219" width="25.42578125" style="45" customWidth="1"/>
    <col min="9220" max="9220" width="29.42578125" style="45" customWidth="1"/>
    <col min="9221" max="9221" width="21.42578125" style="45" customWidth="1"/>
    <col min="9222" max="9222" width="22.28515625" style="45" customWidth="1"/>
    <col min="9223" max="9223" width="26.85546875" style="45" customWidth="1"/>
    <col min="9224" max="9224" width="21.28515625" style="45" customWidth="1"/>
    <col min="9225" max="9225" width="27.140625" style="45" customWidth="1"/>
    <col min="9226" max="9226" width="25.42578125" style="45" customWidth="1"/>
    <col min="9227" max="9227" width="27.28515625" style="45" customWidth="1"/>
    <col min="9228" max="9472" width="9.140625" style="45"/>
    <col min="9473" max="9473" width="21.28515625" style="45" customWidth="1"/>
    <col min="9474" max="9474" width="24.28515625" style="45" customWidth="1"/>
    <col min="9475" max="9475" width="25.42578125" style="45" customWidth="1"/>
    <col min="9476" max="9476" width="29.42578125" style="45" customWidth="1"/>
    <col min="9477" max="9477" width="21.42578125" style="45" customWidth="1"/>
    <col min="9478" max="9478" width="22.28515625" style="45" customWidth="1"/>
    <col min="9479" max="9479" width="26.85546875" style="45" customWidth="1"/>
    <col min="9480" max="9480" width="21.28515625" style="45" customWidth="1"/>
    <col min="9481" max="9481" width="27.140625" style="45" customWidth="1"/>
    <col min="9482" max="9482" width="25.42578125" style="45" customWidth="1"/>
    <col min="9483" max="9483" width="27.28515625" style="45" customWidth="1"/>
    <col min="9484" max="9728" width="9.140625" style="45"/>
    <col min="9729" max="9729" width="21.28515625" style="45" customWidth="1"/>
    <col min="9730" max="9730" width="24.28515625" style="45" customWidth="1"/>
    <col min="9731" max="9731" width="25.42578125" style="45" customWidth="1"/>
    <col min="9732" max="9732" width="29.42578125" style="45" customWidth="1"/>
    <col min="9733" max="9733" width="21.42578125" style="45" customWidth="1"/>
    <col min="9734" max="9734" width="22.28515625" style="45" customWidth="1"/>
    <col min="9735" max="9735" width="26.85546875" style="45" customWidth="1"/>
    <col min="9736" max="9736" width="21.28515625" style="45" customWidth="1"/>
    <col min="9737" max="9737" width="27.140625" style="45" customWidth="1"/>
    <col min="9738" max="9738" width="25.42578125" style="45" customWidth="1"/>
    <col min="9739" max="9739" width="27.28515625" style="45" customWidth="1"/>
    <col min="9740" max="9984" width="9.140625" style="45"/>
    <col min="9985" max="9985" width="21.28515625" style="45" customWidth="1"/>
    <col min="9986" max="9986" width="24.28515625" style="45" customWidth="1"/>
    <col min="9987" max="9987" width="25.42578125" style="45" customWidth="1"/>
    <col min="9988" max="9988" width="29.42578125" style="45" customWidth="1"/>
    <col min="9989" max="9989" width="21.42578125" style="45" customWidth="1"/>
    <col min="9990" max="9990" width="22.28515625" style="45" customWidth="1"/>
    <col min="9991" max="9991" width="26.85546875" style="45" customWidth="1"/>
    <col min="9992" max="9992" width="21.28515625" style="45" customWidth="1"/>
    <col min="9993" max="9993" width="27.140625" style="45" customWidth="1"/>
    <col min="9994" max="9994" width="25.42578125" style="45" customWidth="1"/>
    <col min="9995" max="9995" width="27.28515625" style="45" customWidth="1"/>
    <col min="9996" max="10240" width="9.140625" style="45"/>
    <col min="10241" max="10241" width="21.28515625" style="45" customWidth="1"/>
    <col min="10242" max="10242" width="24.28515625" style="45" customWidth="1"/>
    <col min="10243" max="10243" width="25.42578125" style="45" customWidth="1"/>
    <col min="10244" max="10244" width="29.42578125" style="45" customWidth="1"/>
    <col min="10245" max="10245" width="21.42578125" style="45" customWidth="1"/>
    <col min="10246" max="10246" width="22.28515625" style="45" customWidth="1"/>
    <col min="10247" max="10247" width="26.85546875" style="45" customWidth="1"/>
    <col min="10248" max="10248" width="21.28515625" style="45" customWidth="1"/>
    <col min="10249" max="10249" width="27.140625" style="45" customWidth="1"/>
    <col min="10250" max="10250" width="25.42578125" style="45" customWidth="1"/>
    <col min="10251" max="10251" width="27.28515625" style="45" customWidth="1"/>
    <col min="10252" max="10496" width="9.140625" style="45"/>
    <col min="10497" max="10497" width="21.28515625" style="45" customWidth="1"/>
    <col min="10498" max="10498" width="24.28515625" style="45" customWidth="1"/>
    <col min="10499" max="10499" width="25.42578125" style="45" customWidth="1"/>
    <col min="10500" max="10500" width="29.42578125" style="45" customWidth="1"/>
    <col min="10501" max="10501" width="21.42578125" style="45" customWidth="1"/>
    <col min="10502" max="10502" width="22.28515625" style="45" customWidth="1"/>
    <col min="10503" max="10503" width="26.85546875" style="45" customWidth="1"/>
    <col min="10504" max="10504" width="21.28515625" style="45" customWidth="1"/>
    <col min="10505" max="10505" width="27.140625" style="45" customWidth="1"/>
    <col min="10506" max="10506" width="25.42578125" style="45" customWidth="1"/>
    <col min="10507" max="10507" width="27.28515625" style="45" customWidth="1"/>
    <col min="10508" max="10752" width="9.140625" style="45"/>
    <col min="10753" max="10753" width="21.28515625" style="45" customWidth="1"/>
    <col min="10754" max="10754" width="24.28515625" style="45" customWidth="1"/>
    <col min="10755" max="10755" width="25.42578125" style="45" customWidth="1"/>
    <col min="10756" max="10756" width="29.42578125" style="45" customWidth="1"/>
    <col min="10757" max="10757" width="21.42578125" style="45" customWidth="1"/>
    <col min="10758" max="10758" width="22.28515625" style="45" customWidth="1"/>
    <col min="10759" max="10759" width="26.85546875" style="45" customWidth="1"/>
    <col min="10760" max="10760" width="21.28515625" style="45" customWidth="1"/>
    <col min="10761" max="10761" width="27.140625" style="45" customWidth="1"/>
    <col min="10762" max="10762" width="25.42578125" style="45" customWidth="1"/>
    <col min="10763" max="10763" width="27.28515625" style="45" customWidth="1"/>
    <col min="10764" max="11008" width="9.140625" style="45"/>
    <col min="11009" max="11009" width="21.28515625" style="45" customWidth="1"/>
    <col min="11010" max="11010" width="24.28515625" style="45" customWidth="1"/>
    <col min="11011" max="11011" width="25.42578125" style="45" customWidth="1"/>
    <col min="11012" max="11012" width="29.42578125" style="45" customWidth="1"/>
    <col min="11013" max="11013" width="21.42578125" style="45" customWidth="1"/>
    <col min="11014" max="11014" width="22.28515625" style="45" customWidth="1"/>
    <col min="11015" max="11015" width="26.85546875" style="45" customWidth="1"/>
    <col min="11016" max="11016" width="21.28515625" style="45" customWidth="1"/>
    <col min="11017" max="11017" width="27.140625" style="45" customWidth="1"/>
    <col min="11018" max="11018" width="25.42578125" style="45" customWidth="1"/>
    <col min="11019" max="11019" width="27.28515625" style="45" customWidth="1"/>
    <col min="11020" max="11264" width="9.140625" style="45"/>
    <col min="11265" max="11265" width="21.28515625" style="45" customWidth="1"/>
    <col min="11266" max="11266" width="24.28515625" style="45" customWidth="1"/>
    <col min="11267" max="11267" width="25.42578125" style="45" customWidth="1"/>
    <col min="11268" max="11268" width="29.42578125" style="45" customWidth="1"/>
    <col min="11269" max="11269" width="21.42578125" style="45" customWidth="1"/>
    <col min="11270" max="11270" width="22.28515625" style="45" customWidth="1"/>
    <col min="11271" max="11271" width="26.85546875" style="45" customWidth="1"/>
    <col min="11272" max="11272" width="21.28515625" style="45" customWidth="1"/>
    <col min="11273" max="11273" width="27.140625" style="45" customWidth="1"/>
    <col min="11274" max="11274" width="25.42578125" style="45" customWidth="1"/>
    <col min="11275" max="11275" width="27.28515625" style="45" customWidth="1"/>
    <col min="11276" max="11520" width="9.140625" style="45"/>
    <col min="11521" max="11521" width="21.28515625" style="45" customWidth="1"/>
    <col min="11522" max="11522" width="24.28515625" style="45" customWidth="1"/>
    <col min="11523" max="11523" width="25.42578125" style="45" customWidth="1"/>
    <col min="11524" max="11524" width="29.42578125" style="45" customWidth="1"/>
    <col min="11525" max="11525" width="21.42578125" style="45" customWidth="1"/>
    <col min="11526" max="11526" width="22.28515625" style="45" customWidth="1"/>
    <col min="11527" max="11527" width="26.85546875" style="45" customWidth="1"/>
    <col min="11528" max="11528" width="21.28515625" style="45" customWidth="1"/>
    <col min="11529" max="11529" width="27.140625" style="45" customWidth="1"/>
    <col min="11530" max="11530" width="25.42578125" style="45" customWidth="1"/>
    <col min="11531" max="11531" width="27.28515625" style="45" customWidth="1"/>
    <col min="11532" max="11776" width="9.140625" style="45"/>
    <col min="11777" max="11777" width="21.28515625" style="45" customWidth="1"/>
    <col min="11778" max="11778" width="24.28515625" style="45" customWidth="1"/>
    <col min="11779" max="11779" width="25.42578125" style="45" customWidth="1"/>
    <col min="11780" max="11780" width="29.42578125" style="45" customWidth="1"/>
    <col min="11781" max="11781" width="21.42578125" style="45" customWidth="1"/>
    <col min="11782" max="11782" width="22.28515625" style="45" customWidth="1"/>
    <col min="11783" max="11783" width="26.85546875" style="45" customWidth="1"/>
    <col min="11784" max="11784" width="21.28515625" style="45" customWidth="1"/>
    <col min="11785" max="11785" width="27.140625" style="45" customWidth="1"/>
    <col min="11786" max="11786" width="25.42578125" style="45" customWidth="1"/>
    <col min="11787" max="11787" width="27.28515625" style="45" customWidth="1"/>
    <col min="11788" max="12032" width="9.140625" style="45"/>
    <col min="12033" max="12033" width="21.28515625" style="45" customWidth="1"/>
    <col min="12034" max="12034" width="24.28515625" style="45" customWidth="1"/>
    <col min="12035" max="12035" width="25.42578125" style="45" customWidth="1"/>
    <col min="12036" max="12036" width="29.42578125" style="45" customWidth="1"/>
    <col min="12037" max="12037" width="21.42578125" style="45" customWidth="1"/>
    <col min="12038" max="12038" width="22.28515625" style="45" customWidth="1"/>
    <col min="12039" max="12039" width="26.85546875" style="45" customWidth="1"/>
    <col min="12040" max="12040" width="21.28515625" style="45" customWidth="1"/>
    <col min="12041" max="12041" width="27.140625" style="45" customWidth="1"/>
    <col min="12042" max="12042" width="25.42578125" style="45" customWidth="1"/>
    <col min="12043" max="12043" width="27.28515625" style="45" customWidth="1"/>
    <col min="12044" max="12288" width="9.140625" style="45"/>
    <col min="12289" max="12289" width="21.28515625" style="45" customWidth="1"/>
    <col min="12290" max="12290" width="24.28515625" style="45" customWidth="1"/>
    <col min="12291" max="12291" width="25.42578125" style="45" customWidth="1"/>
    <col min="12292" max="12292" width="29.42578125" style="45" customWidth="1"/>
    <col min="12293" max="12293" width="21.42578125" style="45" customWidth="1"/>
    <col min="12294" max="12294" width="22.28515625" style="45" customWidth="1"/>
    <col min="12295" max="12295" width="26.85546875" style="45" customWidth="1"/>
    <col min="12296" max="12296" width="21.28515625" style="45" customWidth="1"/>
    <col min="12297" max="12297" width="27.140625" style="45" customWidth="1"/>
    <col min="12298" max="12298" width="25.42578125" style="45" customWidth="1"/>
    <col min="12299" max="12299" width="27.28515625" style="45" customWidth="1"/>
    <col min="12300" max="12544" width="9.140625" style="45"/>
    <col min="12545" max="12545" width="21.28515625" style="45" customWidth="1"/>
    <col min="12546" max="12546" width="24.28515625" style="45" customWidth="1"/>
    <col min="12547" max="12547" width="25.42578125" style="45" customWidth="1"/>
    <col min="12548" max="12548" width="29.42578125" style="45" customWidth="1"/>
    <col min="12549" max="12549" width="21.42578125" style="45" customWidth="1"/>
    <col min="12550" max="12550" width="22.28515625" style="45" customWidth="1"/>
    <col min="12551" max="12551" width="26.85546875" style="45" customWidth="1"/>
    <col min="12552" max="12552" width="21.28515625" style="45" customWidth="1"/>
    <col min="12553" max="12553" width="27.140625" style="45" customWidth="1"/>
    <col min="12554" max="12554" width="25.42578125" style="45" customWidth="1"/>
    <col min="12555" max="12555" width="27.28515625" style="45" customWidth="1"/>
    <col min="12556" max="12800" width="9.140625" style="45"/>
    <col min="12801" max="12801" width="21.28515625" style="45" customWidth="1"/>
    <col min="12802" max="12802" width="24.28515625" style="45" customWidth="1"/>
    <col min="12803" max="12803" width="25.42578125" style="45" customWidth="1"/>
    <col min="12804" max="12804" width="29.42578125" style="45" customWidth="1"/>
    <col min="12805" max="12805" width="21.42578125" style="45" customWidth="1"/>
    <col min="12806" max="12806" width="22.28515625" style="45" customWidth="1"/>
    <col min="12807" max="12807" width="26.85546875" style="45" customWidth="1"/>
    <col min="12808" max="12808" width="21.28515625" style="45" customWidth="1"/>
    <col min="12809" max="12809" width="27.140625" style="45" customWidth="1"/>
    <col min="12810" max="12810" width="25.42578125" style="45" customWidth="1"/>
    <col min="12811" max="12811" width="27.28515625" style="45" customWidth="1"/>
    <col min="12812" max="13056" width="9.140625" style="45"/>
    <col min="13057" max="13057" width="21.28515625" style="45" customWidth="1"/>
    <col min="13058" max="13058" width="24.28515625" style="45" customWidth="1"/>
    <col min="13059" max="13059" width="25.42578125" style="45" customWidth="1"/>
    <col min="13060" max="13060" width="29.42578125" style="45" customWidth="1"/>
    <col min="13061" max="13061" width="21.42578125" style="45" customWidth="1"/>
    <col min="13062" max="13062" width="22.28515625" style="45" customWidth="1"/>
    <col min="13063" max="13063" width="26.85546875" style="45" customWidth="1"/>
    <col min="13064" max="13064" width="21.28515625" style="45" customWidth="1"/>
    <col min="13065" max="13065" width="27.140625" style="45" customWidth="1"/>
    <col min="13066" max="13066" width="25.42578125" style="45" customWidth="1"/>
    <col min="13067" max="13067" width="27.28515625" style="45" customWidth="1"/>
    <col min="13068" max="13312" width="9.140625" style="45"/>
    <col min="13313" max="13313" width="21.28515625" style="45" customWidth="1"/>
    <col min="13314" max="13314" width="24.28515625" style="45" customWidth="1"/>
    <col min="13315" max="13315" width="25.42578125" style="45" customWidth="1"/>
    <col min="13316" max="13316" width="29.42578125" style="45" customWidth="1"/>
    <col min="13317" max="13317" width="21.42578125" style="45" customWidth="1"/>
    <col min="13318" max="13318" width="22.28515625" style="45" customWidth="1"/>
    <col min="13319" max="13319" width="26.85546875" style="45" customWidth="1"/>
    <col min="13320" max="13320" width="21.28515625" style="45" customWidth="1"/>
    <col min="13321" max="13321" width="27.140625" style="45" customWidth="1"/>
    <col min="13322" max="13322" width="25.42578125" style="45" customWidth="1"/>
    <col min="13323" max="13323" width="27.28515625" style="45" customWidth="1"/>
    <col min="13324" max="13568" width="9.140625" style="45"/>
    <col min="13569" max="13569" width="21.28515625" style="45" customWidth="1"/>
    <col min="13570" max="13570" width="24.28515625" style="45" customWidth="1"/>
    <col min="13571" max="13571" width="25.42578125" style="45" customWidth="1"/>
    <col min="13572" max="13572" width="29.42578125" style="45" customWidth="1"/>
    <col min="13573" max="13573" width="21.42578125" style="45" customWidth="1"/>
    <col min="13574" max="13574" width="22.28515625" style="45" customWidth="1"/>
    <col min="13575" max="13575" width="26.85546875" style="45" customWidth="1"/>
    <col min="13576" max="13576" width="21.28515625" style="45" customWidth="1"/>
    <col min="13577" max="13577" width="27.140625" style="45" customWidth="1"/>
    <col min="13578" max="13578" width="25.42578125" style="45" customWidth="1"/>
    <col min="13579" max="13579" width="27.28515625" style="45" customWidth="1"/>
    <col min="13580" max="13824" width="9.140625" style="45"/>
    <col min="13825" max="13825" width="21.28515625" style="45" customWidth="1"/>
    <col min="13826" max="13826" width="24.28515625" style="45" customWidth="1"/>
    <col min="13827" max="13827" width="25.42578125" style="45" customWidth="1"/>
    <col min="13828" max="13828" width="29.42578125" style="45" customWidth="1"/>
    <col min="13829" max="13829" width="21.42578125" style="45" customWidth="1"/>
    <col min="13830" max="13830" width="22.28515625" style="45" customWidth="1"/>
    <col min="13831" max="13831" width="26.85546875" style="45" customWidth="1"/>
    <col min="13832" max="13832" width="21.28515625" style="45" customWidth="1"/>
    <col min="13833" max="13833" width="27.140625" style="45" customWidth="1"/>
    <col min="13834" max="13834" width="25.42578125" style="45" customWidth="1"/>
    <col min="13835" max="13835" width="27.28515625" style="45" customWidth="1"/>
    <col min="13836" max="14080" width="9.140625" style="45"/>
    <col min="14081" max="14081" width="21.28515625" style="45" customWidth="1"/>
    <col min="14082" max="14082" width="24.28515625" style="45" customWidth="1"/>
    <col min="14083" max="14083" width="25.42578125" style="45" customWidth="1"/>
    <col min="14084" max="14084" width="29.42578125" style="45" customWidth="1"/>
    <col min="14085" max="14085" width="21.42578125" style="45" customWidth="1"/>
    <col min="14086" max="14086" width="22.28515625" style="45" customWidth="1"/>
    <col min="14087" max="14087" width="26.85546875" style="45" customWidth="1"/>
    <col min="14088" max="14088" width="21.28515625" style="45" customWidth="1"/>
    <col min="14089" max="14089" width="27.140625" style="45" customWidth="1"/>
    <col min="14090" max="14090" width="25.42578125" style="45" customWidth="1"/>
    <col min="14091" max="14091" width="27.28515625" style="45" customWidth="1"/>
    <col min="14092" max="14336" width="9.140625" style="45"/>
    <col min="14337" max="14337" width="21.28515625" style="45" customWidth="1"/>
    <col min="14338" max="14338" width="24.28515625" style="45" customWidth="1"/>
    <col min="14339" max="14339" width="25.42578125" style="45" customWidth="1"/>
    <col min="14340" max="14340" width="29.42578125" style="45" customWidth="1"/>
    <col min="14341" max="14341" width="21.42578125" style="45" customWidth="1"/>
    <col min="14342" max="14342" width="22.28515625" style="45" customWidth="1"/>
    <col min="14343" max="14343" width="26.85546875" style="45" customWidth="1"/>
    <col min="14344" max="14344" width="21.28515625" style="45" customWidth="1"/>
    <col min="14345" max="14345" width="27.140625" style="45" customWidth="1"/>
    <col min="14346" max="14346" width="25.42578125" style="45" customWidth="1"/>
    <col min="14347" max="14347" width="27.28515625" style="45" customWidth="1"/>
    <col min="14348" max="14592" width="9.140625" style="45"/>
    <col min="14593" max="14593" width="21.28515625" style="45" customWidth="1"/>
    <col min="14594" max="14594" width="24.28515625" style="45" customWidth="1"/>
    <col min="14595" max="14595" width="25.42578125" style="45" customWidth="1"/>
    <col min="14596" max="14596" width="29.42578125" style="45" customWidth="1"/>
    <col min="14597" max="14597" width="21.42578125" style="45" customWidth="1"/>
    <col min="14598" max="14598" width="22.28515625" style="45" customWidth="1"/>
    <col min="14599" max="14599" width="26.85546875" style="45" customWidth="1"/>
    <col min="14600" max="14600" width="21.28515625" style="45" customWidth="1"/>
    <col min="14601" max="14601" width="27.140625" style="45" customWidth="1"/>
    <col min="14602" max="14602" width="25.42578125" style="45" customWidth="1"/>
    <col min="14603" max="14603" width="27.28515625" style="45" customWidth="1"/>
    <col min="14604" max="14848" width="9.140625" style="45"/>
    <col min="14849" max="14849" width="21.28515625" style="45" customWidth="1"/>
    <col min="14850" max="14850" width="24.28515625" style="45" customWidth="1"/>
    <col min="14851" max="14851" width="25.42578125" style="45" customWidth="1"/>
    <col min="14852" max="14852" width="29.42578125" style="45" customWidth="1"/>
    <col min="14853" max="14853" width="21.42578125" style="45" customWidth="1"/>
    <col min="14854" max="14854" width="22.28515625" style="45" customWidth="1"/>
    <col min="14855" max="14855" width="26.85546875" style="45" customWidth="1"/>
    <col min="14856" max="14856" width="21.28515625" style="45" customWidth="1"/>
    <col min="14857" max="14857" width="27.140625" style="45" customWidth="1"/>
    <col min="14858" max="14858" width="25.42578125" style="45" customWidth="1"/>
    <col min="14859" max="14859" width="27.28515625" style="45" customWidth="1"/>
    <col min="14860" max="15104" width="9.140625" style="45"/>
    <col min="15105" max="15105" width="21.28515625" style="45" customWidth="1"/>
    <col min="15106" max="15106" width="24.28515625" style="45" customWidth="1"/>
    <col min="15107" max="15107" width="25.42578125" style="45" customWidth="1"/>
    <col min="15108" max="15108" width="29.42578125" style="45" customWidth="1"/>
    <col min="15109" max="15109" width="21.42578125" style="45" customWidth="1"/>
    <col min="15110" max="15110" width="22.28515625" style="45" customWidth="1"/>
    <col min="15111" max="15111" width="26.85546875" style="45" customWidth="1"/>
    <col min="15112" max="15112" width="21.28515625" style="45" customWidth="1"/>
    <col min="15113" max="15113" width="27.140625" style="45" customWidth="1"/>
    <col min="15114" max="15114" width="25.42578125" style="45" customWidth="1"/>
    <col min="15115" max="15115" width="27.28515625" style="45" customWidth="1"/>
    <col min="15116" max="15360" width="9.140625" style="45"/>
    <col min="15361" max="15361" width="21.28515625" style="45" customWidth="1"/>
    <col min="15362" max="15362" width="24.28515625" style="45" customWidth="1"/>
    <col min="15363" max="15363" width="25.42578125" style="45" customWidth="1"/>
    <col min="15364" max="15364" width="29.42578125" style="45" customWidth="1"/>
    <col min="15365" max="15365" width="21.42578125" style="45" customWidth="1"/>
    <col min="15366" max="15366" width="22.28515625" style="45" customWidth="1"/>
    <col min="15367" max="15367" width="26.85546875" style="45" customWidth="1"/>
    <col min="15368" max="15368" width="21.28515625" style="45" customWidth="1"/>
    <col min="15369" max="15369" width="27.140625" style="45" customWidth="1"/>
    <col min="15370" max="15370" width="25.42578125" style="45" customWidth="1"/>
    <col min="15371" max="15371" width="27.28515625" style="45" customWidth="1"/>
    <col min="15372" max="15616" width="9.140625" style="45"/>
    <col min="15617" max="15617" width="21.28515625" style="45" customWidth="1"/>
    <col min="15618" max="15618" width="24.28515625" style="45" customWidth="1"/>
    <col min="15619" max="15619" width="25.42578125" style="45" customWidth="1"/>
    <col min="15620" max="15620" width="29.42578125" style="45" customWidth="1"/>
    <col min="15621" max="15621" width="21.42578125" style="45" customWidth="1"/>
    <col min="15622" max="15622" width="22.28515625" style="45" customWidth="1"/>
    <col min="15623" max="15623" width="26.85546875" style="45" customWidth="1"/>
    <col min="15624" max="15624" width="21.28515625" style="45" customWidth="1"/>
    <col min="15625" max="15625" width="27.140625" style="45" customWidth="1"/>
    <col min="15626" max="15626" width="25.42578125" style="45" customWidth="1"/>
    <col min="15627" max="15627" width="27.28515625" style="45" customWidth="1"/>
    <col min="15628" max="15872" width="9.140625" style="45"/>
    <col min="15873" max="15873" width="21.28515625" style="45" customWidth="1"/>
    <col min="15874" max="15874" width="24.28515625" style="45" customWidth="1"/>
    <col min="15875" max="15875" width="25.42578125" style="45" customWidth="1"/>
    <col min="15876" max="15876" width="29.42578125" style="45" customWidth="1"/>
    <col min="15877" max="15877" width="21.42578125" style="45" customWidth="1"/>
    <col min="15878" max="15878" width="22.28515625" style="45" customWidth="1"/>
    <col min="15879" max="15879" width="26.85546875" style="45" customWidth="1"/>
    <col min="15880" max="15880" width="21.28515625" style="45" customWidth="1"/>
    <col min="15881" max="15881" width="27.140625" style="45" customWidth="1"/>
    <col min="15882" max="15882" width="25.42578125" style="45" customWidth="1"/>
    <col min="15883" max="15883" width="27.28515625" style="45" customWidth="1"/>
    <col min="15884" max="16128" width="9.140625" style="45"/>
    <col min="16129" max="16129" width="21.28515625" style="45" customWidth="1"/>
    <col min="16130" max="16130" width="24.28515625" style="45" customWidth="1"/>
    <col min="16131" max="16131" width="25.42578125" style="45" customWidth="1"/>
    <col min="16132" max="16132" width="29.42578125" style="45" customWidth="1"/>
    <col min="16133" max="16133" width="21.42578125" style="45" customWidth="1"/>
    <col min="16134" max="16134" width="22.28515625" style="45" customWidth="1"/>
    <col min="16135" max="16135" width="26.85546875" style="45" customWidth="1"/>
    <col min="16136" max="16136" width="21.28515625" style="45" customWidth="1"/>
    <col min="16137" max="16137" width="27.140625" style="45" customWidth="1"/>
    <col min="16138" max="16138" width="25.42578125" style="45" customWidth="1"/>
    <col min="16139" max="16139" width="27.28515625" style="45" customWidth="1"/>
    <col min="16140" max="16384" width="9.140625" style="45"/>
  </cols>
  <sheetData>
    <row r="1" spans="1:11" ht="9" customHeight="1">
      <c r="A1" s="1017"/>
      <c r="B1" s="1017"/>
      <c r="C1" s="1017"/>
      <c r="D1" s="1017"/>
      <c r="E1" s="1017"/>
      <c r="F1" s="1017"/>
      <c r="G1" s="1017"/>
      <c r="H1" s="1017"/>
      <c r="I1" s="1017"/>
      <c r="J1" s="1017"/>
      <c r="K1" s="1017"/>
    </row>
    <row r="2" spans="1:11" ht="23.25">
      <c r="A2" s="1017" t="s">
        <v>1128</v>
      </c>
      <c r="B2" s="1017"/>
      <c r="C2" s="1017"/>
      <c r="D2" s="1017"/>
      <c r="E2" s="1017"/>
      <c r="F2" s="1017"/>
      <c r="G2" s="1017"/>
      <c r="H2" s="1017"/>
      <c r="I2" s="1017"/>
      <c r="J2" s="1017"/>
      <c r="K2" s="1017"/>
    </row>
    <row r="3" spans="1:11" ht="23.25">
      <c r="A3" s="1017" t="s">
        <v>1129</v>
      </c>
      <c r="B3" s="1017"/>
      <c r="C3" s="1017"/>
      <c r="D3" s="1017"/>
      <c r="E3" s="1017"/>
      <c r="F3" s="1017"/>
      <c r="G3" s="1017"/>
      <c r="H3" s="1017"/>
      <c r="I3" s="1017"/>
      <c r="J3" s="1017"/>
      <c r="K3" s="1017"/>
    </row>
    <row r="4" spans="1:11" ht="23.25">
      <c r="A4" s="1017" t="s">
        <v>1521</v>
      </c>
      <c r="B4" s="1017"/>
      <c r="C4" s="1017"/>
      <c r="D4" s="1017"/>
      <c r="E4" s="1017"/>
      <c r="F4" s="1017"/>
      <c r="G4" s="1017"/>
      <c r="H4" s="1017"/>
      <c r="I4" s="1017"/>
      <c r="J4" s="1017"/>
      <c r="K4" s="1017"/>
    </row>
    <row r="5" spans="1:11" ht="34.5" customHeight="1" thickBot="1">
      <c r="A5" s="1018" t="s">
        <v>1336</v>
      </c>
      <c r="B5" s="1018"/>
      <c r="C5" s="1018"/>
      <c r="D5" s="1018"/>
      <c r="E5" s="1018"/>
      <c r="F5" s="1018"/>
      <c r="G5" s="1018"/>
      <c r="H5" s="1018"/>
      <c r="I5" s="1018"/>
      <c r="J5" s="1018"/>
      <c r="K5" s="1018"/>
    </row>
    <row r="6" spans="1:11" ht="25.5" customHeight="1" thickTop="1" thickBot="1">
      <c r="A6" s="639" t="s">
        <v>1478</v>
      </c>
      <c r="B6" s="640" t="s">
        <v>1483</v>
      </c>
      <c r="C6" s="640" t="s">
        <v>1482</v>
      </c>
      <c r="D6" s="640" t="s">
        <v>1481</v>
      </c>
      <c r="E6" s="640" t="s">
        <v>1480</v>
      </c>
      <c r="F6" s="640" t="s">
        <v>1479</v>
      </c>
      <c r="G6" s="640" t="s">
        <v>1474</v>
      </c>
      <c r="H6" s="640" t="s">
        <v>1475</v>
      </c>
      <c r="I6" s="640" t="s">
        <v>1473</v>
      </c>
      <c r="J6" s="640" t="s">
        <v>1476</v>
      </c>
      <c r="K6" s="640" t="s">
        <v>1477</v>
      </c>
    </row>
    <row r="7" spans="1:11" s="595" customFormat="1" ht="15.75" thickTop="1">
      <c r="A7" s="592" t="s">
        <v>1133</v>
      </c>
      <c r="B7" s="592"/>
      <c r="C7" s="592"/>
      <c r="D7" s="592"/>
      <c r="E7" s="592"/>
      <c r="F7" s="592"/>
      <c r="G7" s="592"/>
      <c r="H7" s="592"/>
      <c r="I7" s="592"/>
      <c r="J7" s="593"/>
      <c r="K7" s="594"/>
    </row>
    <row r="8" spans="1:11" s="50" customFormat="1" ht="14.25">
      <c r="A8" s="50" t="s">
        <v>302</v>
      </c>
      <c r="B8" s="596">
        <v>132715.87192000001</v>
      </c>
      <c r="C8" s="596">
        <v>8318248.4838000005</v>
      </c>
      <c r="D8" s="596">
        <v>813159.70863000001</v>
      </c>
      <c r="E8" s="596">
        <v>173079.10344000001</v>
      </c>
      <c r="F8" s="596">
        <v>181493.80041999999</v>
      </c>
      <c r="G8" s="596">
        <v>157877.07709999999</v>
      </c>
      <c r="H8" s="596">
        <v>2295009.7046599998</v>
      </c>
      <c r="I8" s="596">
        <v>10089.11966</v>
      </c>
      <c r="J8" s="596">
        <v>0</v>
      </c>
      <c r="K8" s="596">
        <v>12081672.869629998</v>
      </c>
    </row>
    <row r="9" spans="1:11" s="50" customFormat="1" ht="14.25">
      <c r="A9" s="50" t="s">
        <v>307</v>
      </c>
      <c r="B9" s="596">
        <v>0</v>
      </c>
      <c r="C9" s="596">
        <v>88647.043459999986</v>
      </c>
      <c r="D9" s="596">
        <v>0</v>
      </c>
      <c r="E9" s="596">
        <v>0</v>
      </c>
      <c r="F9" s="596">
        <v>0</v>
      </c>
      <c r="G9" s="596">
        <v>0</v>
      </c>
      <c r="H9" s="596">
        <v>47852.729090000001</v>
      </c>
      <c r="I9" s="596">
        <v>0</v>
      </c>
      <c r="J9" s="596">
        <v>0</v>
      </c>
      <c r="K9" s="596">
        <v>136499.77254999999</v>
      </c>
    </row>
    <row r="10" spans="1:11" s="50" customFormat="1" ht="14.25">
      <c r="A10" s="50" t="s">
        <v>304</v>
      </c>
      <c r="B10" s="596">
        <v>30386.407320000002</v>
      </c>
      <c r="C10" s="596">
        <v>1052195.0377799999</v>
      </c>
      <c r="D10" s="596">
        <v>443909.40455000004</v>
      </c>
      <c r="E10" s="596">
        <v>0</v>
      </c>
      <c r="F10" s="596">
        <v>0</v>
      </c>
      <c r="G10" s="596">
        <v>26115.623250000001</v>
      </c>
      <c r="H10" s="596">
        <v>5382496.1587700006</v>
      </c>
      <c r="I10" s="596">
        <v>0</v>
      </c>
      <c r="J10" s="596">
        <v>0</v>
      </c>
      <c r="K10" s="596">
        <v>6935102.63167</v>
      </c>
    </row>
    <row r="11" spans="1:11" s="50" customFormat="1" ht="14.25">
      <c r="A11" s="50" t="s">
        <v>309</v>
      </c>
      <c r="B11" s="596">
        <v>63349.605670000004</v>
      </c>
      <c r="C11" s="596">
        <v>1488121.4776600001</v>
      </c>
      <c r="D11" s="596">
        <v>142516.60431</v>
      </c>
      <c r="E11" s="596">
        <v>45065.368200000004</v>
      </c>
      <c r="F11" s="596">
        <v>0</v>
      </c>
      <c r="G11" s="596">
        <v>91890.983769999992</v>
      </c>
      <c r="H11" s="596">
        <v>193368.85365999999</v>
      </c>
      <c r="I11" s="596">
        <v>0</v>
      </c>
      <c r="J11" s="596">
        <v>0</v>
      </c>
      <c r="K11" s="596">
        <v>2024312.8932700001</v>
      </c>
    </row>
    <row r="12" spans="1:11" s="50" customFormat="1" ht="14.25">
      <c r="A12" s="50" t="s">
        <v>1135</v>
      </c>
      <c r="B12" s="596">
        <v>18010.485260000001</v>
      </c>
      <c r="C12" s="596">
        <v>232982.17118</v>
      </c>
      <c r="D12" s="596">
        <v>132165.41675</v>
      </c>
      <c r="E12" s="596">
        <v>2929.9800599999999</v>
      </c>
      <c r="F12" s="596">
        <v>8669.1245199999994</v>
      </c>
      <c r="G12" s="596">
        <v>25390.48112</v>
      </c>
      <c r="H12" s="596">
        <v>10552461.951749999</v>
      </c>
      <c r="I12" s="596">
        <v>0</v>
      </c>
      <c r="J12" s="596">
        <v>0</v>
      </c>
      <c r="K12" s="596">
        <v>10972609.610639999</v>
      </c>
    </row>
    <row r="13" spans="1:11" s="50" customFormat="1" ht="14.25">
      <c r="A13" s="50" t="s">
        <v>303</v>
      </c>
      <c r="B13" s="596">
        <v>39685.34175</v>
      </c>
      <c r="C13" s="596">
        <v>2542199.3908000002</v>
      </c>
      <c r="D13" s="596">
        <v>255668.58593999999</v>
      </c>
      <c r="E13" s="596">
        <v>56003.160560000004</v>
      </c>
      <c r="F13" s="596">
        <v>0</v>
      </c>
      <c r="G13" s="596">
        <v>118233.38369</v>
      </c>
      <c r="H13" s="596">
        <v>4341301.8787000002</v>
      </c>
      <c r="I13" s="596">
        <v>114989.59552</v>
      </c>
      <c r="J13" s="596">
        <v>11842.71659</v>
      </c>
      <c r="K13" s="596">
        <v>7479924.0535500012</v>
      </c>
    </row>
    <row r="14" spans="1:11" s="50" customFormat="1" ht="14.25">
      <c r="A14" s="50" t="s">
        <v>308</v>
      </c>
      <c r="B14" s="596">
        <v>99888.795290000009</v>
      </c>
      <c r="C14" s="596">
        <v>5743789.8698699996</v>
      </c>
      <c r="D14" s="596">
        <v>398978.48860000004</v>
      </c>
      <c r="E14" s="596">
        <v>96490.893559999997</v>
      </c>
      <c r="F14" s="596">
        <v>304017.41894</v>
      </c>
      <c r="G14" s="596">
        <v>194229.02976</v>
      </c>
      <c r="H14" s="596">
        <v>592878.06922000006</v>
      </c>
      <c r="I14" s="596">
        <v>29128.712319999999</v>
      </c>
      <c r="J14" s="596">
        <v>24404.02305</v>
      </c>
      <c r="K14" s="596">
        <v>7483805.3006099993</v>
      </c>
    </row>
    <row r="15" spans="1:11" s="50" customFormat="1" ht="14.25">
      <c r="A15" s="50" t="s">
        <v>301</v>
      </c>
      <c r="B15" s="596">
        <v>279865.82498000003</v>
      </c>
      <c r="C15" s="596">
        <v>6895290.1361999996</v>
      </c>
      <c r="D15" s="596">
        <v>1428548.2100499999</v>
      </c>
      <c r="E15" s="596">
        <v>192254.30183000001</v>
      </c>
      <c r="F15" s="596">
        <v>294057.74738999997</v>
      </c>
      <c r="G15" s="596">
        <v>278038.14223</v>
      </c>
      <c r="H15" s="596">
        <v>4252544.8547600005</v>
      </c>
      <c r="I15" s="596">
        <v>20807.925230000001</v>
      </c>
      <c r="J15" s="596">
        <v>36867.365530000003</v>
      </c>
      <c r="K15" s="596">
        <v>13678274.508199999</v>
      </c>
    </row>
    <row r="16" spans="1:11" s="50" customFormat="1" ht="14.25">
      <c r="A16" s="50" t="s">
        <v>300</v>
      </c>
      <c r="B16" s="596">
        <v>261731.45443000001</v>
      </c>
      <c r="C16" s="596">
        <v>11950696.504000001</v>
      </c>
      <c r="D16" s="596">
        <v>1989941.7526800002</v>
      </c>
      <c r="E16" s="596">
        <v>404688.32607999997</v>
      </c>
      <c r="F16" s="596">
        <v>213199.389</v>
      </c>
      <c r="G16" s="596">
        <v>403182.17275999999</v>
      </c>
      <c r="H16" s="596">
        <v>6444350.1913400004</v>
      </c>
      <c r="I16" s="596">
        <v>79120.654060000001</v>
      </c>
      <c r="J16" s="596">
        <v>21722.80242</v>
      </c>
      <c r="K16" s="596">
        <v>21768633.246770002</v>
      </c>
    </row>
    <row r="17" spans="1:11" s="50" customFormat="1" ht="14.25">
      <c r="A17" s="50" t="s">
        <v>306</v>
      </c>
      <c r="B17" s="596">
        <v>0</v>
      </c>
      <c r="C17" s="596">
        <v>0</v>
      </c>
      <c r="D17" s="596">
        <v>0</v>
      </c>
      <c r="E17" s="596">
        <v>0</v>
      </c>
      <c r="F17" s="596">
        <v>0</v>
      </c>
      <c r="G17" s="596">
        <v>0</v>
      </c>
      <c r="H17" s="596">
        <v>82413.544939999992</v>
      </c>
      <c r="I17" s="596">
        <v>0</v>
      </c>
      <c r="J17" s="596">
        <v>0</v>
      </c>
      <c r="K17" s="596">
        <v>82413.544939999992</v>
      </c>
    </row>
    <row r="18" spans="1:11" s="50" customFormat="1" ht="14.25">
      <c r="A18" s="50" t="s">
        <v>298</v>
      </c>
      <c r="B18" s="596">
        <v>581199.96146000002</v>
      </c>
      <c r="C18" s="596">
        <v>7822431.41505</v>
      </c>
      <c r="D18" s="596">
        <v>3182204.3247800004</v>
      </c>
      <c r="E18" s="596">
        <v>539406.11989999993</v>
      </c>
      <c r="F18" s="596">
        <v>407372.34904</v>
      </c>
      <c r="G18" s="596">
        <v>449880.84323</v>
      </c>
      <c r="H18" s="596">
        <v>4880295.7558999993</v>
      </c>
      <c r="I18" s="596">
        <v>258517.28602999999</v>
      </c>
      <c r="J18" s="596">
        <v>17070.770780000003</v>
      </c>
      <c r="K18" s="596">
        <v>18138378.826169997</v>
      </c>
    </row>
    <row r="19" spans="1:11" s="50" customFormat="1" ht="14.25">
      <c r="A19" s="50" t="s">
        <v>1136</v>
      </c>
      <c r="B19" s="596">
        <v>130793.03029000001</v>
      </c>
      <c r="C19" s="596">
        <v>4271683.5283399997</v>
      </c>
      <c r="D19" s="596">
        <v>473772.07335000002</v>
      </c>
      <c r="E19" s="596">
        <v>56765.180909999995</v>
      </c>
      <c r="F19" s="596">
        <v>166514.72319999998</v>
      </c>
      <c r="G19" s="596">
        <v>147478.12724</v>
      </c>
      <c r="H19" s="596">
        <v>673643.23141999997</v>
      </c>
      <c r="I19" s="596">
        <v>113253.31044</v>
      </c>
      <c r="J19" s="596">
        <v>26623.136719999999</v>
      </c>
      <c r="K19" s="596">
        <v>6060526.34191</v>
      </c>
    </row>
    <row r="20" spans="1:11" s="50" customFormat="1" ht="14.25">
      <c r="A20" s="50" t="s">
        <v>305</v>
      </c>
      <c r="B20" s="596">
        <v>158201.5263</v>
      </c>
      <c r="C20" s="596">
        <v>5039010.59834</v>
      </c>
      <c r="D20" s="596">
        <v>706550.44659000007</v>
      </c>
      <c r="E20" s="596">
        <v>91830.223099999988</v>
      </c>
      <c r="F20" s="596">
        <v>30036.21111</v>
      </c>
      <c r="G20" s="596">
        <v>95213.84040999999</v>
      </c>
      <c r="H20" s="596">
        <v>730828.6838</v>
      </c>
      <c r="I20" s="596">
        <v>20694.619019999998</v>
      </c>
      <c r="J20" s="596">
        <v>7762.4811900000004</v>
      </c>
      <c r="K20" s="596">
        <v>6880128.6298599988</v>
      </c>
    </row>
    <row r="21" spans="1:11" s="50" customFormat="1" ht="14.25">
      <c r="A21" s="50" t="s">
        <v>299</v>
      </c>
      <c r="B21" s="596">
        <v>418543.73670000001</v>
      </c>
      <c r="C21" s="596">
        <v>4930795.3470100006</v>
      </c>
      <c r="D21" s="596">
        <v>2125441.69203</v>
      </c>
      <c r="E21" s="596">
        <v>314833.88548</v>
      </c>
      <c r="F21" s="596">
        <v>323641.29154000001</v>
      </c>
      <c r="G21" s="596">
        <v>633729.75632000004</v>
      </c>
      <c r="H21" s="596">
        <v>4262756.9446200002</v>
      </c>
      <c r="I21" s="596">
        <v>286322.14025</v>
      </c>
      <c r="J21" s="596">
        <v>84018.871010000003</v>
      </c>
      <c r="K21" s="596">
        <v>13380083.664960001</v>
      </c>
    </row>
    <row r="22" spans="1:11" s="50" customFormat="1">
      <c r="A22" s="597" t="s">
        <v>1019</v>
      </c>
      <c r="B22" s="598">
        <v>2214372.0413700002</v>
      </c>
      <c r="C22" s="598">
        <v>60376091.003489994</v>
      </c>
      <c r="D22" s="598">
        <v>12092856.70826</v>
      </c>
      <c r="E22" s="598">
        <v>1973346.5431200003</v>
      </c>
      <c r="F22" s="598">
        <v>1929002.05516</v>
      </c>
      <c r="G22" s="598">
        <v>2621259.4608800001</v>
      </c>
      <c r="H22" s="598">
        <v>44732202.55263</v>
      </c>
      <c r="I22" s="598">
        <v>932923.36253000004</v>
      </c>
      <c r="J22" s="598">
        <v>230312.16728999998</v>
      </c>
      <c r="K22" s="598">
        <v>127102365.89472999</v>
      </c>
    </row>
    <row r="23" spans="1:11" s="50" customFormat="1">
      <c r="A23" s="599" t="s">
        <v>1134</v>
      </c>
      <c r="B23" s="599"/>
      <c r="C23" s="599"/>
      <c r="D23" s="599"/>
      <c r="E23" s="599"/>
      <c r="F23" s="599"/>
      <c r="G23" s="599"/>
      <c r="H23" s="599"/>
      <c r="I23" s="600"/>
      <c r="J23" s="599"/>
      <c r="K23" s="599" t="s">
        <v>830</v>
      </c>
    </row>
    <row r="24" spans="1:11" s="50" customFormat="1" ht="14.25">
      <c r="A24" s="601" t="s">
        <v>1137</v>
      </c>
      <c r="B24" s="596">
        <v>65221.273390000002</v>
      </c>
      <c r="C24" s="596">
        <v>1664259.10938</v>
      </c>
      <c r="D24" s="596">
        <v>279538.26966000005</v>
      </c>
      <c r="E24" s="596">
        <v>22131.464070000002</v>
      </c>
      <c r="F24" s="596">
        <v>50588.570439999996</v>
      </c>
      <c r="G24" s="596">
        <v>85758.486950000006</v>
      </c>
      <c r="H24" s="596">
        <v>1533164.9607599999</v>
      </c>
      <c r="I24" s="596">
        <v>30559.749749999999</v>
      </c>
      <c r="J24" s="596">
        <v>6363.8689299999996</v>
      </c>
      <c r="K24" s="596">
        <v>3737585.7533299993</v>
      </c>
    </row>
    <row r="25" spans="1:11" s="50" customFormat="1" ht="14.25">
      <c r="A25" s="601" t="s">
        <v>1139</v>
      </c>
      <c r="B25" s="596">
        <v>0</v>
      </c>
      <c r="C25" s="596">
        <v>33403.179250000001</v>
      </c>
      <c r="D25" s="596">
        <v>753883.44770000002</v>
      </c>
      <c r="E25" s="596">
        <v>0</v>
      </c>
      <c r="F25" s="596">
        <v>0</v>
      </c>
      <c r="G25" s="596">
        <v>0</v>
      </c>
      <c r="H25" s="596">
        <v>10757.153560000001</v>
      </c>
      <c r="I25" s="596">
        <v>0</v>
      </c>
      <c r="J25" s="596">
        <v>0</v>
      </c>
      <c r="K25" s="596">
        <v>798043.78051000007</v>
      </c>
    </row>
    <row r="26" spans="1:11" s="50" customFormat="1" ht="14.25">
      <c r="A26" s="601" t="s">
        <v>1138</v>
      </c>
      <c r="B26" s="596">
        <v>23605.248620000002</v>
      </c>
      <c r="C26" s="596">
        <v>2019489.68401</v>
      </c>
      <c r="D26" s="596">
        <v>60702.427109999997</v>
      </c>
      <c r="E26" s="596">
        <v>70312.861739999993</v>
      </c>
      <c r="F26" s="596">
        <v>34049.168420000002</v>
      </c>
      <c r="G26" s="596">
        <v>24880.520100000002</v>
      </c>
      <c r="H26" s="596">
        <v>248712.62453</v>
      </c>
      <c r="I26" s="596">
        <v>8168.8354900000004</v>
      </c>
      <c r="J26" s="596">
        <v>1046.61805</v>
      </c>
      <c r="K26" s="596">
        <v>2490967.98807</v>
      </c>
    </row>
    <row r="27" spans="1:11" s="50" customFormat="1" ht="14.25">
      <c r="A27" s="601" t="s">
        <v>1019</v>
      </c>
      <c r="B27" s="596">
        <v>88826.522010000001</v>
      </c>
      <c r="C27" s="596">
        <v>3717151.9726400003</v>
      </c>
      <c r="D27" s="596">
        <v>1094124.1444700002</v>
      </c>
      <c r="E27" s="596">
        <v>92444.325809999995</v>
      </c>
      <c r="F27" s="596">
        <v>84637.738859999998</v>
      </c>
      <c r="G27" s="596">
        <v>110639.00705000001</v>
      </c>
      <c r="H27" s="596">
        <v>1792634.7388499998</v>
      </c>
      <c r="I27" s="596">
        <v>38728.58524</v>
      </c>
      <c r="J27" s="596">
        <v>7410.4869799999997</v>
      </c>
      <c r="K27" s="596">
        <v>7026597.5219099997</v>
      </c>
    </row>
    <row r="28" spans="1:11" s="50" customFormat="1">
      <c r="A28" s="599" t="s">
        <v>1415</v>
      </c>
      <c r="B28" s="599"/>
      <c r="C28" s="599"/>
      <c r="D28" s="599"/>
      <c r="E28" s="599"/>
      <c r="F28" s="599"/>
      <c r="G28" s="599"/>
      <c r="H28" s="599"/>
      <c r="I28" s="600"/>
      <c r="J28" s="599"/>
      <c r="K28" s="599" t="s">
        <v>830</v>
      </c>
    </row>
    <row r="29" spans="1:11" s="50" customFormat="1" ht="14.25">
      <c r="A29" s="601" t="s">
        <v>1416</v>
      </c>
      <c r="B29" s="596">
        <v>0</v>
      </c>
      <c r="C29" s="596">
        <v>1542691.38243</v>
      </c>
      <c r="D29" s="596">
        <v>2922.5881600000002</v>
      </c>
      <c r="E29" s="596">
        <v>0</v>
      </c>
      <c r="F29" s="596">
        <v>0</v>
      </c>
      <c r="G29" s="596">
        <v>20202.586489999998</v>
      </c>
      <c r="H29" s="596">
        <v>15470.652779999999</v>
      </c>
      <c r="I29" s="596">
        <v>0</v>
      </c>
      <c r="J29" s="596">
        <v>0</v>
      </c>
      <c r="K29" s="596">
        <v>1581287.2098599998</v>
      </c>
    </row>
    <row r="30" spans="1:11" s="50" customFormat="1" ht="14.25">
      <c r="A30" s="601" t="s">
        <v>1417</v>
      </c>
      <c r="B30" s="596">
        <v>93987.74222</v>
      </c>
      <c r="C30" s="596">
        <v>0</v>
      </c>
      <c r="D30" s="596">
        <v>0</v>
      </c>
      <c r="E30" s="596">
        <v>0</v>
      </c>
      <c r="F30" s="596">
        <v>0</v>
      </c>
      <c r="G30" s="596">
        <v>0</v>
      </c>
      <c r="H30" s="596">
        <v>0</v>
      </c>
      <c r="I30" s="596">
        <v>0</v>
      </c>
      <c r="J30" s="596">
        <v>0</v>
      </c>
      <c r="K30" s="596">
        <v>93987.74222</v>
      </c>
    </row>
    <row r="31" spans="1:11" s="50" customFormat="1" ht="14.25">
      <c r="A31" s="601" t="s">
        <v>1418</v>
      </c>
      <c r="B31" s="596">
        <v>0</v>
      </c>
      <c r="C31" s="596">
        <v>0</v>
      </c>
      <c r="D31" s="596">
        <v>0</v>
      </c>
      <c r="E31" s="596">
        <v>0</v>
      </c>
      <c r="F31" s="596">
        <v>0</v>
      </c>
      <c r="G31" s="596">
        <v>0</v>
      </c>
      <c r="H31" s="596">
        <v>0</v>
      </c>
      <c r="I31" s="596">
        <v>0</v>
      </c>
      <c r="J31" s="596">
        <v>36320.271520000002</v>
      </c>
      <c r="K31" s="596">
        <v>36320.271520000002</v>
      </c>
    </row>
    <row r="32" spans="1:11" s="50" customFormat="1" ht="14.25">
      <c r="A32" s="601" t="s">
        <v>1419</v>
      </c>
      <c r="B32" s="596">
        <v>0</v>
      </c>
      <c r="C32" s="596">
        <v>0</v>
      </c>
      <c r="D32" s="596">
        <v>0</v>
      </c>
      <c r="E32" s="596">
        <v>185809.60402</v>
      </c>
      <c r="F32" s="596">
        <v>0</v>
      </c>
      <c r="G32" s="596">
        <v>0</v>
      </c>
      <c r="H32" s="596">
        <v>0</v>
      </c>
      <c r="I32" s="596">
        <v>0</v>
      </c>
      <c r="J32" s="596">
        <v>0</v>
      </c>
      <c r="K32" s="596">
        <v>185809.60402</v>
      </c>
    </row>
    <row r="33" spans="1:11" s="50" customFormat="1" ht="14.25">
      <c r="A33" s="601" t="s">
        <v>1420</v>
      </c>
      <c r="B33" s="596">
        <v>0</v>
      </c>
      <c r="C33" s="596">
        <v>0</v>
      </c>
      <c r="D33" s="596">
        <v>571814.94117000001</v>
      </c>
      <c r="E33" s="596">
        <v>0</v>
      </c>
      <c r="F33" s="596">
        <v>0</v>
      </c>
      <c r="G33" s="596">
        <v>0</v>
      </c>
      <c r="H33" s="596">
        <v>0</v>
      </c>
      <c r="I33" s="596">
        <v>0</v>
      </c>
      <c r="J33" s="596">
        <v>0</v>
      </c>
      <c r="K33" s="596">
        <v>571814.94117000001</v>
      </c>
    </row>
    <row r="34" spans="1:11" s="50" customFormat="1" ht="14.25">
      <c r="A34" s="601" t="s">
        <v>1421</v>
      </c>
      <c r="B34" s="596">
        <v>0</v>
      </c>
      <c r="C34" s="596">
        <v>0</v>
      </c>
      <c r="D34" s="596">
        <v>0</v>
      </c>
      <c r="E34" s="596">
        <v>0</v>
      </c>
      <c r="F34" s="596">
        <v>77109.567290000006</v>
      </c>
      <c r="G34" s="596">
        <v>0</v>
      </c>
      <c r="H34" s="596">
        <v>0</v>
      </c>
      <c r="I34" s="596">
        <v>0</v>
      </c>
      <c r="J34" s="596">
        <v>0</v>
      </c>
      <c r="K34" s="596">
        <v>77109.567290000006</v>
      </c>
    </row>
    <row r="35" spans="1:11" s="50" customFormat="1" ht="14.25">
      <c r="A35" s="601" t="s">
        <v>1422</v>
      </c>
      <c r="B35" s="596">
        <v>0</v>
      </c>
      <c r="C35" s="596">
        <v>0</v>
      </c>
      <c r="D35" s="596">
        <v>0</v>
      </c>
      <c r="E35" s="596">
        <v>0</v>
      </c>
      <c r="F35" s="596">
        <v>0</v>
      </c>
      <c r="G35" s="596">
        <v>0</v>
      </c>
      <c r="H35" s="596">
        <v>0</v>
      </c>
      <c r="I35" s="596">
        <v>46161.486850000001</v>
      </c>
      <c r="J35" s="596">
        <v>0</v>
      </c>
      <c r="K35" s="596">
        <v>46161.486850000001</v>
      </c>
    </row>
    <row r="36" spans="1:11" s="50" customFormat="1" ht="14.25">
      <c r="A36" s="50" t="s">
        <v>1019</v>
      </c>
      <c r="B36" s="596">
        <v>93987.74222</v>
      </c>
      <c r="C36" s="596">
        <v>1542691.38243</v>
      </c>
      <c r="D36" s="596">
        <v>574737.52933000005</v>
      </c>
      <c r="E36" s="596">
        <v>185809.60402</v>
      </c>
      <c r="F36" s="596">
        <v>77109.567290000006</v>
      </c>
      <c r="G36" s="596">
        <v>20202.586489999998</v>
      </c>
      <c r="H36" s="596">
        <v>15470.652779999999</v>
      </c>
      <c r="I36" s="596">
        <v>46161.486850000001</v>
      </c>
      <c r="J36" s="596">
        <v>36320.271520000002</v>
      </c>
      <c r="K36" s="596">
        <v>2592490.8229299998</v>
      </c>
    </row>
    <row r="37" spans="1:11" s="50" customFormat="1">
      <c r="A37" s="592" t="s">
        <v>894</v>
      </c>
      <c r="B37" s="600"/>
      <c r="C37" s="600"/>
      <c r="D37" s="600"/>
      <c r="E37" s="600"/>
      <c r="F37" s="600"/>
      <c r="G37" s="600"/>
      <c r="H37" s="600"/>
      <c r="I37" s="600"/>
      <c r="J37" s="600"/>
      <c r="K37" s="599" t="s">
        <v>830</v>
      </c>
    </row>
    <row r="38" spans="1:11" s="50" customFormat="1" ht="14.25">
      <c r="A38" s="50" t="s">
        <v>884</v>
      </c>
      <c r="B38" s="596">
        <v>0</v>
      </c>
      <c r="C38" s="596">
        <v>0</v>
      </c>
      <c r="D38" s="596">
        <v>0</v>
      </c>
      <c r="E38" s="596">
        <v>80172.578730000008</v>
      </c>
      <c r="F38" s="596">
        <v>133352.58410000001</v>
      </c>
      <c r="G38" s="596">
        <v>0</v>
      </c>
      <c r="H38" s="596">
        <v>0</v>
      </c>
      <c r="I38" s="596">
        <v>0</v>
      </c>
      <c r="J38" s="596">
        <v>0</v>
      </c>
      <c r="K38" s="596">
        <v>213525.16283000002</v>
      </c>
    </row>
    <row r="39" spans="1:11" s="50" customFormat="1" ht="14.25">
      <c r="A39" s="50" t="s">
        <v>885</v>
      </c>
      <c r="B39" s="596">
        <v>0</v>
      </c>
      <c r="C39" s="596">
        <v>0</v>
      </c>
      <c r="D39" s="596">
        <v>0</v>
      </c>
      <c r="E39" s="596">
        <v>0</v>
      </c>
      <c r="F39" s="596">
        <v>0</v>
      </c>
      <c r="G39" s="596">
        <v>110790.97051</v>
      </c>
      <c r="H39" s="596">
        <v>0</v>
      </c>
      <c r="I39" s="596">
        <v>0</v>
      </c>
      <c r="J39" s="596">
        <v>0</v>
      </c>
      <c r="K39" s="596">
        <v>110790.97051</v>
      </c>
    </row>
    <row r="40" spans="1:11" s="50" customFormat="1" ht="14.25">
      <c r="A40" s="50" t="s">
        <v>889</v>
      </c>
      <c r="B40" s="596">
        <v>0</v>
      </c>
      <c r="C40" s="596">
        <v>0</v>
      </c>
      <c r="D40" s="596">
        <v>86868.353940000001</v>
      </c>
      <c r="E40" s="596">
        <v>0</v>
      </c>
      <c r="F40" s="596">
        <v>0</v>
      </c>
      <c r="G40" s="596">
        <v>0</v>
      </c>
      <c r="H40" s="596">
        <v>0</v>
      </c>
      <c r="I40" s="596">
        <v>0</v>
      </c>
      <c r="J40" s="596">
        <v>0</v>
      </c>
      <c r="K40" s="596">
        <v>86868.353940000001</v>
      </c>
    </row>
    <row r="41" spans="1:11" s="50" customFormat="1" ht="14.25">
      <c r="A41" s="50" t="s">
        <v>877</v>
      </c>
      <c r="B41" s="596">
        <v>0</v>
      </c>
      <c r="C41" s="596">
        <v>0</v>
      </c>
      <c r="D41" s="596">
        <v>0</v>
      </c>
      <c r="E41" s="596">
        <v>0</v>
      </c>
      <c r="F41" s="596">
        <v>0</v>
      </c>
      <c r="G41" s="596">
        <v>0</v>
      </c>
      <c r="H41" s="596">
        <v>113321.55729000001</v>
      </c>
      <c r="I41" s="596">
        <v>0</v>
      </c>
      <c r="J41" s="596">
        <v>0</v>
      </c>
      <c r="K41" s="596">
        <v>113321.55729000001</v>
      </c>
    </row>
    <row r="42" spans="1:11" s="50" customFormat="1" ht="14.25">
      <c r="A42" s="50" t="s">
        <v>883</v>
      </c>
      <c r="B42" s="596">
        <v>4027.22876</v>
      </c>
      <c r="C42" s="596">
        <v>0</v>
      </c>
      <c r="D42" s="596">
        <v>0</v>
      </c>
      <c r="E42" s="596">
        <v>0</v>
      </c>
      <c r="F42" s="596">
        <v>153940.66012000002</v>
      </c>
      <c r="G42" s="596">
        <v>0</v>
      </c>
      <c r="H42" s="596">
        <v>0</v>
      </c>
      <c r="I42" s="596">
        <v>0</v>
      </c>
      <c r="J42" s="596">
        <v>0</v>
      </c>
      <c r="K42" s="596">
        <v>157967.88888000001</v>
      </c>
    </row>
    <row r="43" spans="1:11" s="50" customFormat="1" ht="14.25">
      <c r="A43" s="50" t="s">
        <v>876</v>
      </c>
      <c r="B43" s="596">
        <v>0</v>
      </c>
      <c r="C43" s="596">
        <v>0</v>
      </c>
      <c r="D43" s="596">
        <v>0</v>
      </c>
      <c r="E43" s="596">
        <v>0</v>
      </c>
      <c r="F43" s="596">
        <v>128472.93228000001</v>
      </c>
      <c r="G43" s="596">
        <v>22988.282190000002</v>
      </c>
      <c r="H43" s="596">
        <v>0</v>
      </c>
      <c r="I43" s="596">
        <v>0</v>
      </c>
      <c r="J43" s="596">
        <v>0</v>
      </c>
      <c r="K43" s="596">
        <v>151461.21447000001</v>
      </c>
    </row>
    <row r="44" spans="1:11" s="50" customFormat="1" ht="14.25">
      <c r="A44" s="50" t="s">
        <v>875</v>
      </c>
      <c r="B44" s="596">
        <v>0</v>
      </c>
      <c r="C44" s="596">
        <v>0</v>
      </c>
      <c r="D44" s="596">
        <v>0</v>
      </c>
      <c r="E44" s="596">
        <v>0</v>
      </c>
      <c r="F44" s="596">
        <v>0</v>
      </c>
      <c r="G44" s="596">
        <v>48892.417829999999</v>
      </c>
      <c r="H44" s="596">
        <v>0</v>
      </c>
      <c r="I44" s="596">
        <v>0</v>
      </c>
      <c r="J44" s="596">
        <v>0</v>
      </c>
      <c r="K44" s="596">
        <v>48892.417829999999</v>
      </c>
    </row>
    <row r="45" spans="1:11" s="50" customFormat="1" ht="14.25">
      <c r="A45" s="50" t="s">
        <v>866</v>
      </c>
      <c r="B45" s="596">
        <v>0</v>
      </c>
      <c r="C45" s="596">
        <v>0</v>
      </c>
      <c r="D45" s="596">
        <v>0</v>
      </c>
      <c r="E45" s="596">
        <v>0</v>
      </c>
      <c r="F45" s="596">
        <v>0</v>
      </c>
      <c r="G45" s="596">
        <v>0</v>
      </c>
      <c r="H45" s="596">
        <v>422447.44682000001</v>
      </c>
      <c r="I45" s="596">
        <v>0</v>
      </c>
      <c r="J45" s="596">
        <v>0</v>
      </c>
      <c r="K45" s="596">
        <v>422447.44682000001</v>
      </c>
    </row>
    <row r="46" spans="1:11" s="50" customFormat="1" ht="14.25">
      <c r="A46" s="50" t="s">
        <v>871</v>
      </c>
      <c r="B46" s="596">
        <v>0</v>
      </c>
      <c r="C46" s="596">
        <v>0</v>
      </c>
      <c r="D46" s="596">
        <v>147509.08065000002</v>
      </c>
      <c r="E46" s="596">
        <v>0</v>
      </c>
      <c r="F46" s="596">
        <v>0</v>
      </c>
      <c r="G46" s="596">
        <v>0</v>
      </c>
      <c r="H46" s="596">
        <v>0</v>
      </c>
      <c r="I46" s="596">
        <v>0</v>
      </c>
      <c r="J46" s="596">
        <v>0</v>
      </c>
      <c r="K46" s="596">
        <v>147509.08065000002</v>
      </c>
    </row>
    <row r="47" spans="1:11" s="50" customFormat="1" ht="14.25">
      <c r="A47" s="50" t="s">
        <v>882</v>
      </c>
      <c r="B47" s="596">
        <v>0</v>
      </c>
      <c r="C47" s="596">
        <v>0</v>
      </c>
      <c r="D47" s="596">
        <v>0</v>
      </c>
      <c r="E47" s="596">
        <v>0</v>
      </c>
      <c r="F47" s="596">
        <v>0</v>
      </c>
      <c r="G47" s="596">
        <v>56978.886429999999</v>
      </c>
      <c r="H47" s="596">
        <v>0</v>
      </c>
      <c r="I47" s="596">
        <v>0</v>
      </c>
      <c r="J47" s="596">
        <v>0</v>
      </c>
      <c r="K47" s="596">
        <v>56978.886429999999</v>
      </c>
    </row>
    <row r="48" spans="1:11" s="50" customFormat="1" ht="14.25">
      <c r="A48" s="50" t="s">
        <v>864</v>
      </c>
      <c r="B48" s="596">
        <v>0</v>
      </c>
      <c r="C48" s="596">
        <v>0</v>
      </c>
      <c r="D48" s="596">
        <v>30319.968800000002</v>
      </c>
      <c r="E48" s="596">
        <v>0</v>
      </c>
      <c r="F48" s="596">
        <v>0</v>
      </c>
      <c r="G48" s="596">
        <v>0</v>
      </c>
      <c r="H48" s="596">
        <v>1185596.6700499998</v>
      </c>
      <c r="I48" s="596">
        <v>13874.10765</v>
      </c>
      <c r="J48" s="596">
        <v>10256.59606</v>
      </c>
      <c r="K48" s="596">
        <v>1240047.3425599996</v>
      </c>
    </row>
    <row r="49" spans="1:11" s="50" customFormat="1" ht="14.25">
      <c r="A49" s="50" t="s">
        <v>880</v>
      </c>
      <c r="B49" s="596">
        <v>0</v>
      </c>
      <c r="C49" s="596">
        <v>0</v>
      </c>
      <c r="D49" s="596">
        <v>84560.094670000006</v>
      </c>
      <c r="E49" s="596">
        <v>0</v>
      </c>
      <c r="F49" s="596">
        <v>0</v>
      </c>
      <c r="G49" s="596">
        <v>0</v>
      </c>
      <c r="H49" s="596">
        <v>0</v>
      </c>
      <c r="I49" s="596">
        <v>0</v>
      </c>
      <c r="J49" s="596">
        <v>0</v>
      </c>
      <c r="K49" s="596">
        <v>84560.094670000006</v>
      </c>
    </row>
    <row r="50" spans="1:11" s="50" customFormat="1" ht="14.25">
      <c r="A50" s="50" t="s">
        <v>873</v>
      </c>
      <c r="B50" s="596">
        <v>0</v>
      </c>
      <c r="C50" s="596">
        <v>0</v>
      </c>
      <c r="D50" s="596">
        <v>88690.491560000009</v>
      </c>
      <c r="E50" s="596">
        <v>0</v>
      </c>
      <c r="F50" s="596">
        <v>0</v>
      </c>
      <c r="G50" s="596">
        <v>0</v>
      </c>
      <c r="H50" s="596">
        <v>0</v>
      </c>
      <c r="I50" s="596">
        <v>0</v>
      </c>
      <c r="J50" s="596">
        <v>0</v>
      </c>
      <c r="K50" s="596">
        <v>88690.491560000009</v>
      </c>
    </row>
    <row r="51" spans="1:11" s="50" customFormat="1" ht="14.25">
      <c r="A51" s="50" t="s">
        <v>868</v>
      </c>
      <c r="B51" s="596">
        <v>0</v>
      </c>
      <c r="C51" s="596">
        <v>0</v>
      </c>
      <c r="D51" s="596">
        <v>151480.24507</v>
      </c>
      <c r="E51" s="596">
        <v>0</v>
      </c>
      <c r="F51" s="596">
        <v>0</v>
      </c>
      <c r="G51" s="596">
        <v>0</v>
      </c>
      <c r="H51" s="596">
        <v>0</v>
      </c>
      <c r="I51" s="596">
        <v>0</v>
      </c>
      <c r="J51" s="596">
        <v>0</v>
      </c>
      <c r="K51" s="596">
        <v>151480.24507</v>
      </c>
    </row>
    <row r="52" spans="1:11" s="50" customFormat="1" ht="14.25">
      <c r="A52" s="50" t="s">
        <v>888</v>
      </c>
      <c r="B52" s="596">
        <v>0</v>
      </c>
      <c r="C52" s="596">
        <v>0</v>
      </c>
      <c r="D52" s="596">
        <v>0</v>
      </c>
      <c r="E52" s="596">
        <v>0</v>
      </c>
      <c r="F52" s="596">
        <v>0</v>
      </c>
      <c r="G52" s="596">
        <v>0</v>
      </c>
      <c r="H52" s="596">
        <v>280085.03829</v>
      </c>
      <c r="I52" s="596">
        <v>4517.7739900000006</v>
      </c>
      <c r="J52" s="596">
        <v>0</v>
      </c>
      <c r="K52" s="596">
        <v>284602.81228000001</v>
      </c>
    </row>
    <row r="53" spans="1:11" s="50" customFormat="1" ht="14.25">
      <c r="A53" s="50" t="s">
        <v>874</v>
      </c>
      <c r="B53" s="596">
        <v>0</v>
      </c>
      <c r="C53" s="596">
        <v>0</v>
      </c>
      <c r="D53" s="596">
        <v>0</v>
      </c>
      <c r="E53" s="596">
        <v>0</v>
      </c>
      <c r="F53" s="596">
        <v>53852.176450000006</v>
      </c>
      <c r="G53" s="596">
        <v>7934.3741500000006</v>
      </c>
      <c r="H53" s="596">
        <v>0</v>
      </c>
      <c r="I53" s="596">
        <v>0</v>
      </c>
      <c r="J53" s="596">
        <v>0</v>
      </c>
      <c r="K53" s="596">
        <v>61786.55060000001</v>
      </c>
    </row>
    <row r="54" spans="1:11" s="50" customFormat="1" ht="14.25">
      <c r="A54" s="50" t="s">
        <v>887</v>
      </c>
      <c r="B54" s="596">
        <v>0</v>
      </c>
      <c r="C54" s="596">
        <v>0</v>
      </c>
      <c r="D54" s="596">
        <v>0</v>
      </c>
      <c r="E54" s="596">
        <v>0</v>
      </c>
      <c r="F54" s="596">
        <v>0</v>
      </c>
      <c r="G54" s="596">
        <v>86020.125349999988</v>
      </c>
      <c r="H54" s="596">
        <v>0</v>
      </c>
      <c r="I54" s="596">
        <v>0</v>
      </c>
      <c r="J54" s="596">
        <v>0</v>
      </c>
      <c r="K54" s="596">
        <v>86020.125349999988</v>
      </c>
    </row>
    <row r="55" spans="1:11" s="50" customFormat="1" ht="14.25">
      <c r="A55" s="50" t="s">
        <v>881</v>
      </c>
      <c r="B55" s="596">
        <v>0</v>
      </c>
      <c r="C55" s="596">
        <v>0</v>
      </c>
      <c r="D55" s="596">
        <v>0</v>
      </c>
      <c r="E55" s="596">
        <v>0</v>
      </c>
      <c r="F55" s="596">
        <v>0</v>
      </c>
      <c r="G55" s="596">
        <v>117655.59264</v>
      </c>
      <c r="H55" s="596">
        <v>0</v>
      </c>
      <c r="I55" s="596">
        <v>0</v>
      </c>
      <c r="J55" s="596">
        <v>0</v>
      </c>
      <c r="K55" s="596">
        <v>117655.59264</v>
      </c>
    </row>
    <row r="56" spans="1:11" s="50" customFormat="1" ht="14.25">
      <c r="A56" s="50" t="s">
        <v>870</v>
      </c>
      <c r="B56" s="596">
        <v>0</v>
      </c>
      <c r="C56" s="596">
        <v>0</v>
      </c>
      <c r="D56" s="596">
        <v>145183.83119</v>
      </c>
      <c r="E56" s="596">
        <v>0</v>
      </c>
      <c r="F56" s="596">
        <v>0</v>
      </c>
      <c r="G56" s="596">
        <v>0</v>
      </c>
      <c r="H56" s="596">
        <v>0</v>
      </c>
      <c r="I56" s="596">
        <v>0</v>
      </c>
      <c r="J56" s="596">
        <v>0</v>
      </c>
      <c r="K56" s="596">
        <v>145183.83119</v>
      </c>
    </row>
    <row r="57" spans="1:11" s="50" customFormat="1" ht="14.25">
      <c r="A57" s="50" t="s">
        <v>872</v>
      </c>
      <c r="B57" s="596">
        <v>0</v>
      </c>
      <c r="C57" s="596">
        <v>0</v>
      </c>
      <c r="D57" s="596">
        <v>133054.95018000001</v>
      </c>
      <c r="E57" s="596">
        <v>0</v>
      </c>
      <c r="F57" s="596">
        <v>0</v>
      </c>
      <c r="G57" s="596">
        <v>0</v>
      </c>
      <c r="H57" s="596">
        <v>0</v>
      </c>
      <c r="I57" s="596">
        <v>0</v>
      </c>
      <c r="J57" s="596">
        <v>0</v>
      </c>
      <c r="K57" s="596">
        <v>133054.95018000001</v>
      </c>
    </row>
    <row r="58" spans="1:11" s="50" customFormat="1" ht="14.25">
      <c r="A58" s="50" t="s">
        <v>869</v>
      </c>
      <c r="B58" s="596">
        <v>0</v>
      </c>
      <c r="C58" s="596">
        <v>0</v>
      </c>
      <c r="D58" s="596">
        <v>202329.41078999999</v>
      </c>
      <c r="E58" s="596">
        <v>0</v>
      </c>
      <c r="F58" s="596">
        <v>0</v>
      </c>
      <c r="G58" s="596">
        <v>0</v>
      </c>
      <c r="H58" s="596">
        <v>0</v>
      </c>
      <c r="I58" s="596">
        <v>0</v>
      </c>
      <c r="J58" s="596">
        <v>0</v>
      </c>
      <c r="K58" s="596">
        <v>202329.41078999999</v>
      </c>
    </row>
    <row r="59" spans="1:11" s="50" customFormat="1" ht="14.25">
      <c r="A59" s="50" t="s">
        <v>865</v>
      </c>
      <c r="B59" s="596">
        <v>17314.455989999999</v>
      </c>
      <c r="C59" s="596">
        <v>0</v>
      </c>
      <c r="D59" s="596">
        <v>45630.625229999998</v>
      </c>
      <c r="E59" s="596">
        <v>0</v>
      </c>
      <c r="F59" s="596">
        <v>0</v>
      </c>
      <c r="G59" s="596">
        <v>68484.158590000006</v>
      </c>
      <c r="H59" s="596">
        <v>568286.77662999998</v>
      </c>
      <c r="I59" s="596">
        <v>0</v>
      </c>
      <c r="J59" s="596">
        <v>0</v>
      </c>
      <c r="K59" s="596">
        <v>699716.01643999992</v>
      </c>
    </row>
    <row r="60" spans="1:11" s="50" customFormat="1" ht="14.25">
      <c r="A60" s="50" t="s">
        <v>867</v>
      </c>
      <c r="B60" s="596">
        <v>0</v>
      </c>
      <c r="C60" s="596">
        <v>0</v>
      </c>
      <c r="D60" s="596">
        <v>109317.33895</v>
      </c>
      <c r="E60" s="596">
        <v>0</v>
      </c>
      <c r="F60" s="596">
        <v>0</v>
      </c>
      <c r="G60" s="596">
        <v>0</v>
      </c>
      <c r="H60" s="596">
        <v>0</v>
      </c>
      <c r="I60" s="596">
        <v>0</v>
      </c>
      <c r="J60" s="596">
        <v>0</v>
      </c>
      <c r="K60" s="596">
        <v>109317.33895</v>
      </c>
    </row>
    <row r="61" spans="1:11" s="50" customFormat="1" ht="14.25">
      <c r="A61" s="50" t="s">
        <v>886</v>
      </c>
      <c r="B61" s="596">
        <v>147231.26422000001</v>
      </c>
      <c r="C61" s="596">
        <v>0</v>
      </c>
      <c r="D61" s="596">
        <v>0</v>
      </c>
      <c r="E61" s="596">
        <v>0</v>
      </c>
      <c r="F61" s="596">
        <v>376.19445000000002</v>
      </c>
      <c r="G61" s="596">
        <v>0</v>
      </c>
      <c r="H61" s="596">
        <v>0</v>
      </c>
      <c r="I61" s="596">
        <v>0</v>
      </c>
      <c r="J61" s="596">
        <v>0</v>
      </c>
      <c r="K61" s="596">
        <v>147607.45867000002</v>
      </c>
    </row>
    <row r="62" spans="1:11" s="50" customFormat="1" ht="14.25">
      <c r="A62" s="50" t="s">
        <v>878</v>
      </c>
      <c r="B62" s="596">
        <v>0</v>
      </c>
      <c r="C62" s="596">
        <v>0</v>
      </c>
      <c r="D62" s="596">
        <v>0</v>
      </c>
      <c r="E62" s="596">
        <v>0</v>
      </c>
      <c r="F62" s="596">
        <v>0</v>
      </c>
      <c r="G62" s="596">
        <v>0</v>
      </c>
      <c r="H62" s="596">
        <v>77859.582640000008</v>
      </c>
      <c r="I62" s="596">
        <v>0</v>
      </c>
      <c r="J62" s="596">
        <v>0</v>
      </c>
      <c r="K62" s="596">
        <v>77859.582640000008</v>
      </c>
    </row>
    <row r="63" spans="1:11" s="50" customFormat="1" ht="14.25">
      <c r="A63" s="50" t="s">
        <v>879</v>
      </c>
      <c r="B63" s="596">
        <v>0</v>
      </c>
      <c r="C63" s="596">
        <v>0</v>
      </c>
      <c r="D63" s="596">
        <v>0</v>
      </c>
      <c r="E63" s="596">
        <v>0</v>
      </c>
      <c r="F63" s="596">
        <v>0</v>
      </c>
      <c r="G63" s="596">
        <v>0</v>
      </c>
      <c r="H63" s="596">
        <v>0</v>
      </c>
      <c r="I63" s="596">
        <v>45072.964260000001</v>
      </c>
      <c r="J63" s="596">
        <v>0</v>
      </c>
      <c r="K63" s="596">
        <v>45072.964260000001</v>
      </c>
    </row>
    <row r="64" spans="1:11" s="50" customFormat="1" ht="14.25">
      <c r="A64" s="50" t="s">
        <v>1472</v>
      </c>
      <c r="B64" s="596">
        <v>0</v>
      </c>
      <c r="C64" s="596">
        <v>0</v>
      </c>
      <c r="D64" s="596">
        <v>171761.48590999999</v>
      </c>
      <c r="E64" s="596">
        <v>0</v>
      </c>
      <c r="F64" s="596">
        <v>0</v>
      </c>
      <c r="G64" s="596">
        <v>0</v>
      </c>
      <c r="H64" s="596">
        <v>0</v>
      </c>
      <c r="I64" s="596">
        <v>0</v>
      </c>
      <c r="J64" s="596">
        <v>0</v>
      </c>
      <c r="K64" s="596">
        <v>171761.48590999999</v>
      </c>
    </row>
    <row r="65" spans="1:12" s="50" customFormat="1" ht="14.25">
      <c r="A65" s="50" t="s">
        <v>1496</v>
      </c>
      <c r="B65" s="596">
        <v>0</v>
      </c>
      <c r="C65" s="596">
        <v>0</v>
      </c>
      <c r="D65" s="596">
        <v>0</v>
      </c>
      <c r="E65" s="596">
        <v>0</v>
      </c>
      <c r="F65" s="596">
        <v>0</v>
      </c>
      <c r="G65" s="596">
        <v>0</v>
      </c>
      <c r="H65" s="596">
        <v>198268.38244999998</v>
      </c>
      <c r="I65" s="596">
        <v>0</v>
      </c>
      <c r="J65" s="596">
        <v>0</v>
      </c>
      <c r="K65" s="596">
        <v>198268.38244999998</v>
      </c>
    </row>
    <row r="66" spans="1:12" s="50" customFormat="1" ht="14.25">
      <c r="A66" s="50" t="s">
        <v>1019</v>
      </c>
      <c r="B66" s="596">
        <v>168572.94897000003</v>
      </c>
      <c r="C66" s="596">
        <v>0</v>
      </c>
      <c r="D66" s="596">
        <v>1396705.8769400001</v>
      </c>
      <c r="E66" s="596">
        <v>80172.578730000008</v>
      </c>
      <c r="F66" s="596">
        <v>469994.54740000004</v>
      </c>
      <c r="G66" s="596">
        <v>519744.80768999999</v>
      </c>
      <c r="H66" s="596">
        <v>2845865.4541699998</v>
      </c>
      <c r="I66" s="596">
        <v>63464.8459</v>
      </c>
      <c r="J66" s="596">
        <v>10256.59606</v>
      </c>
      <c r="K66" s="596">
        <v>5554777.6558600003</v>
      </c>
    </row>
    <row r="67" spans="1:12" s="46" customFormat="1">
      <c r="A67" s="602" t="s">
        <v>6</v>
      </c>
      <c r="B67" s="600">
        <v>2565759.2545700003</v>
      </c>
      <c r="C67" s="600">
        <v>65635934.358559996</v>
      </c>
      <c r="D67" s="600">
        <v>15158424.259</v>
      </c>
      <c r="E67" s="600">
        <v>2331773.0516800005</v>
      </c>
      <c r="F67" s="600">
        <v>2560743.9087100001</v>
      </c>
      <c r="G67" s="600">
        <v>3271845.8621100001</v>
      </c>
      <c r="H67" s="600">
        <v>49386173.398429997</v>
      </c>
      <c r="I67" s="600">
        <v>1081278.28052</v>
      </c>
      <c r="J67" s="600">
        <v>284299.52185000002</v>
      </c>
      <c r="K67" s="600">
        <v>142276231.89543</v>
      </c>
      <c r="L67" s="481"/>
    </row>
    <row r="68" spans="1:12" s="46" customFormat="1" ht="3.75" customHeight="1" thickBot="1">
      <c r="A68" s="50"/>
      <c r="B68" s="596"/>
      <c r="C68" s="596"/>
      <c r="D68" s="596"/>
      <c r="E68" s="596"/>
      <c r="F68" s="596"/>
      <c r="G68" s="596"/>
      <c r="H68" s="596"/>
      <c r="I68" s="596"/>
      <c r="J68" s="596"/>
      <c r="K68" s="596"/>
      <c r="L68" s="481"/>
    </row>
    <row r="69" spans="1:12" s="46" customFormat="1" ht="26.25" customHeight="1" thickTop="1">
      <c r="A69" s="591" t="s">
        <v>1131</v>
      </c>
      <c r="B69" s="495"/>
      <c r="C69" s="495"/>
      <c r="D69" s="495"/>
      <c r="E69" s="495"/>
      <c r="F69" s="495"/>
      <c r="G69" s="495"/>
      <c r="H69" s="495"/>
      <c r="I69" s="495"/>
      <c r="J69" s="495"/>
      <c r="K69" s="495"/>
      <c r="L69" s="481"/>
    </row>
    <row r="70" spans="1:12" s="46" customFormat="1" ht="15.75">
      <c r="A70" s="47"/>
      <c r="B70" s="48"/>
      <c r="C70" s="48"/>
      <c r="D70" s="48"/>
      <c r="E70" s="48"/>
      <c r="F70" s="48"/>
      <c r="G70" s="48"/>
      <c r="H70" s="48"/>
      <c r="I70" s="48"/>
      <c r="J70" s="48"/>
      <c r="K70" s="49"/>
    </row>
    <row r="71" spans="1:12" s="46" customFormat="1"/>
    <row r="72" spans="1:12" s="46" customFormat="1"/>
    <row r="73" spans="1:12" s="46" customFormat="1" ht="15.75">
      <c r="A73" s="50"/>
      <c r="B73" s="51"/>
      <c r="C73" s="51"/>
      <c r="D73" s="51"/>
      <c r="E73" s="51"/>
      <c r="F73" s="52"/>
      <c r="G73" s="52"/>
      <c r="H73" s="51"/>
      <c r="I73" s="51"/>
      <c r="J73" s="51"/>
      <c r="K73" s="51"/>
      <c r="L73" s="45"/>
    </row>
  </sheetData>
  <mergeCells count="5">
    <mergeCell ref="A1:K1"/>
    <mergeCell ref="A2:K2"/>
    <mergeCell ref="A3:K3"/>
    <mergeCell ref="A4:K4"/>
    <mergeCell ref="A5:K5"/>
  </mergeCells>
  <conditionalFormatting sqref="K73:K198 K70 K38:K63">
    <cfRule type="expression" dxfId="5" priority="5" stopIfTrue="1">
      <formula>OR(A38="BANCOS",A38="MUTUALES", A38="FFP", A38="COOPERATIVAS", A38="TOTAL")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activeCell="A5" sqref="A5:K5"/>
    </sheetView>
  </sheetViews>
  <sheetFormatPr defaultColWidth="9.140625" defaultRowHeight="15"/>
  <cols>
    <col min="1" max="3" width="20.7109375" style="548" customWidth="1"/>
    <col min="4" max="4" width="21.85546875" style="548" customWidth="1"/>
    <col min="5" max="11" width="20.7109375" style="548" customWidth="1"/>
    <col min="12" max="12" width="11.28515625" style="548" customWidth="1"/>
    <col min="13" max="256" width="9.140625" style="548"/>
    <col min="257" max="257" width="19.85546875" style="548" bestFit="1" customWidth="1"/>
    <col min="258" max="258" width="12.85546875" style="548" bestFit="1" customWidth="1"/>
    <col min="259" max="259" width="10.85546875" style="548" bestFit="1" customWidth="1"/>
    <col min="260" max="260" width="14.140625" style="548" bestFit="1" customWidth="1"/>
    <col min="261" max="261" width="11.42578125" style="548" bestFit="1" customWidth="1"/>
    <col min="262" max="263" width="10.85546875" style="548" bestFit="1" customWidth="1"/>
    <col min="264" max="264" width="12.140625" style="548" bestFit="1" customWidth="1"/>
    <col min="265" max="265" width="11.42578125" style="548" bestFit="1" customWidth="1"/>
    <col min="266" max="267" width="10.85546875" style="548" bestFit="1" customWidth="1"/>
    <col min="268" max="512" width="9.140625" style="548"/>
    <col min="513" max="513" width="19.85546875" style="548" bestFit="1" customWidth="1"/>
    <col min="514" max="514" width="12.85546875" style="548" bestFit="1" customWidth="1"/>
    <col min="515" max="515" width="10.85546875" style="548" bestFit="1" customWidth="1"/>
    <col min="516" max="516" width="14.140625" style="548" bestFit="1" customWidth="1"/>
    <col min="517" max="517" width="11.42578125" style="548" bestFit="1" customWidth="1"/>
    <col min="518" max="519" width="10.85546875" style="548" bestFit="1" customWidth="1"/>
    <col min="520" max="520" width="12.140625" style="548" bestFit="1" customWidth="1"/>
    <col min="521" max="521" width="11.42578125" style="548" bestFit="1" customWidth="1"/>
    <col min="522" max="523" width="10.85546875" style="548" bestFit="1" customWidth="1"/>
    <col min="524" max="768" width="9.140625" style="548"/>
    <col min="769" max="769" width="19.85546875" style="548" bestFit="1" customWidth="1"/>
    <col min="770" max="770" width="12.85546875" style="548" bestFit="1" customWidth="1"/>
    <col min="771" max="771" width="10.85546875" style="548" bestFit="1" customWidth="1"/>
    <col min="772" max="772" width="14.140625" style="548" bestFit="1" customWidth="1"/>
    <col min="773" max="773" width="11.42578125" style="548" bestFit="1" customWidth="1"/>
    <col min="774" max="775" width="10.85546875" style="548" bestFit="1" customWidth="1"/>
    <col min="776" max="776" width="12.140625" style="548" bestFit="1" customWidth="1"/>
    <col min="777" max="777" width="11.42578125" style="548" bestFit="1" customWidth="1"/>
    <col min="778" max="779" width="10.85546875" style="548" bestFit="1" customWidth="1"/>
    <col min="780" max="1024" width="9.140625" style="548"/>
    <col min="1025" max="1025" width="19.85546875" style="548" bestFit="1" customWidth="1"/>
    <col min="1026" max="1026" width="12.85546875" style="548" bestFit="1" customWidth="1"/>
    <col min="1027" max="1027" width="10.85546875" style="548" bestFit="1" customWidth="1"/>
    <col min="1028" max="1028" width="14.140625" style="548" bestFit="1" customWidth="1"/>
    <col min="1029" max="1029" width="11.42578125" style="548" bestFit="1" customWidth="1"/>
    <col min="1030" max="1031" width="10.85546875" style="548" bestFit="1" customWidth="1"/>
    <col min="1032" max="1032" width="12.140625" style="548" bestFit="1" customWidth="1"/>
    <col min="1033" max="1033" width="11.42578125" style="548" bestFit="1" customWidth="1"/>
    <col min="1034" max="1035" width="10.85546875" style="548" bestFit="1" customWidth="1"/>
    <col min="1036" max="1280" width="9.140625" style="548"/>
    <col min="1281" max="1281" width="19.85546875" style="548" bestFit="1" customWidth="1"/>
    <col min="1282" max="1282" width="12.85546875" style="548" bestFit="1" customWidth="1"/>
    <col min="1283" max="1283" width="10.85546875" style="548" bestFit="1" customWidth="1"/>
    <col min="1284" max="1284" width="14.140625" style="548" bestFit="1" customWidth="1"/>
    <col min="1285" max="1285" width="11.42578125" style="548" bestFit="1" customWidth="1"/>
    <col min="1286" max="1287" width="10.85546875" style="548" bestFit="1" customWidth="1"/>
    <col min="1288" max="1288" width="12.140625" style="548" bestFit="1" customWidth="1"/>
    <col min="1289" max="1289" width="11.42578125" style="548" bestFit="1" customWidth="1"/>
    <col min="1290" max="1291" width="10.85546875" style="548" bestFit="1" customWidth="1"/>
    <col min="1292" max="1536" width="9.140625" style="548"/>
    <col min="1537" max="1537" width="19.85546875" style="548" bestFit="1" customWidth="1"/>
    <col min="1538" max="1538" width="12.85546875" style="548" bestFit="1" customWidth="1"/>
    <col min="1539" max="1539" width="10.85546875" style="548" bestFit="1" customWidth="1"/>
    <col min="1540" max="1540" width="14.140625" style="548" bestFit="1" customWidth="1"/>
    <col min="1541" max="1541" width="11.42578125" style="548" bestFit="1" customWidth="1"/>
    <col min="1542" max="1543" width="10.85546875" style="548" bestFit="1" customWidth="1"/>
    <col min="1544" max="1544" width="12.140625" style="548" bestFit="1" customWidth="1"/>
    <col min="1545" max="1545" width="11.42578125" style="548" bestFit="1" customWidth="1"/>
    <col min="1546" max="1547" width="10.85546875" style="548" bestFit="1" customWidth="1"/>
    <col min="1548" max="1792" width="9.140625" style="548"/>
    <col min="1793" max="1793" width="19.85546875" style="548" bestFit="1" customWidth="1"/>
    <col min="1794" max="1794" width="12.85546875" style="548" bestFit="1" customWidth="1"/>
    <col min="1795" max="1795" width="10.85546875" style="548" bestFit="1" customWidth="1"/>
    <col min="1796" max="1796" width="14.140625" style="548" bestFit="1" customWidth="1"/>
    <col min="1797" max="1797" width="11.42578125" style="548" bestFit="1" customWidth="1"/>
    <col min="1798" max="1799" width="10.85546875" style="548" bestFit="1" customWidth="1"/>
    <col min="1800" max="1800" width="12.140625" style="548" bestFit="1" customWidth="1"/>
    <col min="1801" max="1801" width="11.42578125" style="548" bestFit="1" customWidth="1"/>
    <col min="1802" max="1803" width="10.85546875" style="548" bestFit="1" customWidth="1"/>
    <col min="1804" max="2048" width="9.140625" style="548"/>
    <col min="2049" max="2049" width="19.85546875" style="548" bestFit="1" customWidth="1"/>
    <col min="2050" max="2050" width="12.85546875" style="548" bestFit="1" customWidth="1"/>
    <col min="2051" max="2051" width="10.85546875" style="548" bestFit="1" customWidth="1"/>
    <col min="2052" max="2052" width="14.140625" style="548" bestFit="1" customWidth="1"/>
    <col min="2053" max="2053" width="11.42578125" style="548" bestFit="1" customWidth="1"/>
    <col min="2054" max="2055" width="10.85546875" style="548" bestFit="1" customWidth="1"/>
    <col min="2056" max="2056" width="12.140625" style="548" bestFit="1" customWidth="1"/>
    <col min="2057" max="2057" width="11.42578125" style="548" bestFit="1" customWidth="1"/>
    <col min="2058" max="2059" width="10.85546875" style="548" bestFit="1" customWidth="1"/>
    <col min="2060" max="2304" width="9.140625" style="548"/>
    <col min="2305" max="2305" width="19.85546875" style="548" bestFit="1" customWidth="1"/>
    <col min="2306" max="2306" width="12.85546875" style="548" bestFit="1" customWidth="1"/>
    <col min="2307" max="2307" width="10.85546875" style="548" bestFit="1" customWidth="1"/>
    <col min="2308" max="2308" width="14.140625" style="548" bestFit="1" customWidth="1"/>
    <col min="2309" max="2309" width="11.42578125" style="548" bestFit="1" customWidth="1"/>
    <col min="2310" max="2311" width="10.85546875" style="548" bestFit="1" customWidth="1"/>
    <col min="2312" max="2312" width="12.140625" style="548" bestFit="1" customWidth="1"/>
    <col min="2313" max="2313" width="11.42578125" style="548" bestFit="1" customWidth="1"/>
    <col min="2314" max="2315" width="10.85546875" style="548" bestFit="1" customWidth="1"/>
    <col min="2316" max="2560" width="9.140625" style="548"/>
    <col min="2561" max="2561" width="19.85546875" style="548" bestFit="1" customWidth="1"/>
    <col min="2562" max="2562" width="12.85546875" style="548" bestFit="1" customWidth="1"/>
    <col min="2563" max="2563" width="10.85546875" style="548" bestFit="1" customWidth="1"/>
    <col min="2564" max="2564" width="14.140625" style="548" bestFit="1" customWidth="1"/>
    <col min="2565" max="2565" width="11.42578125" style="548" bestFit="1" customWidth="1"/>
    <col min="2566" max="2567" width="10.85546875" style="548" bestFit="1" customWidth="1"/>
    <col min="2568" max="2568" width="12.140625" style="548" bestFit="1" customWidth="1"/>
    <col min="2569" max="2569" width="11.42578125" style="548" bestFit="1" customWidth="1"/>
    <col min="2570" max="2571" width="10.85546875" style="548" bestFit="1" customWidth="1"/>
    <col min="2572" max="2816" width="9.140625" style="548"/>
    <col min="2817" max="2817" width="19.85546875" style="548" bestFit="1" customWidth="1"/>
    <col min="2818" max="2818" width="12.85546875" style="548" bestFit="1" customWidth="1"/>
    <col min="2819" max="2819" width="10.85546875" style="548" bestFit="1" customWidth="1"/>
    <col min="2820" max="2820" width="14.140625" style="548" bestFit="1" customWidth="1"/>
    <col min="2821" max="2821" width="11.42578125" style="548" bestFit="1" customWidth="1"/>
    <col min="2822" max="2823" width="10.85546875" style="548" bestFit="1" customWidth="1"/>
    <col min="2824" max="2824" width="12.140625" style="548" bestFit="1" customWidth="1"/>
    <col min="2825" max="2825" width="11.42578125" style="548" bestFit="1" customWidth="1"/>
    <col min="2826" max="2827" width="10.85546875" style="548" bestFit="1" customWidth="1"/>
    <col min="2828" max="3072" width="9.140625" style="548"/>
    <col min="3073" max="3073" width="19.85546875" style="548" bestFit="1" customWidth="1"/>
    <col min="3074" max="3074" width="12.85546875" style="548" bestFit="1" customWidth="1"/>
    <col min="3075" max="3075" width="10.85546875" style="548" bestFit="1" customWidth="1"/>
    <col min="3076" max="3076" width="14.140625" style="548" bestFit="1" customWidth="1"/>
    <col min="3077" max="3077" width="11.42578125" style="548" bestFit="1" customWidth="1"/>
    <col min="3078" max="3079" width="10.85546875" style="548" bestFit="1" customWidth="1"/>
    <col min="3080" max="3080" width="12.140625" style="548" bestFit="1" customWidth="1"/>
    <col min="3081" max="3081" width="11.42578125" style="548" bestFit="1" customWidth="1"/>
    <col min="3082" max="3083" width="10.85546875" style="548" bestFit="1" customWidth="1"/>
    <col min="3084" max="3328" width="9.140625" style="548"/>
    <col min="3329" max="3329" width="19.85546875" style="548" bestFit="1" customWidth="1"/>
    <col min="3330" max="3330" width="12.85546875" style="548" bestFit="1" customWidth="1"/>
    <col min="3331" max="3331" width="10.85546875" style="548" bestFit="1" customWidth="1"/>
    <col min="3332" max="3332" width="14.140625" style="548" bestFit="1" customWidth="1"/>
    <col min="3333" max="3333" width="11.42578125" style="548" bestFit="1" customWidth="1"/>
    <col min="3334" max="3335" width="10.85546875" style="548" bestFit="1" customWidth="1"/>
    <col min="3336" max="3336" width="12.140625" style="548" bestFit="1" customWidth="1"/>
    <col min="3337" max="3337" width="11.42578125" style="548" bestFit="1" customWidth="1"/>
    <col min="3338" max="3339" width="10.85546875" style="548" bestFit="1" customWidth="1"/>
    <col min="3340" max="3584" width="9.140625" style="548"/>
    <col min="3585" max="3585" width="19.85546875" style="548" bestFit="1" customWidth="1"/>
    <col min="3586" max="3586" width="12.85546875" style="548" bestFit="1" customWidth="1"/>
    <col min="3587" max="3587" width="10.85546875" style="548" bestFit="1" customWidth="1"/>
    <col min="3588" max="3588" width="14.140625" style="548" bestFit="1" customWidth="1"/>
    <col min="3589" max="3589" width="11.42578125" style="548" bestFit="1" customWidth="1"/>
    <col min="3590" max="3591" width="10.85546875" style="548" bestFit="1" customWidth="1"/>
    <col min="3592" max="3592" width="12.140625" style="548" bestFit="1" customWidth="1"/>
    <col min="3593" max="3593" width="11.42578125" style="548" bestFit="1" customWidth="1"/>
    <col min="3594" max="3595" width="10.85546875" style="548" bestFit="1" customWidth="1"/>
    <col min="3596" max="3840" width="9.140625" style="548"/>
    <col min="3841" max="3841" width="19.85546875" style="548" bestFit="1" customWidth="1"/>
    <col min="3842" max="3842" width="12.85546875" style="548" bestFit="1" customWidth="1"/>
    <col min="3843" max="3843" width="10.85546875" style="548" bestFit="1" customWidth="1"/>
    <col min="3844" max="3844" width="14.140625" style="548" bestFit="1" customWidth="1"/>
    <col min="3845" max="3845" width="11.42578125" style="548" bestFit="1" customWidth="1"/>
    <col min="3846" max="3847" width="10.85546875" style="548" bestFit="1" customWidth="1"/>
    <col min="3848" max="3848" width="12.140625" style="548" bestFit="1" customWidth="1"/>
    <col min="3849" max="3849" width="11.42578125" style="548" bestFit="1" customWidth="1"/>
    <col min="3850" max="3851" width="10.85546875" style="548" bestFit="1" customWidth="1"/>
    <col min="3852" max="4096" width="9.140625" style="548"/>
    <col min="4097" max="4097" width="19.85546875" style="548" bestFit="1" customWidth="1"/>
    <col min="4098" max="4098" width="12.85546875" style="548" bestFit="1" customWidth="1"/>
    <col min="4099" max="4099" width="10.85546875" style="548" bestFit="1" customWidth="1"/>
    <col min="4100" max="4100" width="14.140625" style="548" bestFit="1" customWidth="1"/>
    <col min="4101" max="4101" width="11.42578125" style="548" bestFit="1" customWidth="1"/>
    <col min="4102" max="4103" width="10.85546875" style="548" bestFit="1" customWidth="1"/>
    <col min="4104" max="4104" width="12.140625" style="548" bestFit="1" customWidth="1"/>
    <col min="4105" max="4105" width="11.42578125" style="548" bestFit="1" customWidth="1"/>
    <col min="4106" max="4107" width="10.85546875" style="548" bestFit="1" customWidth="1"/>
    <col min="4108" max="4352" width="9.140625" style="548"/>
    <col min="4353" max="4353" width="19.85546875" style="548" bestFit="1" customWidth="1"/>
    <col min="4354" max="4354" width="12.85546875" style="548" bestFit="1" customWidth="1"/>
    <col min="4355" max="4355" width="10.85546875" style="548" bestFit="1" customWidth="1"/>
    <col min="4356" max="4356" width="14.140625" style="548" bestFit="1" customWidth="1"/>
    <col min="4357" max="4357" width="11.42578125" style="548" bestFit="1" customWidth="1"/>
    <col min="4358" max="4359" width="10.85546875" style="548" bestFit="1" customWidth="1"/>
    <col min="4360" max="4360" width="12.140625" style="548" bestFit="1" customWidth="1"/>
    <col min="4361" max="4361" width="11.42578125" style="548" bestFit="1" customWidth="1"/>
    <col min="4362" max="4363" width="10.85546875" style="548" bestFit="1" customWidth="1"/>
    <col min="4364" max="4608" width="9.140625" style="548"/>
    <col min="4609" max="4609" width="19.85546875" style="548" bestFit="1" customWidth="1"/>
    <col min="4610" max="4610" width="12.85546875" style="548" bestFit="1" customWidth="1"/>
    <col min="4611" max="4611" width="10.85546875" style="548" bestFit="1" customWidth="1"/>
    <col min="4612" max="4612" width="14.140625" style="548" bestFit="1" customWidth="1"/>
    <col min="4613" max="4613" width="11.42578125" style="548" bestFit="1" customWidth="1"/>
    <col min="4614" max="4615" width="10.85546875" style="548" bestFit="1" customWidth="1"/>
    <col min="4616" max="4616" width="12.140625" style="548" bestFit="1" customWidth="1"/>
    <col min="4617" max="4617" width="11.42578125" style="548" bestFit="1" customWidth="1"/>
    <col min="4618" max="4619" width="10.85546875" style="548" bestFit="1" customWidth="1"/>
    <col min="4620" max="4864" width="9.140625" style="548"/>
    <col min="4865" max="4865" width="19.85546875" style="548" bestFit="1" customWidth="1"/>
    <col min="4866" max="4866" width="12.85546875" style="548" bestFit="1" customWidth="1"/>
    <col min="4867" max="4867" width="10.85546875" style="548" bestFit="1" customWidth="1"/>
    <col min="4868" max="4868" width="14.140625" style="548" bestFit="1" customWidth="1"/>
    <col min="4869" max="4869" width="11.42578125" style="548" bestFit="1" customWidth="1"/>
    <col min="4870" max="4871" width="10.85546875" style="548" bestFit="1" customWidth="1"/>
    <col min="4872" max="4872" width="12.140625" style="548" bestFit="1" customWidth="1"/>
    <col min="4873" max="4873" width="11.42578125" style="548" bestFit="1" customWidth="1"/>
    <col min="4874" max="4875" width="10.85546875" style="548" bestFit="1" customWidth="1"/>
    <col min="4876" max="5120" width="9.140625" style="548"/>
    <col min="5121" max="5121" width="19.85546875" style="548" bestFit="1" customWidth="1"/>
    <col min="5122" max="5122" width="12.85546875" style="548" bestFit="1" customWidth="1"/>
    <col min="5123" max="5123" width="10.85546875" style="548" bestFit="1" customWidth="1"/>
    <col min="5124" max="5124" width="14.140625" style="548" bestFit="1" customWidth="1"/>
    <col min="5125" max="5125" width="11.42578125" style="548" bestFit="1" customWidth="1"/>
    <col min="5126" max="5127" width="10.85546875" style="548" bestFit="1" customWidth="1"/>
    <col min="5128" max="5128" width="12.140625" style="548" bestFit="1" customWidth="1"/>
    <col min="5129" max="5129" width="11.42578125" style="548" bestFit="1" customWidth="1"/>
    <col min="5130" max="5131" width="10.85546875" style="548" bestFit="1" customWidth="1"/>
    <col min="5132" max="5376" width="9.140625" style="548"/>
    <col min="5377" max="5377" width="19.85546875" style="548" bestFit="1" customWidth="1"/>
    <col min="5378" max="5378" width="12.85546875" style="548" bestFit="1" customWidth="1"/>
    <col min="5379" max="5379" width="10.85546875" style="548" bestFit="1" customWidth="1"/>
    <col min="5380" max="5380" width="14.140625" style="548" bestFit="1" customWidth="1"/>
    <col min="5381" max="5381" width="11.42578125" style="548" bestFit="1" customWidth="1"/>
    <col min="5382" max="5383" width="10.85546875" style="548" bestFit="1" customWidth="1"/>
    <col min="5384" max="5384" width="12.140625" style="548" bestFit="1" customWidth="1"/>
    <col min="5385" max="5385" width="11.42578125" style="548" bestFit="1" customWidth="1"/>
    <col min="5386" max="5387" width="10.85546875" style="548" bestFit="1" customWidth="1"/>
    <col min="5388" max="5632" width="9.140625" style="548"/>
    <col min="5633" max="5633" width="19.85546875" style="548" bestFit="1" customWidth="1"/>
    <col min="5634" max="5634" width="12.85546875" style="548" bestFit="1" customWidth="1"/>
    <col min="5635" max="5635" width="10.85546875" style="548" bestFit="1" customWidth="1"/>
    <col min="5636" max="5636" width="14.140625" style="548" bestFit="1" customWidth="1"/>
    <col min="5637" max="5637" width="11.42578125" style="548" bestFit="1" customWidth="1"/>
    <col min="5638" max="5639" width="10.85546875" style="548" bestFit="1" customWidth="1"/>
    <col min="5640" max="5640" width="12.140625" style="548" bestFit="1" customWidth="1"/>
    <col min="5641" max="5641" width="11.42578125" style="548" bestFit="1" customWidth="1"/>
    <col min="5642" max="5643" width="10.85546875" style="548" bestFit="1" customWidth="1"/>
    <col min="5644" max="5888" width="9.140625" style="548"/>
    <col min="5889" max="5889" width="19.85546875" style="548" bestFit="1" customWidth="1"/>
    <col min="5890" max="5890" width="12.85546875" style="548" bestFit="1" customWidth="1"/>
    <col min="5891" max="5891" width="10.85546875" style="548" bestFit="1" customWidth="1"/>
    <col min="5892" max="5892" width="14.140625" style="548" bestFit="1" customWidth="1"/>
    <col min="5893" max="5893" width="11.42578125" style="548" bestFit="1" customWidth="1"/>
    <col min="5894" max="5895" width="10.85546875" style="548" bestFit="1" customWidth="1"/>
    <col min="5896" max="5896" width="12.140625" style="548" bestFit="1" customWidth="1"/>
    <col min="5897" max="5897" width="11.42578125" style="548" bestFit="1" customWidth="1"/>
    <col min="5898" max="5899" width="10.85546875" style="548" bestFit="1" customWidth="1"/>
    <col min="5900" max="6144" width="9.140625" style="548"/>
    <col min="6145" max="6145" width="19.85546875" style="548" bestFit="1" customWidth="1"/>
    <col min="6146" max="6146" width="12.85546875" style="548" bestFit="1" customWidth="1"/>
    <col min="6147" max="6147" width="10.85546875" style="548" bestFit="1" customWidth="1"/>
    <col min="6148" max="6148" width="14.140625" style="548" bestFit="1" customWidth="1"/>
    <col min="6149" max="6149" width="11.42578125" style="548" bestFit="1" customWidth="1"/>
    <col min="6150" max="6151" width="10.85546875" style="548" bestFit="1" customWidth="1"/>
    <col min="6152" max="6152" width="12.140625" style="548" bestFit="1" customWidth="1"/>
    <col min="6153" max="6153" width="11.42578125" style="548" bestFit="1" customWidth="1"/>
    <col min="6154" max="6155" width="10.85546875" style="548" bestFit="1" customWidth="1"/>
    <col min="6156" max="6400" width="9.140625" style="548"/>
    <col min="6401" max="6401" width="19.85546875" style="548" bestFit="1" customWidth="1"/>
    <col min="6402" max="6402" width="12.85546875" style="548" bestFit="1" customWidth="1"/>
    <col min="6403" max="6403" width="10.85546875" style="548" bestFit="1" customWidth="1"/>
    <col min="6404" max="6404" width="14.140625" style="548" bestFit="1" customWidth="1"/>
    <col min="6405" max="6405" width="11.42578125" style="548" bestFit="1" customWidth="1"/>
    <col min="6406" max="6407" width="10.85546875" style="548" bestFit="1" customWidth="1"/>
    <col min="6408" max="6408" width="12.140625" style="548" bestFit="1" customWidth="1"/>
    <col min="6409" max="6409" width="11.42578125" style="548" bestFit="1" customWidth="1"/>
    <col min="6410" max="6411" width="10.85546875" style="548" bestFit="1" customWidth="1"/>
    <col min="6412" max="6656" width="9.140625" style="548"/>
    <col min="6657" max="6657" width="19.85546875" style="548" bestFit="1" customWidth="1"/>
    <col min="6658" max="6658" width="12.85546875" style="548" bestFit="1" customWidth="1"/>
    <col min="6659" max="6659" width="10.85546875" style="548" bestFit="1" customWidth="1"/>
    <col min="6660" max="6660" width="14.140625" style="548" bestFit="1" customWidth="1"/>
    <col min="6661" max="6661" width="11.42578125" style="548" bestFit="1" customWidth="1"/>
    <col min="6662" max="6663" width="10.85546875" style="548" bestFit="1" customWidth="1"/>
    <col min="6664" max="6664" width="12.140625" style="548" bestFit="1" customWidth="1"/>
    <col min="6665" max="6665" width="11.42578125" style="548" bestFit="1" customWidth="1"/>
    <col min="6666" max="6667" width="10.85546875" style="548" bestFit="1" customWidth="1"/>
    <col min="6668" max="6912" width="9.140625" style="548"/>
    <col min="6913" max="6913" width="19.85546875" style="548" bestFit="1" customWidth="1"/>
    <col min="6914" max="6914" width="12.85546875" style="548" bestFit="1" customWidth="1"/>
    <col min="6915" max="6915" width="10.85546875" style="548" bestFit="1" customWidth="1"/>
    <col min="6916" max="6916" width="14.140625" style="548" bestFit="1" customWidth="1"/>
    <col min="6917" max="6917" width="11.42578125" style="548" bestFit="1" customWidth="1"/>
    <col min="6918" max="6919" width="10.85546875" style="548" bestFit="1" customWidth="1"/>
    <col min="6920" max="6920" width="12.140625" style="548" bestFit="1" customWidth="1"/>
    <col min="6921" max="6921" width="11.42578125" style="548" bestFit="1" customWidth="1"/>
    <col min="6922" max="6923" width="10.85546875" style="548" bestFit="1" customWidth="1"/>
    <col min="6924" max="7168" width="9.140625" style="548"/>
    <col min="7169" max="7169" width="19.85546875" style="548" bestFit="1" customWidth="1"/>
    <col min="7170" max="7170" width="12.85546875" style="548" bestFit="1" customWidth="1"/>
    <col min="7171" max="7171" width="10.85546875" style="548" bestFit="1" customWidth="1"/>
    <col min="7172" max="7172" width="14.140625" style="548" bestFit="1" customWidth="1"/>
    <col min="7173" max="7173" width="11.42578125" style="548" bestFit="1" customWidth="1"/>
    <col min="7174" max="7175" width="10.85546875" style="548" bestFit="1" customWidth="1"/>
    <col min="7176" max="7176" width="12.140625" style="548" bestFit="1" customWidth="1"/>
    <col min="7177" max="7177" width="11.42578125" style="548" bestFit="1" customWidth="1"/>
    <col min="7178" max="7179" width="10.85546875" style="548" bestFit="1" customWidth="1"/>
    <col min="7180" max="7424" width="9.140625" style="548"/>
    <col min="7425" max="7425" width="19.85546875" style="548" bestFit="1" customWidth="1"/>
    <col min="7426" max="7426" width="12.85546875" style="548" bestFit="1" customWidth="1"/>
    <col min="7427" max="7427" width="10.85546875" style="548" bestFit="1" customWidth="1"/>
    <col min="7428" max="7428" width="14.140625" style="548" bestFit="1" customWidth="1"/>
    <col min="7429" max="7429" width="11.42578125" style="548" bestFit="1" customWidth="1"/>
    <col min="7430" max="7431" width="10.85546875" style="548" bestFit="1" customWidth="1"/>
    <col min="7432" max="7432" width="12.140625" style="548" bestFit="1" customWidth="1"/>
    <col min="7433" max="7433" width="11.42578125" style="548" bestFit="1" customWidth="1"/>
    <col min="7434" max="7435" width="10.85546875" style="548" bestFit="1" customWidth="1"/>
    <col min="7436" max="7680" width="9.140625" style="548"/>
    <col min="7681" max="7681" width="19.85546875" style="548" bestFit="1" customWidth="1"/>
    <col min="7682" max="7682" width="12.85546875" style="548" bestFit="1" customWidth="1"/>
    <col min="7683" max="7683" width="10.85546875" style="548" bestFit="1" customWidth="1"/>
    <col min="7684" max="7684" width="14.140625" style="548" bestFit="1" customWidth="1"/>
    <col min="7685" max="7685" width="11.42578125" style="548" bestFit="1" customWidth="1"/>
    <col min="7686" max="7687" width="10.85546875" style="548" bestFit="1" customWidth="1"/>
    <col min="7688" max="7688" width="12.140625" style="548" bestFit="1" customWidth="1"/>
    <col min="7689" max="7689" width="11.42578125" style="548" bestFit="1" customWidth="1"/>
    <col min="7690" max="7691" width="10.85546875" style="548" bestFit="1" customWidth="1"/>
    <col min="7692" max="7936" width="9.140625" style="548"/>
    <col min="7937" max="7937" width="19.85546875" style="548" bestFit="1" customWidth="1"/>
    <col min="7938" max="7938" width="12.85546875" style="548" bestFit="1" customWidth="1"/>
    <col min="7939" max="7939" width="10.85546875" style="548" bestFit="1" customWidth="1"/>
    <col min="7940" max="7940" width="14.140625" style="548" bestFit="1" customWidth="1"/>
    <col min="7941" max="7941" width="11.42578125" style="548" bestFit="1" customWidth="1"/>
    <col min="7942" max="7943" width="10.85546875" style="548" bestFit="1" customWidth="1"/>
    <col min="7944" max="7944" width="12.140625" style="548" bestFit="1" customWidth="1"/>
    <col min="7945" max="7945" width="11.42578125" style="548" bestFit="1" customWidth="1"/>
    <col min="7946" max="7947" width="10.85546875" style="548" bestFit="1" customWidth="1"/>
    <col min="7948" max="8192" width="9.140625" style="548"/>
    <col min="8193" max="8193" width="19.85546875" style="548" bestFit="1" customWidth="1"/>
    <col min="8194" max="8194" width="12.85546875" style="548" bestFit="1" customWidth="1"/>
    <col min="8195" max="8195" width="10.85546875" style="548" bestFit="1" customWidth="1"/>
    <col min="8196" max="8196" width="14.140625" style="548" bestFit="1" customWidth="1"/>
    <col min="8197" max="8197" width="11.42578125" style="548" bestFit="1" customWidth="1"/>
    <col min="8198" max="8199" width="10.85546875" style="548" bestFit="1" customWidth="1"/>
    <col min="8200" max="8200" width="12.140625" style="548" bestFit="1" customWidth="1"/>
    <col min="8201" max="8201" width="11.42578125" style="548" bestFit="1" customWidth="1"/>
    <col min="8202" max="8203" width="10.85546875" style="548" bestFit="1" customWidth="1"/>
    <col min="8204" max="8448" width="9.140625" style="548"/>
    <col min="8449" max="8449" width="19.85546875" style="548" bestFit="1" customWidth="1"/>
    <col min="8450" max="8450" width="12.85546875" style="548" bestFit="1" customWidth="1"/>
    <col min="8451" max="8451" width="10.85546875" style="548" bestFit="1" customWidth="1"/>
    <col min="8452" max="8452" width="14.140625" style="548" bestFit="1" customWidth="1"/>
    <col min="8453" max="8453" width="11.42578125" style="548" bestFit="1" customWidth="1"/>
    <col min="8454" max="8455" width="10.85546875" style="548" bestFit="1" customWidth="1"/>
    <col min="8456" max="8456" width="12.140625" style="548" bestFit="1" customWidth="1"/>
    <col min="8457" max="8457" width="11.42578125" style="548" bestFit="1" customWidth="1"/>
    <col min="8458" max="8459" width="10.85546875" style="548" bestFit="1" customWidth="1"/>
    <col min="8460" max="8704" width="9.140625" style="548"/>
    <col min="8705" max="8705" width="19.85546875" style="548" bestFit="1" customWidth="1"/>
    <col min="8706" max="8706" width="12.85546875" style="548" bestFit="1" customWidth="1"/>
    <col min="8707" max="8707" width="10.85546875" style="548" bestFit="1" customWidth="1"/>
    <col min="8708" max="8708" width="14.140625" style="548" bestFit="1" customWidth="1"/>
    <col min="8709" max="8709" width="11.42578125" style="548" bestFit="1" customWidth="1"/>
    <col min="8710" max="8711" width="10.85546875" style="548" bestFit="1" customWidth="1"/>
    <col min="8712" max="8712" width="12.140625" style="548" bestFit="1" customWidth="1"/>
    <col min="8713" max="8713" width="11.42578125" style="548" bestFit="1" customWidth="1"/>
    <col min="8714" max="8715" width="10.85546875" style="548" bestFit="1" customWidth="1"/>
    <col min="8716" max="8960" width="9.140625" style="548"/>
    <col min="8961" max="8961" width="19.85546875" style="548" bestFit="1" customWidth="1"/>
    <col min="8962" max="8962" width="12.85546875" style="548" bestFit="1" customWidth="1"/>
    <col min="8963" max="8963" width="10.85546875" style="548" bestFit="1" customWidth="1"/>
    <col min="8964" max="8964" width="14.140625" style="548" bestFit="1" customWidth="1"/>
    <col min="8965" max="8965" width="11.42578125" style="548" bestFit="1" customWidth="1"/>
    <col min="8966" max="8967" width="10.85546875" style="548" bestFit="1" customWidth="1"/>
    <col min="8968" max="8968" width="12.140625" style="548" bestFit="1" customWidth="1"/>
    <col min="8969" max="8969" width="11.42578125" style="548" bestFit="1" customWidth="1"/>
    <col min="8970" max="8971" width="10.85546875" style="548" bestFit="1" customWidth="1"/>
    <col min="8972" max="9216" width="9.140625" style="548"/>
    <col min="9217" max="9217" width="19.85546875" style="548" bestFit="1" customWidth="1"/>
    <col min="9218" max="9218" width="12.85546875" style="548" bestFit="1" customWidth="1"/>
    <col min="9219" max="9219" width="10.85546875" style="548" bestFit="1" customWidth="1"/>
    <col min="9220" max="9220" width="14.140625" style="548" bestFit="1" customWidth="1"/>
    <col min="9221" max="9221" width="11.42578125" style="548" bestFit="1" customWidth="1"/>
    <col min="9222" max="9223" width="10.85546875" style="548" bestFit="1" customWidth="1"/>
    <col min="9224" max="9224" width="12.140625" style="548" bestFit="1" customWidth="1"/>
    <col min="9225" max="9225" width="11.42578125" style="548" bestFit="1" customWidth="1"/>
    <col min="9226" max="9227" width="10.85546875" style="548" bestFit="1" customWidth="1"/>
    <col min="9228" max="9472" width="9.140625" style="548"/>
    <col min="9473" max="9473" width="19.85546875" style="548" bestFit="1" customWidth="1"/>
    <col min="9474" max="9474" width="12.85546875" style="548" bestFit="1" customWidth="1"/>
    <col min="9475" max="9475" width="10.85546875" style="548" bestFit="1" customWidth="1"/>
    <col min="9476" max="9476" width="14.140625" style="548" bestFit="1" customWidth="1"/>
    <col min="9477" max="9477" width="11.42578125" style="548" bestFit="1" customWidth="1"/>
    <col min="9478" max="9479" width="10.85546875" style="548" bestFit="1" customWidth="1"/>
    <col min="9480" max="9480" width="12.140625" style="548" bestFit="1" customWidth="1"/>
    <col min="9481" max="9481" width="11.42578125" style="548" bestFit="1" customWidth="1"/>
    <col min="9482" max="9483" width="10.85546875" style="548" bestFit="1" customWidth="1"/>
    <col min="9484" max="9728" width="9.140625" style="548"/>
    <col min="9729" max="9729" width="19.85546875" style="548" bestFit="1" customWidth="1"/>
    <col min="9730" max="9730" width="12.85546875" style="548" bestFit="1" customWidth="1"/>
    <col min="9731" max="9731" width="10.85546875" style="548" bestFit="1" customWidth="1"/>
    <col min="9732" max="9732" width="14.140625" style="548" bestFit="1" customWidth="1"/>
    <col min="9733" max="9733" width="11.42578125" style="548" bestFit="1" customWidth="1"/>
    <col min="9734" max="9735" width="10.85546875" style="548" bestFit="1" customWidth="1"/>
    <col min="9736" max="9736" width="12.140625" style="548" bestFit="1" customWidth="1"/>
    <col min="9737" max="9737" width="11.42578125" style="548" bestFit="1" customWidth="1"/>
    <col min="9738" max="9739" width="10.85546875" style="548" bestFit="1" customWidth="1"/>
    <col min="9740" max="9984" width="9.140625" style="548"/>
    <col min="9985" max="9985" width="19.85546875" style="548" bestFit="1" customWidth="1"/>
    <col min="9986" max="9986" width="12.85546875" style="548" bestFit="1" customWidth="1"/>
    <col min="9987" max="9987" width="10.85546875" style="548" bestFit="1" customWidth="1"/>
    <col min="9988" max="9988" width="14.140625" style="548" bestFit="1" customWidth="1"/>
    <col min="9989" max="9989" width="11.42578125" style="548" bestFit="1" customWidth="1"/>
    <col min="9990" max="9991" width="10.85546875" style="548" bestFit="1" customWidth="1"/>
    <col min="9992" max="9992" width="12.140625" style="548" bestFit="1" customWidth="1"/>
    <col min="9993" max="9993" width="11.42578125" style="548" bestFit="1" customWidth="1"/>
    <col min="9994" max="9995" width="10.85546875" style="548" bestFit="1" customWidth="1"/>
    <col min="9996" max="10240" width="9.140625" style="548"/>
    <col min="10241" max="10241" width="19.85546875" style="548" bestFit="1" customWidth="1"/>
    <col min="10242" max="10242" width="12.85546875" style="548" bestFit="1" customWidth="1"/>
    <col min="10243" max="10243" width="10.85546875" style="548" bestFit="1" customWidth="1"/>
    <col min="10244" max="10244" width="14.140625" style="548" bestFit="1" customWidth="1"/>
    <col min="10245" max="10245" width="11.42578125" style="548" bestFit="1" customWidth="1"/>
    <col min="10246" max="10247" width="10.85546875" style="548" bestFit="1" customWidth="1"/>
    <col min="10248" max="10248" width="12.140625" style="548" bestFit="1" customWidth="1"/>
    <col min="10249" max="10249" width="11.42578125" style="548" bestFit="1" customWidth="1"/>
    <col min="10250" max="10251" width="10.85546875" style="548" bestFit="1" customWidth="1"/>
    <col min="10252" max="10496" width="9.140625" style="548"/>
    <col min="10497" max="10497" width="19.85546875" style="548" bestFit="1" customWidth="1"/>
    <col min="10498" max="10498" width="12.85546875" style="548" bestFit="1" customWidth="1"/>
    <col min="10499" max="10499" width="10.85546875" style="548" bestFit="1" customWidth="1"/>
    <col min="10500" max="10500" width="14.140625" style="548" bestFit="1" customWidth="1"/>
    <col min="10501" max="10501" width="11.42578125" style="548" bestFit="1" customWidth="1"/>
    <col min="10502" max="10503" width="10.85546875" style="548" bestFit="1" customWidth="1"/>
    <col min="10504" max="10504" width="12.140625" style="548" bestFit="1" customWidth="1"/>
    <col min="10505" max="10505" width="11.42578125" style="548" bestFit="1" customWidth="1"/>
    <col min="10506" max="10507" width="10.85546875" style="548" bestFit="1" customWidth="1"/>
    <col min="10508" max="10752" width="9.140625" style="548"/>
    <col min="10753" max="10753" width="19.85546875" style="548" bestFit="1" customWidth="1"/>
    <col min="10754" max="10754" width="12.85546875" style="548" bestFit="1" customWidth="1"/>
    <col min="10755" max="10755" width="10.85546875" style="548" bestFit="1" customWidth="1"/>
    <col min="10756" max="10756" width="14.140625" style="548" bestFit="1" customWidth="1"/>
    <col min="10757" max="10757" width="11.42578125" style="548" bestFit="1" customWidth="1"/>
    <col min="10758" max="10759" width="10.85546875" style="548" bestFit="1" customWidth="1"/>
    <col min="10760" max="10760" width="12.140625" style="548" bestFit="1" customWidth="1"/>
    <col min="10761" max="10761" width="11.42578125" style="548" bestFit="1" customWidth="1"/>
    <col min="10762" max="10763" width="10.85546875" style="548" bestFit="1" customWidth="1"/>
    <col min="10764" max="11008" width="9.140625" style="548"/>
    <col min="11009" max="11009" width="19.85546875" style="548" bestFit="1" customWidth="1"/>
    <col min="11010" max="11010" width="12.85546875" style="548" bestFit="1" customWidth="1"/>
    <col min="11011" max="11011" width="10.85546875" style="548" bestFit="1" customWidth="1"/>
    <col min="11012" max="11012" width="14.140625" style="548" bestFit="1" customWidth="1"/>
    <col min="11013" max="11013" width="11.42578125" style="548" bestFit="1" customWidth="1"/>
    <col min="11014" max="11015" width="10.85546875" style="548" bestFit="1" customWidth="1"/>
    <col min="11016" max="11016" width="12.140625" style="548" bestFit="1" customWidth="1"/>
    <col min="11017" max="11017" width="11.42578125" style="548" bestFit="1" customWidth="1"/>
    <col min="11018" max="11019" width="10.85546875" style="548" bestFit="1" customWidth="1"/>
    <col min="11020" max="11264" width="9.140625" style="548"/>
    <col min="11265" max="11265" width="19.85546875" style="548" bestFit="1" customWidth="1"/>
    <col min="11266" max="11266" width="12.85546875" style="548" bestFit="1" customWidth="1"/>
    <col min="11267" max="11267" width="10.85546875" style="548" bestFit="1" customWidth="1"/>
    <col min="11268" max="11268" width="14.140625" style="548" bestFit="1" customWidth="1"/>
    <col min="11269" max="11269" width="11.42578125" style="548" bestFit="1" customWidth="1"/>
    <col min="11270" max="11271" width="10.85546875" style="548" bestFit="1" customWidth="1"/>
    <col min="11272" max="11272" width="12.140625" style="548" bestFit="1" customWidth="1"/>
    <col min="11273" max="11273" width="11.42578125" style="548" bestFit="1" customWidth="1"/>
    <col min="11274" max="11275" width="10.85546875" style="548" bestFit="1" customWidth="1"/>
    <col min="11276" max="11520" width="9.140625" style="548"/>
    <col min="11521" max="11521" width="19.85546875" style="548" bestFit="1" customWidth="1"/>
    <col min="11522" max="11522" width="12.85546875" style="548" bestFit="1" customWidth="1"/>
    <col min="11523" max="11523" width="10.85546875" style="548" bestFit="1" customWidth="1"/>
    <col min="11524" max="11524" width="14.140625" style="548" bestFit="1" customWidth="1"/>
    <col min="11525" max="11525" width="11.42578125" style="548" bestFit="1" customWidth="1"/>
    <col min="11526" max="11527" width="10.85546875" style="548" bestFit="1" customWidth="1"/>
    <col min="11528" max="11528" width="12.140625" style="548" bestFit="1" customWidth="1"/>
    <col min="11529" max="11529" width="11.42578125" style="548" bestFit="1" customWidth="1"/>
    <col min="11530" max="11531" width="10.85546875" style="548" bestFit="1" customWidth="1"/>
    <col min="11532" max="11776" width="9.140625" style="548"/>
    <col min="11777" max="11777" width="19.85546875" style="548" bestFit="1" customWidth="1"/>
    <col min="11778" max="11778" width="12.85546875" style="548" bestFit="1" customWidth="1"/>
    <col min="11779" max="11779" width="10.85546875" style="548" bestFit="1" customWidth="1"/>
    <col min="11780" max="11780" width="14.140625" style="548" bestFit="1" customWidth="1"/>
    <col min="11781" max="11781" width="11.42578125" style="548" bestFit="1" customWidth="1"/>
    <col min="11782" max="11783" width="10.85546875" style="548" bestFit="1" customWidth="1"/>
    <col min="11784" max="11784" width="12.140625" style="548" bestFit="1" customWidth="1"/>
    <col min="11785" max="11785" width="11.42578125" style="548" bestFit="1" customWidth="1"/>
    <col min="11786" max="11787" width="10.85546875" style="548" bestFit="1" customWidth="1"/>
    <col min="11788" max="12032" width="9.140625" style="548"/>
    <col min="12033" max="12033" width="19.85546875" style="548" bestFit="1" customWidth="1"/>
    <col min="12034" max="12034" width="12.85546875" style="548" bestFit="1" customWidth="1"/>
    <col min="12035" max="12035" width="10.85546875" style="548" bestFit="1" customWidth="1"/>
    <col min="12036" max="12036" width="14.140625" style="548" bestFit="1" customWidth="1"/>
    <col min="12037" max="12037" width="11.42578125" style="548" bestFit="1" customWidth="1"/>
    <col min="12038" max="12039" width="10.85546875" style="548" bestFit="1" customWidth="1"/>
    <col min="12040" max="12040" width="12.140625" style="548" bestFit="1" customWidth="1"/>
    <col min="12041" max="12041" width="11.42578125" style="548" bestFit="1" customWidth="1"/>
    <col min="12042" max="12043" width="10.85546875" style="548" bestFit="1" customWidth="1"/>
    <col min="12044" max="12288" width="9.140625" style="548"/>
    <col min="12289" max="12289" width="19.85546875" style="548" bestFit="1" customWidth="1"/>
    <col min="12290" max="12290" width="12.85546875" style="548" bestFit="1" customWidth="1"/>
    <col min="12291" max="12291" width="10.85546875" style="548" bestFit="1" customWidth="1"/>
    <col min="12292" max="12292" width="14.140625" style="548" bestFit="1" customWidth="1"/>
    <col min="12293" max="12293" width="11.42578125" style="548" bestFit="1" customWidth="1"/>
    <col min="12294" max="12295" width="10.85546875" style="548" bestFit="1" customWidth="1"/>
    <col min="12296" max="12296" width="12.140625" style="548" bestFit="1" customWidth="1"/>
    <col min="12297" max="12297" width="11.42578125" style="548" bestFit="1" customWidth="1"/>
    <col min="12298" max="12299" width="10.85546875" style="548" bestFit="1" customWidth="1"/>
    <col min="12300" max="12544" width="9.140625" style="548"/>
    <col min="12545" max="12545" width="19.85546875" style="548" bestFit="1" customWidth="1"/>
    <col min="12546" max="12546" width="12.85546875" style="548" bestFit="1" customWidth="1"/>
    <col min="12547" max="12547" width="10.85546875" style="548" bestFit="1" customWidth="1"/>
    <col min="12548" max="12548" width="14.140625" style="548" bestFit="1" customWidth="1"/>
    <col min="12549" max="12549" width="11.42578125" style="548" bestFit="1" customWidth="1"/>
    <col min="12550" max="12551" width="10.85546875" style="548" bestFit="1" customWidth="1"/>
    <col min="12552" max="12552" width="12.140625" style="548" bestFit="1" customWidth="1"/>
    <col min="12553" max="12553" width="11.42578125" style="548" bestFit="1" customWidth="1"/>
    <col min="12554" max="12555" width="10.85546875" style="548" bestFit="1" customWidth="1"/>
    <col min="12556" max="12800" width="9.140625" style="548"/>
    <col min="12801" max="12801" width="19.85546875" style="548" bestFit="1" customWidth="1"/>
    <col min="12802" max="12802" width="12.85546875" style="548" bestFit="1" customWidth="1"/>
    <col min="12803" max="12803" width="10.85546875" style="548" bestFit="1" customWidth="1"/>
    <col min="12804" max="12804" width="14.140625" style="548" bestFit="1" customWidth="1"/>
    <col min="12805" max="12805" width="11.42578125" style="548" bestFit="1" customWidth="1"/>
    <col min="12806" max="12807" width="10.85546875" style="548" bestFit="1" customWidth="1"/>
    <col min="12808" max="12808" width="12.140625" style="548" bestFit="1" customWidth="1"/>
    <col min="12809" max="12809" width="11.42578125" style="548" bestFit="1" customWidth="1"/>
    <col min="12810" max="12811" width="10.85546875" style="548" bestFit="1" customWidth="1"/>
    <col min="12812" max="13056" width="9.140625" style="548"/>
    <col min="13057" max="13057" width="19.85546875" style="548" bestFit="1" customWidth="1"/>
    <col min="13058" max="13058" width="12.85546875" style="548" bestFit="1" customWidth="1"/>
    <col min="13059" max="13059" width="10.85546875" style="548" bestFit="1" customWidth="1"/>
    <col min="13060" max="13060" width="14.140625" style="548" bestFit="1" customWidth="1"/>
    <col min="13061" max="13061" width="11.42578125" style="548" bestFit="1" customWidth="1"/>
    <col min="13062" max="13063" width="10.85546875" style="548" bestFit="1" customWidth="1"/>
    <col min="13064" max="13064" width="12.140625" style="548" bestFit="1" customWidth="1"/>
    <col min="13065" max="13065" width="11.42578125" style="548" bestFit="1" customWidth="1"/>
    <col min="13066" max="13067" width="10.85546875" style="548" bestFit="1" customWidth="1"/>
    <col min="13068" max="13312" width="9.140625" style="548"/>
    <col min="13313" max="13313" width="19.85546875" style="548" bestFit="1" customWidth="1"/>
    <col min="13314" max="13314" width="12.85546875" style="548" bestFit="1" customWidth="1"/>
    <col min="13315" max="13315" width="10.85546875" style="548" bestFit="1" customWidth="1"/>
    <col min="13316" max="13316" width="14.140625" style="548" bestFit="1" customWidth="1"/>
    <col min="13317" max="13317" width="11.42578125" style="548" bestFit="1" customWidth="1"/>
    <col min="13318" max="13319" width="10.85546875" style="548" bestFit="1" customWidth="1"/>
    <col min="13320" max="13320" width="12.140625" style="548" bestFit="1" customWidth="1"/>
    <col min="13321" max="13321" width="11.42578125" style="548" bestFit="1" customWidth="1"/>
    <col min="13322" max="13323" width="10.85546875" style="548" bestFit="1" customWidth="1"/>
    <col min="13324" max="13568" width="9.140625" style="548"/>
    <col min="13569" max="13569" width="19.85546875" style="548" bestFit="1" customWidth="1"/>
    <col min="13570" max="13570" width="12.85546875" style="548" bestFit="1" customWidth="1"/>
    <col min="13571" max="13571" width="10.85546875" style="548" bestFit="1" customWidth="1"/>
    <col min="13572" max="13572" width="14.140625" style="548" bestFit="1" customWidth="1"/>
    <col min="13573" max="13573" width="11.42578125" style="548" bestFit="1" customWidth="1"/>
    <col min="13574" max="13575" width="10.85546875" style="548" bestFit="1" customWidth="1"/>
    <col min="13576" max="13576" width="12.140625" style="548" bestFit="1" customWidth="1"/>
    <col min="13577" max="13577" width="11.42578125" style="548" bestFit="1" customWidth="1"/>
    <col min="13578" max="13579" width="10.85546875" style="548" bestFit="1" customWidth="1"/>
    <col min="13580" max="13824" width="9.140625" style="548"/>
    <col min="13825" max="13825" width="19.85546875" style="548" bestFit="1" customWidth="1"/>
    <col min="13826" max="13826" width="12.85546875" style="548" bestFit="1" customWidth="1"/>
    <col min="13827" max="13827" width="10.85546875" style="548" bestFit="1" customWidth="1"/>
    <col min="13828" max="13828" width="14.140625" style="548" bestFit="1" customWidth="1"/>
    <col min="13829" max="13829" width="11.42578125" style="548" bestFit="1" customWidth="1"/>
    <col min="13830" max="13831" width="10.85546875" style="548" bestFit="1" customWidth="1"/>
    <col min="13832" max="13832" width="12.140625" style="548" bestFit="1" customWidth="1"/>
    <col min="13833" max="13833" width="11.42578125" style="548" bestFit="1" customWidth="1"/>
    <col min="13834" max="13835" width="10.85546875" style="548" bestFit="1" customWidth="1"/>
    <col min="13836" max="14080" width="9.140625" style="548"/>
    <col min="14081" max="14081" width="19.85546875" style="548" bestFit="1" customWidth="1"/>
    <col min="14082" max="14082" width="12.85546875" style="548" bestFit="1" customWidth="1"/>
    <col min="14083" max="14083" width="10.85546875" style="548" bestFit="1" customWidth="1"/>
    <col min="14084" max="14084" width="14.140625" style="548" bestFit="1" customWidth="1"/>
    <col min="14085" max="14085" width="11.42578125" style="548" bestFit="1" customWidth="1"/>
    <col min="14086" max="14087" width="10.85546875" style="548" bestFit="1" customWidth="1"/>
    <col min="14088" max="14088" width="12.140625" style="548" bestFit="1" customWidth="1"/>
    <col min="14089" max="14089" width="11.42578125" style="548" bestFit="1" customWidth="1"/>
    <col min="14090" max="14091" width="10.85546875" style="548" bestFit="1" customWidth="1"/>
    <col min="14092" max="14336" width="9.140625" style="548"/>
    <col min="14337" max="14337" width="19.85546875" style="548" bestFit="1" customWidth="1"/>
    <col min="14338" max="14338" width="12.85546875" style="548" bestFit="1" customWidth="1"/>
    <col min="14339" max="14339" width="10.85546875" style="548" bestFit="1" customWidth="1"/>
    <col min="14340" max="14340" width="14.140625" style="548" bestFit="1" customWidth="1"/>
    <col min="14341" max="14341" width="11.42578125" style="548" bestFit="1" customWidth="1"/>
    <col min="14342" max="14343" width="10.85546875" style="548" bestFit="1" customWidth="1"/>
    <col min="14344" max="14344" width="12.140625" style="548" bestFit="1" customWidth="1"/>
    <col min="14345" max="14345" width="11.42578125" style="548" bestFit="1" customWidth="1"/>
    <col min="14346" max="14347" width="10.85546875" style="548" bestFit="1" customWidth="1"/>
    <col min="14348" max="14592" width="9.140625" style="548"/>
    <col min="14593" max="14593" width="19.85546875" style="548" bestFit="1" customWidth="1"/>
    <col min="14594" max="14594" width="12.85546875" style="548" bestFit="1" customWidth="1"/>
    <col min="14595" max="14595" width="10.85546875" style="548" bestFit="1" customWidth="1"/>
    <col min="14596" max="14596" width="14.140625" style="548" bestFit="1" customWidth="1"/>
    <col min="14597" max="14597" width="11.42578125" style="548" bestFit="1" customWidth="1"/>
    <col min="14598" max="14599" width="10.85546875" style="548" bestFit="1" customWidth="1"/>
    <col min="14600" max="14600" width="12.140625" style="548" bestFit="1" customWidth="1"/>
    <col min="14601" max="14601" width="11.42578125" style="548" bestFit="1" customWidth="1"/>
    <col min="14602" max="14603" width="10.85546875" style="548" bestFit="1" customWidth="1"/>
    <col min="14604" max="14848" width="9.140625" style="548"/>
    <col min="14849" max="14849" width="19.85546875" style="548" bestFit="1" customWidth="1"/>
    <col min="14850" max="14850" width="12.85546875" style="548" bestFit="1" customWidth="1"/>
    <col min="14851" max="14851" width="10.85546875" style="548" bestFit="1" customWidth="1"/>
    <col min="14852" max="14852" width="14.140625" style="548" bestFit="1" customWidth="1"/>
    <col min="14853" max="14853" width="11.42578125" style="548" bestFit="1" customWidth="1"/>
    <col min="14854" max="14855" width="10.85546875" style="548" bestFit="1" customWidth="1"/>
    <col min="14856" max="14856" width="12.140625" style="548" bestFit="1" customWidth="1"/>
    <col min="14857" max="14857" width="11.42578125" style="548" bestFit="1" customWidth="1"/>
    <col min="14858" max="14859" width="10.85546875" style="548" bestFit="1" customWidth="1"/>
    <col min="14860" max="15104" width="9.140625" style="548"/>
    <col min="15105" max="15105" width="19.85546875" style="548" bestFit="1" customWidth="1"/>
    <col min="15106" max="15106" width="12.85546875" style="548" bestFit="1" customWidth="1"/>
    <col min="15107" max="15107" width="10.85546875" style="548" bestFit="1" customWidth="1"/>
    <col min="15108" max="15108" width="14.140625" style="548" bestFit="1" customWidth="1"/>
    <col min="15109" max="15109" width="11.42578125" style="548" bestFit="1" customWidth="1"/>
    <col min="15110" max="15111" width="10.85546875" style="548" bestFit="1" customWidth="1"/>
    <col min="15112" max="15112" width="12.140625" style="548" bestFit="1" customWidth="1"/>
    <col min="15113" max="15113" width="11.42578125" style="548" bestFit="1" customWidth="1"/>
    <col min="15114" max="15115" width="10.85546875" style="548" bestFit="1" customWidth="1"/>
    <col min="15116" max="15360" width="9.140625" style="548"/>
    <col min="15361" max="15361" width="19.85546875" style="548" bestFit="1" customWidth="1"/>
    <col min="15362" max="15362" width="12.85546875" style="548" bestFit="1" customWidth="1"/>
    <col min="15363" max="15363" width="10.85546875" style="548" bestFit="1" customWidth="1"/>
    <col min="15364" max="15364" width="14.140625" style="548" bestFit="1" customWidth="1"/>
    <col min="15365" max="15365" width="11.42578125" style="548" bestFit="1" customWidth="1"/>
    <col min="15366" max="15367" width="10.85546875" style="548" bestFit="1" customWidth="1"/>
    <col min="15368" max="15368" width="12.140625" style="548" bestFit="1" customWidth="1"/>
    <col min="15369" max="15369" width="11.42578125" style="548" bestFit="1" customWidth="1"/>
    <col min="15370" max="15371" width="10.85546875" style="548" bestFit="1" customWidth="1"/>
    <col min="15372" max="15616" width="9.140625" style="548"/>
    <col min="15617" max="15617" width="19.85546875" style="548" bestFit="1" customWidth="1"/>
    <col min="15618" max="15618" width="12.85546875" style="548" bestFit="1" customWidth="1"/>
    <col min="15619" max="15619" width="10.85546875" style="548" bestFit="1" customWidth="1"/>
    <col min="15620" max="15620" width="14.140625" style="548" bestFit="1" customWidth="1"/>
    <col min="15621" max="15621" width="11.42578125" style="548" bestFit="1" customWidth="1"/>
    <col min="15622" max="15623" width="10.85546875" style="548" bestFit="1" customWidth="1"/>
    <col min="15624" max="15624" width="12.140625" style="548" bestFit="1" customWidth="1"/>
    <col min="15625" max="15625" width="11.42578125" style="548" bestFit="1" customWidth="1"/>
    <col min="15626" max="15627" width="10.85546875" style="548" bestFit="1" customWidth="1"/>
    <col min="15628" max="15872" width="9.140625" style="548"/>
    <col min="15873" max="15873" width="19.85546875" style="548" bestFit="1" customWidth="1"/>
    <col min="15874" max="15874" width="12.85546875" style="548" bestFit="1" customWidth="1"/>
    <col min="15875" max="15875" width="10.85546875" style="548" bestFit="1" customWidth="1"/>
    <col min="15876" max="15876" width="14.140625" style="548" bestFit="1" customWidth="1"/>
    <col min="15877" max="15877" width="11.42578125" style="548" bestFit="1" customWidth="1"/>
    <col min="15878" max="15879" width="10.85546875" style="548" bestFit="1" customWidth="1"/>
    <col min="15880" max="15880" width="12.140625" style="548" bestFit="1" customWidth="1"/>
    <col min="15881" max="15881" width="11.42578125" style="548" bestFit="1" customWidth="1"/>
    <col min="15882" max="15883" width="10.85546875" style="548" bestFit="1" customWidth="1"/>
    <col min="15884" max="16128" width="9.140625" style="548"/>
    <col min="16129" max="16129" width="19.85546875" style="548" bestFit="1" customWidth="1"/>
    <col min="16130" max="16130" width="12.85546875" style="548" bestFit="1" customWidth="1"/>
    <col min="16131" max="16131" width="10.85546875" style="548" bestFit="1" customWidth="1"/>
    <col min="16132" max="16132" width="14.140625" style="548" bestFit="1" customWidth="1"/>
    <col min="16133" max="16133" width="11.42578125" style="548" bestFit="1" customWidth="1"/>
    <col min="16134" max="16135" width="10.85546875" style="548" bestFit="1" customWidth="1"/>
    <col min="16136" max="16136" width="12.140625" style="548" bestFit="1" customWidth="1"/>
    <col min="16137" max="16137" width="11.42578125" style="548" bestFit="1" customWidth="1"/>
    <col min="16138" max="16139" width="10.85546875" style="548" bestFit="1" customWidth="1"/>
    <col min="16140" max="16384" width="9.140625" style="548"/>
  </cols>
  <sheetData>
    <row r="1" spans="1:11" ht="23.25">
      <c r="A1" s="1019"/>
      <c r="B1" s="1019"/>
      <c r="C1" s="1019"/>
      <c r="D1" s="1019"/>
      <c r="E1" s="1019"/>
      <c r="F1" s="1019"/>
      <c r="G1" s="1019"/>
      <c r="H1" s="1019"/>
      <c r="I1" s="1019"/>
      <c r="J1" s="1019"/>
      <c r="K1" s="1019"/>
    </row>
    <row r="2" spans="1:11" ht="23.25">
      <c r="A2" s="1019" t="s">
        <v>1029</v>
      </c>
      <c r="B2" s="1019"/>
      <c r="C2" s="1019"/>
      <c r="D2" s="1019"/>
      <c r="E2" s="1019"/>
      <c r="F2" s="1019"/>
      <c r="G2" s="1019"/>
      <c r="H2" s="1019"/>
      <c r="I2" s="1019"/>
      <c r="J2" s="1019"/>
      <c r="K2" s="1019"/>
    </row>
    <row r="3" spans="1:11" ht="23.25">
      <c r="A3" s="1019" t="s">
        <v>1409</v>
      </c>
      <c r="B3" s="1019"/>
      <c r="C3" s="1019"/>
      <c r="D3" s="1019"/>
      <c r="E3" s="1019"/>
      <c r="F3" s="1019"/>
      <c r="G3" s="1019"/>
      <c r="H3" s="1019"/>
      <c r="I3" s="1019"/>
      <c r="J3" s="1019"/>
      <c r="K3" s="1019"/>
    </row>
    <row r="4" spans="1:11" ht="23.25">
      <c r="A4" s="1019" t="s">
        <v>1521</v>
      </c>
      <c r="B4" s="1019"/>
      <c r="C4" s="1019"/>
      <c r="D4" s="1019"/>
      <c r="E4" s="1019"/>
      <c r="F4" s="1019"/>
      <c r="G4" s="1019"/>
      <c r="H4" s="1019"/>
      <c r="I4" s="1019"/>
      <c r="J4" s="1019"/>
      <c r="K4" s="1019"/>
    </row>
    <row r="5" spans="1:11" ht="24" thickBot="1">
      <c r="A5" s="1020" t="s">
        <v>1336</v>
      </c>
      <c r="B5" s="1020"/>
      <c r="C5" s="1020"/>
      <c r="D5" s="1020"/>
      <c r="E5" s="1020"/>
      <c r="F5" s="1020"/>
      <c r="G5" s="1020"/>
      <c r="H5" s="1020"/>
      <c r="I5" s="1020"/>
      <c r="J5" s="1020"/>
      <c r="K5" s="1020"/>
    </row>
    <row r="6" spans="1:11" ht="18.75" customHeight="1" thickTop="1" thickBot="1">
      <c r="A6" s="638" t="s">
        <v>1478</v>
      </c>
      <c r="B6" s="53" t="s">
        <v>1130</v>
      </c>
      <c r="C6" s="637" t="s">
        <v>1482</v>
      </c>
      <c r="D6" s="637" t="s">
        <v>1481</v>
      </c>
      <c r="E6" s="637" t="s">
        <v>1480</v>
      </c>
      <c r="F6" s="637" t="s">
        <v>1479</v>
      </c>
      <c r="G6" s="637" t="s">
        <v>1474</v>
      </c>
      <c r="H6" s="637" t="s">
        <v>1475</v>
      </c>
      <c r="I6" s="637" t="s">
        <v>1473</v>
      </c>
      <c r="J6" s="637" t="s">
        <v>1476</v>
      </c>
      <c r="K6" s="637" t="s">
        <v>1477</v>
      </c>
    </row>
    <row r="7" spans="1:11" ht="15.75" thickTop="1">
      <c r="A7" s="603" t="s">
        <v>1133</v>
      </c>
      <c r="B7" s="603"/>
      <c r="C7" s="603"/>
      <c r="D7" s="603"/>
      <c r="E7" s="603"/>
      <c r="F7" s="603"/>
      <c r="G7" s="603"/>
      <c r="H7" s="603"/>
      <c r="I7" s="603"/>
      <c r="J7" s="604"/>
      <c r="K7" s="585"/>
    </row>
    <row r="8" spans="1:11">
      <c r="A8" s="826" t="s">
        <v>302</v>
      </c>
      <c r="B8" s="605">
        <v>505617.69136</v>
      </c>
      <c r="C8" s="605">
        <v>2871825.6558000003</v>
      </c>
      <c r="D8" s="605">
        <v>1670519.08546</v>
      </c>
      <c r="E8" s="605">
        <v>241788.09612</v>
      </c>
      <c r="F8" s="605">
        <v>205419.67421999999</v>
      </c>
      <c r="G8" s="605">
        <v>418386.46019000001</v>
      </c>
      <c r="H8" s="605">
        <v>4803800.6247899998</v>
      </c>
      <c r="I8" s="605">
        <v>69496.66532</v>
      </c>
      <c r="J8" s="605">
        <v>0</v>
      </c>
      <c r="K8" s="596">
        <v>10786853.953259999</v>
      </c>
    </row>
    <row r="9" spans="1:11">
      <c r="A9" s="826" t="s">
        <v>307</v>
      </c>
      <c r="B9" s="605">
        <v>0</v>
      </c>
      <c r="C9" s="605">
        <v>44280.580419999998</v>
      </c>
      <c r="D9" s="605">
        <v>0</v>
      </c>
      <c r="E9" s="605">
        <v>0</v>
      </c>
      <c r="F9" s="605">
        <v>0</v>
      </c>
      <c r="G9" s="605">
        <v>0</v>
      </c>
      <c r="H9" s="605">
        <v>260679.30622999999</v>
      </c>
      <c r="I9" s="605">
        <v>0</v>
      </c>
      <c r="J9" s="605">
        <v>0</v>
      </c>
      <c r="K9" s="596">
        <v>304959.88665</v>
      </c>
    </row>
    <row r="10" spans="1:11">
      <c r="A10" s="826" t="s">
        <v>304</v>
      </c>
      <c r="B10" s="605">
        <v>14433.613730000001</v>
      </c>
      <c r="C10" s="605">
        <v>1100178.1455699999</v>
      </c>
      <c r="D10" s="605">
        <v>1111529.3331199999</v>
      </c>
      <c r="E10" s="605">
        <v>0</v>
      </c>
      <c r="F10" s="605">
        <v>0</v>
      </c>
      <c r="G10" s="605">
        <v>133235.81801000002</v>
      </c>
      <c r="H10" s="605">
        <v>4187854.8086799998</v>
      </c>
      <c r="I10" s="605">
        <v>0</v>
      </c>
      <c r="J10" s="605">
        <v>0</v>
      </c>
      <c r="K10" s="596">
        <v>6547231.719109999</v>
      </c>
    </row>
    <row r="11" spans="1:11">
      <c r="A11" s="826" t="s">
        <v>309</v>
      </c>
      <c r="B11" s="605">
        <v>109234.56200000001</v>
      </c>
      <c r="C11" s="605">
        <v>633967.80982000008</v>
      </c>
      <c r="D11" s="605">
        <v>363365.13880999997</v>
      </c>
      <c r="E11" s="605">
        <v>186370.20848</v>
      </c>
      <c r="F11" s="605">
        <v>0</v>
      </c>
      <c r="G11" s="605">
        <v>167656.78500999999</v>
      </c>
      <c r="H11" s="605">
        <v>664144.45591000002</v>
      </c>
      <c r="I11" s="605">
        <v>0</v>
      </c>
      <c r="J11" s="605">
        <v>0</v>
      </c>
      <c r="K11" s="596">
        <v>2124738.9600300002</v>
      </c>
    </row>
    <row r="12" spans="1:11">
      <c r="A12" s="826" t="s">
        <v>1135</v>
      </c>
      <c r="B12" s="605">
        <v>175965.84472999998</v>
      </c>
      <c r="C12" s="605">
        <v>855917.09727000003</v>
      </c>
      <c r="D12" s="605">
        <v>892631.99991000001</v>
      </c>
      <c r="E12" s="605">
        <v>56421.669500000004</v>
      </c>
      <c r="F12" s="605">
        <v>31708.74422</v>
      </c>
      <c r="G12" s="605">
        <v>162963.43737</v>
      </c>
      <c r="H12" s="605">
        <v>7129685.2350699995</v>
      </c>
      <c r="I12" s="605">
        <v>0</v>
      </c>
      <c r="J12" s="605">
        <v>0</v>
      </c>
      <c r="K12" s="596">
        <v>9305294.0280699991</v>
      </c>
    </row>
    <row r="13" spans="1:11">
      <c r="A13" s="826" t="s">
        <v>303</v>
      </c>
      <c r="B13" s="605">
        <v>64844.061569999998</v>
      </c>
      <c r="C13" s="605">
        <v>580424.75485999999</v>
      </c>
      <c r="D13" s="605">
        <v>451467.28674000001</v>
      </c>
      <c r="E13" s="605">
        <v>31207.76569</v>
      </c>
      <c r="F13" s="605">
        <v>0</v>
      </c>
      <c r="G13" s="605">
        <v>138504.6171</v>
      </c>
      <c r="H13" s="605">
        <v>5136072.9045799999</v>
      </c>
      <c r="I13" s="605">
        <v>361702.08355000004</v>
      </c>
      <c r="J13" s="605">
        <v>27858.70968</v>
      </c>
      <c r="K13" s="596">
        <v>6792082.18377</v>
      </c>
    </row>
    <row r="14" spans="1:11">
      <c r="A14" s="826" t="s">
        <v>308</v>
      </c>
      <c r="B14" s="605">
        <v>382534.95032</v>
      </c>
      <c r="C14" s="605">
        <v>3921235.1633000001</v>
      </c>
      <c r="D14" s="605">
        <v>967707.9608</v>
      </c>
      <c r="E14" s="605">
        <v>256665.27061000001</v>
      </c>
      <c r="F14" s="605">
        <v>473075.72324000002</v>
      </c>
      <c r="G14" s="605">
        <v>491702.38797000004</v>
      </c>
      <c r="H14" s="605">
        <v>1856864.42334</v>
      </c>
      <c r="I14" s="605">
        <v>178342.89452</v>
      </c>
      <c r="J14" s="605">
        <v>323256.60527</v>
      </c>
      <c r="K14" s="596">
        <v>8851385.3793700002</v>
      </c>
    </row>
    <row r="15" spans="1:11">
      <c r="A15" s="826" t="s">
        <v>301</v>
      </c>
      <c r="B15" s="605">
        <v>398869.98414999997</v>
      </c>
      <c r="C15" s="605">
        <v>3153945.2959699999</v>
      </c>
      <c r="D15" s="605">
        <v>1631507.53357</v>
      </c>
      <c r="E15" s="605">
        <v>93678.762959999993</v>
      </c>
      <c r="F15" s="605">
        <v>286424.59557</v>
      </c>
      <c r="G15" s="605">
        <v>387447.09141000005</v>
      </c>
      <c r="H15" s="605">
        <v>4010297.8062</v>
      </c>
      <c r="I15" s="605">
        <v>132326.29717000001</v>
      </c>
      <c r="J15" s="605">
        <v>114694.68118000001</v>
      </c>
      <c r="K15" s="596">
        <v>10209192.048179999</v>
      </c>
    </row>
    <row r="16" spans="1:11">
      <c r="A16" s="826" t="s">
        <v>300</v>
      </c>
      <c r="B16" s="605">
        <v>488784.38501999999</v>
      </c>
      <c r="C16" s="605">
        <v>4093137.0508000003</v>
      </c>
      <c r="D16" s="605">
        <v>2794920.9811100001</v>
      </c>
      <c r="E16" s="605">
        <v>578767.41235999996</v>
      </c>
      <c r="F16" s="605">
        <v>255099.85003</v>
      </c>
      <c r="G16" s="605">
        <v>632971.34479</v>
      </c>
      <c r="H16" s="605">
        <v>7060941.1941499999</v>
      </c>
      <c r="I16" s="605">
        <v>252806.20866</v>
      </c>
      <c r="J16" s="605">
        <v>68540.64323999999</v>
      </c>
      <c r="K16" s="596">
        <v>16225969.07016</v>
      </c>
    </row>
    <row r="17" spans="1:11">
      <c r="A17" s="826" t="s">
        <v>306</v>
      </c>
      <c r="B17" s="605">
        <v>0</v>
      </c>
      <c r="C17" s="605">
        <v>0</v>
      </c>
      <c r="D17" s="605">
        <v>0</v>
      </c>
      <c r="E17" s="605">
        <v>0</v>
      </c>
      <c r="F17" s="605">
        <v>0</v>
      </c>
      <c r="G17" s="605">
        <v>0</v>
      </c>
      <c r="H17" s="605">
        <v>111207.11217000001</v>
      </c>
      <c r="I17" s="605">
        <v>0</v>
      </c>
      <c r="J17" s="605">
        <v>0</v>
      </c>
      <c r="K17" s="596">
        <v>111207.11217000001</v>
      </c>
    </row>
    <row r="18" spans="1:11">
      <c r="A18" s="826" t="s">
        <v>298</v>
      </c>
      <c r="B18" s="605">
        <v>580692.53655999992</v>
      </c>
      <c r="C18" s="605">
        <v>3539131.3892399999</v>
      </c>
      <c r="D18" s="605">
        <v>2776792.4932900001</v>
      </c>
      <c r="E18" s="605">
        <v>454180.93936000002</v>
      </c>
      <c r="F18" s="605">
        <v>319530.33333999995</v>
      </c>
      <c r="G18" s="605">
        <v>416076.37973000004</v>
      </c>
      <c r="H18" s="605">
        <v>4572931.8210299993</v>
      </c>
      <c r="I18" s="605">
        <v>344581.40792999999</v>
      </c>
      <c r="J18" s="605">
        <v>59958.203179999997</v>
      </c>
      <c r="K18" s="596">
        <v>13063875.503659999</v>
      </c>
    </row>
    <row r="19" spans="1:11">
      <c r="A19" s="826" t="s">
        <v>1136</v>
      </c>
      <c r="B19" s="605">
        <v>354308.38456999999</v>
      </c>
      <c r="C19" s="605">
        <v>1547237.63986</v>
      </c>
      <c r="D19" s="605">
        <v>1718059.81996</v>
      </c>
      <c r="E19" s="605">
        <v>156863.75237</v>
      </c>
      <c r="F19" s="605">
        <v>319301.99721</v>
      </c>
      <c r="G19" s="605">
        <v>351877.29446</v>
      </c>
      <c r="H19" s="605">
        <v>1301831.10329</v>
      </c>
      <c r="I19" s="605">
        <v>455740.45400000003</v>
      </c>
      <c r="J19" s="605">
        <v>118822.66576</v>
      </c>
      <c r="K19" s="596">
        <v>6324043.1114800004</v>
      </c>
    </row>
    <row r="20" spans="1:11">
      <c r="A20" s="826" t="s">
        <v>305</v>
      </c>
      <c r="B20" s="605">
        <v>375619.44960000005</v>
      </c>
      <c r="C20" s="605">
        <v>3603785.4102600003</v>
      </c>
      <c r="D20" s="605">
        <v>2132599.3229100001</v>
      </c>
      <c r="E20" s="605">
        <v>224473.83275</v>
      </c>
      <c r="F20" s="605">
        <v>91384.780200000008</v>
      </c>
      <c r="G20" s="605">
        <v>323418.70860000001</v>
      </c>
      <c r="H20" s="605">
        <v>1904963.6306400001</v>
      </c>
      <c r="I20" s="605">
        <v>83742.541989999998</v>
      </c>
      <c r="J20" s="605">
        <v>75304.241769999993</v>
      </c>
      <c r="K20" s="596">
        <v>8815291.9187200014</v>
      </c>
    </row>
    <row r="21" spans="1:11">
      <c r="A21" s="826" t="s">
        <v>299</v>
      </c>
      <c r="B21" s="605">
        <v>848534.83114000002</v>
      </c>
      <c r="C21" s="605">
        <v>3191574.1643300001</v>
      </c>
      <c r="D21" s="605">
        <v>2464980.80149</v>
      </c>
      <c r="E21" s="605">
        <v>348403.3161</v>
      </c>
      <c r="F21" s="605">
        <v>441599.36355000001</v>
      </c>
      <c r="G21" s="605">
        <v>626159.12211999996</v>
      </c>
      <c r="H21" s="605">
        <v>3766191.0394799998</v>
      </c>
      <c r="I21" s="605">
        <v>458895.29063</v>
      </c>
      <c r="J21" s="605">
        <v>245412.82241999998</v>
      </c>
      <c r="K21" s="596">
        <v>12391750.751259997</v>
      </c>
    </row>
    <row r="22" spans="1:11">
      <c r="A22" s="826" t="s">
        <v>1019</v>
      </c>
      <c r="B22" s="605">
        <v>4299440.2947500004</v>
      </c>
      <c r="C22" s="605">
        <v>29136640.157499999</v>
      </c>
      <c r="D22" s="605">
        <v>18976081.757169999</v>
      </c>
      <c r="E22" s="605">
        <v>2628821.0263</v>
      </c>
      <c r="F22" s="605">
        <v>2423545.06158</v>
      </c>
      <c r="G22" s="605">
        <v>4250399.4467600007</v>
      </c>
      <c r="H22" s="605">
        <v>46767465.465560004</v>
      </c>
      <c r="I22" s="605">
        <v>2337633.8437700002</v>
      </c>
      <c r="J22" s="605">
        <v>1033848.5724999999</v>
      </c>
      <c r="K22" s="605">
        <v>111853875.62588999</v>
      </c>
    </row>
    <row r="23" spans="1:11">
      <c r="A23" s="606" t="s">
        <v>1134</v>
      </c>
      <c r="B23" s="606"/>
      <c r="C23" s="606"/>
      <c r="D23" s="606"/>
      <c r="E23" s="606"/>
      <c r="F23" s="606"/>
      <c r="G23" s="606"/>
      <c r="H23" s="606"/>
      <c r="I23" s="606"/>
      <c r="J23" s="606"/>
      <c r="K23" s="606" t="s">
        <v>830</v>
      </c>
    </row>
    <row r="24" spans="1:11">
      <c r="A24" s="826" t="s">
        <v>1137</v>
      </c>
      <c r="B24" s="605">
        <v>364212.17163999996</v>
      </c>
      <c r="C24" s="605">
        <v>1183842.12314</v>
      </c>
      <c r="D24" s="605">
        <v>709388.55810000002</v>
      </c>
      <c r="E24" s="605">
        <v>10307.01359</v>
      </c>
      <c r="F24" s="605">
        <v>103316.84581</v>
      </c>
      <c r="G24" s="605">
        <v>251669.20696000001</v>
      </c>
      <c r="H24" s="605">
        <v>1349880.8660299999</v>
      </c>
      <c r="I24" s="605">
        <v>241296.22653000001</v>
      </c>
      <c r="J24" s="605">
        <v>45580.476750000002</v>
      </c>
      <c r="K24" s="596">
        <v>4259493.4885499999</v>
      </c>
    </row>
    <row r="25" spans="1:11">
      <c r="A25" s="826" t="s">
        <v>1139</v>
      </c>
      <c r="B25" s="605">
        <v>0</v>
      </c>
      <c r="C25" s="605">
        <v>129988.48867000001</v>
      </c>
      <c r="D25" s="605">
        <v>622778.70713999995</v>
      </c>
      <c r="E25" s="605">
        <v>0</v>
      </c>
      <c r="F25" s="605">
        <v>0</v>
      </c>
      <c r="G25" s="605">
        <v>0</v>
      </c>
      <c r="H25" s="605">
        <v>98678.102419999996</v>
      </c>
      <c r="I25" s="605">
        <v>0</v>
      </c>
      <c r="J25" s="605">
        <v>0</v>
      </c>
      <c r="K25" s="596">
        <v>851445.29822999996</v>
      </c>
    </row>
    <row r="26" spans="1:11">
      <c r="A26" s="826" t="s">
        <v>1138</v>
      </c>
      <c r="B26" s="605">
        <v>173057.00615999999</v>
      </c>
      <c r="C26" s="605">
        <v>735740.97435000003</v>
      </c>
      <c r="D26" s="605">
        <v>418236.58295999997</v>
      </c>
      <c r="E26" s="605">
        <v>391963.98606999998</v>
      </c>
      <c r="F26" s="605">
        <v>193009.87437999999</v>
      </c>
      <c r="G26" s="605">
        <v>187236.47896000001</v>
      </c>
      <c r="H26" s="605">
        <v>520516.9412</v>
      </c>
      <c r="I26" s="605">
        <v>152188.01152</v>
      </c>
      <c r="J26" s="605">
        <v>10723.49367</v>
      </c>
      <c r="K26" s="596">
        <v>2782673.3492700006</v>
      </c>
    </row>
    <row r="27" spans="1:11">
      <c r="A27" s="826" t="s">
        <v>1019</v>
      </c>
      <c r="B27" s="605">
        <v>537269.17779999995</v>
      </c>
      <c r="C27" s="605">
        <v>2049571.5861600002</v>
      </c>
      <c r="D27" s="605">
        <v>1750403.8482000001</v>
      </c>
      <c r="E27" s="605">
        <v>402270.99965999997</v>
      </c>
      <c r="F27" s="605">
        <v>296326.72019000002</v>
      </c>
      <c r="G27" s="605">
        <v>438905.68592000002</v>
      </c>
      <c r="H27" s="605">
        <v>1969075.9096499998</v>
      </c>
      <c r="I27" s="605">
        <v>393484.23805000004</v>
      </c>
      <c r="J27" s="605">
        <v>56303.970419999998</v>
      </c>
      <c r="K27" s="605">
        <v>7893612.1360500008</v>
      </c>
    </row>
    <row r="28" spans="1:11">
      <c r="A28" s="606" t="s">
        <v>1415</v>
      </c>
      <c r="B28" s="606"/>
      <c r="C28" s="606"/>
      <c r="D28" s="606"/>
      <c r="E28" s="606"/>
      <c r="F28" s="606"/>
      <c r="G28" s="606"/>
      <c r="H28" s="606"/>
      <c r="I28" s="606"/>
      <c r="J28" s="606"/>
      <c r="K28" s="606" t="s">
        <v>830</v>
      </c>
    </row>
    <row r="29" spans="1:11">
      <c r="A29" s="826" t="s">
        <v>1416</v>
      </c>
      <c r="B29" s="605">
        <v>0</v>
      </c>
      <c r="C29" s="605">
        <v>1108074.9366600001</v>
      </c>
      <c r="D29" s="605">
        <v>53471.864909999997</v>
      </c>
      <c r="E29" s="605">
        <v>0</v>
      </c>
      <c r="F29" s="605">
        <v>0</v>
      </c>
      <c r="G29" s="605">
        <v>143196.93472999998</v>
      </c>
      <c r="H29" s="605">
        <v>253289.57266999999</v>
      </c>
      <c r="I29" s="605">
        <v>0</v>
      </c>
      <c r="J29" s="605">
        <v>0</v>
      </c>
      <c r="K29" s="596">
        <v>1558033.3089699999</v>
      </c>
    </row>
    <row r="30" spans="1:11">
      <c r="A30" s="826" t="s">
        <v>1417</v>
      </c>
      <c r="B30" s="605">
        <v>125124.92955</v>
      </c>
      <c r="C30" s="605">
        <v>0</v>
      </c>
      <c r="D30" s="605">
        <v>0</v>
      </c>
      <c r="E30" s="605">
        <v>0</v>
      </c>
      <c r="F30" s="605">
        <v>0</v>
      </c>
      <c r="G30" s="605">
        <v>0</v>
      </c>
      <c r="H30" s="605">
        <v>0</v>
      </c>
      <c r="I30" s="605">
        <v>0</v>
      </c>
      <c r="J30" s="605">
        <v>0</v>
      </c>
      <c r="K30" s="596">
        <v>125124.92955</v>
      </c>
    </row>
    <row r="31" spans="1:11">
      <c r="A31" s="826" t="s">
        <v>1418</v>
      </c>
      <c r="B31" s="605">
        <v>0</v>
      </c>
      <c r="C31" s="605">
        <v>0</v>
      </c>
      <c r="D31" s="605">
        <v>0</v>
      </c>
      <c r="E31" s="605">
        <v>0</v>
      </c>
      <c r="F31" s="605">
        <v>0</v>
      </c>
      <c r="G31" s="605">
        <v>0</v>
      </c>
      <c r="H31" s="605">
        <v>0</v>
      </c>
      <c r="I31" s="605">
        <v>0</v>
      </c>
      <c r="J31" s="605">
        <v>43917.609830000001</v>
      </c>
      <c r="K31" s="596">
        <v>43917.609830000001</v>
      </c>
    </row>
    <row r="32" spans="1:11">
      <c r="A32" s="826" t="s">
        <v>1419</v>
      </c>
      <c r="B32" s="605">
        <v>0</v>
      </c>
      <c r="C32" s="605">
        <v>0</v>
      </c>
      <c r="D32" s="605">
        <v>0</v>
      </c>
      <c r="E32" s="605">
        <v>190616.25021999999</v>
      </c>
      <c r="F32" s="605">
        <v>0</v>
      </c>
      <c r="G32" s="605">
        <v>0</v>
      </c>
      <c r="H32" s="605">
        <v>0</v>
      </c>
      <c r="I32" s="605">
        <v>0</v>
      </c>
      <c r="J32" s="605">
        <v>0</v>
      </c>
      <c r="K32" s="596">
        <v>190616.25021999999</v>
      </c>
    </row>
    <row r="33" spans="1:11">
      <c r="A33" s="826" t="s">
        <v>1420</v>
      </c>
      <c r="B33" s="605">
        <v>0</v>
      </c>
      <c r="C33" s="605">
        <v>0</v>
      </c>
      <c r="D33" s="605">
        <v>545202.30534000008</v>
      </c>
      <c r="E33" s="605">
        <v>0</v>
      </c>
      <c r="F33" s="605">
        <v>0</v>
      </c>
      <c r="G33" s="605">
        <v>0</v>
      </c>
      <c r="H33" s="605">
        <v>0</v>
      </c>
      <c r="I33" s="605">
        <v>0</v>
      </c>
      <c r="J33" s="605">
        <v>0</v>
      </c>
      <c r="K33" s="596">
        <v>545202.30534000008</v>
      </c>
    </row>
    <row r="34" spans="1:11">
      <c r="A34" s="826" t="s">
        <v>1421</v>
      </c>
      <c r="B34" s="605">
        <v>0</v>
      </c>
      <c r="C34" s="605">
        <v>0</v>
      </c>
      <c r="D34" s="605">
        <v>0</v>
      </c>
      <c r="E34" s="605">
        <v>0</v>
      </c>
      <c r="F34" s="605">
        <v>69266.133199999997</v>
      </c>
      <c r="G34" s="605">
        <v>0</v>
      </c>
      <c r="H34" s="605">
        <v>0</v>
      </c>
      <c r="I34" s="605">
        <v>0</v>
      </c>
      <c r="J34" s="605">
        <v>0</v>
      </c>
      <c r="K34" s="596">
        <v>69266.133199999997</v>
      </c>
    </row>
    <row r="35" spans="1:11">
      <c r="A35" s="826" t="s">
        <v>1422</v>
      </c>
      <c r="B35" s="605">
        <v>0</v>
      </c>
      <c r="C35" s="605">
        <v>0</v>
      </c>
      <c r="D35" s="605">
        <v>0</v>
      </c>
      <c r="E35" s="605">
        <v>0</v>
      </c>
      <c r="F35" s="605">
        <v>0</v>
      </c>
      <c r="G35" s="605">
        <v>0</v>
      </c>
      <c r="H35" s="605">
        <v>0</v>
      </c>
      <c r="I35" s="605">
        <v>45825.990610000001</v>
      </c>
      <c r="J35" s="605">
        <v>0</v>
      </c>
      <c r="K35" s="596">
        <v>45825.990610000001</v>
      </c>
    </row>
    <row r="36" spans="1:11">
      <c r="A36" s="826" t="s">
        <v>1019</v>
      </c>
      <c r="B36" s="605">
        <v>125124.92955</v>
      </c>
      <c r="C36" s="605">
        <v>1108074.9366600001</v>
      </c>
      <c r="D36" s="605">
        <v>598674.17025000008</v>
      </c>
      <c r="E36" s="605">
        <v>190616.25021999999</v>
      </c>
      <c r="F36" s="605">
        <v>69266.133199999997</v>
      </c>
      <c r="G36" s="605">
        <v>143196.93472999998</v>
      </c>
      <c r="H36" s="605">
        <v>253289.57266999999</v>
      </c>
      <c r="I36" s="605">
        <v>45825.990610000001</v>
      </c>
      <c r="J36" s="605">
        <v>43917.609830000001</v>
      </c>
      <c r="K36" s="605">
        <v>2577986.5277200001</v>
      </c>
    </row>
    <row r="37" spans="1:11">
      <c r="A37" s="606" t="s">
        <v>894</v>
      </c>
      <c r="B37" s="606"/>
      <c r="C37" s="606"/>
      <c r="D37" s="606"/>
      <c r="E37" s="606"/>
      <c r="F37" s="606"/>
      <c r="G37" s="606"/>
      <c r="H37" s="606"/>
      <c r="I37" s="606"/>
      <c r="J37" s="606"/>
      <c r="K37" s="606" t="s">
        <v>830</v>
      </c>
    </row>
    <row r="38" spans="1:11">
      <c r="A38" s="826" t="s">
        <v>884</v>
      </c>
      <c r="B38" s="605">
        <v>0</v>
      </c>
      <c r="C38" s="605">
        <v>0</v>
      </c>
      <c r="D38" s="605">
        <v>0</v>
      </c>
      <c r="E38" s="605">
        <v>78003.193230000004</v>
      </c>
      <c r="F38" s="605">
        <v>108566.05197</v>
      </c>
      <c r="G38" s="605">
        <v>0</v>
      </c>
      <c r="H38" s="605">
        <v>0</v>
      </c>
      <c r="I38" s="605">
        <v>0</v>
      </c>
      <c r="J38" s="605">
        <v>0</v>
      </c>
      <c r="K38" s="596">
        <v>186569.2452</v>
      </c>
    </row>
    <row r="39" spans="1:11">
      <c r="A39" s="826" t="s">
        <v>885</v>
      </c>
      <c r="B39" s="605">
        <v>0</v>
      </c>
      <c r="C39" s="605">
        <v>0</v>
      </c>
      <c r="D39" s="605">
        <v>0</v>
      </c>
      <c r="E39" s="605">
        <v>0</v>
      </c>
      <c r="F39" s="605">
        <v>0</v>
      </c>
      <c r="G39" s="605">
        <v>104671.95064</v>
      </c>
      <c r="H39" s="605">
        <v>0</v>
      </c>
      <c r="I39" s="605">
        <v>0</v>
      </c>
      <c r="J39" s="605">
        <v>0</v>
      </c>
      <c r="K39" s="596">
        <v>104671.95064</v>
      </c>
    </row>
    <row r="40" spans="1:11">
      <c r="A40" s="826" t="s">
        <v>889</v>
      </c>
      <c r="B40" s="605">
        <v>0</v>
      </c>
      <c r="C40" s="605">
        <v>0</v>
      </c>
      <c r="D40" s="605">
        <v>88432.470540000009</v>
      </c>
      <c r="E40" s="605">
        <v>0</v>
      </c>
      <c r="F40" s="605">
        <v>0</v>
      </c>
      <c r="G40" s="605">
        <v>0</v>
      </c>
      <c r="H40" s="605">
        <v>0</v>
      </c>
      <c r="I40" s="605">
        <v>0</v>
      </c>
      <c r="J40" s="605">
        <v>0</v>
      </c>
      <c r="K40" s="596">
        <v>88432.470540000009</v>
      </c>
    </row>
    <row r="41" spans="1:11">
      <c r="A41" s="826" t="s">
        <v>877</v>
      </c>
      <c r="B41" s="605">
        <v>0</v>
      </c>
      <c r="C41" s="605">
        <v>0</v>
      </c>
      <c r="D41" s="605">
        <v>0</v>
      </c>
      <c r="E41" s="605">
        <v>0</v>
      </c>
      <c r="F41" s="605">
        <v>0</v>
      </c>
      <c r="G41" s="605">
        <v>0</v>
      </c>
      <c r="H41" s="605">
        <v>93199.969859999997</v>
      </c>
      <c r="I41" s="605">
        <v>0</v>
      </c>
      <c r="J41" s="605">
        <v>0</v>
      </c>
      <c r="K41" s="596">
        <v>93199.969859999997</v>
      </c>
    </row>
    <row r="42" spans="1:11">
      <c r="A42" s="826" t="s">
        <v>883</v>
      </c>
      <c r="B42" s="605">
        <v>21281.345219999999</v>
      </c>
      <c r="C42" s="605">
        <v>0</v>
      </c>
      <c r="D42" s="605">
        <v>0</v>
      </c>
      <c r="E42" s="605">
        <v>0</v>
      </c>
      <c r="F42" s="605">
        <v>129440.30103</v>
      </c>
      <c r="G42" s="605">
        <v>0</v>
      </c>
      <c r="H42" s="605">
        <v>0</v>
      </c>
      <c r="I42" s="605">
        <v>0</v>
      </c>
      <c r="J42" s="605">
        <v>0</v>
      </c>
      <c r="K42" s="596">
        <v>150721.64624999999</v>
      </c>
    </row>
    <row r="43" spans="1:11">
      <c r="A43" s="826" t="s">
        <v>876</v>
      </c>
      <c r="B43" s="605">
        <v>0</v>
      </c>
      <c r="C43" s="605">
        <v>0</v>
      </c>
      <c r="D43" s="605">
        <v>0</v>
      </c>
      <c r="E43" s="605">
        <v>0</v>
      </c>
      <c r="F43" s="605">
        <v>137258.74843000001</v>
      </c>
      <c r="G43" s="605">
        <v>30889.660449999999</v>
      </c>
      <c r="H43" s="605">
        <v>0</v>
      </c>
      <c r="I43" s="605">
        <v>0</v>
      </c>
      <c r="J43" s="605">
        <v>0</v>
      </c>
      <c r="K43" s="596">
        <v>168148.40888</v>
      </c>
    </row>
    <row r="44" spans="1:11">
      <c r="A44" s="826" t="s">
        <v>875</v>
      </c>
      <c r="B44" s="605">
        <v>0</v>
      </c>
      <c r="C44" s="605">
        <v>0</v>
      </c>
      <c r="D44" s="605">
        <v>0</v>
      </c>
      <c r="E44" s="605">
        <v>0</v>
      </c>
      <c r="F44" s="605">
        <v>0</v>
      </c>
      <c r="G44" s="605">
        <v>51971.175659999994</v>
      </c>
      <c r="H44" s="605">
        <v>0</v>
      </c>
      <c r="I44" s="605">
        <v>0</v>
      </c>
      <c r="J44" s="605">
        <v>0</v>
      </c>
      <c r="K44" s="596">
        <v>51971.175659999994</v>
      </c>
    </row>
    <row r="45" spans="1:11">
      <c r="A45" s="826" t="s">
        <v>866</v>
      </c>
      <c r="B45" s="605">
        <v>0</v>
      </c>
      <c r="C45" s="605">
        <v>0</v>
      </c>
      <c r="D45" s="605">
        <v>0</v>
      </c>
      <c r="E45" s="605">
        <v>0</v>
      </c>
      <c r="F45" s="605">
        <v>0</v>
      </c>
      <c r="G45" s="605">
        <v>0</v>
      </c>
      <c r="H45" s="605">
        <v>373202.72904000001</v>
      </c>
      <c r="I45" s="605">
        <v>0</v>
      </c>
      <c r="J45" s="605">
        <v>0</v>
      </c>
      <c r="K45" s="596">
        <v>373202.72904000001</v>
      </c>
    </row>
    <row r="46" spans="1:11">
      <c r="A46" s="826" t="s">
        <v>871</v>
      </c>
      <c r="B46" s="605">
        <v>0</v>
      </c>
      <c r="C46" s="605">
        <v>0</v>
      </c>
      <c r="D46" s="605">
        <v>158359.86113</v>
      </c>
      <c r="E46" s="605">
        <v>0</v>
      </c>
      <c r="F46" s="605">
        <v>0</v>
      </c>
      <c r="G46" s="605">
        <v>0</v>
      </c>
      <c r="H46" s="605">
        <v>0</v>
      </c>
      <c r="I46" s="605">
        <v>0</v>
      </c>
      <c r="J46" s="605">
        <v>0</v>
      </c>
      <c r="K46" s="596">
        <v>158359.86113</v>
      </c>
    </row>
    <row r="47" spans="1:11">
      <c r="A47" s="826" t="s">
        <v>882</v>
      </c>
      <c r="B47" s="605">
        <v>0</v>
      </c>
      <c r="C47" s="605">
        <v>0</v>
      </c>
      <c r="D47" s="605">
        <v>0</v>
      </c>
      <c r="E47" s="605">
        <v>0</v>
      </c>
      <c r="F47" s="605">
        <v>0</v>
      </c>
      <c r="G47" s="605">
        <v>53141.186549999999</v>
      </c>
      <c r="H47" s="605">
        <v>0</v>
      </c>
      <c r="I47" s="605">
        <v>0</v>
      </c>
      <c r="J47" s="605">
        <v>0</v>
      </c>
      <c r="K47" s="596">
        <v>53141.186549999999</v>
      </c>
    </row>
    <row r="48" spans="1:11">
      <c r="A48" s="826" t="s">
        <v>864</v>
      </c>
      <c r="B48" s="605">
        <v>0</v>
      </c>
      <c r="C48" s="605">
        <v>0</v>
      </c>
      <c r="D48" s="605">
        <v>92990.426989999993</v>
      </c>
      <c r="E48" s="605">
        <v>0</v>
      </c>
      <c r="F48" s="605">
        <v>0</v>
      </c>
      <c r="G48" s="605">
        <v>0</v>
      </c>
      <c r="H48" s="605">
        <v>901544.42441999994</v>
      </c>
      <c r="I48" s="605">
        <v>107171.91033</v>
      </c>
      <c r="J48" s="605">
        <v>82891.545530000003</v>
      </c>
      <c r="K48" s="596">
        <v>1184598.30727</v>
      </c>
    </row>
    <row r="49" spans="1:11">
      <c r="A49" s="826" t="s">
        <v>880</v>
      </c>
      <c r="B49" s="605">
        <v>0</v>
      </c>
      <c r="C49" s="605">
        <v>0</v>
      </c>
      <c r="D49" s="605">
        <v>76144.558049999992</v>
      </c>
      <c r="E49" s="605">
        <v>0</v>
      </c>
      <c r="F49" s="605">
        <v>0</v>
      </c>
      <c r="G49" s="605">
        <v>0</v>
      </c>
      <c r="H49" s="605">
        <v>0</v>
      </c>
      <c r="I49" s="605">
        <v>0</v>
      </c>
      <c r="J49" s="605">
        <v>0</v>
      </c>
      <c r="K49" s="596">
        <v>76144.558049999992</v>
      </c>
    </row>
    <row r="50" spans="1:11">
      <c r="A50" s="826" t="s">
        <v>873</v>
      </c>
      <c r="B50" s="605">
        <v>0</v>
      </c>
      <c r="C50" s="605">
        <v>0</v>
      </c>
      <c r="D50" s="605">
        <v>103605.99669</v>
      </c>
      <c r="E50" s="605">
        <v>0</v>
      </c>
      <c r="F50" s="605">
        <v>0</v>
      </c>
      <c r="G50" s="605">
        <v>0</v>
      </c>
      <c r="H50" s="605">
        <v>0</v>
      </c>
      <c r="I50" s="605">
        <v>0</v>
      </c>
      <c r="J50" s="605">
        <v>0</v>
      </c>
      <c r="K50" s="596">
        <v>103605.99669</v>
      </c>
    </row>
    <row r="51" spans="1:11">
      <c r="A51" s="826" t="s">
        <v>868</v>
      </c>
      <c r="B51" s="605">
        <v>0</v>
      </c>
      <c r="C51" s="605">
        <v>0</v>
      </c>
      <c r="D51" s="605">
        <v>158375.58366999999</v>
      </c>
      <c r="E51" s="605">
        <v>0</v>
      </c>
      <c r="F51" s="605">
        <v>0</v>
      </c>
      <c r="G51" s="605">
        <v>0</v>
      </c>
      <c r="H51" s="605">
        <v>0</v>
      </c>
      <c r="I51" s="605">
        <v>0</v>
      </c>
      <c r="J51" s="605">
        <v>0</v>
      </c>
      <c r="K51" s="596">
        <v>158375.58366999999</v>
      </c>
    </row>
    <row r="52" spans="1:11">
      <c r="A52" s="826" t="s">
        <v>888</v>
      </c>
      <c r="B52" s="605">
        <v>0</v>
      </c>
      <c r="C52" s="605">
        <v>0</v>
      </c>
      <c r="D52" s="605">
        <v>0</v>
      </c>
      <c r="E52" s="605">
        <v>0</v>
      </c>
      <c r="F52" s="605">
        <v>0</v>
      </c>
      <c r="G52" s="605">
        <v>0</v>
      </c>
      <c r="H52" s="605">
        <v>215510.36136000001</v>
      </c>
      <c r="I52" s="605">
        <v>25306.578870000001</v>
      </c>
      <c r="J52" s="605">
        <v>0</v>
      </c>
      <c r="K52" s="596">
        <v>240816.94023000001</v>
      </c>
    </row>
    <row r="53" spans="1:11">
      <c r="A53" s="826" t="s">
        <v>874</v>
      </c>
      <c r="B53" s="605">
        <v>0</v>
      </c>
      <c r="C53" s="605">
        <v>0</v>
      </c>
      <c r="D53" s="605">
        <v>0</v>
      </c>
      <c r="E53" s="605">
        <v>0</v>
      </c>
      <c r="F53" s="605">
        <v>62141.422570000002</v>
      </c>
      <c r="G53" s="605">
        <v>19740.202209999999</v>
      </c>
      <c r="H53" s="605">
        <v>0</v>
      </c>
      <c r="I53" s="605">
        <v>0</v>
      </c>
      <c r="J53" s="605">
        <v>0</v>
      </c>
      <c r="K53" s="596">
        <v>81881.624779999998</v>
      </c>
    </row>
    <row r="54" spans="1:11">
      <c r="A54" s="826" t="s">
        <v>887</v>
      </c>
      <c r="B54" s="605">
        <v>0</v>
      </c>
      <c r="C54" s="605">
        <v>0</v>
      </c>
      <c r="D54" s="605">
        <v>0</v>
      </c>
      <c r="E54" s="605">
        <v>0</v>
      </c>
      <c r="F54" s="605">
        <v>0</v>
      </c>
      <c r="G54" s="605">
        <v>83247.620089999997</v>
      </c>
      <c r="H54" s="605">
        <v>0</v>
      </c>
      <c r="I54" s="605">
        <v>0</v>
      </c>
      <c r="J54" s="605">
        <v>0</v>
      </c>
      <c r="K54" s="596">
        <v>83247.620089999997</v>
      </c>
    </row>
    <row r="55" spans="1:11">
      <c r="A55" s="826" t="s">
        <v>881</v>
      </c>
      <c r="B55" s="605">
        <v>0</v>
      </c>
      <c r="C55" s="605">
        <v>0</v>
      </c>
      <c r="D55" s="605">
        <v>0</v>
      </c>
      <c r="E55" s="605">
        <v>0</v>
      </c>
      <c r="F55" s="605">
        <v>0</v>
      </c>
      <c r="G55" s="605">
        <v>131242.83207999999</v>
      </c>
      <c r="H55" s="605">
        <v>0</v>
      </c>
      <c r="I55" s="605">
        <v>0</v>
      </c>
      <c r="J55" s="605">
        <v>0</v>
      </c>
      <c r="K55" s="596">
        <v>131242.83207999999</v>
      </c>
    </row>
    <row r="56" spans="1:11">
      <c r="A56" s="826" t="s">
        <v>870</v>
      </c>
      <c r="B56" s="605">
        <v>0</v>
      </c>
      <c r="C56" s="605">
        <v>0</v>
      </c>
      <c r="D56" s="605">
        <v>169743.50859000001</v>
      </c>
      <c r="E56" s="605">
        <v>0</v>
      </c>
      <c r="F56" s="605">
        <v>0</v>
      </c>
      <c r="G56" s="605">
        <v>0</v>
      </c>
      <c r="H56" s="605">
        <v>0</v>
      </c>
      <c r="I56" s="605">
        <v>0</v>
      </c>
      <c r="J56" s="605">
        <v>0</v>
      </c>
      <c r="K56" s="596">
        <v>169743.50859000001</v>
      </c>
    </row>
    <row r="57" spans="1:11">
      <c r="A57" s="826" t="s">
        <v>872</v>
      </c>
      <c r="B57" s="605">
        <v>0</v>
      </c>
      <c r="C57" s="605">
        <v>0</v>
      </c>
      <c r="D57" s="605">
        <v>152018.53425999999</v>
      </c>
      <c r="E57" s="605">
        <v>0</v>
      </c>
      <c r="F57" s="605">
        <v>0</v>
      </c>
      <c r="G57" s="605">
        <v>0</v>
      </c>
      <c r="H57" s="605">
        <v>0</v>
      </c>
      <c r="I57" s="605">
        <v>0</v>
      </c>
      <c r="J57" s="605">
        <v>0</v>
      </c>
      <c r="K57" s="596">
        <v>152018.53425999999</v>
      </c>
    </row>
    <row r="58" spans="1:11">
      <c r="A58" s="826" t="s">
        <v>869</v>
      </c>
      <c r="B58" s="605">
        <v>0</v>
      </c>
      <c r="C58" s="605">
        <v>0</v>
      </c>
      <c r="D58" s="605">
        <v>242464.59434000001</v>
      </c>
      <c r="E58" s="605">
        <v>0</v>
      </c>
      <c r="F58" s="605">
        <v>0</v>
      </c>
      <c r="G58" s="605">
        <v>0</v>
      </c>
      <c r="H58" s="605">
        <v>0</v>
      </c>
      <c r="I58" s="605">
        <v>0</v>
      </c>
      <c r="J58" s="605">
        <v>0</v>
      </c>
      <c r="K58" s="596">
        <v>242464.59434000001</v>
      </c>
    </row>
    <row r="59" spans="1:11">
      <c r="A59" s="826" t="s">
        <v>865</v>
      </c>
      <c r="B59" s="605">
        <v>30918.83916</v>
      </c>
      <c r="C59" s="605">
        <v>0</v>
      </c>
      <c r="D59" s="605">
        <v>25846.17885</v>
      </c>
      <c r="E59" s="605">
        <v>0</v>
      </c>
      <c r="F59" s="605">
        <v>0</v>
      </c>
      <c r="G59" s="605">
        <v>121509.76506000001</v>
      </c>
      <c r="H59" s="605">
        <v>525373.39879000001</v>
      </c>
      <c r="I59" s="605">
        <v>0</v>
      </c>
      <c r="J59" s="605">
        <v>0</v>
      </c>
      <c r="K59" s="596">
        <v>703648.18186000001</v>
      </c>
    </row>
    <row r="60" spans="1:11">
      <c r="A60" s="826" t="s">
        <v>867</v>
      </c>
      <c r="B60" s="605">
        <v>0</v>
      </c>
      <c r="C60" s="605">
        <v>0</v>
      </c>
      <c r="D60" s="605">
        <v>86944.633719999998</v>
      </c>
      <c r="E60" s="605">
        <v>0</v>
      </c>
      <c r="F60" s="605">
        <v>0</v>
      </c>
      <c r="G60" s="605">
        <v>0</v>
      </c>
      <c r="H60" s="605">
        <v>0</v>
      </c>
      <c r="I60" s="605">
        <v>0</v>
      </c>
      <c r="J60" s="605">
        <v>0</v>
      </c>
      <c r="K60" s="596">
        <v>86944.633719999998</v>
      </c>
    </row>
    <row r="61" spans="1:11">
      <c r="A61" s="826" t="s">
        <v>886</v>
      </c>
      <c r="B61" s="605">
        <v>134780.68979</v>
      </c>
      <c r="C61" s="605">
        <v>0</v>
      </c>
      <c r="D61" s="605">
        <v>0</v>
      </c>
      <c r="E61" s="605">
        <v>0</v>
      </c>
      <c r="F61" s="605">
        <v>314.5</v>
      </c>
      <c r="G61" s="605">
        <v>0</v>
      </c>
      <c r="H61" s="605">
        <v>0</v>
      </c>
      <c r="I61" s="605">
        <v>0</v>
      </c>
      <c r="J61" s="605">
        <v>0</v>
      </c>
      <c r="K61" s="596">
        <v>135095.18979</v>
      </c>
    </row>
    <row r="62" spans="1:11">
      <c r="A62" s="826" t="s">
        <v>878</v>
      </c>
      <c r="B62" s="605">
        <v>0</v>
      </c>
      <c r="C62" s="605">
        <v>0</v>
      </c>
      <c r="D62" s="605">
        <v>0</v>
      </c>
      <c r="E62" s="605">
        <v>0</v>
      </c>
      <c r="F62" s="605">
        <v>0</v>
      </c>
      <c r="G62" s="605">
        <v>0</v>
      </c>
      <c r="H62" s="605">
        <v>71883.456150000013</v>
      </c>
      <c r="I62" s="605">
        <v>0</v>
      </c>
      <c r="J62" s="605">
        <v>0</v>
      </c>
      <c r="K62" s="596">
        <v>71883.456150000013</v>
      </c>
    </row>
    <row r="63" spans="1:11">
      <c r="A63" s="826" t="s">
        <v>879</v>
      </c>
      <c r="B63" s="605">
        <v>0</v>
      </c>
      <c r="C63" s="605">
        <v>0</v>
      </c>
      <c r="D63" s="605">
        <v>0</v>
      </c>
      <c r="E63" s="605">
        <v>0</v>
      </c>
      <c r="F63" s="605">
        <v>0</v>
      </c>
      <c r="G63" s="605">
        <v>0</v>
      </c>
      <c r="H63" s="605">
        <v>0</v>
      </c>
      <c r="I63" s="605">
        <v>52341.245259999996</v>
      </c>
      <c r="J63" s="605">
        <v>0</v>
      </c>
      <c r="K63" s="596">
        <v>52341.245259999996</v>
      </c>
    </row>
    <row r="64" spans="1:11">
      <c r="A64" s="826" t="s">
        <v>1472</v>
      </c>
      <c r="B64" s="605">
        <v>0</v>
      </c>
      <c r="C64" s="605">
        <v>0</v>
      </c>
      <c r="D64" s="605">
        <v>183684.18037000002</v>
      </c>
      <c r="E64" s="605">
        <v>0</v>
      </c>
      <c r="F64" s="605">
        <v>0</v>
      </c>
      <c r="G64" s="605">
        <v>0</v>
      </c>
      <c r="H64" s="605">
        <v>0</v>
      </c>
      <c r="I64" s="605">
        <v>0</v>
      </c>
      <c r="J64" s="605">
        <v>0</v>
      </c>
      <c r="K64" s="596">
        <v>183684.18037000002</v>
      </c>
    </row>
    <row r="65" spans="1:11">
      <c r="A65" s="826" t="s">
        <v>1496</v>
      </c>
      <c r="B65" s="605">
        <v>0</v>
      </c>
      <c r="C65" s="605">
        <v>0</v>
      </c>
      <c r="D65" s="605">
        <v>0</v>
      </c>
      <c r="E65" s="605">
        <v>0</v>
      </c>
      <c r="F65" s="605">
        <v>0</v>
      </c>
      <c r="G65" s="605">
        <v>0</v>
      </c>
      <c r="H65" s="605">
        <v>210893.54834000001</v>
      </c>
      <c r="I65" s="605">
        <v>0</v>
      </c>
      <c r="J65" s="605">
        <v>0</v>
      </c>
      <c r="K65" s="596">
        <v>210893.54834000001</v>
      </c>
    </row>
    <row r="66" spans="1:11">
      <c r="A66" s="826" t="s">
        <v>1019</v>
      </c>
      <c r="B66" s="605">
        <v>186980.87417</v>
      </c>
      <c r="C66" s="605">
        <v>0</v>
      </c>
      <c r="D66" s="605">
        <v>1538610.5271999999</v>
      </c>
      <c r="E66" s="605">
        <v>78003.193230000004</v>
      </c>
      <c r="F66" s="605">
        <v>437721.02400000003</v>
      </c>
      <c r="G66" s="605">
        <v>596414.39273999992</v>
      </c>
      <c r="H66" s="605">
        <v>2391607.88796</v>
      </c>
      <c r="I66" s="605">
        <v>184819.73446000001</v>
      </c>
      <c r="J66" s="605">
        <v>82891.545530000003</v>
      </c>
      <c r="K66" s="596">
        <v>5497049.1792900013</v>
      </c>
    </row>
    <row r="67" spans="1:11" s="636" customFormat="1">
      <c r="A67" s="827" t="s">
        <v>6</v>
      </c>
      <c r="B67" s="600">
        <v>5148815.2762700003</v>
      </c>
      <c r="C67" s="600">
        <v>32294286.680319998</v>
      </c>
      <c r="D67" s="600">
        <v>22863770.302819997</v>
      </c>
      <c r="E67" s="600">
        <v>3299711.4694099999</v>
      </c>
      <c r="F67" s="600">
        <v>3226858.93897</v>
      </c>
      <c r="G67" s="828">
        <v>5428916.4601500006</v>
      </c>
      <c r="H67" s="827">
        <v>51381438.835840002</v>
      </c>
      <c r="I67" s="828">
        <v>2961763.8068900001</v>
      </c>
      <c r="J67" s="828">
        <v>1216961.6982799999</v>
      </c>
      <c r="K67" s="600">
        <v>127822523.46894999</v>
      </c>
    </row>
    <row r="68" spans="1:11" ht="7.5" customHeight="1" thickBot="1">
      <c r="A68" s="56"/>
      <c r="B68" s="57"/>
      <c r="C68" s="58"/>
      <c r="D68" s="58"/>
      <c r="E68" s="57"/>
      <c r="F68" s="57"/>
      <c r="G68" s="57"/>
      <c r="H68" s="56"/>
      <c r="I68" s="57"/>
      <c r="J68" s="58"/>
      <c r="K68" s="57"/>
    </row>
    <row r="69" spans="1:11" ht="16.5" thickTop="1">
      <c r="K69" s="549" t="s">
        <v>830</v>
      </c>
    </row>
    <row r="70" spans="1:11" ht="15.75">
      <c r="K70" s="549"/>
    </row>
    <row r="71" spans="1:11" ht="15.75">
      <c r="K71" s="549" t="s">
        <v>830</v>
      </c>
    </row>
    <row r="72" spans="1:11" ht="15.75">
      <c r="K72" s="549" t="s">
        <v>830</v>
      </c>
    </row>
    <row r="73" spans="1:11" ht="15.75">
      <c r="K73" s="549" t="s">
        <v>830</v>
      </c>
    </row>
    <row r="74" spans="1:11" ht="15.75">
      <c r="K74" s="549" t="s">
        <v>830</v>
      </c>
    </row>
    <row r="75" spans="1:11" ht="15.75">
      <c r="K75" s="549" t="s">
        <v>830</v>
      </c>
    </row>
  </sheetData>
  <mergeCells count="5">
    <mergeCell ref="A1:K1"/>
    <mergeCell ref="A2:K2"/>
    <mergeCell ref="A3:K3"/>
    <mergeCell ref="A4:K4"/>
    <mergeCell ref="A5:K5"/>
  </mergeCells>
  <conditionalFormatting sqref="K68:K75 K8:K21 K24:K26 K38:K65 K29:K3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J5" sqref="J5"/>
    </sheetView>
  </sheetViews>
  <sheetFormatPr defaultColWidth="11.42578125" defaultRowHeight="15"/>
  <cols>
    <col min="1" max="1" width="83.5703125" style="83" bestFit="1" customWidth="1"/>
    <col min="2" max="6" width="12.5703125" style="82" customWidth="1"/>
    <col min="7" max="7" width="1.85546875" style="87" customWidth="1"/>
    <col min="8" max="8" width="9.140625" style="893" customWidth="1"/>
    <col min="9" max="9" width="10.7109375" style="893" bestFit="1" customWidth="1"/>
    <col min="10" max="256" width="11.42578125" style="893"/>
    <col min="257" max="257" width="83.5703125" style="893" bestFit="1" customWidth="1"/>
    <col min="258" max="262" width="12.5703125" style="893" customWidth="1"/>
    <col min="263" max="263" width="1.85546875" style="893" customWidth="1"/>
    <col min="264" max="264" width="9.140625" style="893" customWidth="1"/>
    <col min="265" max="265" width="10.7109375" style="893" bestFit="1" customWidth="1"/>
    <col min="266" max="512" width="11.42578125" style="893"/>
    <col min="513" max="513" width="83.5703125" style="893" bestFit="1" customWidth="1"/>
    <col min="514" max="518" width="12.5703125" style="893" customWidth="1"/>
    <col min="519" max="519" width="1.85546875" style="893" customWidth="1"/>
    <col min="520" max="520" width="9.140625" style="893" customWidth="1"/>
    <col min="521" max="521" width="10.7109375" style="893" bestFit="1" customWidth="1"/>
    <col min="522" max="768" width="11.42578125" style="893"/>
    <col min="769" max="769" width="83.5703125" style="893" bestFit="1" customWidth="1"/>
    <col min="770" max="774" width="12.5703125" style="893" customWidth="1"/>
    <col min="775" max="775" width="1.85546875" style="893" customWidth="1"/>
    <col min="776" max="776" width="9.140625" style="893" customWidth="1"/>
    <col min="777" max="777" width="10.7109375" style="893" bestFit="1" customWidth="1"/>
    <col min="778" max="1024" width="11.42578125" style="893"/>
    <col min="1025" max="1025" width="83.5703125" style="893" bestFit="1" customWidth="1"/>
    <col min="1026" max="1030" width="12.5703125" style="893" customWidth="1"/>
    <col min="1031" max="1031" width="1.85546875" style="893" customWidth="1"/>
    <col min="1032" max="1032" width="9.140625" style="893" customWidth="1"/>
    <col min="1033" max="1033" width="10.7109375" style="893" bestFit="1" customWidth="1"/>
    <col min="1034" max="1280" width="11.42578125" style="893"/>
    <col min="1281" max="1281" width="83.5703125" style="893" bestFit="1" customWidth="1"/>
    <col min="1282" max="1286" width="12.5703125" style="893" customWidth="1"/>
    <col min="1287" max="1287" width="1.85546875" style="893" customWidth="1"/>
    <col min="1288" max="1288" width="9.140625" style="893" customWidth="1"/>
    <col min="1289" max="1289" width="10.7109375" style="893" bestFit="1" customWidth="1"/>
    <col min="1290" max="1536" width="11.42578125" style="893"/>
    <col min="1537" max="1537" width="83.5703125" style="893" bestFit="1" customWidth="1"/>
    <col min="1538" max="1542" width="12.5703125" style="893" customWidth="1"/>
    <col min="1543" max="1543" width="1.85546875" style="893" customWidth="1"/>
    <col min="1544" max="1544" width="9.140625" style="893" customWidth="1"/>
    <col min="1545" max="1545" width="10.7109375" style="893" bestFit="1" customWidth="1"/>
    <col min="1546" max="1792" width="11.42578125" style="893"/>
    <col min="1793" max="1793" width="83.5703125" style="893" bestFit="1" customWidth="1"/>
    <col min="1794" max="1798" width="12.5703125" style="893" customWidth="1"/>
    <col min="1799" max="1799" width="1.85546875" style="893" customWidth="1"/>
    <col min="1800" max="1800" width="9.140625" style="893" customWidth="1"/>
    <col min="1801" max="1801" width="10.7109375" style="893" bestFit="1" customWidth="1"/>
    <col min="1802" max="2048" width="11.42578125" style="893"/>
    <col min="2049" max="2049" width="83.5703125" style="893" bestFit="1" customWidth="1"/>
    <col min="2050" max="2054" width="12.5703125" style="893" customWidth="1"/>
    <col min="2055" max="2055" width="1.85546875" style="893" customWidth="1"/>
    <col min="2056" max="2056" width="9.140625" style="893" customWidth="1"/>
    <col min="2057" max="2057" width="10.7109375" style="893" bestFit="1" customWidth="1"/>
    <col min="2058" max="2304" width="11.42578125" style="893"/>
    <col min="2305" max="2305" width="83.5703125" style="893" bestFit="1" customWidth="1"/>
    <col min="2306" max="2310" width="12.5703125" style="893" customWidth="1"/>
    <col min="2311" max="2311" width="1.85546875" style="893" customWidth="1"/>
    <col min="2312" max="2312" width="9.140625" style="893" customWidth="1"/>
    <col min="2313" max="2313" width="10.7109375" style="893" bestFit="1" customWidth="1"/>
    <col min="2314" max="2560" width="11.42578125" style="893"/>
    <col min="2561" max="2561" width="83.5703125" style="893" bestFit="1" customWidth="1"/>
    <col min="2562" max="2566" width="12.5703125" style="893" customWidth="1"/>
    <col min="2567" max="2567" width="1.85546875" style="893" customWidth="1"/>
    <col min="2568" max="2568" width="9.140625" style="893" customWidth="1"/>
    <col min="2569" max="2569" width="10.7109375" style="893" bestFit="1" customWidth="1"/>
    <col min="2570" max="2816" width="11.42578125" style="893"/>
    <col min="2817" max="2817" width="83.5703125" style="893" bestFit="1" customWidth="1"/>
    <col min="2818" max="2822" width="12.5703125" style="893" customWidth="1"/>
    <col min="2823" max="2823" width="1.85546875" style="893" customWidth="1"/>
    <col min="2824" max="2824" width="9.140625" style="893" customWidth="1"/>
    <col min="2825" max="2825" width="10.7109375" style="893" bestFit="1" customWidth="1"/>
    <col min="2826" max="3072" width="11.42578125" style="893"/>
    <col min="3073" max="3073" width="83.5703125" style="893" bestFit="1" customWidth="1"/>
    <col min="3074" max="3078" width="12.5703125" style="893" customWidth="1"/>
    <col min="3079" max="3079" width="1.85546875" style="893" customWidth="1"/>
    <col min="3080" max="3080" width="9.140625" style="893" customWidth="1"/>
    <col min="3081" max="3081" width="10.7109375" style="893" bestFit="1" customWidth="1"/>
    <col min="3082" max="3328" width="11.42578125" style="893"/>
    <col min="3329" max="3329" width="83.5703125" style="893" bestFit="1" customWidth="1"/>
    <col min="3330" max="3334" width="12.5703125" style="893" customWidth="1"/>
    <col min="3335" max="3335" width="1.85546875" style="893" customWidth="1"/>
    <col min="3336" max="3336" width="9.140625" style="893" customWidth="1"/>
    <col min="3337" max="3337" width="10.7109375" style="893" bestFit="1" customWidth="1"/>
    <col min="3338" max="3584" width="11.42578125" style="893"/>
    <col min="3585" max="3585" width="83.5703125" style="893" bestFit="1" customWidth="1"/>
    <col min="3586" max="3590" width="12.5703125" style="893" customWidth="1"/>
    <col min="3591" max="3591" width="1.85546875" style="893" customWidth="1"/>
    <col min="3592" max="3592" width="9.140625" style="893" customWidth="1"/>
    <col min="3593" max="3593" width="10.7109375" style="893" bestFit="1" customWidth="1"/>
    <col min="3594" max="3840" width="11.42578125" style="893"/>
    <col min="3841" max="3841" width="83.5703125" style="893" bestFit="1" customWidth="1"/>
    <col min="3842" max="3846" width="12.5703125" style="893" customWidth="1"/>
    <col min="3847" max="3847" width="1.85546875" style="893" customWidth="1"/>
    <col min="3848" max="3848" width="9.140625" style="893" customWidth="1"/>
    <col min="3849" max="3849" width="10.7109375" style="893" bestFit="1" customWidth="1"/>
    <col min="3850" max="4096" width="11.42578125" style="893"/>
    <col min="4097" max="4097" width="83.5703125" style="893" bestFit="1" customWidth="1"/>
    <col min="4098" max="4102" width="12.5703125" style="893" customWidth="1"/>
    <col min="4103" max="4103" width="1.85546875" style="893" customWidth="1"/>
    <col min="4104" max="4104" width="9.140625" style="893" customWidth="1"/>
    <col min="4105" max="4105" width="10.7109375" style="893" bestFit="1" customWidth="1"/>
    <col min="4106" max="4352" width="11.42578125" style="893"/>
    <col min="4353" max="4353" width="83.5703125" style="893" bestFit="1" customWidth="1"/>
    <col min="4354" max="4358" width="12.5703125" style="893" customWidth="1"/>
    <col min="4359" max="4359" width="1.85546875" style="893" customWidth="1"/>
    <col min="4360" max="4360" width="9.140625" style="893" customWidth="1"/>
    <col min="4361" max="4361" width="10.7109375" style="893" bestFit="1" customWidth="1"/>
    <col min="4362" max="4608" width="11.42578125" style="893"/>
    <col min="4609" max="4609" width="83.5703125" style="893" bestFit="1" customWidth="1"/>
    <col min="4610" max="4614" width="12.5703125" style="893" customWidth="1"/>
    <col min="4615" max="4615" width="1.85546875" style="893" customWidth="1"/>
    <col min="4616" max="4616" width="9.140625" style="893" customWidth="1"/>
    <col min="4617" max="4617" width="10.7109375" style="893" bestFit="1" customWidth="1"/>
    <col min="4618" max="4864" width="11.42578125" style="893"/>
    <col min="4865" max="4865" width="83.5703125" style="893" bestFit="1" customWidth="1"/>
    <col min="4866" max="4870" width="12.5703125" style="893" customWidth="1"/>
    <col min="4871" max="4871" width="1.85546875" style="893" customWidth="1"/>
    <col min="4872" max="4872" width="9.140625" style="893" customWidth="1"/>
    <col min="4873" max="4873" width="10.7109375" style="893" bestFit="1" customWidth="1"/>
    <col min="4874" max="5120" width="11.42578125" style="893"/>
    <col min="5121" max="5121" width="83.5703125" style="893" bestFit="1" customWidth="1"/>
    <col min="5122" max="5126" width="12.5703125" style="893" customWidth="1"/>
    <col min="5127" max="5127" width="1.85546875" style="893" customWidth="1"/>
    <col min="5128" max="5128" width="9.140625" style="893" customWidth="1"/>
    <col min="5129" max="5129" width="10.7109375" style="893" bestFit="1" customWidth="1"/>
    <col min="5130" max="5376" width="11.42578125" style="893"/>
    <col min="5377" max="5377" width="83.5703125" style="893" bestFit="1" customWidth="1"/>
    <col min="5378" max="5382" width="12.5703125" style="893" customWidth="1"/>
    <col min="5383" max="5383" width="1.85546875" style="893" customWidth="1"/>
    <col min="5384" max="5384" width="9.140625" style="893" customWidth="1"/>
    <col min="5385" max="5385" width="10.7109375" style="893" bestFit="1" customWidth="1"/>
    <col min="5386" max="5632" width="11.42578125" style="893"/>
    <col min="5633" max="5633" width="83.5703125" style="893" bestFit="1" customWidth="1"/>
    <col min="5634" max="5638" width="12.5703125" style="893" customWidth="1"/>
    <col min="5639" max="5639" width="1.85546875" style="893" customWidth="1"/>
    <col min="5640" max="5640" width="9.140625" style="893" customWidth="1"/>
    <col min="5641" max="5641" width="10.7109375" style="893" bestFit="1" customWidth="1"/>
    <col min="5642" max="5888" width="11.42578125" style="893"/>
    <col min="5889" max="5889" width="83.5703125" style="893" bestFit="1" customWidth="1"/>
    <col min="5890" max="5894" width="12.5703125" style="893" customWidth="1"/>
    <col min="5895" max="5895" width="1.85546875" style="893" customWidth="1"/>
    <col min="5896" max="5896" width="9.140625" style="893" customWidth="1"/>
    <col min="5897" max="5897" width="10.7109375" style="893" bestFit="1" customWidth="1"/>
    <col min="5898" max="6144" width="11.42578125" style="893"/>
    <col min="6145" max="6145" width="83.5703125" style="893" bestFit="1" customWidth="1"/>
    <col min="6146" max="6150" width="12.5703125" style="893" customWidth="1"/>
    <col min="6151" max="6151" width="1.85546875" style="893" customWidth="1"/>
    <col min="6152" max="6152" width="9.140625" style="893" customWidth="1"/>
    <col min="6153" max="6153" width="10.7109375" style="893" bestFit="1" customWidth="1"/>
    <col min="6154" max="6400" width="11.42578125" style="893"/>
    <col min="6401" max="6401" width="83.5703125" style="893" bestFit="1" customWidth="1"/>
    <col min="6402" max="6406" width="12.5703125" style="893" customWidth="1"/>
    <col min="6407" max="6407" width="1.85546875" style="893" customWidth="1"/>
    <col min="6408" max="6408" width="9.140625" style="893" customWidth="1"/>
    <col min="6409" max="6409" width="10.7109375" style="893" bestFit="1" customWidth="1"/>
    <col min="6410" max="6656" width="11.42578125" style="893"/>
    <col min="6657" max="6657" width="83.5703125" style="893" bestFit="1" customWidth="1"/>
    <col min="6658" max="6662" width="12.5703125" style="893" customWidth="1"/>
    <col min="6663" max="6663" width="1.85546875" style="893" customWidth="1"/>
    <col min="6664" max="6664" width="9.140625" style="893" customWidth="1"/>
    <col min="6665" max="6665" width="10.7109375" style="893" bestFit="1" customWidth="1"/>
    <col min="6666" max="6912" width="11.42578125" style="893"/>
    <col min="6913" max="6913" width="83.5703125" style="893" bestFit="1" customWidth="1"/>
    <col min="6914" max="6918" width="12.5703125" style="893" customWidth="1"/>
    <col min="6919" max="6919" width="1.85546875" style="893" customWidth="1"/>
    <col min="6920" max="6920" width="9.140625" style="893" customWidth="1"/>
    <col min="6921" max="6921" width="10.7109375" style="893" bestFit="1" customWidth="1"/>
    <col min="6922" max="7168" width="11.42578125" style="893"/>
    <col min="7169" max="7169" width="83.5703125" style="893" bestFit="1" customWidth="1"/>
    <col min="7170" max="7174" width="12.5703125" style="893" customWidth="1"/>
    <col min="7175" max="7175" width="1.85546875" style="893" customWidth="1"/>
    <col min="7176" max="7176" width="9.140625" style="893" customWidth="1"/>
    <col min="7177" max="7177" width="10.7109375" style="893" bestFit="1" customWidth="1"/>
    <col min="7178" max="7424" width="11.42578125" style="893"/>
    <col min="7425" max="7425" width="83.5703125" style="893" bestFit="1" customWidth="1"/>
    <col min="7426" max="7430" width="12.5703125" style="893" customWidth="1"/>
    <col min="7431" max="7431" width="1.85546875" style="893" customWidth="1"/>
    <col min="7432" max="7432" width="9.140625" style="893" customWidth="1"/>
    <col min="7433" max="7433" width="10.7109375" style="893" bestFit="1" customWidth="1"/>
    <col min="7434" max="7680" width="11.42578125" style="893"/>
    <col min="7681" max="7681" width="83.5703125" style="893" bestFit="1" customWidth="1"/>
    <col min="7682" max="7686" width="12.5703125" style="893" customWidth="1"/>
    <col min="7687" max="7687" width="1.85546875" style="893" customWidth="1"/>
    <col min="7688" max="7688" width="9.140625" style="893" customWidth="1"/>
    <col min="7689" max="7689" width="10.7109375" style="893" bestFit="1" customWidth="1"/>
    <col min="7690" max="7936" width="11.42578125" style="893"/>
    <col min="7937" max="7937" width="83.5703125" style="893" bestFit="1" customWidth="1"/>
    <col min="7938" max="7942" width="12.5703125" style="893" customWidth="1"/>
    <col min="7943" max="7943" width="1.85546875" style="893" customWidth="1"/>
    <col min="7944" max="7944" width="9.140625" style="893" customWidth="1"/>
    <col min="7945" max="7945" width="10.7109375" style="893" bestFit="1" customWidth="1"/>
    <col min="7946" max="8192" width="11.42578125" style="893"/>
    <col min="8193" max="8193" width="83.5703125" style="893" bestFit="1" customWidth="1"/>
    <col min="8194" max="8198" width="12.5703125" style="893" customWidth="1"/>
    <col min="8199" max="8199" width="1.85546875" style="893" customWidth="1"/>
    <col min="8200" max="8200" width="9.140625" style="893" customWidth="1"/>
    <col min="8201" max="8201" width="10.7109375" style="893" bestFit="1" customWidth="1"/>
    <col min="8202" max="8448" width="11.42578125" style="893"/>
    <col min="8449" max="8449" width="83.5703125" style="893" bestFit="1" customWidth="1"/>
    <col min="8450" max="8454" width="12.5703125" style="893" customWidth="1"/>
    <col min="8455" max="8455" width="1.85546875" style="893" customWidth="1"/>
    <col min="8456" max="8456" width="9.140625" style="893" customWidth="1"/>
    <col min="8457" max="8457" width="10.7109375" style="893" bestFit="1" customWidth="1"/>
    <col min="8458" max="8704" width="11.42578125" style="893"/>
    <col min="8705" max="8705" width="83.5703125" style="893" bestFit="1" customWidth="1"/>
    <col min="8706" max="8710" width="12.5703125" style="893" customWidth="1"/>
    <col min="8711" max="8711" width="1.85546875" style="893" customWidth="1"/>
    <col min="8712" max="8712" width="9.140625" style="893" customWidth="1"/>
    <col min="8713" max="8713" width="10.7109375" style="893" bestFit="1" customWidth="1"/>
    <col min="8714" max="8960" width="11.42578125" style="893"/>
    <col min="8961" max="8961" width="83.5703125" style="893" bestFit="1" customWidth="1"/>
    <col min="8962" max="8966" width="12.5703125" style="893" customWidth="1"/>
    <col min="8967" max="8967" width="1.85546875" style="893" customWidth="1"/>
    <col min="8968" max="8968" width="9.140625" style="893" customWidth="1"/>
    <col min="8969" max="8969" width="10.7109375" style="893" bestFit="1" customWidth="1"/>
    <col min="8970" max="9216" width="11.42578125" style="893"/>
    <col min="9217" max="9217" width="83.5703125" style="893" bestFit="1" customWidth="1"/>
    <col min="9218" max="9222" width="12.5703125" style="893" customWidth="1"/>
    <col min="9223" max="9223" width="1.85546875" style="893" customWidth="1"/>
    <col min="9224" max="9224" width="9.140625" style="893" customWidth="1"/>
    <col min="9225" max="9225" width="10.7109375" style="893" bestFit="1" customWidth="1"/>
    <col min="9226" max="9472" width="11.42578125" style="893"/>
    <col min="9473" max="9473" width="83.5703125" style="893" bestFit="1" customWidth="1"/>
    <col min="9474" max="9478" width="12.5703125" style="893" customWidth="1"/>
    <col min="9479" max="9479" width="1.85546875" style="893" customWidth="1"/>
    <col min="9480" max="9480" width="9.140625" style="893" customWidth="1"/>
    <col min="9481" max="9481" width="10.7109375" style="893" bestFit="1" customWidth="1"/>
    <col min="9482" max="9728" width="11.42578125" style="893"/>
    <col min="9729" max="9729" width="83.5703125" style="893" bestFit="1" customWidth="1"/>
    <col min="9730" max="9734" width="12.5703125" style="893" customWidth="1"/>
    <col min="9735" max="9735" width="1.85546875" style="893" customWidth="1"/>
    <col min="9736" max="9736" width="9.140625" style="893" customWidth="1"/>
    <col min="9737" max="9737" width="10.7109375" style="893" bestFit="1" customWidth="1"/>
    <col min="9738" max="9984" width="11.42578125" style="893"/>
    <col min="9985" max="9985" width="83.5703125" style="893" bestFit="1" customWidth="1"/>
    <col min="9986" max="9990" width="12.5703125" style="893" customWidth="1"/>
    <col min="9991" max="9991" width="1.85546875" style="893" customWidth="1"/>
    <col min="9992" max="9992" width="9.140625" style="893" customWidth="1"/>
    <col min="9993" max="9993" width="10.7109375" style="893" bestFit="1" customWidth="1"/>
    <col min="9994" max="10240" width="11.42578125" style="893"/>
    <col min="10241" max="10241" width="83.5703125" style="893" bestFit="1" customWidth="1"/>
    <col min="10242" max="10246" width="12.5703125" style="893" customWidth="1"/>
    <col min="10247" max="10247" width="1.85546875" style="893" customWidth="1"/>
    <col min="10248" max="10248" width="9.140625" style="893" customWidth="1"/>
    <col min="10249" max="10249" width="10.7109375" style="893" bestFit="1" customWidth="1"/>
    <col min="10250" max="10496" width="11.42578125" style="893"/>
    <col min="10497" max="10497" width="83.5703125" style="893" bestFit="1" customWidth="1"/>
    <col min="10498" max="10502" width="12.5703125" style="893" customWidth="1"/>
    <col min="10503" max="10503" width="1.85546875" style="893" customWidth="1"/>
    <col min="10504" max="10504" width="9.140625" style="893" customWidth="1"/>
    <col min="10505" max="10505" width="10.7109375" style="893" bestFit="1" customWidth="1"/>
    <col min="10506" max="10752" width="11.42578125" style="893"/>
    <col min="10753" max="10753" width="83.5703125" style="893" bestFit="1" customWidth="1"/>
    <col min="10754" max="10758" width="12.5703125" style="893" customWidth="1"/>
    <col min="10759" max="10759" width="1.85546875" style="893" customWidth="1"/>
    <col min="10760" max="10760" width="9.140625" style="893" customWidth="1"/>
    <col min="10761" max="10761" width="10.7109375" style="893" bestFit="1" customWidth="1"/>
    <col min="10762" max="11008" width="11.42578125" style="893"/>
    <col min="11009" max="11009" width="83.5703125" style="893" bestFit="1" customWidth="1"/>
    <col min="11010" max="11014" width="12.5703125" style="893" customWidth="1"/>
    <col min="11015" max="11015" width="1.85546875" style="893" customWidth="1"/>
    <col min="11016" max="11016" width="9.140625" style="893" customWidth="1"/>
    <col min="11017" max="11017" width="10.7109375" style="893" bestFit="1" customWidth="1"/>
    <col min="11018" max="11264" width="11.42578125" style="893"/>
    <col min="11265" max="11265" width="83.5703125" style="893" bestFit="1" customWidth="1"/>
    <col min="11266" max="11270" width="12.5703125" style="893" customWidth="1"/>
    <col min="11271" max="11271" width="1.85546875" style="893" customWidth="1"/>
    <col min="11272" max="11272" width="9.140625" style="893" customWidth="1"/>
    <col min="11273" max="11273" width="10.7109375" style="893" bestFit="1" customWidth="1"/>
    <col min="11274" max="11520" width="11.42578125" style="893"/>
    <col min="11521" max="11521" width="83.5703125" style="893" bestFit="1" customWidth="1"/>
    <col min="11522" max="11526" width="12.5703125" style="893" customWidth="1"/>
    <col min="11527" max="11527" width="1.85546875" style="893" customWidth="1"/>
    <col min="11528" max="11528" width="9.140625" style="893" customWidth="1"/>
    <col min="11529" max="11529" width="10.7109375" style="893" bestFit="1" customWidth="1"/>
    <col min="11530" max="11776" width="11.42578125" style="893"/>
    <col min="11777" max="11777" width="83.5703125" style="893" bestFit="1" customWidth="1"/>
    <col min="11778" max="11782" width="12.5703125" style="893" customWidth="1"/>
    <col min="11783" max="11783" width="1.85546875" style="893" customWidth="1"/>
    <col min="11784" max="11784" width="9.140625" style="893" customWidth="1"/>
    <col min="11785" max="11785" width="10.7109375" style="893" bestFit="1" customWidth="1"/>
    <col min="11786" max="12032" width="11.42578125" style="893"/>
    <col min="12033" max="12033" width="83.5703125" style="893" bestFit="1" customWidth="1"/>
    <col min="12034" max="12038" width="12.5703125" style="893" customWidth="1"/>
    <col min="12039" max="12039" width="1.85546875" style="893" customWidth="1"/>
    <col min="12040" max="12040" width="9.140625" style="893" customWidth="1"/>
    <col min="12041" max="12041" width="10.7109375" style="893" bestFit="1" customWidth="1"/>
    <col min="12042" max="12288" width="11.42578125" style="893"/>
    <col min="12289" max="12289" width="83.5703125" style="893" bestFit="1" customWidth="1"/>
    <col min="12290" max="12294" width="12.5703125" style="893" customWidth="1"/>
    <col min="12295" max="12295" width="1.85546875" style="893" customWidth="1"/>
    <col min="12296" max="12296" width="9.140625" style="893" customWidth="1"/>
    <col min="12297" max="12297" width="10.7109375" style="893" bestFit="1" customWidth="1"/>
    <col min="12298" max="12544" width="11.42578125" style="893"/>
    <col min="12545" max="12545" width="83.5703125" style="893" bestFit="1" customWidth="1"/>
    <col min="12546" max="12550" width="12.5703125" style="893" customWidth="1"/>
    <col min="12551" max="12551" width="1.85546875" style="893" customWidth="1"/>
    <col min="12552" max="12552" width="9.140625" style="893" customWidth="1"/>
    <col min="12553" max="12553" width="10.7109375" style="893" bestFit="1" customWidth="1"/>
    <col min="12554" max="12800" width="11.42578125" style="893"/>
    <col min="12801" max="12801" width="83.5703125" style="893" bestFit="1" customWidth="1"/>
    <col min="12802" max="12806" width="12.5703125" style="893" customWidth="1"/>
    <col min="12807" max="12807" width="1.85546875" style="893" customWidth="1"/>
    <col min="12808" max="12808" width="9.140625" style="893" customWidth="1"/>
    <col min="12809" max="12809" width="10.7109375" style="893" bestFit="1" customWidth="1"/>
    <col min="12810" max="13056" width="11.42578125" style="893"/>
    <col min="13057" max="13057" width="83.5703125" style="893" bestFit="1" customWidth="1"/>
    <col min="13058" max="13062" width="12.5703125" style="893" customWidth="1"/>
    <col min="13063" max="13063" width="1.85546875" style="893" customWidth="1"/>
    <col min="13064" max="13064" width="9.140625" style="893" customWidth="1"/>
    <col min="13065" max="13065" width="10.7109375" style="893" bestFit="1" customWidth="1"/>
    <col min="13066" max="13312" width="11.42578125" style="893"/>
    <col min="13313" max="13313" width="83.5703125" style="893" bestFit="1" customWidth="1"/>
    <col min="13314" max="13318" width="12.5703125" style="893" customWidth="1"/>
    <col min="13319" max="13319" width="1.85546875" style="893" customWidth="1"/>
    <col min="13320" max="13320" width="9.140625" style="893" customWidth="1"/>
    <col min="13321" max="13321" width="10.7109375" style="893" bestFit="1" customWidth="1"/>
    <col min="13322" max="13568" width="11.42578125" style="893"/>
    <col min="13569" max="13569" width="83.5703125" style="893" bestFit="1" customWidth="1"/>
    <col min="13570" max="13574" width="12.5703125" style="893" customWidth="1"/>
    <col min="13575" max="13575" width="1.85546875" style="893" customWidth="1"/>
    <col min="13576" max="13576" width="9.140625" style="893" customWidth="1"/>
    <col min="13577" max="13577" width="10.7109375" style="893" bestFit="1" customWidth="1"/>
    <col min="13578" max="13824" width="11.42578125" style="893"/>
    <col min="13825" max="13825" width="83.5703125" style="893" bestFit="1" customWidth="1"/>
    <col min="13826" max="13830" width="12.5703125" style="893" customWidth="1"/>
    <col min="13831" max="13831" width="1.85546875" style="893" customWidth="1"/>
    <col min="13832" max="13832" width="9.140625" style="893" customWidth="1"/>
    <col min="13833" max="13833" width="10.7109375" style="893" bestFit="1" customWidth="1"/>
    <col min="13834" max="14080" width="11.42578125" style="893"/>
    <col min="14081" max="14081" width="83.5703125" style="893" bestFit="1" customWidth="1"/>
    <col min="14082" max="14086" width="12.5703125" style="893" customWidth="1"/>
    <col min="14087" max="14087" width="1.85546875" style="893" customWidth="1"/>
    <col min="14088" max="14088" width="9.140625" style="893" customWidth="1"/>
    <col min="14089" max="14089" width="10.7109375" style="893" bestFit="1" customWidth="1"/>
    <col min="14090" max="14336" width="11.42578125" style="893"/>
    <col min="14337" max="14337" width="83.5703125" style="893" bestFit="1" customWidth="1"/>
    <col min="14338" max="14342" width="12.5703125" style="893" customWidth="1"/>
    <col min="14343" max="14343" width="1.85546875" style="893" customWidth="1"/>
    <col min="14344" max="14344" width="9.140625" style="893" customWidth="1"/>
    <col min="14345" max="14345" width="10.7109375" style="893" bestFit="1" customWidth="1"/>
    <col min="14346" max="14592" width="11.42578125" style="893"/>
    <col min="14593" max="14593" width="83.5703125" style="893" bestFit="1" customWidth="1"/>
    <col min="14594" max="14598" width="12.5703125" style="893" customWidth="1"/>
    <col min="14599" max="14599" width="1.85546875" style="893" customWidth="1"/>
    <col min="14600" max="14600" width="9.140625" style="893" customWidth="1"/>
    <col min="14601" max="14601" width="10.7109375" style="893" bestFit="1" customWidth="1"/>
    <col min="14602" max="14848" width="11.42578125" style="893"/>
    <col min="14849" max="14849" width="83.5703125" style="893" bestFit="1" customWidth="1"/>
    <col min="14850" max="14854" width="12.5703125" style="893" customWidth="1"/>
    <col min="14855" max="14855" width="1.85546875" style="893" customWidth="1"/>
    <col min="14856" max="14856" width="9.140625" style="893" customWidth="1"/>
    <col min="14857" max="14857" width="10.7109375" style="893" bestFit="1" customWidth="1"/>
    <col min="14858" max="15104" width="11.42578125" style="893"/>
    <col min="15105" max="15105" width="83.5703125" style="893" bestFit="1" customWidth="1"/>
    <col min="15106" max="15110" width="12.5703125" style="893" customWidth="1"/>
    <col min="15111" max="15111" width="1.85546875" style="893" customWidth="1"/>
    <col min="15112" max="15112" width="9.140625" style="893" customWidth="1"/>
    <col min="15113" max="15113" width="10.7109375" style="893" bestFit="1" customWidth="1"/>
    <col min="15114" max="15360" width="11.42578125" style="893"/>
    <col min="15361" max="15361" width="83.5703125" style="893" bestFit="1" customWidth="1"/>
    <col min="15362" max="15366" width="12.5703125" style="893" customWidth="1"/>
    <col min="15367" max="15367" width="1.85546875" style="893" customWidth="1"/>
    <col min="15368" max="15368" width="9.140625" style="893" customWidth="1"/>
    <col min="15369" max="15369" width="10.7109375" style="893" bestFit="1" customWidth="1"/>
    <col min="15370" max="15616" width="11.42578125" style="893"/>
    <col min="15617" max="15617" width="83.5703125" style="893" bestFit="1" customWidth="1"/>
    <col min="15618" max="15622" width="12.5703125" style="893" customWidth="1"/>
    <col min="15623" max="15623" width="1.85546875" style="893" customWidth="1"/>
    <col min="15624" max="15624" width="9.140625" style="893" customWidth="1"/>
    <col min="15625" max="15625" width="10.7109375" style="893" bestFit="1" customWidth="1"/>
    <col min="15626" max="15872" width="11.42578125" style="893"/>
    <col min="15873" max="15873" width="83.5703125" style="893" bestFit="1" customWidth="1"/>
    <col min="15874" max="15878" width="12.5703125" style="893" customWidth="1"/>
    <col min="15879" max="15879" width="1.85546875" style="893" customWidth="1"/>
    <col min="15880" max="15880" width="9.140625" style="893" customWidth="1"/>
    <col min="15881" max="15881" width="10.7109375" style="893" bestFit="1" customWidth="1"/>
    <col min="15882" max="16128" width="11.42578125" style="893"/>
    <col min="16129" max="16129" width="83.5703125" style="893" bestFit="1" customWidth="1"/>
    <col min="16130" max="16134" width="12.5703125" style="893" customWidth="1"/>
    <col min="16135" max="16135" width="1.85546875" style="893" customWidth="1"/>
    <col min="16136" max="16136" width="9.140625" style="893" customWidth="1"/>
    <col min="16137" max="16137" width="10.7109375" style="893" bestFit="1" customWidth="1"/>
    <col min="16138" max="16384" width="11.42578125" style="893"/>
  </cols>
  <sheetData>
    <row r="1" spans="1:7" s="86" customFormat="1" ht="2.25" customHeight="1">
      <c r="A1" s="84"/>
      <c r="B1" s="630"/>
      <c r="C1" s="630"/>
      <c r="D1" s="630"/>
      <c r="E1" s="630"/>
      <c r="F1" s="630"/>
    </row>
    <row r="2" spans="1:7" s="75" customFormat="1" ht="39" customHeight="1">
      <c r="A2" s="1016" t="s">
        <v>1133</v>
      </c>
      <c r="B2" s="1016"/>
      <c r="C2" s="1016"/>
      <c r="D2" s="1016"/>
      <c r="E2" s="1016"/>
      <c r="F2" s="1016"/>
    </row>
    <row r="3" spans="1:7" s="75" customFormat="1" ht="20.25">
      <c r="A3" s="1016" t="s">
        <v>1338</v>
      </c>
      <c r="B3" s="1016"/>
      <c r="C3" s="1016"/>
      <c r="D3" s="1016"/>
      <c r="E3" s="1016"/>
      <c r="F3" s="1016"/>
    </row>
    <row r="4" spans="1:7" s="75" customFormat="1" ht="20.25">
      <c r="A4" s="1016" t="s">
        <v>1521</v>
      </c>
      <c r="B4" s="1016"/>
      <c r="C4" s="1016"/>
      <c r="D4" s="1016"/>
      <c r="E4" s="1016"/>
      <c r="F4" s="1016"/>
    </row>
    <row r="5" spans="1:7" s="76" customFormat="1" ht="39" customHeight="1">
      <c r="A5" s="1021" t="s">
        <v>1492</v>
      </c>
      <c r="B5" s="1021"/>
      <c r="C5" s="1021"/>
      <c r="D5" s="1021"/>
      <c r="E5" s="1021"/>
      <c r="F5" s="1021"/>
    </row>
    <row r="6" spans="1:7" ht="6" customHeight="1">
      <c r="G6" s="893"/>
    </row>
    <row r="7" spans="1:7" ht="4.5" customHeight="1" thickBot="1">
      <c r="A7" s="475"/>
      <c r="B7" s="631"/>
      <c r="C7" s="631"/>
      <c r="D7" s="631"/>
      <c r="E7" s="631"/>
      <c r="F7" s="631"/>
      <c r="G7" s="893"/>
    </row>
    <row r="8" spans="1:7" ht="16.5" thickTop="1" thickBot="1">
      <c r="A8" s="69"/>
      <c r="B8" s="632" t="s">
        <v>2</v>
      </c>
      <c r="C8" s="632" t="s">
        <v>3</v>
      </c>
      <c r="D8" s="632" t="s">
        <v>4</v>
      </c>
      <c r="E8" s="632" t="s">
        <v>5</v>
      </c>
      <c r="F8" s="632" t="s">
        <v>6</v>
      </c>
      <c r="G8" s="893"/>
    </row>
    <row r="9" spans="1:7" s="61" customFormat="1" ht="18" customHeight="1" thickTop="1" thickBot="1">
      <c r="A9" s="70" t="s">
        <v>7</v>
      </c>
      <c r="B9" s="74">
        <v>144127521.75423998</v>
      </c>
      <c r="C9" s="74">
        <v>25041422.138299998</v>
      </c>
      <c r="D9" s="74">
        <v>2651.90013</v>
      </c>
      <c r="E9" s="74">
        <v>114339.11762999999</v>
      </c>
      <c r="F9" s="74">
        <v>169285934.91029999</v>
      </c>
    </row>
    <row r="10" spans="1:7" s="61" customFormat="1" ht="18.75" customHeight="1" thickTop="1" thickBot="1">
      <c r="A10" s="501" t="s">
        <v>8</v>
      </c>
      <c r="B10" s="71">
        <v>15106361.62551</v>
      </c>
      <c r="C10" s="71">
        <v>7274504.1980299996</v>
      </c>
      <c r="D10" s="71">
        <v>2122.7617700000001</v>
      </c>
      <c r="E10" s="71">
        <v>79177.249620000002</v>
      </c>
      <c r="F10" s="71">
        <v>22462165.834929999</v>
      </c>
    </row>
    <row r="11" spans="1:7" s="61" customFormat="1" ht="12" thickTop="1">
      <c r="A11" s="556" t="s">
        <v>9</v>
      </c>
      <c r="B11" s="72">
        <v>5618844.2275299998</v>
      </c>
      <c r="C11" s="72">
        <v>1786756.4107300001</v>
      </c>
      <c r="D11" s="72">
        <v>0</v>
      </c>
      <c r="E11" s="72">
        <v>0</v>
      </c>
      <c r="F11" s="72">
        <v>7405600.6382600004</v>
      </c>
    </row>
    <row r="12" spans="1:7" s="61" customFormat="1" ht="11.25">
      <c r="A12" s="556" t="s">
        <v>10</v>
      </c>
      <c r="B12" s="72">
        <v>9311871.9623700008</v>
      </c>
      <c r="C12" s="72">
        <v>3888470.1460500001</v>
      </c>
      <c r="D12" s="72">
        <v>2122.7617700000001</v>
      </c>
      <c r="E12" s="72">
        <v>79177.249620000002</v>
      </c>
      <c r="F12" s="72">
        <v>13281642.11981</v>
      </c>
    </row>
    <row r="13" spans="1:7" s="61" customFormat="1" ht="11.25">
      <c r="A13" s="556" t="s">
        <v>11</v>
      </c>
      <c r="B13" s="72">
        <v>76250.527879999994</v>
      </c>
      <c r="C13" s="72">
        <v>58027.978409999996</v>
      </c>
      <c r="D13" s="72">
        <v>0</v>
      </c>
      <c r="E13" s="72">
        <v>0</v>
      </c>
      <c r="F13" s="72">
        <v>134278.50628999999</v>
      </c>
    </row>
    <row r="14" spans="1:7" s="61" customFormat="1" ht="11.25">
      <c r="A14" s="556" t="s">
        <v>12</v>
      </c>
      <c r="B14" s="72">
        <v>0</v>
      </c>
      <c r="C14" s="72">
        <v>2095.1147299999998</v>
      </c>
      <c r="D14" s="72">
        <v>0</v>
      </c>
      <c r="E14" s="72">
        <v>0</v>
      </c>
      <c r="F14" s="72">
        <v>2095.1147299999998</v>
      </c>
    </row>
    <row r="15" spans="1:7" s="61" customFormat="1" ht="11.25">
      <c r="A15" s="556" t="s">
        <v>13</v>
      </c>
      <c r="B15" s="72">
        <v>0</v>
      </c>
      <c r="C15" s="72">
        <v>1522278.9753699999</v>
      </c>
      <c r="D15" s="72">
        <v>0</v>
      </c>
      <c r="E15" s="72">
        <v>0</v>
      </c>
      <c r="F15" s="72">
        <v>1522278.9753699999</v>
      </c>
    </row>
    <row r="16" spans="1:7" s="61" customFormat="1" ht="11.25">
      <c r="A16" s="556" t="s">
        <v>14</v>
      </c>
      <c r="B16" s="72">
        <v>106510.02310999999</v>
      </c>
      <c r="C16" s="72">
        <v>17143.925440000003</v>
      </c>
      <c r="D16" s="72">
        <v>0</v>
      </c>
      <c r="E16" s="72">
        <v>0</v>
      </c>
      <c r="F16" s="72">
        <v>123653.94855</v>
      </c>
    </row>
    <row r="17" spans="1:6" s="61" customFormat="1" ht="11.25">
      <c r="A17" s="556" t="s">
        <v>15</v>
      </c>
      <c r="B17" s="72">
        <v>0</v>
      </c>
      <c r="C17" s="72">
        <v>0</v>
      </c>
      <c r="D17" s="72">
        <v>0</v>
      </c>
      <c r="E17" s="72">
        <v>0</v>
      </c>
      <c r="F17" s="72">
        <v>0</v>
      </c>
    </row>
    <row r="18" spans="1:6" s="61" customFormat="1" ht="12" thickBot="1">
      <c r="A18" s="556" t="s">
        <v>16</v>
      </c>
      <c r="B18" s="72">
        <v>-7115.1153800000002</v>
      </c>
      <c r="C18" s="72">
        <v>-268.35270000000003</v>
      </c>
      <c r="D18" s="72">
        <v>0</v>
      </c>
      <c r="E18" s="72">
        <v>0</v>
      </c>
      <c r="F18" s="72">
        <v>-7383.4680799999996</v>
      </c>
    </row>
    <row r="19" spans="1:6" s="61" customFormat="1" ht="12.75" thickTop="1" thickBot="1">
      <c r="A19" s="501" t="s">
        <v>17</v>
      </c>
      <c r="B19" s="71">
        <v>14548101.36809</v>
      </c>
      <c r="C19" s="71">
        <v>14172174.31201</v>
      </c>
      <c r="D19" s="71">
        <v>12.43515</v>
      </c>
      <c r="E19" s="71">
        <v>34018.518630000006</v>
      </c>
      <c r="F19" s="71">
        <v>28754306.633880001</v>
      </c>
    </row>
    <row r="20" spans="1:6" s="61" customFormat="1" ht="12" thickTop="1">
      <c r="A20" s="556" t="s">
        <v>18</v>
      </c>
      <c r="B20" s="72">
        <v>1320368.4906900001</v>
      </c>
      <c r="C20" s="72">
        <v>0</v>
      </c>
      <c r="D20" s="72">
        <v>0</v>
      </c>
      <c r="E20" s="72">
        <v>0</v>
      </c>
      <c r="F20" s="72">
        <v>1320368.4906900001</v>
      </c>
    </row>
    <row r="21" spans="1:6" s="61" customFormat="1" ht="11.25">
      <c r="A21" s="556" t="s">
        <v>19</v>
      </c>
      <c r="B21" s="72">
        <v>5445700.0329</v>
      </c>
      <c r="C21" s="72">
        <v>431885.97672999999</v>
      </c>
      <c r="D21" s="72">
        <v>0</v>
      </c>
      <c r="E21" s="72">
        <v>0</v>
      </c>
      <c r="F21" s="72">
        <v>5877586.0096300002</v>
      </c>
    </row>
    <row r="22" spans="1:6" s="61" customFormat="1" ht="11.25">
      <c r="A22" s="556" t="s">
        <v>20</v>
      </c>
      <c r="B22" s="72">
        <v>0</v>
      </c>
      <c r="C22" s="72">
        <v>649365.8764500001</v>
      </c>
      <c r="D22" s="72">
        <v>0</v>
      </c>
      <c r="E22" s="72">
        <v>0</v>
      </c>
      <c r="F22" s="72">
        <v>649365.8764500001</v>
      </c>
    </row>
    <row r="23" spans="1:6" s="61" customFormat="1" ht="11.25">
      <c r="A23" s="556" t="s">
        <v>21</v>
      </c>
      <c r="B23" s="72">
        <v>3141.6179999999999</v>
      </c>
      <c r="C23" s="72">
        <v>372583.38951000001</v>
      </c>
      <c r="D23" s="72">
        <v>0</v>
      </c>
      <c r="E23" s="72">
        <v>4510.3186299999998</v>
      </c>
      <c r="F23" s="72">
        <v>380235.32613999996</v>
      </c>
    </row>
    <row r="24" spans="1:6" s="61" customFormat="1" ht="11.25">
      <c r="A24" s="556" t="s">
        <v>22</v>
      </c>
      <c r="B24" s="72">
        <v>1824228.35299</v>
      </c>
      <c r="C24" s="72">
        <v>1000638.61442</v>
      </c>
      <c r="D24" s="72">
        <v>0</v>
      </c>
      <c r="E24" s="72">
        <v>28492.070929999998</v>
      </c>
      <c r="F24" s="72">
        <v>2853359.03834</v>
      </c>
    </row>
    <row r="25" spans="1:6" s="61" customFormat="1" ht="11.25">
      <c r="A25" s="556" t="s">
        <v>23</v>
      </c>
      <c r="B25" s="72">
        <v>5814108.8852599999</v>
      </c>
      <c r="C25" s="72">
        <v>11719579.30412</v>
      </c>
      <c r="D25" s="72">
        <v>12.43515</v>
      </c>
      <c r="E25" s="72">
        <v>988.53200000000004</v>
      </c>
      <c r="F25" s="72">
        <v>17534689.15653</v>
      </c>
    </row>
    <row r="26" spans="1:6" s="61" customFormat="1" ht="11.25">
      <c r="A26" s="556" t="s">
        <v>24</v>
      </c>
      <c r="B26" s="72">
        <v>145948.11899000002</v>
      </c>
      <c r="C26" s="72">
        <v>20169.737069999999</v>
      </c>
      <c r="D26" s="72">
        <v>0</v>
      </c>
      <c r="E26" s="72">
        <v>27.597069999999999</v>
      </c>
      <c r="F26" s="72">
        <v>166145.45313000001</v>
      </c>
    </row>
    <row r="27" spans="1:6" s="61" customFormat="1" ht="12" thickBot="1">
      <c r="A27" s="556" t="s">
        <v>25</v>
      </c>
      <c r="B27" s="72">
        <v>-5394.1307400000005</v>
      </c>
      <c r="C27" s="72">
        <v>-22048.586289999999</v>
      </c>
      <c r="D27" s="72">
        <v>0</v>
      </c>
      <c r="E27" s="72">
        <v>0</v>
      </c>
      <c r="F27" s="72">
        <v>-27442.71703</v>
      </c>
    </row>
    <row r="28" spans="1:6" s="61" customFormat="1" ht="12.75" thickTop="1" thickBot="1">
      <c r="A28" s="501" t="s">
        <v>26</v>
      </c>
      <c r="B28" s="71">
        <v>107725178.20987</v>
      </c>
      <c r="C28" s="71">
        <v>2103197.1216099998</v>
      </c>
      <c r="D28" s="71">
        <v>516.44267000000002</v>
      </c>
      <c r="E28" s="71">
        <v>1137.4516699999999</v>
      </c>
      <c r="F28" s="71">
        <v>109830029.22582</v>
      </c>
    </row>
    <row r="29" spans="1:6" s="61" customFormat="1" ht="12" thickTop="1">
      <c r="A29" s="557" t="s">
        <v>27</v>
      </c>
      <c r="B29" s="72">
        <v>107666611.8882</v>
      </c>
      <c r="C29" s="72">
        <v>2326788.4903200003</v>
      </c>
      <c r="D29" s="72">
        <v>8.3223500000000001</v>
      </c>
      <c r="E29" s="72">
        <v>1055.79673</v>
      </c>
      <c r="F29" s="72">
        <v>109994464.4976</v>
      </c>
    </row>
    <row r="30" spans="1:6" s="61" customFormat="1" ht="11.25">
      <c r="A30" s="556" t="s">
        <v>28</v>
      </c>
      <c r="B30" s="72">
        <v>106178759.76759</v>
      </c>
      <c r="C30" s="72">
        <v>2228956.90613</v>
      </c>
      <c r="D30" s="72">
        <v>8.3223500000000001</v>
      </c>
      <c r="E30" s="72">
        <v>957.22688000000005</v>
      </c>
      <c r="F30" s="72">
        <v>108408682.22295</v>
      </c>
    </row>
    <row r="31" spans="1:6" s="61" customFormat="1" ht="11.25">
      <c r="A31" s="556" t="s">
        <v>29</v>
      </c>
      <c r="B31" s="72">
        <v>1486988.97624</v>
      </c>
      <c r="C31" s="72">
        <v>97310.415519999995</v>
      </c>
      <c r="D31" s="72">
        <v>0</v>
      </c>
      <c r="E31" s="72">
        <v>98.569850000000002</v>
      </c>
      <c r="F31" s="72">
        <v>1584397.9616099999</v>
      </c>
    </row>
    <row r="32" spans="1:6" s="61" customFormat="1" ht="11.25">
      <c r="A32" s="556" t="s">
        <v>30</v>
      </c>
      <c r="B32" s="72">
        <v>863.14436999999998</v>
      </c>
      <c r="C32" s="72">
        <v>521.16867000000002</v>
      </c>
      <c r="D32" s="72">
        <v>0</v>
      </c>
      <c r="E32" s="72">
        <v>0</v>
      </c>
      <c r="F32" s="72">
        <v>1384.31304</v>
      </c>
    </row>
    <row r="33" spans="1:6" s="61" customFormat="1" ht="11.25">
      <c r="A33" s="557" t="s">
        <v>31</v>
      </c>
      <c r="B33" s="72">
        <v>603605.83224000002</v>
      </c>
      <c r="C33" s="72">
        <v>30857.017350000002</v>
      </c>
      <c r="D33" s="72">
        <v>0</v>
      </c>
      <c r="E33" s="72">
        <v>0</v>
      </c>
      <c r="F33" s="72">
        <v>634462.84959</v>
      </c>
    </row>
    <row r="34" spans="1:6" s="61" customFormat="1" ht="11.25">
      <c r="A34" s="556" t="s">
        <v>32</v>
      </c>
      <c r="B34" s="72">
        <v>538194.91032000002</v>
      </c>
      <c r="C34" s="72">
        <v>28831.711059999998</v>
      </c>
      <c r="D34" s="72">
        <v>0</v>
      </c>
      <c r="E34" s="72">
        <v>0</v>
      </c>
      <c r="F34" s="72">
        <v>567026.62138000003</v>
      </c>
    </row>
    <row r="35" spans="1:6" s="61" customFormat="1" ht="11.25">
      <c r="A35" s="556" t="s">
        <v>33</v>
      </c>
      <c r="B35" s="72">
        <v>65356.211719999999</v>
      </c>
      <c r="C35" s="72">
        <v>2025.30629</v>
      </c>
      <c r="D35" s="72">
        <v>0</v>
      </c>
      <c r="E35" s="72">
        <v>0</v>
      </c>
      <c r="F35" s="72">
        <v>67381.51801</v>
      </c>
    </row>
    <row r="36" spans="1:6" s="61" customFormat="1" ht="11.25">
      <c r="A36" s="556" t="s">
        <v>34</v>
      </c>
      <c r="B36" s="72">
        <v>54.7102</v>
      </c>
      <c r="C36" s="72">
        <v>0</v>
      </c>
      <c r="D36" s="72">
        <v>0</v>
      </c>
      <c r="E36" s="72">
        <v>0</v>
      </c>
      <c r="F36" s="72">
        <v>54.7102</v>
      </c>
    </row>
    <row r="37" spans="1:6" s="61" customFormat="1" ht="11.25">
      <c r="A37" s="557" t="s">
        <v>35</v>
      </c>
      <c r="B37" s="72">
        <v>962169.12046000001</v>
      </c>
      <c r="C37" s="72">
        <v>261091.03091999999</v>
      </c>
      <c r="D37" s="72">
        <v>1051.4285600000001</v>
      </c>
      <c r="E37" s="72">
        <v>636.69875999999999</v>
      </c>
      <c r="F37" s="72">
        <v>1224948.2787000001</v>
      </c>
    </row>
    <row r="38" spans="1:6" s="61" customFormat="1" ht="11.25">
      <c r="A38" s="556" t="s">
        <v>36</v>
      </c>
      <c r="B38" s="72">
        <v>871473.64815999998</v>
      </c>
      <c r="C38" s="72">
        <v>154848.02903999999</v>
      </c>
      <c r="D38" s="72">
        <v>263.31196999999997</v>
      </c>
      <c r="E38" s="72">
        <v>474.62968999999998</v>
      </c>
      <c r="F38" s="72">
        <v>1027059.61886</v>
      </c>
    </row>
    <row r="39" spans="1:6" s="61" customFormat="1" ht="11.25">
      <c r="A39" s="556" t="s">
        <v>37</v>
      </c>
      <c r="B39" s="72">
        <v>90470.557509999999</v>
      </c>
      <c r="C39" s="72">
        <v>85677.960310000009</v>
      </c>
      <c r="D39" s="72">
        <v>788.11658999999997</v>
      </c>
      <c r="E39" s="72">
        <v>162.06907000000001</v>
      </c>
      <c r="F39" s="72">
        <v>177098.70348</v>
      </c>
    </row>
    <row r="40" spans="1:6" s="61" customFormat="1" ht="12" thickBot="1">
      <c r="A40" s="556" t="s">
        <v>38</v>
      </c>
      <c r="B40" s="72">
        <v>224.91479000000001</v>
      </c>
      <c r="C40" s="72">
        <v>20565.041570000001</v>
      </c>
      <c r="D40" s="72">
        <v>0</v>
      </c>
      <c r="E40" s="72">
        <v>0</v>
      </c>
      <c r="F40" s="72">
        <v>20789.95636</v>
      </c>
    </row>
    <row r="41" spans="1:6" s="61" customFormat="1" ht="12.75" thickTop="1" thickBot="1">
      <c r="A41" s="501" t="s">
        <v>39</v>
      </c>
      <c r="B41" s="71">
        <v>951829.14241999993</v>
      </c>
      <c r="C41" s="71">
        <v>13106.03702</v>
      </c>
      <c r="D41" s="71">
        <v>2.8469999999999999E-2</v>
      </c>
      <c r="E41" s="71">
        <v>3.2536</v>
      </c>
      <c r="F41" s="71">
        <v>964938.46150999994</v>
      </c>
    </row>
    <row r="42" spans="1:6" s="61" customFormat="1" ht="12" thickTop="1">
      <c r="A42" s="556" t="s">
        <v>40</v>
      </c>
      <c r="B42" s="72">
        <v>936247.30059</v>
      </c>
      <c r="C42" s="72">
        <v>12080.74343</v>
      </c>
      <c r="D42" s="72">
        <v>2.8469999999999999E-2</v>
      </c>
      <c r="E42" s="72">
        <v>2.79345</v>
      </c>
      <c r="F42" s="72">
        <v>948330.86594000005</v>
      </c>
    </row>
    <row r="43" spans="1:6" s="61" customFormat="1" ht="11.25">
      <c r="A43" s="556" t="s">
        <v>41</v>
      </c>
      <c r="B43" s="72">
        <v>13578.21653</v>
      </c>
      <c r="C43" s="72">
        <v>925.82195999999999</v>
      </c>
      <c r="D43" s="72">
        <v>0</v>
      </c>
      <c r="E43" s="72">
        <v>0.46015</v>
      </c>
      <c r="F43" s="72">
        <v>14504.49864</v>
      </c>
    </row>
    <row r="44" spans="1:6" s="61" customFormat="1" ht="11.25">
      <c r="A44" s="556" t="s">
        <v>42</v>
      </c>
      <c r="B44" s="72">
        <v>1389.0248799999999</v>
      </c>
      <c r="C44" s="72">
        <v>89.398960000000002</v>
      </c>
      <c r="D44" s="72">
        <v>0</v>
      </c>
      <c r="E44" s="72">
        <v>0</v>
      </c>
      <c r="F44" s="72">
        <v>1478.4238400000002</v>
      </c>
    </row>
    <row r="45" spans="1:6" s="61" customFormat="1" ht="11.25">
      <c r="A45" s="556" t="s">
        <v>43</v>
      </c>
      <c r="B45" s="72">
        <v>606.48795999999993</v>
      </c>
      <c r="C45" s="72">
        <v>10.07267</v>
      </c>
      <c r="D45" s="72">
        <v>0</v>
      </c>
      <c r="E45" s="72">
        <v>0</v>
      </c>
      <c r="F45" s="72">
        <v>616.56063000000006</v>
      </c>
    </row>
    <row r="46" spans="1:6" s="61" customFormat="1" ht="11.25">
      <c r="A46" s="556" t="s">
        <v>44</v>
      </c>
      <c r="B46" s="72">
        <v>5.5356699999999996</v>
      </c>
      <c r="C46" s="72">
        <v>0</v>
      </c>
      <c r="D46" s="72">
        <v>0</v>
      </c>
      <c r="E46" s="72">
        <v>0</v>
      </c>
      <c r="F46" s="72">
        <v>5.5356699999999996</v>
      </c>
    </row>
    <row r="47" spans="1:6" s="61" customFormat="1" ht="12" thickBot="1">
      <c r="A47" s="556" t="s">
        <v>45</v>
      </c>
      <c r="B47" s="72">
        <v>2.5767899999999999</v>
      </c>
      <c r="C47" s="72">
        <v>0</v>
      </c>
      <c r="D47" s="72">
        <v>0</v>
      </c>
      <c r="E47" s="72">
        <v>0</v>
      </c>
      <c r="F47" s="72">
        <v>2.5767899999999999</v>
      </c>
    </row>
    <row r="48" spans="1:6" s="61" customFormat="1" ht="12.75" thickTop="1" thickBot="1">
      <c r="A48" s="501" t="s">
        <v>46</v>
      </c>
      <c r="B48" s="71">
        <v>-2459037.7734499997</v>
      </c>
      <c r="C48" s="71">
        <v>-528645.45400000003</v>
      </c>
      <c r="D48" s="71">
        <v>-543.33670999999993</v>
      </c>
      <c r="E48" s="71">
        <v>-558.29741999999999</v>
      </c>
      <c r="F48" s="71">
        <v>-2988784.8615799998</v>
      </c>
    </row>
    <row r="49" spans="1:6" s="61" customFormat="1" ht="12" thickTop="1">
      <c r="A49" s="558" t="s">
        <v>47</v>
      </c>
      <c r="B49" s="72">
        <v>-577276.27913000004</v>
      </c>
      <c r="C49" s="72">
        <v>-43005.384380000003</v>
      </c>
      <c r="D49" s="72">
        <v>-0.104</v>
      </c>
      <c r="E49" s="72">
        <v>-1.1962699999999999</v>
      </c>
      <c r="F49" s="72">
        <v>-620282.96377999999</v>
      </c>
    </row>
    <row r="50" spans="1:6" s="61" customFormat="1" ht="11.25">
      <c r="A50" s="556" t="s">
        <v>48</v>
      </c>
      <c r="B50" s="72">
        <v>-74903.3603</v>
      </c>
      <c r="C50" s="72">
        <v>-3551.6876000000002</v>
      </c>
      <c r="D50" s="72">
        <v>0</v>
      </c>
      <c r="E50" s="72">
        <v>-0.12325</v>
      </c>
      <c r="F50" s="72">
        <v>-78455.171150000009</v>
      </c>
    </row>
    <row r="51" spans="1:6" s="61" customFormat="1" ht="11.25">
      <c r="A51" s="556" t="s">
        <v>49</v>
      </c>
      <c r="B51" s="72">
        <v>-262384.19601000001</v>
      </c>
      <c r="C51" s="72">
        <v>-7693.7830999999996</v>
      </c>
      <c r="D51" s="72">
        <v>0</v>
      </c>
      <c r="E51" s="72">
        <v>0</v>
      </c>
      <c r="F51" s="72">
        <v>-270077.97911000001</v>
      </c>
    </row>
    <row r="52" spans="1:6" s="61" customFormat="1" ht="11.25">
      <c r="A52" s="556" t="s">
        <v>50</v>
      </c>
      <c r="B52" s="72">
        <v>-26045.07691</v>
      </c>
      <c r="C52" s="72">
        <v>-851.82961</v>
      </c>
      <c r="D52" s="72">
        <v>0</v>
      </c>
      <c r="E52" s="72">
        <v>0</v>
      </c>
      <c r="F52" s="72">
        <v>-26896.90652</v>
      </c>
    </row>
    <row r="53" spans="1:6" s="61" customFormat="1" ht="11.25">
      <c r="A53" s="556" t="s">
        <v>51</v>
      </c>
      <c r="B53" s="72">
        <v>-651895.84826999996</v>
      </c>
      <c r="C53" s="72">
        <v>-109065.43629000001</v>
      </c>
      <c r="D53" s="72">
        <v>-149.17440999999999</v>
      </c>
      <c r="E53" s="72">
        <v>-374.69315999999998</v>
      </c>
      <c r="F53" s="72">
        <v>-761485.15212999994</v>
      </c>
    </row>
    <row r="54" spans="1:6" s="61" customFormat="1" ht="11.25">
      <c r="A54" s="556" t="s">
        <v>52</v>
      </c>
      <c r="B54" s="72">
        <v>-62219.967250000002</v>
      </c>
      <c r="C54" s="72">
        <v>-64302.032090000001</v>
      </c>
      <c r="D54" s="72">
        <v>-394.05829999999997</v>
      </c>
      <c r="E54" s="72">
        <v>-162.06908999999999</v>
      </c>
      <c r="F54" s="72">
        <v>-127078.12673</v>
      </c>
    </row>
    <row r="55" spans="1:6" s="61" customFormat="1" ht="11.25">
      <c r="A55" s="558" t="s">
        <v>53</v>
      </c>
      <c r="B55" s="72">
        <v>-432328.03448000003</v>
      </c>
      <c r="C55" s="72">
        <v>-260485.99388999998</v>
      </c>
      <c r="D55" s="72">
        <v>0</v>
      </c>
      <c r="E55" s="72">
        <v>0</v>
      </c>
      <c r="F55" s="72">
        <v>-692814.02836999996</v>
      </c>
    </row>
    <row r="56" spans="1:6" s="61" customFormat="1" ht="11.25">
      <c r="A56" s="556" t="s">
        <v>54</v>
      </c>
      <c r="B56" s="72">
        <v>-371223.50122999999</v>
      </c>
      <c r="C56" s="72">
        <v>-39689.30704</v>
      </c>
      <c r="D56" s="72">
        <v>0</v>
      </c>
      <c r="E56" s="72">
        <v>-20.21565</v>
      </c>
      <c r="F56" s="72">
        <v>-410933.02392000001</v>
      </c>
    </row>
    <row r="57" spans="1:6" s="61" customFormat="1" ht="11.25">
      <c r="A57" s="556" t="s">
        <v>55</v>
      </c>
      <c r="B57" s="72">
        <v>-761.50986999999998</v>
      </c>
      <c r="C57" s="72">
        <v>0</v>
      </c>
      <c r="D57" s="72">
        <v>0</v>
      </c>
      <c r="E57" s="72">
        <v>0</v>
      </c>
      <c r="F57" s="72">
        <v>-761.50986999999998</v>
      </c>
    </row>
    <row r="58" spans="1:6" s="61" customFormat="1" ht="12" thickBot="1">
      <c r="A58" s="556" t="s">
        <v>56</v>
      </c>
      <c r="B58" s="72">
        <v>0</v>
      </c>
      <c r="C58" s="72">
        <v>0</v>
      </c>
      <c r="D58" s="72">
        <v>0</v>
      </c>
      <c r="E58" s="72">
        <v>0</v>
      </c>
      <c r="F58" s="72">
        <v>0</v>
      </c>
    </row>
    <row r="59" spans="1:6" s="61" customFormat="1" ht="12.75" thickTop="1" thickBot="1">
      <c r="A59" s="501" t="s">
        <v>57</v>
      </c>
      <c r="B59" s="71">
        <v>642840.12214999995</v>
      </c>
      <c r="C59" s="71">
        <v>206256.90336000003</v>
      </c>
      <c r="D59" s="71">
        <v>0.26061000000000001</v>
      </c>
      <c r="E59" s="71">
        <v>5.89771</v>
      </c>
      <c r="F59" s="71">
        <v>849103.18382999999</v>
      </c>
    </row>
    <row r="60" spans="1:6" s="61" customFormat="1" ht="12" thickTop="1">
      <c r="A60" s="556" t="s">
        <v>58</v>
      </c>
      <c r="B60" s="72">
        <v>95.693309999999997</v>
      </c>
      <c r="C60" s="72">
        <v>1070.2261899999999</v>
      </c>
      <c r="D60" s="72">
        <v>0</v>
      </c>
      <c r="E60" s="72">
        <v>0</v>
      </c>
      <c r="F60" s="72">
        <v>1165.9195</v>
      </c>
    </row>
    <row r="61" spans="1:6" s="61" customFormat="1" ht="11.25">
      <c r="A61" s="558" t="s">
        <v>59</v>
      </c>
      <c r="B61" s="72">
        <v>453108.30001999997</v>
      </c>
      <c r="C61" s="72">
        <v>127510.13390999999</v>
      </c>
      <c r="D61" s="72">
        <v>0</v>
      </c>
      <c r="E61" s="72">
        <v>2.0072100000000002</v>
      </c>
      <c r="F61" s="72">
        <v>580620.44114000001</v>
      </c>
    </row>
    <row r="62" spans="1:6" s="61" customFormat="1" ht="11.25">
      <c r="A62" s="556" t="s">
        <v>60</v>
      </c>
      <c r="B62" s="72">
        <v>208175.52584000002</v>
      </c>
      <c r="C62" s="72">
        <v>89337.279720000006</v>
      </c>
      <c r="D62" s="72">
        <v>1.66554</v>
      </c>
      <c r="E62" s="72">
        <v>22.525490000000001</v>
      </c>
      <c r="F62" s="72">
        <v>297536.99659</v>
      </c>
    </row>
    <row r="63" spans="1:6" s="61" customFormat="1" ht="11.25">
      <c r="A63" s="556" t="s">
        <v>61</v>
      </c>
      <c r="B63" s="72">
        <v>10.558009999999999</v>
      </c>
      <c r="C63" s="72">
        <v>0</v>
      </c>
      <c r="D63" s="72">
        <v>0</v>
      </c>
      <c r="E63" s="72">
        <v>0</v>
      </c>
      <c r="F63" s="72">
        <v>10.558009999999999</v>
      </c>
    </row>
    <row r="64" spans="1:6" s="61" customFormat="1" ht="12" thickBot="1">
      <c r="A64" s="556" t="s">
        <v>62</v>
      </c>
      <c r="B64" s="72">
        <v>-18549.955030000001</v>
      </c>
      <c r="C64" s="72">
        <v>-11660.73646</v>
      </c>
      <c r="D64" s="72">
        <v>-1.40493</v>
      </c>
      <c r="E64" s="72">
        <v>-18.634990000000002</v>
      </c>
      <c r="F64" s="72">
        <v>-30230.73141</v>
      </c>
    </row>
    <row r="65" spans="1:6" s="61" customFormat="1" ht="12.75" thickTop="1" thickBot="1">
      <c r="A65" s="501" t="s">
        <v>63</v>
      </c>
      <c r="B65" s="71">
        <v>30754.628230000002</v>
      </c>
      <c r="C65" s="71">
        <v>0</v>
      </c>
      <c r="D65" s="71">
        <v>0</v>
      </c>
      <c r="E65" s="71">
        <v>0</v>
      </c>
      <c r="F65" s="71">
        <v>30754.628230000002</v>
      </c>
    </row>
    <row r="66" spans="1:6" s="61" customFormat="1" ht="12" thickTop="1">
      <c r="A66" s="556" t="s">
        <v>64</v>
      </c>
      <c r="B66" s="72">
        <v>367.33247999999998</v>
      </c>
      <c r="C66" s="72">
        <v>0</v>
      </c>
      <c r="D66" s="72">
        <v>0</v>
      </c>
      <c r="E66" s="72">
        <v>0</v>
      </c>
      <c r="F66" s="72">
        <v>367.33247999999998</v>
      </c>
    </row>
    <row r="67" spans="1:6" s="61" customFormat="1" ht="11.25">
      <c r="A67" s="556" t="s">
        <v>65</v>
      </c>
      <c r="B67" s="72">
        <v>355655.2941</v>
      </c>
      <c r="C67" s="72">
        <v>0</v>
      </c>
      <c r="D67" s="72">
        <v>0</v>
      </c>
      <c r="E67" s="72">
        <v>0</v>
      </c>
      <c r="F67" s="72">
        <v>355655.2941</v>
      </c>
    </row>
    <row r="68" spans="1:6" s="61" customFormat="1" ht="11.25">
      <c r="A68" s="556" t="s">
        <v>66</v>
      </c>
      <c r="B68" s="72">
        <v>3242.2932400000004</v>
      </c>
      <c r="C68" s="72">
        <v>0</v>
      </c>
      <c r="D68" s="72">
        <v>0</v>
      </c>
      <c r="E68" s="72">
        <v>0</v>
      </c>
      <c r="F68" s="72">
        <v>3242.2932400000004</v>
      </c>
    </row>
    <row r="69" spans="1:6" s="61" customFormat="1" ht="11.25">
      <c r="A69" s="556" t="s">
        <v>67</v>
      </c>
      <c r="B69" s="72">
        <v>3.5705</v>
      </c>
      <c r="C69" s="72">
        <v>0</v>
      </c>
      <c r="D69" s="72">
        <v>0</v>
      </c>
      <c r="E69" s="72">
        <v>0</v>
      </c>
      <c r="F69" s="72">
        <v>3.5705</v>
      </c>
    </row>
    <row r="70" spans="1:6" s="61" customFormat="1" ht="12" thickBot="1">
      <c r="A70" s="556" t="s">
        <v>68</v>
      </c>
      <c r="B70" s="72">
        <v>-328513.86208999995</v>
      </c>
      <c r="C70" s="72">
        <v>0</v>
      </c>
      <c r="D70" s="72">
        <v>0</v>
      </c>
      <c r="E70" s="72">
        <v>0</v>
      </c>
      <c r="F70" s="72">
        <v>-328513.86208999995</v>
      </c>
    </row>
    <row r="71" spans="1:6" s="61" customFormat="1" ht="12.75" thickTop="1" thickBot="1">
      <c r="A71" s="501" t="s">
        <v>69</v>
      </c>
      <c r="B71" s="71">
        <v>3342591.8671399998</v>
      </c>
      <c r="C71" s="71">
        <v>1252157.18276</v>
      </c>
      <c r="D71" s="71">
        <v>0</v>
      </c>
      <c r="E71" s="71">
        <v>0</v>
      </c>
      <c r="F71" s="71">
        <v>4594749.0499</v>
      </c>
    </row>
    <row r="72" spans="1:6" s="61" customFormat="1" ht="12" thickTop="1">
      <c r="A72" s="556" t="s">
        <v>18</v>
      </c>
      <c r="B72" s="72">
        <v>12764.87235</v>
      </c>
      <c r="C72" s="72">
        <v>0</v>
      </c>
      <c r="D72" s="72">
        <v>0</v>
      </c>
      <c r="E72" s="72">
        <v>1.0000000000000001E-5</v>
      </c>
      <c r="F72" s="72">
        <v>12764.872359999999</v>
      </c>
    </row>
    <row r="73" spans="1:6" s="61" customFormat="1" ht="11.25">
      <c r="A73" s="556" t="s">
        <v>19</v>
      </c>
      <c r="B73" s="72">
        <v>520162.79904000001</v>
      </c>
      <c r="C73" s="72">
        <v>51700.924939999997</v>
      </c>
      <c r="D73" s="72">
        <v>0</v>
      </c>
      <c r="E73" s="72">
        <v>0</v>
      </c>
      <c r="F73" s="72">
        <v>571863.72398000001</v>
      </c>
    </row>
    <row r="74" spans="1:6" s="61" customFormat="1" ht="11.25">
      <c r="A74" s="556" t="s">
        <v>20</v>
      </c>
      <c r="B74" s="72">
        <v>0</v>
      </c>
      <c r="C74" s="72">
        <v>346863.08436000004</v>
      </c>
      <c r="D74" s="72">
        <v>0</v>
      </c>
      <c r="E74" s="72">
        <v>0</v>
      </c>
      <c r="F74" s="72">
        <v>346863.08436000004</v>
      </c>
    </row>
    <row r="75" spans="1:6" s="61" customFormat="1" ht="11.25">
      <c r="A75" s="556" t="s">
        <v>21</v>
      </c>
      <c r="B75" s="72">
        <v>1117087.6832000001</v>
      </c>
      <c r="C75" s="72">
        <v>628686.44403000001</v>
      </c>
      <c r="D75" s="72">
        <v>0</v>
      </c>
      <c r="E75" s="72">
        <v>0</v>
      </c>
      <c r="F75" s="72">
        <v>1745774.12723</v>
      </c>
    </row>
    <row r="76" spans="1:6" s="61" customFormat="1" ht="11.25">
      <c r="A76" s="556" t="s">
        <v>70</v>
      </c>
      <c r="B76" s="72">
        <v>1241585.1407600001</v>
      </c>
      <c r="C76" s="72">
        <v>4132.5868900000005</v>
      </c>
      <c r="D76" s="72">
        <v>0</v>
      </c>
      <c r="E76" s="72">
        <v>0</v>
      </c>
      <c r="F76" s="72">
        <v>1245717.72765</v>
      </c>
    </row>
    <row r="77" spans="1:6" s="61" customFormat="1" ht="11.25">
      <c r="A77" s="556" t="s">
        <v>71</v>
      </c>
      <c r="B77" s="72">
        <v>266111.87752000004</v>
      </c>
      <c r="C77" s="72">
        <v>122712.80051</v>
      </c>
      <c r="D77" s="72">
        <v>0</v>
      </c>
      <c r="E77" s="72">
        <v>0</v>
      </c>
      <c r="F77" s="72">
        <v>388824.67802999995</v>
      </c>
    </row>
    <row r="78" spans="1:6" s="61" customFormat="1" ht="11.25">
      <c r="A78" s="556" t="s">
        <v>23</v>
      </c>
      <c r="B78" s="72">
        <v>166229.89178999999</v>
      </c>
      <c r="C78" s="72">
        <v>67556.990839999999</v>
      </c>
      <c r="D78" s="72">
        <v>0</v>
      </c>
      <c r="E78" s="72">
        <v>0</v>
      </c>
      <c r="F78" s="72">
        <v>233786.88263000001</v>
      </c>
    </row>
    <row r="79" spans="1:6" s="61" customFormat="1" ht="11.25">
      <c r="A79" s="556" t="s">
        <v>72</v>
      </c>
      <c r="B79" s="72">
        <v>34724.210909999994</v>
      </c>
      <c r="C79" s="72">
        <v>46121.005090000006</v>
      </c>
      <c r="D79" s="72">
        <v>0</v>
      </c>
      <c r="E79" s="72">
        <v>0</v>
      </c>
      <c r="F79" s="72">
        <v>80845.216</v>
      </c>
    </row>
    <row r="80" spans="1:6" s="61" customFormat="1" ht="12" thickBot="1">
      <c r="A80" s="556" t="s">
        <v>73</v>
      </c>
      <c r="B80" s="72">
        <v>-16074.60843</v>
      </c>
      <c r="C80" s="72">
        <v>-15616.653900000001</v>
      </c>
      <c r="D80" s="72">
        <v>0</v>
      </c>
      <c r="E80" s="72">
        <v>-1.0000000000000001E-5</v>
      </c>
      <c r="F80" s="72">
        <v>-31691.262340000001</v>
      </c>
    </row>
    <row r="81" spans="1:6" s="61" customFormat="1" ht="12.75" thickTop="1" thickBot="1">
      <c r="A81" s="501" t="s">
        <v>74</v>
      </c>
      <c r="B81" s="71">
        <v>2292109.54789</v>
      </c>
      <c r="C81" s="71">
        <v>0</v>
      </c>
      <c r="D81" s="71">
        <v>0</v>
      </c>
      <c r="E81" s="71">
        <v>0</v>
      </c>
      <c r="F81" s="71">
        <v>2292109.54789</v>
      </c>
    </row>
    <row r="82" spans="1:6" s="61" customFormat="1" ht="12" thickTop="1">
      <c r="A82" s="556" t="s">
        <v>75</v>
      </c>
      <c r="B82" s="72">
        <v>636259.36909000005</v>
      </c>
      <c r="C82" s="72">
        <v>0</v>
      </c>
      <c r="D82" s="72">
        <v>0</v>
      </c>
      <c r="E82" s="72">
        <v>0</v>
      </c>
      <c r="F82" s="72">
        <v>636259.36909000005</v>
      </c>
    </row>
    <row r="83" spans="1:6" s="61" customFormat="1" ht="11.25">
      <c r="A83" s="556" t="s">
        <v>76</v>
      </c>
      <c r="B83" s="72">
        <v>744736.91327999998</v>
      </c>
      <c r="C83" s="72">
        <v>0</v>
      </c>
      <c r="D83" s="72">
        <v>0</v>
      </c>
      <c r="E83" s="72">
        <v>0</v>
      </c>
      <c r="F83" s="72">
        <v>744736.91327999998</v>
      </c>
    </row>
    <row r="84" spans="1:6" s="61" customFormat="1" ht="11.25">
      <c r="A84" s="556" t="s">
        <v>77</v>
      </c>
      <c r="B84" s="72">
        <v>194916.85516000001</v>
      </c>
      <c r="C84" s="72">
        <v>0</v>
      </c>
      <c r="D84" s="72">
        <v>0</v>
      </c>
      <c r="E84" s="72">
        <v>0</v>
      </c>
      <c r="F84" s="72">
        <v>194916.85516000001</v>
      </c>
    </row>
    <row r="85" spans="1:6" s="61" customFormat="1" ht="11.25">
      <c r="A85" s="556" t="s">
        <v>78</v>
      </c>
      <c r="B85" s="72">
        <v>260813.02221999998</v>
      </c>
      <c r="C85" s="72">
        <v>0</v>
      </c>
      <c r="D85" s="72">
        <v>0</v>
      </c>
      <c r="E85" s="72">
        <v>0</v>
      </c>
      <c r="F85" s="72">
        <v>260813.02221999998</v>
      </c>
    </row>
    <row r="86" spans="1:6" s="61" customFormat="1" ht="11.25">
      <c r="A86" s="556" t="s">
        <v>79</v>
      </c>
      <c r="B86" s="72">
        <v>293015.28824999998</v>
      </c>
      <c r="C86" s="72">
        <v>0</v>
      </c>
      <c r="D86" s="72">
        <v>0</v>
      </c>
      <c r="E86" s="72">
        <v>0</v>
      </c>
      <c r="F86" s="72">
        <v>293015.28824999998</v>
      </c>
    </row>
    <row r="87" spans="1:6" s="61" customFormat="1" ht="11.25">
      <c r="A87" s="556" t="s">
        <v>80</v>
      </c>
      <c r="B87" s="72">
        <v>40838.994039999998</v>
      </c>
      <c r="C87" s="72">
        <v>0</v>
      </c>
      <c r="D87" s="72">
        <v>0</v>
      </c>
      <c r="E87" s="72">
        <v>0</v>
      </c>
      <c r="F87" s="72">
        <v>40838.994039999998</v>
      </c>
    </row>
    <row r="88" spans="1:6" s="61" customFormat="1" ht="11.25">
      <c r="A88" s="556" t="s">
        <v>81</v>
      </c>
      <c r="B88" s="72">
        <v>10075.98796</v>
      </c>
      <c r="C88" s="72">
        <v>0</v>
      </c>
      <c r="D88" s="72">
        <v>0</v>
      </c>
      <c r="E88" s="72">
        <v>0</v>
      </c>
      <c r="F88" s="72">
        <v>10075.98796</v>
      </c>
    </row>
    <row r="89" spans="1:6" s="61" customFormat="1" ht="11.25">
      <c r="A89" s="556" t="s">
        <v>82</v>
      </c>
      <c r="B89" s="72">
        <v>0</v>
      </c>
      <c r="C89" s="72">
        <v>0</v>
      </c>
      <c r="D89" s="72">
        <v>0</v>
      </c>
      <c r="E89" s="72">
        <v>0</v>
      </c>
      <c r="F89" s="72">
        <v>0</v>
      </c>
    </row>
    <row r="90" spans="1:6" s="61" customFormat="1" ht="12" thickBot="1">
      <c r="A90" s="556" t="s">
        <v>83</v>
      </c>
      <c r="B90" s="72">
        <v>111453.11788999999</v>
      </c>
      <c r="C90" s="72">
        <v>0</v>
      </c>
      <c r="D90" s="72">
        <v>0</v>
      </c>
      <c r="E90" s="72">
        <v>0</v>
      </c>
      <c r="F90" s="72">
        <v>111453.11788999999</v>
      </c>
    </row>
    <row r="91" spans="1:6" s="61" customFormat="1" ht="12.75" thickTop="1" thickBot="1">
      <c r="A91" s="501" t="s">
        <v>84</v>
      </c>
      <c r="B91" s="71">
        <v>439584.38536000001</v>
      </c>
      <c r="C91" s="71">
        <v>33132.420530000003</v>
      </c>
      <c r="D91" s="71">
        <v>-7.0000000000000007E-5</v>
      </c>
      <c r="E91" s="71">
        <v>0</v>
      </c>
      <c r="F91" s="71">
        <v>472716.80582000001</v>
      </c>
    </row>
    <row r="92" spans="1:6" s="61" customFormat="1" ht="12" thickTop="1">
      <c r="A92" s="556" t="s">
        <v>85</v>
      </c>
      <c r="B92" s="72">
        <v>47337.849190000001</v>
      </c>
      <c r="C92" s="72">
        <v>0</v>
      </c>
      <c r="D92" s="72">
        <v>0</v>
      </c>
      <c r="E92" s="72">
        <v>0</v>
      </c>
      <c r="F92" s="72">
        <v>47337.849190000001</v>
      </c>
    </row>
    <row r="93" spans="1:6" s="61" customFormat="1" ht="11.25">
      <c r="A93" s="556" t="s">
        <v>86</v>
      </c>
      <c r="B93" s="72">
        <v>157716.09630999999</v>
      </c>
      <c r="C93" s="72">
        <v>0</v>
      </c>
      <c r="D93" s="72">
        <v>0</v>
      </c>
      <c r="E93" s="72">
        <v>0</v>
      </c>
      <c r="F93" s="72">
        <v>157716.09630999999</v>
      </c>
    </row>
    <row r="94" spans="1:6" s="61" customFormat="1" ht="11.25">
      <c r="A94" s="556" t="s">
        <v>87</v>
      </c>
      <c r="B94" s="72">
        <v>110548.0628</v>
      </c>
      <c r="C94" s="72">
        <v>33307.897810000002</v>
      </c>
      <c r="D94" s="72">
        <v>-7.0000000000000007E-5</v>
      </c>
      <c r="E94" s="72">
        <v>0</v>
      </c>
      <c r="F94" s="72">
        <v>143855.96054</v>
      </c>
    </row>
    <row r="95" spans="1:6" s="61" customFormat="1" ht="11.25">
      <c r="A95" s="556" t="s">
        <v>88</v>
      </c>
      <c r="B95" s="72">
        <v>124513.14645999999</v>
      </c>
      <c r="C95" s="72">
        <v>0</v>
      </c>
      <c r="D95" s="72">
        <v>0</v>
      </c>
      <c r="E95" s="72">
        <v>0</v>
      </c>
      <c r="F95" s="72">
        <v>124513.14645999999</v>
      </c>
    </row>
    <row r="96" spans="1:6" s="61" customFormat="1" ht="12" thickBot="1">
      <c r="A96" s="556" t="s">
        <v>89</v>
      </c>
      <c r="B96" s="520">
        <v>-530.76940000000002</v>
      </c>
      <c r="C96" s="520">
        <v>-175.47728000000001</v>
      </c>
      <c r="D96" s="520">
        <v>0</v>
      </c>
      <c r="E96" s="520">
        <v>0</v>
      </c>
      <c r="F96" s="520">
        <v>-706.24668000000008</v>
      </c>
    </row>
    <row r="97" spans="1:6" s="61" customFormat="1" ht="12.75" thickTop="1" thickBot="1">
      <c r="A97" s="502" t="s">
        <v>90</v>
      </c>
      <c r="B97" s="74">
        <v>130185385.24146999</v>
      </c>
      <c r="C97" s="74">
        <v>26026360.285999998</v>
      </c>
      <c r="D97" s="74">
        <v>1881.25144</v>
      </c>
      <c r="E97" s="74">
        <v>47326.943169999999</v>
      </c>
      <c r="F97" s="74">
        <v>156260953.72207999</v>
      </c>
    </row>
    <row r="98" spans="1:6" s="61" customFormat="1" ht="12.75" thickTop="1" thickBot="1">
      <c r="A98" s="503" t="s">
        <v>91</v>
      </c>
      <c r="B98" s="71">
        <v>109745083.36139999</v>
      </c>
      <c r="C98" s="71">
        <v>21299189.953749999</v>
      </c>
      <c r="D98" s="71">
        <v>126.55165</v>
      </c>
      <c r="E98" s="71">
        <v>44629.130069999999</v>
      </c>
      <c r="F98" s="71">
        <v>131089028.99687</v>
      </c>
    </row>
    <row r="99" spans="1:6" s="61" customFormat="1" ht="12" thickTop="1">
      <c r="A99" s="103" t="s">
        <v>92</v>
      </c>
      <c r="B99" s="72">
        <v>21675409.66158</v>
      </c>
      <c r="C99" s="72">
        <v>7645988.9914300004</v>
      </c>
      <c r="D99" s="72">
        <v>36.735769999999995</v>
      </c>
      <c r="E99" s="72">
        <v>357.81648999999999</v>
      </c>
      <c r="F99" s="72">
        <v>29321793.20527</v>
      </c>
    </row>
    <row r="100" spans="1:6" s="61" customFormat="1" ht="11.25">
      <c r="A100" s="103" t="s">
        <v>93</v>
      </c>
      <c r="B100" s="72">
        <v>21198874.04575</v>
      </c>
      <c r="C100" s="72">
        <v>7508139.1613400001</v>
      </c>
      <c r="D100" s="72">
        <v>36.735769999999995</v>
      </c>
      <c r="E100" s="72">
        <v>357.56036</v>
      </c>
      <c r="F100" s="72">
        <v>28707407.503219999</v>
      </c>
    </row>
    <row r="101" spans="1:6" s="61" customFormat="1" ht="11.25">
      <c r="A101" s="103" t="s">
        <v>94</v>
      </c>
      <c r="B101" s="72">
        <v>476535.61582999997</v>
      </c>
      <c r="C101" s="72">
        <v>137849.83009</v>
      </c>
      <c r="D101" s="72">
        <v>0</v>
      </c>
      <c r="E101" s="72">
        <v>0.25612999999999997</v>
      </c>
      <c r="F101" s="72">
        <v>614385.70204999996</v>
      </c>
    </row>
    <row r="102" spans="1:6" s="61" customFormat="1" ht="11.25">
      <c r="A102" s="103" t="s">
        <v>95</v>
      </c>
      <c r="B102" s="72">
        <v>32013814.254389998</v>
      </c>
      <c r="C102" s="72">
        <v>10302493.58983</v>
      </c>
      <c r="D102" s="72">
        <v>0</v>
      </c>
      <c r="E102" s="72">
        <v>10594.77981</v>
      </c>
      <c r="F102" s="72">
        <v>42326902.624030001</v>
      </c>
    </row>
    <row r="103" spans="1:6" s="61" customFormat="1" ht="11.25">
      <c r="A103" s="103" t="s">
        <v>96</v>
      </c>
      <c r="B103" s="72">
        <v>609748.55220000003</v>
      </c>
      <c r="C103" s="72">
        <v>302778.79141000001</v>
      </c>
      <c r="D103" s="72">
        <v>11.86797</v>
      </c>
      <c r="E103" s="72">
        <v>2724.7166299999999</v>
      </c>
      <c r="F103" s="72">
        <v>915263.92821000004</v>
      </c>
    </row>
    <row r="104" spans="1:6" s="61" customFormat="1" ht="11.25">
      <c r="A104" s="519" t="s">
        <v>97</v>
      </c>
      <c r="B104" s="72">
        <v>81673.495009999999</v>
      </c>
      <c r="C104" s="72">
        <v>178942.60318000001</v>
      </c>
      <c r="D104" s="72">
        <v>11.86797</v>
      </c>
      <c r="E104" s="72">
        <v>1867.4463999999998</v>
      </c>
      <c r="F104" s="72">
        <v>262495.41256000003</v>
      </c>
    </row>
    <row r="105" spans="1:6" s="61" customFormat="1" ht="11.25">
      <c r="A105" s="519" t="s">
        <v>98</v>
      </c>
      <c r="B105" s="72">
        <v>17063.95089</v>
      </c>
      <c r="C105" s="72">
        <v>22125.180640000002</v>
      </c>
      <c r="D105" s="72">
        <v>0</v>
      </c>
      <c r="E105" s="72">
        <v>857.27025000000003</v>
      </c>
      <c r="F105" s="72">
        <v>40046.40178</v>
      </c>
    </row>
    <row r="106" spans="1:6" s="61" customFormat="1" ht="11.25">
      <c r="A106" s="61" t="s">
        <v>99</v>
      </c>
      <c r="B106" s="72">
        <v>86.582030000000003</v>
      </c>
      <c r="C106" s="72">
        <v>295.42828000000003</v>
      </c>
      <c r="D106" s="72">
        <v>0</v>
      </c>
      <c r="E106" s="72">
        <v>-2.0000000000000002E-5</v>
      </c>
      <c r="F106" s="72">
        <v>382.01029</v>
      </c>
    </row>
    <row r="107" spans="1:6" s="61" customFormat="1" ht="11.25">
      <c r="A107" s="61" t="s">
        <v>100</v>
      </c>
      <c r="B107" s="72">
        <v>514.00580000000002</v>
      </c>
      <c r="C107" s="72">
        <v>6039.4311299999999</v>
      </c>
      <c r="D107" s="72">
        <v>0</v>
      </c>
      <c r="E107" s="72">
        <v>0</v>
      </c>
      <c r="F107" s="72">
        <v>6553.4369299999998</v>
      </c>
    </row>
    <row r="108" spans="1:6" s="61" customFormat="1" ht="11.25">
      <c r="A108" s="61" t="s">
        <v>101</v>
      </c>
      <c r="B108" s="72">
        <v>17550.79538</v>
      </c>
      <c r="C108" s="72">
        <v>55303.489909999997</v>
      </c>
      <c r="D108" s="72">
        <v>0</v>
      </c>
      <c r="E108" s="72">
        <v>0</v>
      </c>
      <c r="F108" s="72">
        <v>72854.28529</v>
      </c>
    </row>
    <row r="109" spans="1:6" s="61" customFormat="1" ht="11.25">
      <c r="A109" s="61" t="s">
        <v>102</v>
      </c>
      <c r="B109" s="72">
        <v>104888.22865999999</v>
      </c>
      <c r="C109" s="72">
        <v>7761.4372100000001</v>
      </c>
      <c r="D109" s="72">
        <v>0</v>
      </c>
      <c r="E109" s="72">
        <v>0</v>
      </c>
      <c r="F109" s="72">
        <v>112649.66587000001</v>
      </c>
    </row>
    <row r="110" spans="1:6" s="61" customFormat="1" ht="11.25">
      <c r="A110" s="61" t="s">
        <v>103</v>
      </c>
      <c r="B110" s="72">
        <v>16765.419020000001</v>
      </c>
      <c r="C110" s="72">
        <v>2318.2155600000001</v>
      </c>
      <c r="D110" s="72">
        <v>0</v>
      </c>
      <c r="E110" s="72">
        <v>0</v>
      </c>
      <c r="F110" s="72">
        <v>19083.634579999998</v>
      </c>
    </row>
    <row r="111" spans="1:6" s="61" customFormat="1" ht="11.25">
      <c r="A111" s="61" t="s">
        <v>104</v>
      </c>
      <c r="B111" s="72">
        <v>371206.07541000005</v>
      </c>
      <c r="C111" s="72">
        <v>29993.005499999999</v>
      </c>
      <c r="D111" s="72">
        <v>0</v>
      </c>
      <c r="E111" s="72">
        <v>0</v>
      </c>
      <c r="F111" s="72">
        <v>401199.08091000002</v>
      </c>
    </row>
    <row r="112" spans="1:6" s="61" customFormat="1" ht="11.25">
      <c r="A112" s="62" t="s">
        <v>105</v>
      </c>
      <c r="B112" s="72">
        <v>2849534.94111</v>
      </c>
      <c r="C112" s="72">
        <v>998572.73733000003</v>
      </c>
      <c r="D112" s="72">
        <v>77.947910000000007</v>
      </c>
      <c r="E112" s="72">
        <v>30627.522149999997</v>
      </c>
      <c r="F112" s="72">
        <v>3878813.1485000001</v>
      </c>
    </row>
    <row r="113" spans="1:6" s="61" customFormat="1" ht="11.25">
      <c r="A113" s="62" t="s">
        <v>106</v>
      </c>
      <c r="B113" s="72">
        <v>48721325.866910003</v>
      </c>
      <c r="C113" s="72">
        <v>1937943.15182</v>
      </c>
      <c r="D113" s="72">
        <v>0</v>
      </c>
      <c r="E113" s="72">
        <v>323.96999</v>
      </c>
      <c r="F113" s="72">
        <v>50659592.98872</v>
      </c>
    </row>
    <row r="114" spans="1:6" s="61" customFormat="1" ht="12" thickBot="1">
      <c r="A114" s="103" t="s">
        <v>107</v>
      </c>
      <c r="B114" s="72">
        <v>3875250.0852100002</v>
      </c>
      <c r="C114" s="72">
        <v>111412.69193</v>
      </c>
      <c r="D114" s="72">
        <v>0</v>
      </c>
      <c r="E114" s="72">
        <v>0.32500000000000001</v>
      </c>
      <c r="F114" s="72">
        <v>3986663.1021400001</v>
      </c>
    </row>
    <row r="115" spans="1:6" s="61" customFormat="1" ht="12.75" thickTop="1" thickBot="1">
      <c r="A115" s="504" t="s">
        <v>108</v>
      </c>
      <c r="B115" s="74">
        <v>290335.45527999999</v>
      </c>
      <c r="C115" s="74">
        <v>718.58246999999994</v>
      </c>
      <c r="D115" s="74">
        <v>0</v>
      </c>
      <c r="E115" s="74">
        <v>0</v>
      </c>
      <c r="F115" s="74">
        <v>291054.03775000002</v>
      </c>
    </row>
    <row r="116" spans="1:6" s="61" customFormat="1" ht="12.75" thickTop="1" thickBot="1">
      <c r="A116" s="503" t="s">
        <v>109</v>
      </c>
      <c r="B116" s="71">
        <v>7017088.1248999992</v>
      </c>
      <c r="C116" s="71">
        <v>470517.46183999995</v>
      </c>
      <c r="D116" s="71">
        <v>29.003810000000001</v>
      </c>
      <c r="E116" s="71">
        <v>0</v>
      </c>
      <c r="F116" s="71">
        <v>7487634.5905499998</v>
      </c>
    </row>
    <row r="117" spans="1:6" s="66" customFormat="1" ht="12" thickTop="1">
      <c r="A117" s="103" t="s">
        <v>110</v>
      </c>
      <c r="B117" s="72">
        <v>3771986.3317300002</v>
      </c>
      <c r="C117" s="72">
        <v>381961.03514999995</v>
      </c>
      <c r="D117" s="72">
        <v>29.003810000000001</v>
      </c>
      <c r="E117" s="72">
        <v>0</v>
      </c>
      <c r="F117" s="72">
        <v>4153976.3706900002</v>
      </c>
    </row>
    <row r="118" spans="1:6" s="66" customFormat="1" ht="11.25">
      <c r="A118" s="103" t="s">
        <v>111</v>
      </c>
      <c r="B118" s="72">
        <v>3024121.31183</v>
      </c>
      <c r="C118" s="72">
        <v>23126.609769999999</v>
      </c>
      <c r="D118" s="72">
        <v>0</v>
      </c>
      <c r="E118" s="72">
        <v>0</v>
      </c>
      <c r="F118" s="72">
        <v>3047247.9216</v>
      </c>
    </row>
    <row r="119" spans="1:6" s="61" customFormat="1" ht="11.25">
      <c r="A119" s="103" t="s">
        <v>112</v>
      </c>
      <c r="B119" s="72">
        <v>0</v>
      </c>
      <c r="C119" s="72">
        <v>439.58487000000002</v>
      </c>
      <c r="D119" s="72">
        <v>0</v>
      </c>
      <c r="E119" s="72">
        <v>0</v>
      </c>
      <c r="F119" s="72">
        <v>439.58487000000002</v>
      </c>
    </row>
    <row r="120" spans="1:6" s="61" customFormat="1" ht="11.25">
      <c r="A120" s="103" t="s">
        <v>113</v>
      </c>
      <c r="B120" s="72">
        <v>73417.25331</v>
      </c>
      <c r="C120" s="72">
        <v>41495.498590000003</v>
      </c>
      <c r="D120" s="72">
        <v>0</v>
      </c>
      <c r="E120" s="72">
        <v>0</v>
      </c>
      <c r="F120" s="72">
        <v>114912.7519</v>
      </c>
    </row>
    <row r="121" spans="1:6" s="61" customFormat="1" ht="11.25">
      <c r="A121" s="103" t="s">
        <v>114</v>
      </c>
      <c r="B121" s="72">
        <v>146804.35985000001</v>
      </c>
      <c r="C121" s="72">
        <v>23100.796109999999</v>
      </c>
      <c r="D121" s="72">
        <v>0</v>
      </c>
      <c r="E121" s="72">
        <v>0</v>
      </c>
      <c r="F121" s="72">
        <v>169905.15596</v>
      </c>
    </row>
    <row r="122" spans="1:6" s="61" customFormat="1" ht="12" thickBot="1">
      <c r="A122" s="103" t="s">
        <v>115</v>
      </c>
      <c r="B122" s="72">
        <v>758.86818000000005</v>
      </c>
      <c r="C122" s="72">
        <v>393.93734999999998</v>
      </c>
      <c r="D122" s="72">
        <v>0</v>
      </c>
      <c r="E122" s="72">
        <v>0</v>
      </c>
      <c r="F122" s="72">
        <v>1152.8055300000001</v>
      </c>
    </row>
    <row r="123" spans="1:6" s="61" customFormat="1" ht="12.75" thickTop="1" thickBot="1">
      <c r="A123" s="503" t="s">
        <v>116</v>
      </c>
      <c r="B123" s="71">
        <v>5525359.9574700007</v>
      </c>
      <c r="C123" s="71">
        <v>2270687.7736799996</v>
      </c>
      <c r="D123" s="71">
        <v>1725.6210599999999</v>
      </c>
      <c r="E123" s="71">
        <v>849.17669999999998</v>
      </c>
      <c r="F123" s="71">
        <v>7798622.5289099999</v>
      </c>
    </row>
    <row r="124" spans="1:6" s="61" customFormat="1" ht="12" thickTop="1">
      <c r="A124" s="103" t="s">
        <v>117</v>
      </c>
      <c r="B124" s="72">
        <v>535952.39607000002</v>
      </c>
      <c r="C124" s="72">
        <v>244689.28922000001</v>
      </c>
      <c r="D124" s="72">
        <v>0</v>
      </c>
      <c r="E124" s="72">
        <v>-1.0000000000000001E-5</v>
      </c>
      <c r="F124" s="72">
        <v>780641.68527999998</v>
      </c>
    </row>
    <row r="125" spans="1:6" s="61" customFormat="1" ht="11.25">
      <c r="A125" s="103" t="s">
        <v>118</v>
      </c>
      <c r="B125" s="72">
        <v>138000</v>
      </c>
      <c r="C125" s="72">
        <v>1422.5456499999998</v>
      </c>
      <c r="D125" s="72">
        <v>0</v>
      </c>
      <c r="E125" s="72">
        <v>0</v>
      </c>
      <c r="F125" s="72">
        <v>139422.54565000001</v>
      </c>
    </row>
    <row r="126" spans="1:6" s="61" customFormat="1" ht="11.25">
      <c r="A126" s="103" t="s">
        <v>119</v>
      </c>
      <c r="B126" s="72">
        <v>0</v>
      </c>
      <c r="C126" s="72">
        <v>0</v>
      </c>
      <c r="D126" s="72">
        <v>0</v>
      </c>
      <c r="E126" s="72">
        <v>849.17670999999996</v>
      </c>
      <c r="F126" s="72">
        <v>849.17670999999996</v>
      </c>
    </row>
    <row r="127" spans="1:6" s="61" customFormat="1" ht="11.25">
      <c r="A127" s="103" t="s">
        <v>1447</v>
      </c>
      <c r="B127" s="72">
        <v>1006095.11781</v>
      </c>
      <c r="C127" s="72">
        <v>4277.7595099999999</v>
      </c>
      <c r="D127" s="72">
        <v>0</v>
      </c>
      <c r="E127" s="72">
        <v>0</v>
      </c>
      <c r="F127" s="72">
        <v>1010372.8773200001</v>
      </c>
    </row>
    <row r="128" spans="1:6" s="61" customFormat="1" ht="11.25">
      <c r="A128" s="103" t="s">
        <v>120</v>
      </c>
      <c r="B128" s="72">
        <v>3721098.3500399999</v>
      </c>
      <c r="C128" s="72">
        <v>683623.14523999998</v>
      </c>
      <c r="D128" s="72">
        <v>0</v>
      </c>
      <c r="E128" s="72">
        <v>0</v>
      </c>
      <c r="F128" s="72">
        <v>4404721.4952799994</v>
      </c>
    </row>
    <row r="129" spans="1:6" s="61" customFormat="1" ht="11.25">
      <c r="A129" s="103" t="s">
        <v>121</v>
      </c>
      <c r="B129" s="72">
        <v>0</v>
      </c>
      <c r="C129" s="72">
        <v>0</v>
      </c>
      <c r="D129" s="72">
        <v>0</v>
      </c>
      <c r="E129" s="72">
        <v>0</v>
      </c>
      <c r="F129" s="72">
        <v>0</v>
      </c>
    </row>
    <row r="130" spans="1:6" s="61" customFormat="1" ht="11.25">
      <c r="A130" s="103" t="s">
        <v>122</v>
      </c>
      <c r="B130" s="72">
        <v>11357.455239999999</v>
      </c>
      <c r="C130" s="72">
        <v>1324987.4665399999</v>
      </c>
      <c r="D130" s="72">
        <v>1713.8147300000001</v>
      </c>
      <c r="E130" s="72">
        <v>0</v>
      </c>
      <c r="F130" s="72">
        <v>1338058.73651</v>
      </c>
    </row>
    <row r="131" spans="1:6" s="61" customFormat="1" ht="12" thickBot="1">
      <c r="A131" s="103" t="s">
        <v>123</v>
      </c>
      <c r="B131" s="72">
        <v>112856.63831000001</v>
      </c>
      <c r="C131" s="72">
        <v>11687.567519999999</v>
      </c>
      <c r="D131" s="72">
        <v>11.806329999999999</v>
      </c>
      <c r="E131" s="72">
        <v>0</v>
      </c>
      <c r="F131" s="72">
        <v>124556.01216</v>
      </c>
    </row>
    <row r="132" spans="1:6" s="61" customFormat="1" ht="12.75" thickTop="1" thickBot="1">
      <c r="A132" s="503" t="s">
        <v>124</v>
      </c>
      <c r="B132" s="71">
        <v>2696585.2744</v>
      </c>
      <c r="C132" s="71">
        <v>304575.66301999998</v>
      </c>
      <c r="D132" s="71">
        <v>0</v>
      </c>
      <c r="E132" s="71">
        <v>63.768120000000003</v>
      </c>
      <c r="F132" s="71">
        <v>3001224.70554</v>
      </c>
    </row>
    <row r="133" spans="1:6" s="61" customFormat="1" ht="12" thickTop="1">
      <c r="A133" s="103" t="s">
        <v>58</v>
      </c>
      <c r="B133" s="72">
        <v>81650.757900000011</v>
      </c>
      <c r="C133" s="72">
        <v>15712.55595</v>
      </c>
      <c r="D133" s="72">
        <v>0</v>
      </c>
      <c r="E133" s="72">
        <v>0.18652000000000002</v>
      </c>
      <c r="F133" s="72">
        <v>97363.500370000009</v>
      </c>
    </row>
    <row r="134" spans="1:6" s="61" customFormat="1" ht="11.25">
      <c r="A134" s="103" t="s">
        <v>60</v>
      </c>
      <c r="B134" s="72">
        <v>670051.25092999998</v>
      </c>
      <c r="C134" s="72">
        <v>179348.68871000002</v>
      </c>
      <c r="D134" s="72">
        <v>0</v>
      </c>
      <c r="E134" s="72">
        <v>60.28904</v>
      </c>
      <c r="F134" s="72">
        <v>849460.22867999994</v>
      </c>
    </row>
    <row r="135" spans="1:6" s="61" customFormat="1" ht="11.25">
      <c r="A135" s="103" t="s">
        <v>125</v>
      </c>
      <c r="B135" s="72">
        <v>1814912.69309</v>
      </c>
      <c r="C135" s="72">
        <v>85720.733859999993</v>
      </c>
      <c r="D135" s="72">
        <v>0</v>
      </c>
      <c r="E135" s="72">
        <v>2.9544299999999999</v>
      </c>
      <c r="F135" s="72">
        <v>1900636.3813800002</v>
      </c>
    </row>
    <row r="136" spans="1:6" s="61" customFormat="1" ht="11.25">
      <c r="A136" s="103" t="s">
        <v>87</v>
      </c>
      <c r="B136" s="72">
        <v>129970.57248</v>
      </c>
      <c r="C136" s="72">
        <v>23793.684499999999</v>
      </c>
      <c r="D136" s="72">
        <v>0</v>
      </c>
      <c r="E136" s="72">
        <v>0.33812999999999999</v>
      </c>
      <c r="F136" s="72">
        <v>153764.59511000002</v>
      </c>
    </row>
    <row r="137" spans="1:6" s="61" customFormat="1" ht="12" thickBot="1">
      <c r="A137" s="103" t="s">
        <v>126</v>
      </c>
      <c r="B137" s="72">
        <v>0</v>
      </c>
      <c r="C137" s="72">
        <v>0</v>
      </c>
      <c r="D137" s="72">
        <v>0</v>
      </c>
      <c r="E137" s="72">
        <v>0</v>
      </c>
      <c r="F137" s="72">
        <v>0</v>
      </c>
    </row>
    <row r="138" spans="1:6" s="61" customFormat="1" ht="12.75" thickTop="1" thickBot="1">
      <c r="A138" s="503" t="s">
        <v>127</v>
      </c>
      <c r="B138" s="71">
        <v>1344826.21517</v>
      </c>
      <c r="C138" s="71">
        <v>495472.24486000004</v>
      </c>
      <c r="D138" s="71">
        <v>7.492E-2</v>
      </c>
      <c r="E138" s="71">
        <v>1784.8682800000001</v>
      </c>
      <c r="F138" s="71">
        <v>1842083.4032300001</v>
      </c>
    </row>
    <row r="139" spans="1:6" s="61" customFormat="1" ht="12" thickTop="1">
      <c r="A139" s="103" t="s">
        <v>128</v>
      </c>
      <c r="B139" s="72">
        <v>38257.641200000005</v>
      </c>
      <c r="C139" s="72">
        <v>23082.50762</v>
      </c>
      <c r="D139" s="72">
        <v>0</v>
      </c>
      <c r="E139" s="72">
        <v>221.04943</v>
      </c>
      <c r="F139" s="72">
        <v>61561.198250000001</v>
      </c>
    </row>
    <row r="140" spans="1:6" s="61" customFormat="1" ht="11.25">
      <c r="A140" s="103" t="s">
        <v>129</v>
      </c>
      <c r="B140" s="72">
        <v>0</v>
      </c>
      <c r="C140" s="72">
        <v>0</v>
      </c>
      <c r="D140" s="72">
        <v>0</v>
      </c>
      <c r="E140" s="72">
        <v>0</v>
      </c>
      <c r="F140" s="72">
        <v>0</v>
      </c>
    </row>
    <row r="141" spans="1:6" s="61" customFormat="1" ht="11.25">
      <c r="A141" s="103" t="s">
        <v>130</v>
      </c>
      <c r="B141" s="72">
        <v>653003.98724000005</v>
      </c>
      <c r="C141" s="72">
        <v>284240.64594000002</v>
      </c>
      <c r="D141" s="72">
        <v>3.746E-2</v>
      </c>
      <c r="E141" s="72">
        <v>359.74691999999999</v>
      </c>
      <c r="F141" s="72">
        <v>937604.41755999997</v>
      </c>
    </row>
    <row r="142" spans="1:6" s="61" customFormat="1" ht="11.25">
      <c r="A142" s="103" t="s">
        <v>131</v>
      </c>
      <c r="B142" s="72">
        <v>617511.86909000005</v>
      </c>
      <c r="C142" s="72">
        <v>131554.25768000001</v>
      </c>
      <c r="D142" s="72">
        <v>3.746E-2</v>
      </c>
      <c r="E142" s="72">
        <v>1204.0719299999998</v>
      </c>
      <c r="F142" s="72">
        <v>750270.23615999997</v>
      </c>
    </row>
    <row r="143" spans="1:6" s="61" customFormat="1" ht="12" thickBot="1">
      <c r="A143" s="103" t="s">
        <v>132</v>
      </c>
      <c r="B143" s="72">
        <v>36052.717640000003</v>
      </c>
      <c r="C143" s="72">
        <v>56594.833619999998</v>
      </c>
      <c r="D143" s="72">
        <v>0</v>
      </c>
      <c r="E143" s="72">
        <v>0</v>
      </c>
      <c r="F143" s="72">
        <v>92647.551260000007</v>
      </c>
    </row>
    <row r="144" spans="1:6" s="61" customFormat="1" ht="12.75" thickTop="1" thickBot="1">
      <c r="A144" s="503" t="s">
        <v>133</v>
      </c>
      <c r="B144" s="71">
        <v>2116595.5346300001</v>
      </c>
      <c r="C144" s="71">
        <v>549484.57340999995</v>
      </c>
      <c r="D144" s="71">
        <v>0</v>
      </c>
      <c r="E144" s="71">
        <v>0</v>
      </c>
      <c r="F144" s="71">
        <v>2666080.1080399998</v>
      </c>
    </row>
    <row r="145" spans="1:6" s="61" customFormat="1" ht="12" thickTop="1">
      <c r="A145" s="103" t="s">
        <v>134</v>
      </c>
      <c r="B145" s="72">
        <v>2100000</v>
      </c>
      <c r="C145" s="72">
        <v>546056</v>
      </c>
      <c r="D145" s="72">
        <v>0</v>
      </c>
      <c r="E145" s="72">
        <v>0</v>
      </c>
      <c r="F145" s="72">
        <v>2646056</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16595.534630000002</v>
      </c>
      <c r="C148" s="72">
        <v>3428.57341</v>
      </c>
      <c r="D148" s="72">
        <v>0</v>
      </c>
      <c r="E148" s="72">
        <v>0</v>
      </c>
      <c r="F148" s="72">
        <v>20024.108039999999</v>
      </c>
    </row>
    <row r="149" spans="1:6" s="61" customFormat="1" ht="12.75" thickTop="1" thickBot="1">
      <c r="A149" s="503" t="s">
        <v>138</v>
      </c>
      <c r="B149" s="71">
        <v>1449511.31822</v>
      </c>
      <c r="C149" s="71">
        <v>635714.03297000006</v>
      </c>
      <c r="D149" s="71">
        <v>0</v>
      </c>
      <c r="E149" s="71">
        <v>0</v>
      </c>
      <c r="F149" s="71">
        <v>2085225.3511900001</v>
      </c>
    </row>
    <row r="150" spans="1:6" s="61" customFormat="1" ht="12" thickTop="1">
      <c r="A150" s="103" t="s">
        <v>139</v>
      </c>
      <c r="B150" s="72">
        <v>49392</v>
      </c>
      <c r="C150" s="72">
        <v>525703.99210000003</v>
      </c>
      <c r="D150" s="72">
        <v>0</v>
      </c>
      <c r="E150" s="72">
        <v>0</v>
      </c>
      <c r="F150" s="72">
        <v>575095.99210000003</v>
      </c>
    </row>
    <row r="151" spans="1:6" s="61" customFormat="1" ht="11.25">
      <c r="A151" s="103" t="s">
        <v>140</v>
      </c>
      <c r="B151" s="72">
        <v>0</v>
      </c>
      <c r="C151" s="72">
        <v>0</v>
      </c>
      <c r="D151" s="72">
        <v>0</v>
      </c>
      <c r="E151" s="72">
        <v>0</v>
      </c>
      <c r="F151" s="72">
        <v>0</v>
      </c>
    </row>
    <row r="152" spans="1:6" s="61" customFormat="1" ht="11.25">
      <c r="A152" s="103" t="s">
        <v>141</v>
      </c>
      <c r="B152" s="72">
        <v>0</v>
      </c>
      <c r="C152" s="72">
        <v>1485.6633400000001</v>
      </c>
      <c r="D152" s="72">
        <v>0</v>
      </c>
      <c r="E152" s="72">
        <v>0</v>
      </c>
      <c r="F152" s="72">
        <v>1485.6633400000001</v>
      </c>
    </row>
    <row r="153" spans="1:6" s="61" customFormat="1" ht="11.25">
      <c r="A153" s="103" t="s">
        <v>142</v>
      </c>
      <c r="B153" s="72">
        <v>49392</v>
      </c>
      <c r="C153" s="72">
        <v>352718.32876</v>
      </c>
      <c r="D153" s="72">
        <v>0</v>
      </c>
      <c r="E153" s="72">
        <v>0</v>
      </c>
      <c r="F153" s="72">
        <v>402110.32876</v>
      </c>
    </row>
    <row r="154" spans="1:6" s="61" customFormat="1" ht="11.25">
      <c r="A154" s="103" t="s">
        <v>143</v>
      </c>
      <c r="B154" s="72">
        <v>0</v>
      </c>
      <c r="C154" s="72">
        <v>0</v>
      </c>
      <c r="D154" s="72">
        <v>0</v>
      </c>
      <c r="E154" s="72">
        <v>0</v>
      </c>
      <c r="F154" s="72">
        <v>0</v>
      </c>
    </row>
    <row r="155" spans="1:6" s="61" customFormat="1" ht="11.25">
      <c r="A155" s="103" t="s">
        <v>144</v>
      </c>
      <c r="B155" s="72">
        <v>0</v>
      </c>
      <c r="C155" s="72">
        <v>171500</v>
      </c>
      <c r="D155" s="72">
        <v>0</v>
      </c>
      <c r="E155" s="72">
        <v>0</v>
      </c>
      <c r="F155" s="72">
        <v>171500</v>
      </c>
    </row>
    <row r="156" spans="1:6" s="61" customFormat="1" ht="11.25">
      <c r="A156" s="103" t="s">
        <v>145</v>
      </c>
      <c r="B156" s="72">
        <v>1380070</v>
      </c>
      <c r="C156" s="72">
        <v>98646.8</v>
      </c>
      <c r="D156" s="72">
        <v>0</v>
      </c>
      <c r="E156" s="72">
        <v>0</v>
      </c>
      <c r="F156" s="72">
        <v>1478716.8</v>
      </c>
    </row>
    <row r="157" spans="1:6" s="61" customFormat="1" ht="12" thickBot="1">
      <c r="A157" s="103" t="s">
        <v>146</v>
      </c>
      <c r="B157" s="520">
        <v>20049.318219999997</v>
      </c>
      <c r="C157" s="520">
        <v>11363.24087</v>
      </c>
      <c r="D157" s="520">
        <v>0</v>
      </c>
      <c r="E157" s="520">
        <v>0</v>
      </c>
      <c r="F157" s="520">
        <v>31412.559089999999</v>
      </c>
    </row>
    <row r="158" spans="1:6" s="61" customFormat="1" ht="12.75" thickTop="1" thickBot="1">
      <c r="A158" s="505" t="s">
        <v>147</v>
      </c>
      <c r="B158" s="71">
        <v>13024981.187200001</v>
      </c>
      <c r="C158" s="71">
        <v>0</v>
      </c>
      <c r="D158" s="71">
        <v>0</v>
      </c>
      <c r="E158" s="71">
        <v>0</v>
      </c>
      <c r="F158" s="71">
        <v>13024981.187200001</v>
      </c>
    </row>
    <row r="159" spans="1:6" s="61" customFormat="1" ht="12" thickTop="1">
      <c r="A159" s="521" t="s">
        <v>148</v>
      </c>
      <c r="B159" s="72">
        <v>9365077.1706100013</v>
      </c>
      <c r="C159" s="72">
        <v>0</v>
      </c>
      <c r="D159" s="72">
        <v>0</v>
      </c>
      <c r="E159" s="72">
        <v>0</v>
      </c>
      <c r="F159" s="72">
        <v>9365077.1706100013</v>
      </c>
    </row>
    <row r="160" spans="1:6" s="61" customFormat="1" ht="11.25">
      <c r="A160" s="103" t="s">
        <v>149</v>
      </c>
      <c r="B160" s="72">
        <v>9365077.1706100013</v>
      </c>
      <c r="C160" s="72">
        <v>0</v>
      </c>
      <c r="D160" s="72">
        <v>0</v>
      </c>
      <c r="E160" s="72">
        <v>0</v>
      </c>
      <c r="F160" s="72">
        <v>9365077.1706100013</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21" t="s">
        <v>152</v>
      </c>
      <c r="B163" s="72">
        <v>512448.23512000003</v>
      </c>
      <c r="C163" s="72">
        <v>0</v>
      </c>
      <c r="D163" s="72">
        <v>0</v>
      </c>
      <c r="E163" s="72">
        <v>0</v>
      </c>
      <c r="F163" s="72">
        <v>512448.23512000003</v>
      </c>
    </row>
    <row r="164" spans="1:6" s="61" customFormat="1" ht="11.25">
      <c r="A164" s="103" t="s">
        <v>153</v>
      </c>
      <c r="B164" s="72">
        <v>349.64628999999996</v>
      </c>
      <c r="C164" s="72">
        <v>0</v>
      </c>
      <c r="D164" s="72">
        <v>0</v>
      </c>
      <c r="E164" s="72">
        <v>0</v>
      </c>
      <c r="F164" s="72">
        <v>349.64628999999996</v>
      </c>
    </row>
    <row r="165" spans="1:6" s="61" customFormat="1" ht="11.25">
      <c r="A165" s="103" t="s">
        <v>154</v>
      </c>
      <c r="B165" s="72">
        <v>508834.98073000001</v>
      </c>
      <c r="C165" s="72">
        <v>0</v>
      </c>
      <c r="D165" s="72">
        <v>0</v>
      </c>
      <c r="E165" s="72">
        <v>0</v>
      </c>
      <c r="F165" s="72">
        <v>508834.98073000001</v>
      </c>
    </row>
    <row r="166" spans="1:6" s="61" customFormat="1" ht="11.25">
      <c r="A166" s="103" t="s">
        <v>155</v>
      </c>
      <c r="B166" s="72">
        <v>3263.6080999999999</v>
      </c>
      <c r="C166" s="72">
        <v>0</v>
      </c>
      <c r="D166" s="72">
        <v>0</v>
      </c>
      <c r="E166" s="72">
        <v>0</v>
      </c>
      <c r="F166" s="72">
        <v>3263.6080999999999</v>
      </c>
    </row>
    <row r="167" spans="1:6" s="61" customFormat="1" ht="11.25">
      <c r="A167" s="521"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21" t="s">
        <v>160</v>
      </c>
      <c r="B171" s="72">
        <v>1687372.9058099999</v>
      </c>
      <c r="C171" s="72">
        <v>0</v>
      </c>
      <c r="D171" s="72">
        <v>0</v>
      </c>
      <c r="E171" s="72">
        <v>0</v>
      </c>
      <c r="F171" s="72">
        <v>1687372.9058099999</v>
      </c>
    </row>
    <row r="172" spans="1:6" s="61" customFormat="1" ht="11.25">
      <c r="A172" s="103" t="s">
        <v>161</v>
      </c>
      <c r="B172" s="72">
        <v>1323261.8372</v>
      </c>
      <c r="C172" s="72">
        <v>0</v>
      </c>
      <c r="D172" s="72">
        <v>0</v>
      </c>
      <c r="E172" s="72">
        <v>0</v>
      </c>
      <c r="F172" s="72">
        <v>1323261.8372</v>
      </c>
    </row>
    <row r="173" spans="1:6" s="61" customFormat="1" ht="11.25">
      <c r="A173" s="103" t="s">
        <v>162</v>
      </c>
      <c r="B173" s="72">
        <v>84546.089689999993</v>
      </c>
      <c r="C173" s="72">
        <v>0</v>
      </c>
      <c r="D173" s="72">
        <v>0</v>
      </c>
      <c r="E173" s="72">
        <v>0</v>
      </c>
      <c r="F173" s="72">
        <v>84546.089689999993</v>
      </c>
    </row>
    <row r="174" spans="1:6" s="61" customFormat="1" ht="11.25">
      <c r="A174" s="103" t="s">
        <v>163</v>
      </c>
      <c r="B174" s="72">
        <v>279564.97892000002</v>
      </c>
      <c r="C174" s="72">
        <v>0</v>
      </c>
      <c r="D174" s="72">
        <v>0</v>
      </c>
      <c r="E174" s="72">
        <v>0</v>
      </c>
      <c r="F174" s="72">
        <v>279564.97892000002</v>
      </c>
    </row>
    <row r="175" spans="1:6" s="61" customFormat="1" ht="11.25">
      <c r="A175" s="521" t="s">
        <v>164</v>
      </c>
      <c r="B175" s="72">
        <v>1460082.8756600001</v>
      </c>
      <c r="C175" s="72">
        <v>0</v>
      </c>
      <c r="D175" s="72">
        <v>0</v>
      </c>
      <c r="E175" s="72">
        <v>0</v>
      </c>
      <c r="F175" s="72">
        <v>1460082.8756600001</v>
      </c>
    </row>
    <row r="176" spans="1:6" s="61" customFormat="1" ht="11.25">
      <c r="A176" s="103" t="s">
        <v>165</v>
      </c>
      <c r="B176" s="72">
        <v>68197.485659999991</v>
      </c>
      <c r="C176" s="72">
        <v>0</v>
      </c>
      <c r="D176" s="72">
        <v>0</v>
      </c>
      <c r="E176" s="72">
        <v>0</v>
      </c>
      <c r="F176" s="72">
        <v>68197.485659999991</v>
      </c>
    </row>
    <row r="177" spans="1:6" s="61" customFormat="1" ht="12" thickBot="1">
      <c r="A177" s="103" t="s">
        <v>166</v>
      </c>
      <c r="B177" s="72">
        <v>1391885.39</v>
      </c>
      <c r="C177" s="72">
        <v>0</v>
      </c>
      <c r="D177" s="72">
        <v>0</v>
      </c>
      <c r="E177" s="72">
        <v>0</v>
      </c>
      <c r="F177" s="72">
        <v>1391885.39</v>
      </c>
    </row>
    <row r="178" spans="1:6" s="61" customFormat="1" ht="12.75" thickTop="1" thickBot="1">
      <c r="A178" s="559" t="s">
        <v>167</v>
      </c>
      <c r="B178" s="74">
        <v>143210366.42867002</v>
      </c>
      <c r="C178" s="74">
        <v>26026360.285999998</v>
      </c>
      <c r="D178" s="74">
        <v>1881.25144</v>
      </c>
      <c r="E178" s="74">
        <v>47326.943169999999</v>
      </c>
      <c r="F178" s="74">
        <v>169285934.90928</v>
      </c>
    </row>
    <row r="179" spans="1:6" s="61" customFormat="1" ht="12.75" thickTop="1" thickBot="1">
      <c r="A179" s="560" t="s">
        <v>168</v>
      </c>
      <c r="B179" s="71">
        <v>10034689.69919</v>
      </c>
      <c r="C179" s="71">
        <v>10502146.73742</v>
      </c>
      <c r="D179" s="71">
        <v>0</v>
      </c>
      <c r="E179" s="71">
        <v>254083.08585</v>
      </c>
      <c r="F179" s="71">
        <v>20790919.522459999</v>
      </c>
    </row>
    <row r="180" spans="1:6" s="61" customFormat="1" ht="12" thickTop="1">
      <c r="A180" s="555" t="s">
        <v>169</v>
      </c>
      <c r="B180" s="72">
        <v>20000.072980000001</v>
      </c>
      <c r="C180" s="72">
        <v>770896.74119000009</v>
      </c>
      <c r="D180" s="72">
        <v>0</v>
      </c>
      <c r="E180" s="72">
        <v>0</v>
      </c>
      <c r="F180" s="72">
        <v>790896.81416999991</v>
      </c>
    </row>
    <row r="181" spans="1:6" s="61" customFormat="1" ht="11.25">
      <c r="A181" s="103" t="s">
        <v>170</v>
      </c>
      <c r="B181" s="72">
        <v>2.5780000000000001E-2</v>
      </c>
      <c r="C181" s="72">
        <v>221325.72943000001</v>
      </c>
      <c r="D181" s="72">
        <v>0</v>
      </c>
      <c r="E181" s="72">
        <v>0</v>
      </c>
      <c r="F181" s="72">
        <v>221325.75521</v>
      </c>
    </row>
    <row r="182" spans="1:6" s="61" customFormat="1" ht="11.25">
      <c r="A182" s="103" t="s">
        <v>171</v>
      </c>
      <c r="B182" s="72">
        <v>0</v>
      </c>
      <c r="C182" s="72">
        <v>82662.928090000001</v>
      </c>
      <c r="D182" s="72">
        <v>0</v>
      </c>
      <c r="E182" s="72">
        <v>0</v>
      </c>
      <c r="F182" s="72">
        <v>82662.928090000001</v>
      </c>
    </row>
    <row r="183" spans="1:6" s="61" customFormat="1" ht="11.25">
      <c r="A183" s="103" t="s">
        <v>172</v>
      </c>
      <c r="B183" s="72">
        <v>0</v>
      </c>
      <c r="C183" s="72">
        <v>83485.697840000008</v>
      </c>
      <c r="D183" s="72">
        <v>0</v>
      </c>
      <c r="E183" s="72">
        <v>0</v>
      </c>
      <c r="F183" s="72">
        <v>83485.697840000008</v>
      </c>
    </row>
    <row r="184" spans="1:6" s="61" customFormat="1" ht="11.25">
      <c r="A184" s="103" t="s">
        <v>173</v>
      </c>
      <c r="B184" s="72">
        <v>0</v>
      </c>
      <c r="C184" s="72">
        <v>11075.76633</v>
      </c>
      <c r="D184" s="72">
        <v>0</v>
      </c>
      <c r="E184" s="72">
        <v>0</v>
      </c>
      <c r="F184" s="72">
        <v>11075.76633</v>
      </c>
    </row>
    <row r="185" spans="1:6" s="61" customFormat="1" ht="11.25">
      <c r="A185" s="103" t="s">
        <v>174</v>
      </c>
      <c r="B185" s="72">
        <v>20000.047200000001</v>
      </c>
      <c r="C185" s="72">
        <v>372346.61949999997</v>
      </c>
      <c r="D185" s="72">
        <v>0</v>
      </c>
      <c r="E185" s="72">
        <v>0</v>
      </c>
      <c r="F185" s="72">
        <v>392346.6667</v>
      </c>
    </row>
    <row r="186" spans="1:6" s="61" customFormat="1" ht="11.25">
      <c r="A186" s="521" t="s">
        <v>175</v>
      </c>
      <c r="B186" s="72">
        <v>8811833.6245600004</v>
      </c>
      <c r="C186" s="72">
        <v>9636271.4446600005</v>
      </c>
      <c r="D186" s="72">
        <v>0</v>
      </c>
      <c r="E186" s="72">
        <v>254083.08585</v>
      </c>
      <c r="F186" s="72">
        <v>18702188.155069999</v>
      </c>
    </row>
    <row r="187" spans="1:6" s="61" customFormat="1" ht="11.25">
      <c r="A187" s="103" t="s">
        <v>176</v>
      </c>
      <c r="B187" s="72">
        <v>0</v>
      </c>
      <c r="C187" s="72">
        <v>1588.6456599999999</v>
      </c>
      <c r="D187" s="72">
        <v>0</v>
      </c>
      <c r="E187" s="72">
        <v>0</v>
      </c>
      <c r="F187" s="72">
        <v>1588.6456599999999</v>
      </c>
    </row>
    <row r="188" spans="1:6" s="61" customFormat="1" ht="11.25">
      <c r="A188" s="103" t="s">
        <v>177</v>
      </c>
      <c r="B188" s="72">
        <v>2831758.1906999997</v>
      </c>
      <c r="C188" s="72">
        <v>6734681.0701000001</v>
      </c>
      <c r="D188" s="72">
        <v>0</v>
      </c>
      <c r="E188" s="72">
        <v>31899.90107</v>
      </c>
      <c r="F188" s="72">
        <v>9598339.1618700009</v>
      </c>
    </row>
    <row r="189" spans="1:6" s="61" customFormat="1" ht="11.25">
      <c r="A189" s="103" t="s">
        <v>178</v>
      </c>
      <c r="B189" s="72">
        <v>4673957.6813500002</v>
      </c>
      <c r="C189" s="72">
        <v>1630368.09971</v>
      </c>
      <c r="D189" s="72">
        <v>0</v>
      </c>
      <c r="E189" s="72">
        <v>197068.05690999998</v>
      </c>
      <c r="F189" s="72">
        <v>6501393.8379700007</v>
      </c>
    </row>
    <row r="190" spans="1:6" s="61" customFormat="1" ht="11.25">
      <c r="A190" s="103" t="s">
        <v>179</v>
      </c>
      <c r="B190" s="72">
        <v>0</v>
      </c>
      <c r="C190" s="72">
        <v>0</v>
      </c>
      <c r="D190" s="72">
        <v>0</v>
      </c>
      <c r="E190" s="72">
        <v>0</v>
      </c>
      <c r="F190" s="72">
        <v>0</v>
      </c>
    </row>
    <row r="191" spans="1:6" s="61" customFormat="1" ht="11.25">
      <c r="A191" s="103" t="s">
        <v>180</v>
      </c>
      <c r="B191" s="72">
        <v>1306117.75251</v>
      </c>
      <c r="C191" s="72">
        <v>1269633.62919</v>
      </c>
      <c r="D191" s="72">
        <v>0</v>
      </c>
      <c r="E191" s="72">
        <v>25115.12787</v>
      </c>
      <c r="F191" s="72">
        <v>2600866.5095700002</v>
      </c>
    </row>
    <row r="192" spans="1:6" s="61" customFormat="1" ht="11.25">
      <c r="A192" s="521" t="s">
        <v>181</v>
      </c>
      <c r="B192" s="72">
        <v>0</v>
      </c>
      <c r="C192" s="72">
        <v>0</v>
      </c>
      <c r="D192" s="72">
        <v>0</v>
      </c>
      <c r="E192" s="72">
        <v>0</v>
      </c>
      <c r="F192" s="72">
        <v>0</v>
      </c>
    </row>
    <row r="193" spans="1:6" s="61" customFormat="1" ht="11.25">
      <c r="A193" s="521" t="s">
        <v>182</v>
      </c>
      <c r="B193" s="72">
        <v>1187464.85103</v>
      </c>
      <c r="C193" s="72">
        <v>47539.457729999995</v>
      </c>
      <c r="D193" s="72">
        <v>0</v>
      </c>
      <c r="E193" s="72">
        <v>0</v>
      </c>
      <c r="F193" s="72">
        <v>1235004.3087599999</v>
      </c>
    </row>
    <row r="194" spans="1:6" s="61" customFormat="1" ht="11.25">
      <c r="A194" s="103" t="s">
        <v>183</v>
      </c>
      <c r="B194" s="72">
        <v>111816.68135</v>
      </c>
      <c r="C194" s="72">
        <v>10867.455250000001</v>
      </c>
      <c r="D194" s="72">
        <v>0</v>
      </c>
      <c r="E194" s="72">
        <v>0</v>
      </c>
      <c r="F194" s="72">
        <v>122684.1366</v>
      </c>
    </row>
    <row r="195" spans="1:6" s="61" customFormat="1" ht="11.25">
      <c r="A195" s="103" t="s">
        <v>184</v>
      </c>
      <c r="B195" s="72">
        <v>957914.11413</v>
      </c>
      <c r="C195" s="72">
        <v>36588.395130000004</v>
      </c>
      <c r="D195" s="72">
        <v>0</v>
      </c>
      <c r="E195" s="72">
        <v>0</v>
      </c>
      <c r="F195" s="72">
        <v>994502.50925999996</v>
      </c>
    </row>
    <row r="196" spans="1:6" s="61" customFormat="1" ht="11.25">
      <c r="A196" s="103" t="s">
        <v>185</v>
      </c>
      <c r="B196" s="72">
        <v>0</v>
      </c>
      <c r="C196" s="72">
        <v>0</v>
      </c>
      <c r="D196" s="72">
        <v>0</v>
      </c>
      <c r="E196" s="72">
        <v>0</v>
      </c>
      <c r="F196" s="72">
        <v>0</v>
      </c>
    </row>
    <row r="197" spans="1:6" s="61" customFormat="1" ht="11.25">
      <c r="A197" s="103" t="s">
        <v>186</v>
      </c>
      <c r="B197" s="72">
        <v>117734.05554999999</v>
      </c>
      <c r="C197" s="72">
        <v>83.607350000000011</v>
      </c>
      <c r="D197" s="72">
        <v>0</v>
      </c>
      <c r="E197" s="72">
        <v>0</v>
      </c>
      <c r="F197" s="72">
        <v>117817.66290000001</v>
      </c>
    </row>
    <row r="198" spans="1:6" s="61" customFormat="1" ht="12" thickBot="1">
      <c r="A198" s="521" t="s">
        <v>187</v>
      </c>
      <c r="B198" s="72">
        <v>15391.150619999999</v>
      </c>
      <c r="C198" s="72">
        <v>47439.093840000001</v>
      </c>
      <c r="D198" s="72">
        <v>0</v>
      </c>
      <c r="E198" s="72">
        <v>0</v>
      </c>
      <c r="F198" s="72">
        <v>62830.244460000002</v>
      </c>
    </row>
    <row r="199" spans="1:6" s="61" customFormat="1" ht="12.75" thickTop="1" thickBot="1">
      <c r="A199" s="503" t="s">
        <v>188</v>
      </c>
      <c r="B199" s="71">
        <v>88787059.761399999</v>
      </c>
      <c r="C199" s="71">
        <v>230002846.70420998</v>
      </c>
      <c r="D199" s="71">
        <v>86471.905989999999</v>
      </c>
      <c r="E199" s="71">
        <v>15991.34412</v>
      </c>
      <c r="F199" s="71">
        <v>318892369.71572</v>
      </c>
    </row>
    <row r="200" spans="1:6" s="61" customFormat="1" ht="12" thickTop="1">
      <c r="A200" s="521" t="s">
        <v>189</v>
      </c>
      <c r="B200" s="72">
        <v>1316146.76819</v>
      </c>
      <c r="C200" s="72">
        <v>11320873.32917</v>
      </c>
      <c r="D200" s="72">
        <v>179.61354</v>
      </c>
      <c r="E200" s="72">
        <v>134.59573999999998</v>
      </c>
      <c r="F200" s="72">
        <v>12637334.306639999</v>
      </c>
    </row>
    <row r="201" spans="1:6" s="61" customFormat="1" ht="11.25">
      <c r="A201" s="103" t="s">
        <v>190</v>
      </c>
      <c r="B201" s="72">
        <v>164434.019</v>
      </c>
      <c r="C201" s="72">
        <v>0</v>
      </c>
      <c r="D201" s="72">
        <v>0</v>
      </c>
      <c r="E201" s="72">
        <v>0</v>
      </c>
      <c r="F201" s="72">
        <v>164434.019</v>
      </c>
    </row>
    <row r="202" spans="1:6" s="61" customFormat="1" ht="11.25">
      <c r="A202" s="103" t="s">
        <v>191</v>
      </c>
      <c r="B202" s="72">
        <v>1056970</v>
      </c>
      <c r="C202" s="72">
        <v>0</v>
      </c>
      <c r="D202" s="72">
        <v>0</v>
      </c>
      <c r="E202" s="72">
        <v>0</v>
      </c>
      <c r="F202" s="72">
        <v>1056970</v>
      </c>
    </row>
    <row r="203" spans="1:6" s="61" customFormat="1" ht="11.25">
      <c r="A203" s="103" t="s">
        <v>192</v>
      </c>
      <c r="B203" s="72">
        <v>94742.749190000002</v>
      </c>
      <c r="C203" s="72">
        <v>11320873.32917</v>
      </c>
      <c r="D203" s="72">
        <v>179.61354</v>
      </c>
      <c r="E203" s="72">
        <v>134.59573999999998</v>
      </c>
      <c r="F203" s="72">
        <v>11415930.28764</v>
      </c>
    </row>
    <row r="204" spans="1:6" s="61" customFormat="1" ht="11.25">
      <c r="A204" s="521" t="s">
        <v>193</v>
      </c>
      <c r="B204" s="72">
        <v>23069428.249729998</v>
      </c>
      <c r="C204" s="72">
        <v>293821.73668999999</v>
      </c>
      <c r="D204" s="72">
        <v>17.000799999999998</v>
      </c>
      <c r="E204" s="72">
        <v>0</v>
      </c>
      <c r="F204" s="72">
        <v>23363266.98722</v>
      </c>
    </row>
    <row r="205" spans="1:6" s="61" customFormat="1" ht="11.25">
      <c r="A205" s="103" t="s">
        <v>194</v>
      </c>
      <c r="B205" s="72">
        <v>0</v>
      </c>
      <c r="C205" s="72">
        <v>0</v>
      </c>
      <c r="D205" s="72">
        <v>0</v>
      </c>
      <c r="E205" s="72">
        <v>0</v>
      </c>
      <c r="F205" s="72">
        <v>0</v>
      </c>
    </row>
    <row r="206" spans="1:6" s="61" customFormat="1" ht="11.25">
      <c r="A206" s="103" t="s">
        <v>195</v>
      </c>
      <c r="B206" s="72">
        <v>848646.39586000005</v>
      </c>
      <c r="C206" s="72">
        <v>199144.23865000001</v>
      </c>
      <c r="D206" s="72">
        <v>17.000799999999998</v>
      </c>
      <c r="E206" s="72">
        <v>0</v>
      </c>
      <c r="F206" s="72">
        <v>1047807.6353099999</v>
      </c>
    </row>
    <row r="207" spans="1:6" s="61" customFormat="1" ht="11.25">
      <c r="A207" s="103" t="s">
        <v>196</v>
      </c>
      <c r="B207" s="72">
        <v>22220767.706869997</v>
      </c>
      <c r="C207" s="72">
        <v>94677.498040000006</v>
      </c>
      <c r="D207" s="72">
        <v>0</v>
      </c>
      <c r="E207" s="72">
        <v>0</v>
      </c>
      <c r="F207" s="72">
        <v>22315445.204909999</v>
      </c>
    </row>
    <row r="208" spans="1:6" s="61" customFormat="1" ht="11.25">
      <c r="A208" s="519" t="s">
        <v>197</v>
      </c>
      <c r="B208" s="72">
        <v>0</v>
      </c>
      <c r="C208" s="72">
        <v>0</v>
      </c>
      <c r="D208" s="72">
        <v>0</v>
      </c>
      <c r="E208" s="72">
        <v>0</v>
      </c>
      <c r="F208" s="72">
        <v>0</v>
      </c>
    </row>
    <row r="209" spans="1:6" s="61" customFormat="1" ht="11.25">
      <c r="A209" s="103" t="s">
        <v>198</v>
      </c>
      <c r="B209" s="72">
        <v>14.147</v>
      </c>
      <c r="C209" s="72">
        <v>0</v>
      </c>
      <c r="D209" s="72">
        <v>0</v>
      </c>
      <c r="E209" s="72">
        <v>0</v>
      </c>
      <c r="F209" s="72">
        <v>14.147</v>
      </c>
    </row>
    <row r="210" spans="1:6" s="61" customFormat="1" ht="11.25">
      <c r="A210" s="521" t="s">
        <v>199</v>
      </c>
      <c r="B210" s="72">
        <v>214.03695999999999</v>
      </c>
      <c r="C210" s="72">
        <v>407727.38725999999</v>
      </c>
      <c r="D210" s="72">
        <v>0</v>
      </c>
      <c r="E210" s="72">
        <v>0</v>
      </c>
      <c r="F210" s="72">
        <v>407941.42422000004</v>
      </c>
    </row>
    <row r="211" spans="1:6" s="61" customFormat="1" ht="11.25">
      <c r="A211" s="103" t="s">
        <v>200</v>
      </c>
      <c r="B211" s="72">
        <v>35.10774</v>
      </c>
      <c r="C211" s="72">
        <v>316457.39449999999</v>
      </c>
      <c r="D211" s="72">
        <v>0</v>
      </c>
      <c r="E211" s="72">
        <v>0</v>
      </c>
      <c r="F211" s="72">
        <v>316492.50224</v>
      </c>
    </row>
    <row r="212" spans="1:6" s="61" customFormat="1" ht="11.25">
      <c r="A212" s="103" t="s">
        <v>201</v>
      </c>
      <c r="B212" s="72">
        <v>178.92922000000002</v>
      </c>
      <c r="C212" s="72">
        <v>91269.992760000008</v>
      </c>
      <c r="D212" s="72">
        <v>0</v>
      </c>
      <c r="E212" s="72">
        <v>0</v>
      </c>
      <c r="F212" s="72">
        <v>91448.921979999999</v>
      </c>
    </row>
    <row r="213" spans="1:6" s="61" customFormat="1" ht="11.25">
      <c r="A213" s="521"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21" t="s">
        <v>205</v>
      </c>
      <c r="B216" s="72">
        <v>44110958.447269998</v>
      </c>
      <c r="C216" s="72">
        <v>169940492.25299999</v>
      </c>
      <c r="D216" s="72">
        <v>10889.802730000001</v>
      </c>
      <c r="E216" s="72">
        <v>5897.2063899999994</v>
      </c>
      <c r="F216" s="72">
        <v>214068237.70939001</v>
      </c>
    </row>
    <row r="217" spans="1:6" s="61" customFormat="1" ht="11.25">
      <c r="A217" s="103" t="s">
        <v>206</v>
      </c>
      <c r="B217" s="72">
        <v>17878285.316259999</v>
      </c>
      <c r="C217" s="72">
        <v>123067294.2456</v>
      </c>
      <c r="D217" s="72">
        <v>9583.4779699999999</v>
      </c>
      <c r="E217" s="72">
        <v>0</v>
      </c>
      <c r="F217" s="72">
        <v>140955163.03983</v>
      </c>
    </row>
    <row r="218" spans="1:6" s="61" customFormat="1" ht="11.25">
      <c r="A218" s="103" t="s">
        <v>207</v>
      </c>
      <c r="B218" s="72">
        <v>107584.21518000001</v>
      </c>
      <c r="C218" s="72">
        <v>199346.10584</v>
      </c>
      <c r="D218" s="72">
        <v>0</v>
      </c>
      <c r="E218" s="72">
        <v>0</v>
      </c>
      <c r="F218" s="72">
        <v>306930.32101999997</v>
      </c>
    </row>
    <row r="219" spans="1:6" s="61" customFormat="1" ht="11.25">
      <c r="A219" s="103" t="s">
        <v>208</v>
      </c>
      <c r="B219" s="72">
        <v>18565340.15436</v>
      </c>
      <c r="C219" s="72">
        <v>32368074.571180001</v>
      </c>
      <c r="D219" s="72">
        <v>1306.32476</v>
      </c>
      <c r="E219" s="72">
        <v>0</v>
      </c>
      <c r="F219" s="72">
        <v>50934721.050300002</v>
      </c>
    </row>
    <row r="220" spans="1:6" s="61" customFormat="1" ht="11.25">
      <c r="A220" s="103" t="s">
        <v>209</v>
      </c>
      <c r="B220" s="72">
        <v>357199.76094999997</v>
      </c>
      <c r="C220" s="72">
        <v>882370.11386000004</v>
      </c>
      <c r="D220" s="72">
        <v>0</v>
      </c>
      <c r="E220" s="72">
        <v>0</v>
      </c>
      <c r="F220" s="72">
        <v>1239569.87481</v>
      </c>
    </row>
    <row r="221" spans="1:6" s="61" customFormat="1" ht="11.25">
      <c r="A221" s="103" t="s">
        <v>210</v>
      </c>
      <c r="B221" s="72">
        <v>1526207.85619</v>
      </c>
      <c r="C221" s="72">
        <v>962835.37428999995</v>
      </c>
      <c r="D221" s="72">
        <v>0</v>
      </c>
      <c r="E221" s="72">
        <v>5825.7425199999998</v>
      </c>
      <c r="F221" s="72">
        <v>2494868.9730000002</v>
      </c>
    </row>
    <row r="222" spans="1:6" s="61" customFormat="1" ht="11.25">
      <c r="A222" s="103" t="s">
        <v>211</v>
      </c>
      <c r="B222" s="72">
        <v>2275221.29409</v>
      </c>
      <c r="C222" s="72">
        <v>10851335.319879999</v>
      </c>
      <c r="D222" s="72">
        <v>0</v>
      </c>
      <c r="E222" s="72">
        <v>71.46387</v>
      </c>
      <c r="F222" s="72">
        <v>13126628.07784</v>
      </c>
    </row>
    <row r="223" spans="1:6" s="61" customFormat="1" ht="11.25">
      <c r="A223" s="103" t="s">
        <v>212</v>
      </c>
      <c r="B223" s="72">
        <v>38.405999999999999</v>
      </c>
      <c r="C223" s="72">
        <v>39772.850450000005</v>
      </c>
      <c r="D223" s="72">
        <v>0</v>
      </c>
      <c r="E223" s="72">
        <v>0</v>
      </c>
      <c r="F223" s="72">
        <v>39811.256450000001</v>
      </c>
    </row>
    <row r="224" spans="1:6" s="61" customFormat="1" ht="11.25">
      <c r="A224" s="103" t="s">
        <v>213</v>
      </c>
      <c r="B224" s="72">
        <v>0</v>
      </c>
      <c r="C224" s="72">
        <v>0</v>
      </c>
      <c r="D224" s="72">
        <v>0</v>
      </c>
      <c r="E224" s="72">
        <v>0</v>
      </c>
      <c r="F224" s="72">
        <v>0</v>
      </c>
    </row>
    <row r="225" spans="1:6" s="61" customFormat="1" ht="11.25">
      <c r="A225" s="103" t="s">
        <v>214</v>
      </c>
      <c r="B225" s="72">
        <v>3401081.4442399996</v>
      </c>
      <c r="C225" s="72">
        <v>1569463.6719000002</v>
      </c>
      <c r="D225" s="72">
        <v>0</v>
      </c>
      <c r="E225" s="72">
        <v>0</v>
      </c>
      <c r="F225" s="72">
        <v>4970545.1161400005</v>
      </c>
    </row>
    <row r="226" spans="1:6" s="61" customFormat="1" ht="11.25">
      <c r="A226" s="521" t="s">
        <v>215</v>
      </c>
      <c r="B226" s="72">
        <v>14124898.246450001</v>
      </c>
      <c r="C226" s="72">
        <v>47681531.083379999</v>
      </c>
      <c r="D226" s="72">
        <v>75385.488920000003</v>
      </c>
      <c r="E226" s="72">
        <v>3616.5415899999998</v>
      </c>
      <c r="F226" s="72">
        <v>61885431.360339999</v>
      </c>
    </row>
    <row r="227" spans="1:6" s="61" customFormat="1" ht="11.25">
      <c r="A227" s="103" t="s">
        <v>216</v>
      </c>
      <c r="B227" s="72">
        <v>8872329.9368799999</v>
      </c>
      <c r="C227" s="72">
        <v>25949575.264080003</v>
      </c>
      <c r="D227" s="72">
        <v>0</v>
      </c>
      <c r="E227" s="72">
        <v>0</v>
      </c>
      <c r="F227" s="72">
        <v>34821905.200959995</v>
      </c>
    </row>
    <row r="228" spans="1:6" s="61" customFormat="1" ht="11.25">
      <c r="A228" s="103" t="s">
        <v>217</v>
      </c>
      <c r="B228" s="72">
        <v>0</v>
      </c>
      <c r="C228" s="72">
        <v>3353210.55584</v>
      </c>
      <c r="D228" s="72">
        <v>0</v>
      </c>
      <c r="E228" s="72">
        <v>0</v>
      </c>
      <c r="F228" s="72">
        <v>3353210.55584</v>
      </c>
    </row>
    <row r="229" spans="1:6" s="61" customFormat="1" ht="11.25">
      <c r="A229" s="103" t="s">
        <v>218</v>
      </c>
      <c r="B229" s="72">
        <v>946460.47326999996</v>
      </c>
      <c r="C229" s="72">
        <v>2433845.1335700001</v>
      </c>
      <c r="D229" s="72">
        <v>50910.744380000004</v>
      </c>
      <c r="E229" s="72">
        <v>2318.3643700000002</v>
      </c>
      <c r="F229" s="72">
        <v>3433534.7155900002</v>
      </c>
    </row>
    <row r="230" spans="1:6" s="61" customFormat="1" ht="11.25">
      <c r="A230" s="103" t="s">
        <v>219</v>
      </c>
      <c r="B230" s="72">
        <v>214172.80440999998</v>
      </c>
      <c r="C230" s="72">
        <v>933713.30816999997</v>
      </c>
      <c r="D230" s="72">
        <v>23477.932210000003</v>
      </c>
      <c r="E230" s="72">
        <v>315.96046999999999</v>
      </c>
      <c r="F230" s="72">
        <v>1171680.00526</v>
      </c>
    </row>
    <row r="231" spans="1:6" s="61" customFormat="1" ht="11.25">
      <c r="A231" s="103" t="s">
        <v>220</v>
      </c>
      <c r="B231" s="72">
        <v>2505.4822799999997</v>
      </c>
      <c r="C231" s="72">
        <v>536226.25414999994</v>
      </c>
      <c r="D231" s="72">
        <v>0</v>
      </c>
      <c r="E231" s="72">
        <v>0</v>
      </c>
      <c r="F231" s="72">
        <v>538731.73642999993</v>
      </c>
    </row>
    <row r="232" spans="1:6" s="61" customFormat="1" ht="11.25">
      <c r="A232" s="103" t="s">
        <v>221</v>
      </c>
      <c r="B232" s="72">
        <v>4089429.5496100001</v>
      </c>
      <c r="C232" s="72">
        <v>14474960.567569999</v>
      </c>
      <c r="D232" s="72">
        <v>996.81232999999997</v>
      </c>
      <c r="E232" s="72">
        <v>982.21675000000005</v>
      </c>
      <c r="F232" s="72">
        <v>18566369.146259997</v>
      </c>
    </row>
    <row r="233" spans="1:6" s="61" customFormat="1" ht="11.25">
      <c r="A233" s="103" t="s">
        <v>222</v>
      </c>
      <c r="B233" s="72">
        <v>0</v>
      </c>
      <c r="C233" s="72">
        <v>0</v>
      </c>
      <c r="D233" s="72">
        <v>0</v>
      </c>
      <c r="E233" s="72">
        <v>0</v>
      </c>
      <c r="F233" s="72">
        <v>0</v>
      </c>
    </row>
    <row r="234" spans="1:6" s="61" customFormat="1" ht="11.25">
      <c r="A234" s="521" t="s">
        <v>1515</v>
      </c>
      <c r="B234" s="72">
        <v>1703794.0618800002</v>
      </c>
      <c r="C234" s="72">
        <v>192377.85514</v>
      </c>
      <c r="D234" s="72">
        <v>0</v>
      </c>
      <c r="E234" s="72">
        <v>6343.0004000000008</v>
      </c>
      <c r="F234" s="72">
        <v>1902514.9174200001</v>
      </c>
    </row>
    <row r="235" spans="1:6" s="61" customFormat="1" ht="11.25">
      <c r="A235" s="103" t="s">
        <v>1516</v>
      </c>
      <c r="B235" s="72">
        <v>1573348.02905</v>
      </c>
      <c r="C235" s="72">
        <v>171812.41535</v>
      </c>
      <c r="D235" s="72">
        <v>0</v>
      </c>
      <c r="E235" s="72">
        <v>6343.0004000000008</v>
      </c>
      <c r="F235" s="72">
        <v>1751503.4447999999</v>
      </c>
    </row>
    <row r="236" spans="1:6" s="61" customFormat="1" ht="11.25">
      <c r="A236" s="103" t="s">
        <v>1517</v>
      </c>
      <c r="B236" s="72">
        <v>130446.03283</v>
      </c>
      <c r="C236" s="72">
        <v>20565.43979</v>
      </c>
      <c r="D236" s="72">
        <v>0</v>
      </c>
      <c r="E236" s="72">
        <v>0</v>
      </c>
      <c r="F236" s="72">
        <v>151011.47262000002</v>
      </c>
    </row>
    <row r="237" spans="1:6" s="61" customFormat="1" ht="11.25">
      <c r="A237" s="521" t="s">
        <v>1518</v>
      </c>
      <c r="B237" s="72">
        <v>4461619.9509199997</v>
      </c>
      <c r="C237" s="72">
        <v>166023.05956999998</v>
      </c>
      <c r="D237" s="72">
        <v>0</v>
      </c>
      <c r="E237" s="72">
        <v>0</v>
      </c>
      <c r="F237" s="72">
        <v>4627643.0104899993</v>
      </c>
    </row>
    <row r="238" spans="1:6" s="61" customFormat="1" ht="11.25">
      <c r="A238" s="103" t="s">
        <v>1516</v>
      </c>
      <c r="B238" s="72">
        <v>3625313.1847100002</v>
      </c>
      <c r="C238" s="72">
        <v>166023.05956999998</v>
      </c>
      <c r="D238" s="72">
        <v>0</v>
      </c>
      <c r="E238" s="72">
        <v>0</v>
      </c>
      <c r="F238" s="72">
        <v>3791336.2442800002</v>
      </c>
    </row>
    <row r="239" spans="1:6" s="61" customFormat="1" ht="11.25">
      <c r="A239" s="103" t="s">
        <v>1517</v>
      </c>
      <c r="B239" s="520">
        <v>836306.76621000003</v>
      </c>
      <c r="C239" s="520">
        <v>0</v>
      </c>
      <c r="D239" s="520">
        <v>0</v>
      </c>
      <c r="E239" s="520">
        <v>0</v>
      </c>
      <c r="F239" s="520">
        <v>836306.76621000003</v>
      </c>
    </row>
    <row r="240" spans="1:6" s="61" customFormat="1" ht="11.25">
      <c r="A240" s="521" t="s">
        <v>1519</v>
      </c>
      <c r="B240" s="580">
        <v>1721309.7746700002</v>
      </c>
      <c r="C240" s="580">
        <v>181205.14243000001</v>
      </c>
      <c r="D240" s="580">
        <v>0</v>
      </c>
      <c r="E240" s="580">
        <v>3.5E-4</v>
      </c>
      <c r="F240" s="580">
        <v>1902514.9174500001</v>
      </c>
    </row>
    <row r="241" spans="1:6" s="61" customFormat="1" ht="12" thickBot="1">
      <c r="A241" s="521" t="s">
        <v>1520</v>
      </c>
      <c r="B241" s="581">
        <v>4453952.8730600001</v>
      </c>
      <c r="C241" s="581">
        <v>171984.98312000002</v>
      </c>
      <c r="D241" s="581">
        <v>1705.15417</v>
      </c>
      <c r="E241" s="581">
        <v>0</v>
      </c>
      <c r="F241" s="581">
        <v>4627643.0103500001</v>
      </c>
    </row>
    <row r="242" spans="1:6" s="61" customFormat="1" ht="12.75" thickTop="1" thickBot="1">
      <c r="A242" s="60" t="s">
        <v>223</v>
      </c>
      <c r="B242" s="71">
        <v>8728157.7995900009</v>
      </c>
      <c r="C242" s="71">
        <v>556101.44407000009</v>
      </c>
      <c r="D242" s="71">
        <v>94.079059999999998</v>
      </c>
      <c r="E242" s="71">
        <v>4221.0050599999995</v>
      </c>
      <c r="F242" s="71">
        <v>9288574.3277800009</v>
      </c>
    </row>
    <row r="243" spans="1:6" s="61" customFormat="1" ht="12" thickTop="1">
      <c r="A243" s="61" t="s">
        <v>224</v>
      </c>
      <c r="B243" s="72">
        <v>6.14215</v>
      </c>
      <c r="C243" s="72">
        <v>1992.4457399999999</v>
      </c>
      <c r="D243" s="72">
        <v>0</v>
      </c>
      <c r="E243" s="72">
        <v>0</v>
      </c>
      <c r="F243" s="72">
        <v>1998.5878899999998</v>
      </c>
    </row>
    <row r="244" spans="1:6" s="61" customFormat="1" ht="11.25">
      <c r="A244" s="61" t="s">
        <v>225</v>
      </c>
      <c r="B244" s="72">
        <v>254916.52650000001</v>
      </c>
      <c r="C244" s="72">
        <v>165924.18625</v>
      </c>
      <c r="D244" s="72">
        <v>92.21978</v>
      </c>
      <c r="E244" s="72">
        <v>274.63731000000001</v>
      </c>
      <c r="F244" s="72">
        <v>421207.56983999995</v>
      </c>
    </row>
    <row r="245" spans="1:6" s="61" customFormat="1" ht="11.25">
      <c r="A245" s="61" t="s">
        <v>226</v>
      </c>
      <c r="B245" s="72">
        <v>7928883.4505500002</v>
      </c>
      <c r="C245" s="72">
        <v>151411.46015999999</v>
      </c>
      <c r="D245" s="72">
        <v>1.50156</v>
      </c>
      <c r="E245" s="72">
        <v>58.33079</v>
      </c>
      <c r="F245" s="72">
        <v>8080354.7430600002</v>
      </c>
    </row>
    <row r="246" spans="1:6" s="61" customFormat="1" ht="11.25">
      <c r="A246" s="61" t="s">
        <v>227</v>
      </c>
      <c r="B246" s="72">
        <v>98996.225640000004</v>
      </c>
      <c r="C246" s="72">
        <v>5129.8251700000001</v>
      </c>
      <c r="D246" s="72">
        <v>0</v>
      </c>
      <c r="E246" s="72">
        <v>5.51525</v>
      </c>
      <c r="F246" s="72">
        <v>104131.56606</v>
      </c>
    </row>
    <row r="247" spans="1:6" s="61" customFormat="1" ht="11.25">
      <c r="A247" s="61" t="s">
        <v>228</v>
      </c>
      <c r="B247" s="72">
        <v>90170.525120000006</v>
      </c>
      <c r="C247" s="72">
        <v>5970.1494199999997</v>
      </c>
      <c r="D247" s="72">
        <v>0.35772000000000004</v>
      </c>
      <c r="E247" s="72">
        <v>54.429510000000001</v>
      </c>
      <c r="F247" s="72">
        <v>96195.461769999994</v>
      </c>
    </row>
    <row r="248" spans="1:6" s="61" customFormat="1" ht="11.25">
      <c r="A248" s="61" t="s">
        <v>229</v>
      </c>
      <c r="B248" s="72">
        <v>12907.50352</v>
      </c>
      <c r="C248" s="72">
        <v>847.00567000000001</v>
      </c>
      <c r="D248" s="72">
        <v>0</v>
      </c>
      <c r="E248" s="72">
        <v>0</v>
      </c>
      <c r="F248" s="72">
        <v>13754.509189999999</v>
      </c>
    </row>
    <row r="249" spans="1:6" s="61" customFormat="1" ht="11.25">
      <c r="A249" s="61" t="s">
        <v>230</v>
      </c>
      <c r="B249" s="72">
        <v>21021.64271</v>
      </c>
      <c r="C249" s="72">
        <v>3380.8143500000001</v>
      </c>
      <c r="D249" s="72">
        <v>0</v>
      </c>
      <c r="E249" s="72">
        <v>0</v>
      </c>
      <c r="F249" s="72">
        <v>24402.457059999997</v>
      </c>
    </row>
    <row r="250" spans="1:6" s="61" customFormat="1" ht="11.25">
      <c r="A250" s="61" t="s">
        <v>231</v>
      </c>
      <c r="B250" s="72">
        <v>2049.3147800000002</v>
      </c>
      <c r="C250" s="72">
        <v>932.42641000000003</v>
      </c>
      <c r="D250" s="72">
        <v>0</v>
      </c>
      <c r="E250" s="72">
        <v>0</v>
      </c>
      <c r="F250" s="72">
        <v>2981.7411899999997</v>
      </c>
    </row>
    <row r="251" spans="1:6" s="61" customFormat="1" ht="11.25">
      <c r="A251" s="61" t="s">
        <v>232</v>
      </c>
      <c r="B251" s="72">
        <v>1254.8599400000001</v>
      </c>
      <c r="C251" s="72">
        <v>2.58473</v>
      </c>
      <c r="D251" s="72">
        <v>0</v>
      </c>
      <c r="E251" s="72">
        <v>0</v>
      </c>
      <c r="F251" s="72">
        <v>1257.4446699999999</v>
      </c>
    </row>
    <row r="252" spans="1:6" s="61" customFormat="1" ht="11.25">
      <c r="A252" s="61" t="s">
        <v>233</v>
      </c>
      <c r="B252" s="72">
        <v>151140.35306999998</v>
      </c>
      <c r="C252" s="72">
        <v>89516.52115</v>
      </c>
      <c r="D252" s="72">
        <v>0</v>
      </c>
      <c r="E252" s="72">
        <v>0</v>
      </c>
      <c r="F252" s="72">
        <v>240656.87422</v>
      </c>
    </row>
    <row r="253" spans="1:6" s="61" customFormat="1" ht="12" thickBot="1">
      <c r="A253" s="61" t="s">
        <v>234</v>
      </c>
      <c r="B253" s="72">
        <v>166811.25561000002</v>
      </c>
      <c r="C253" s="72">
        <v>130994.02502</v>
      </c>
      <c r="D253" s="72">
        <v>0</v>
      </c>
      <c r="E253" s="72">
        <v>3828.0922</v>
      </c>
      <c r="F253" s="72">
        <v>301633.37283000001</v>
      </c>
    </row>
    <row r="254" spans="1:6" s="61" customFormat="1" ht="12.75" thickTop="1" thickBot="1">
      <c r="A254" s="60" t="s">
        <v>235</v>
      </c>
      <c r="B254" s="71">
        <v>-1984320.96178</v>
      </c>
      <c r="C254" s="71">
        <v>-120452.21626999999</v>
      </c>
      <c r="D254" s="71">
        <v>-34.535589999999999</v>
      </c>
      <c r="E254" s="71">
        <v>-0.52375000000000005</v>
      </c>
      <c r="F254" s="71">
        <v>-2104808.2373899999</v>
      </c>
    </row>
    <row r="255" spans="1:6" s="61" customFormat="1" ht="12" thickTop="1">
      <c r="A255" s="61" t="s">
        <v>236</v>
      </c>
      <c r="B255" s="72">
        <v>-1755858.6316199999</v>
      </c>
      <c r="C255" s="72">
        <v>-36303.416939999996</v>
      </c>
      <c r="D255" s="72">
        <v>-7.0699999999999999E-3</v>
      </c>
      <c r="E255" s="72">
        <v>-0.45829999999999999</v>
      </c>
      <c r="F255" s="72">
        <v>-1792162.5139300001</v>
      </c>
    </row>
    <row r="256" spans="1:6" s="61" customFormat="1" ht="11.25">
      <c r="A256" s="61" t="s">
        <v>237</v>
      </c>
      <c r="B256" s="72">
        <v>0</v>
      </c>
      <c r="C256" s="72">
        <v>0</v>
      </c>
      <c r="D256" s="72">
        <v>0</v>
      </c>
      <c r="E256" s="72">
        <v>0</v>
      </c>
      <c r="F256" s="72">
        <v>0</v>
      </c>
    </row>
    <row r="257" spans="1:6" s="61" customFormat="1" ht="11.25">
      <c r="A257" s="61" t="s">
        <v>238</v>
      </c>
      <c r="B257" s="72">
        <v>-82395.53224</v>
      </c>
      <c r="C257" s="72">
        <v>-36063.958890000002</v>
      </c>
      <c r="D257" s="72">
        <v>-34.52852</v>
      </c>
      <c r="E257" s="72">
        <v>-6.5450000000000008E-2</v>
      </c>
      <c r="F257" s="72">
        <v>-118494.0851</v>
      </c>
    </row>
    <row r="258" spans="1:6" s="61" customFormat="1" ht="11.25">
      <c r="A258" s="61" t="s">
        <v>239</v>
      </c>
      <c r="B258" s="72">
        <v>-7591.6755999999996</v>
      </c>
      <c r="C258" s="72">
        <v>-3201.4622300000001</v>
      </c>
      <c r="D258" s="72">
        <v>0</v>
      </c>
      <c r="E258" s="72">
        <v>0</v>
      </c>
      <c r="F258" s="72">
        <v>-10793.13783</v>
      </c>
    </row>
    <row r="259" spans="1:6" s="61" customFormat="1" ht="11.25">
      <c r="A259" s="61" t="s">
        <v>240</v>
      </c>
      <c r="B259" s="72">
        <v>-71004.046690000003</v>
      </c>
      <c r="C259" s="72">
        <v>-11104.009099999999</v>
      </c>
      <c r="D259" s="72">
        <v>0</v>
      </c>
      <c r="E259" s="72">
        <v>0</v>
      </c>
      <c r="F259" s="72">
        <v>-82108.055790000013</v>
      </c>
    </row>
    <row r="260" spans="1:6" s="61" customFormat="1" ht="11.25">
      <c r="A260" s="62" t="s">
        <v>241</v>
      </c>
      <c r="B260" s="72">
        <v>-53870.281900000002</v>
      </c>
      <c r="C260" s="72">
        <v>-31769.32115</v>
      </c>
      <c r="D260" s="72">
        <v>0</v>
      </c>
      <c r="E260" s="72">
        <v>0</v>
      </c>
      <c r="F260" s="72">
        <v>-85639.603049999991</v>
      </c>
    </row>
    <row r="261" spans="1:6" s="61" customFormat="1" ht="12" thickBot="1">
      <c r="A261" s="61" t="s">
        <v>242</v>
      </c>
      <c r="B261" s="72">
        <v>-13600.793730000001</v>
      </c>
      <c r="C261" s="72">
        <v>-2010.0479599999999</v>
      </c>
      <c r="D261" s="72">
        <v>0</v>
      </c>
      <c r="E261" s="72">
        <v>0</v>
      </c>
      <c r="F261" s="72">
        <v>-15610.841689999999</v>
      </c>
    </row>
    <row r="262" spans="1:6" s="589" customFormat="1" ht="12.75" thickTop="1" thickBot="1">
      <c r="A262" s="63" t="s">
        <v>243</v>
      </c>
      <c r="B262" s="73">
        <v>6743836.8378100004</v>
      </c>
      <c r="C262" s="73">
        <v>435649.22779999999</v>
      </c>
      <c r="D262" s="73">
        <v>59.543469999999999</v>
      </c>
      <c r="E262" s="73">
        <v>4220.4813099999992</v>
      </c>
      <c r="F262" s="73">
        <v>7183766.0903900005</v>
      </c>
    </row>
    <row r="263" spans="1:6" s="61" customFormat="1" ht="12.75" thickTop="1" thickBot="1">
      <c r="A263" s="64" t="s">
        <v>244</v>
      </c>
      <c r="B263" s="71">
        <v>1197485.4788800001</v>
      </c>
      <c r="C263" s="71">
        <v>1640935.5422499999</v>
      </c>
      <c r="D263" s="71">
        <v>0.62357000000000007</v>
      </c>
      <c r="E263" s="71">
        <v>57.741109999999999</v>
      </c>
      <c r="F263" s="71">
        <v>2838479.3858099999</v>
      </c>
    </row>
    <row r="264" spans="1:6" s="61" customFormat="1" ht="12" thickTop="1">
      <c r="A264" s="61" t="s">
        <v>245</v>
      </c>
      <c r="B264" s="72">
        <v>551894.06070999999</v>
      </c>
      <c r="C264" s="72">
        <v>918470.72607000009</v>
      </c>
      <c r="D264" s="72">
        <v>0</v>
      </c>
      <c r="E264" s="72">
        <v>1.7296099999999999</v>
      </c>
      <c r="F264" s="72">
        <v>1470366.51639</v>
      </c>
    </row>
    <row r="265" spans="1:6" s="61" customFormat="1" ht="11.25">
      <c r="A265" s="61" t="s">
        <v>246</v>
      </c>
      <c r="B265" s="72">
        <v>207778.58774000002</v>
      </c>
      <c r="C265" s="72">
        <v>639896.82433000009</v>
      </c>
      <c r="D265" s="72">
        <v>2.9500000000000004E-3</v>
      </c>
      <c r="E265" s="72">
        <v>53.248170000000002</v>
      </c>
      <c r="F265" s="72">
        <v>847728.66319000011</v>
      </c>
    </row>
    <row r="266" spans="1:6" s="61" customFormat="1" ht="11.25">
      <c r="A266" s="61" t="s">
        <v>247</v>
      </c>
      <c r="B266" s="72">
        <v>83355.231010000003</v>
      </c>
      <c r="C266" s="72">
        <v>19970.42412</v>
      </c>
      <c r="D266" s="72">
        <v>0</v>
      </c>
      <c r="E266" s="72">
        <v>0</v>
      </c>
      <c r="F266" s="72">
        <v>103325.65513</v>
      </c>
    </row>
    <row r="267" spans="1:6" s="61" customFormat="1" ht="11.25">
      <c r="A267" s="61" t="s">
        <v>248</v>
      </c>
      <c r="B267" s="72">
        <v>211756.22417</v>
      </c>
      <c r="C267" s="72">
        <v>1018.16867</v>
      </c>
      <c r="D267" s="72">
        <v>0</v>
      </c>
      <c r="E267" s="72">
        <v>0</v>
      </c>
      <c r="F267" s="72">
        <v>212774.39284000001</v>
      </c>
    </row>
    <row r="268" spans="1:6" s="61" customFormat="1" ht="12" thickBot="1">
      <c r="A268" s="61" t="s">
        <v>249</v>
      </c>
      <c r="B268" s="72">
        <v>142701.37525000001</v>
      </c>
      <c r="C268" s="72">
        <v>61579.399060000003</v>
      </c>
      <c r="D268" s="72">
        <v>0.62061999999999995</v>
      </c>
      <c r="E268" s="72">
        <v>2.7633299999999998</v>
      </c>
      <c r="F268" s="72">
        <v>204284.15826</v>
      </c>
    </row>
    <row r="269" spans="1:6" s="61" customFormat="1" ht="12.75" thickTop="1" thickBot="1">
      <c r="A269" s="65" t="s">
        <v>250</v>
      </c>
      <c r="B269" s="71">
        <v>-494836.57677999994</v>
      </c>
      <c r="C269" s="71">
        <v>-938118.75133</v>
      </c>
      <c r="D269" s="71">
        <v>0</v>
      </c>
      <c r="E269" s="71">
        <v>-214.02439000000001</v>
      </c>
      <c r="F269" s="71">
        <v>-1433169.3525</v>
      </c>
    </row>
    <row r="270" spans="1:6" s="61" customFormat="1" ht="12" thickTop="1">
      <c r="A270" s="61" t="s">
        <v>245</v>
      </c>
      <c r="B270" s="72">
        <v>-186353.24569000001</v>
      </c>
      <c r="C270" s="72">
        <v>-390422.09448000003</v>
      </c>
      <c r="D270" s="72">
        <v>0</v>
      </c>
      <c r="E270" s="72">
        <v>-180.84880999999999</v>
      </c>
      <c r="F270" s="72">
        <v>-576956.18897999998</v>
      </c>
    </row>
    <row r="271" spans="1:6" s="61" customFormat="1" ht="11.25">
      <c r="A271" s="61" t="s">
        <v>251</v>
      </c>
      <c r="B271" s="72">
        <v>-67873.118340000001</v>
      </c>
      <c r="C271" s="72">
        <v>-19.767299999999999</v>
      </c>
      <c r="D271" s="72">
        <v>0</v>
      </c>
      <c r="E271" s="72">
        <v>0</v>
      </c>
      <c r="F271" s="72">
        <v>-67892.885640000008</v>
      </c>
    </row>
    <row r="272" spans="1:6" s="61" customFormat="1" ht="11.25">
      <c r="A272" s="61" t="s">
        <v>252</v>
      </c>
      <c r="B272" s="72">
        <v>-14568.723029999999</v>
      </c>
      <c r="C272" s="72">
        <v>0</v>
      </c>
      <c r="D272" s="72">
        <v>0</v>
      </c>
      <c r="E272" s="72">
        <v>-27.1188</v>
      </c>
      <c r="F272" s="72">
        <v>-14595.841829999999</v>
      </c>
    </row>
    <row r="273" spans="1:6" s="61" customFormat="1" ht="11.25">
      <c r="A273" s="61" t="s">
        <v>253</v>
      </c>
      <c r="B273" s="72">
        <v>-75.07732</v>
      </c>
      <c r="C273" s="72">
        <v>0</v>
      </c>
      <c r="D273" s="72">
        <v>0</v>
      </c>
      <c r="E273" s="72">
        <v>0</v>
      </c>
      <c r="F273" s="72">
        <v>-75.07732</v>
      </c>
    </row>
    <row r="274" spans="1:6" s="61" customFormat="1" ht="12" thickBot="1">
      <c r="A274" s="61" t="s">
        <v>254</v>
      </c>
      <c r="B274" s="72">
        <v>-225966.4124</v>
      </c>
      <c r="C274" s="72">
        <v>-547676.88954999996</v>
      </c>
      <c r="D274" s="72">
        <v>0</v>
      </c>
      <c r="E274" s="72">
        <v>-6.0567799999999998</v>
      </c>
      <c r="F274" s="72">
        <v>-773649.35872999998</v>
      </c>
    </row>
    <row r="275" spans="1:6" s="61" customFormat="1" ht="12.75" thickTop="1" thickBot="1">
      <c r="A275" s="60" t="s">
        <v>255</v>
      </c>
      <c r="B275" s="71">
        <v>7446485.73991</v>
      </c>
      <c r="C275" s="71">
        <v>1138466.0187200001</v>
      </c>
      <c r="D275" s="71">
        <v>60.16704</v>
      </c>
      <c r="E275" s="71">
        <v>4064.19803</v>
      </c>
      <c r="F275" s="71">
        <v>8589076.1237000003</v>
      </c>
    </row>
    <row r="276" spans="1:6" s="61" customFormat="1" ht="12" thickTop="1">
      <c r="A276" s="66" t="s">
        <v>256</v>
      </c>
      <c r="B276" s="72">
        <v>1245602.3602400001</v>
      </c>
      <c r="C276" s="72">
        <v>249235.57350999999</v>
      </c>
      <c r="D276" s="72">
        <v>2.9561599999999997</v>
      </c>
      <c r="E276" s="72">
        <v>2361.8501299999998</v>
      </c>
      <c r="F276" s="72">
        <v>1497202.7400400001</v>
      </c>
    </row>
    <row r="277" spans="1:6" s="61" customFormat="1" ht="11.25">
      <c r="A277" s="61" t="s">
        <v>257</v>
      </c>
      <c r="B277" s="72">
        <v>51746.812530000003</v>
      </c>
      <c r="C277" s="72">
        <v>15697.01398</v>
      </c>
      <c r="D277" s="72">
        <v>1.5521400000000001</v>
      </c>
      <c r="E277" s="72">
        <v>0</v>
      </c>
      <c r="F277" s="72">
        <v>67445.378649999999</v>
      </c>
    </row>
    <row r="278" spans="1:6" s="61" customFormat="1" ht="11.25">
      <c r="A278" s="61" t="s">
        <v>258</v>
      </c>
      <c r="B278" s="72">
        <v>1166788.60093</v>
      </c>
      <c r="C278" s="72">
        <v>222768.35459</v>
      </c>
      <c r="D278" s="72">
        <v>1.40402</v>
      </c>
      <c r="E278" s="72">
        <v>2361.8501299999998</v>
      </c>
      <c r="F278" s="72">
        <v>1391920.20967</v>
      </c>
    </row>
    <row r="279" spans="1:6" s="61" customFormat="1" ht="11.25">
      <c r="A279" s="61" t="s">
        <v>259</v>
      </c>
      <c r="B279" s="72">
        <v>9502.1829799999996</v>
      </c>
      <c r="C279" s="72">
        <v>9237.5939399999988</v>
      </c>
      <c r="D279" s="72">
        <v>0</v>
      </c>
      <c r="E279" s="72">
        <v>0</v>
      </c>
      <c r="F279" s="72">
        <v>18739.77692</v>
      </c>
    </row>
    <row r="280" spans="1:6" s="61" customFormat="1" ht="11.25">
      <c r="A280" s="61" t="s">
        <v>260</v>
      </c>
      <c r="B280" s="72">
        <v>16874.83814</v>
      </c>
      <c r="C280" s="72">
        <v>1393.14193</v>
      </c>
      <c r="D280" s="72">
        <v>0</v>
      </c>
      <c r="E280" s="72">
        <v>0</v>
      </c>
      <c r="F280" s="72">
        <v>18267.980070000001</v>
      </c>
    </row>
    <row r="281" spans="1:6" s="61" customFormat="1" ht="11.25">
      <c r="A281" s="61" t="s">
        <v>261</v>
      </c>
      <c r="B281" s="72">
        <v>10.303799999999999</v>
      </c>
      <c r="C281" s="72">
        <v>9.7680900000000008</v>
      </c>
      <c r="D281" s="72">
        <v>0</v>
      </c>
      <c r="E281" s="72">
        <v>0</v>
      </c>
      <c r="F281" s="72">
        <v>20.07189</v>
      </c>
    </row>
    <row r="282" spans="1:6" s="61" customFormat="1" ht="11.25">
      <c r="A282" s="61" t="s">
        <v>262</v>
      </c>
      <c r="B282" s="72">
        <v>679.62185999999997</v>
      </c>
      <c r="C282" s="72">
        <v>129.70097999999999</v>
      </c>
      <c r="D282" s="72">
        <v>0</v>
      </c>
      <c r="E282" s="72">
        <v>0</v>
      </c>
      <c r="F282" s="72">
        <v>809.32283999999993</v>
      </c>
    </row>
    <row r="283" spans="1:6" s="61" customFormat="1" ht="11.25">
      <c r="A283" s="66" t="s">
        <v>263</v>
      </c>
      <c r="B283" s="72">
        <v>-2004836.2323</v>
      </c>
      <c r="C283" s="72">
        <v>-302121.37900999998</v>
      </c>
      <c r="D283" s="72">
        <v>-1.2327900000000001</v>
      </c>
      <c r="E283" s="72">
        <v>-2862.6475499999997</v>
      </c>
      <c r="F283" s="72">
        <v>-2309821.4916500002</v>
      </c>
    </row>
    <row r="284" spans="1:6" s="61" customFormat="1" ht="11.25">
      <c r="A284" s="61" t="s">
        <v>264</v>
      </c>
      <c r="B284" s="72">
        <v>-1809834.9663499999</v>
      </c>
      <c r="C284" s="72">
        <v>-277255.35365</v>
      </c>
      <c r="D284" s="72">
        <v>-1.2223299999999999</v>
      </c>
      <c r="E284" s="72">
        <v>-2477.2703799999999</v>
      </c>
      <c r="F284" s="72">
        <v>-2089568.81271</v>
      </c>
    </row>
    <row r="285" spans="1:6" s="61" customFormat="1" ht="11.25">
      <c r="A285" s="61" t="s">
        <v>265</v>
      </c>
      <c r="B285" s="72">
        <v>-113542.58046</v>
      </c>
      <c r="C285" s="72">
        <v>-21923.968290000001</v>
      </c>
      <c r="D285" s="72">
        <v>-1.0460000000000001E-2</v>
      </c>
      <c r="E285" s="72">
        <v>-385.37716999999998</v>
      </c>
      <c r="F285" s="72">
        <v>-135851.93638</v>
      </c>
    </row>
    <row r="286" spans="1:6" s="61" customFormat="1" ht="11.25">
      <c r="A286" s="61" t="s">
        <v>266</v>
      </c>
      <c r="B286" s="72">
        <v>-49038.048049999998</v>
      </c>
      <c r="C286" s="72">
        <v>-1113.0846399999998</v>
      </c>
      <c r="D286" s="72">
        <v>0</v>
      </c>
      <c r="E286" s="72">
        <v>0</v>
      </c>
      <c r="F286" s="72">
        <v>-50151.132689999999</v>
      </c>
    </row>
    <row r="287" spans="1:6" s="61" customFormat="1" ht="11.25">
      <c r="A287" s="62" t="s">
        <v>267</v>
      </c>
      <c r="B287" s="72">
        <v>-31520.276699999999</v>
      </c>
      <c r="C287" s="72">
        <v>-1591.28199</v>
      </c>
      <c r="D287" s="72">
        <v>0</v>
      </c>
      <c r="E287" s="72">
        <v>0</v>
      </c>
      <c r="F287" s="72">
        <v>-33111.558689999998</v>
      </c>
    </row>
    <row r="288" spans="1:6" s="61" customFormat="1" ht="11.25">
      <c r="A288" s="62" t="s">
        <v>268</v>
      </c>
      <c r="B288" s="72">
        <v>0</v>
      </c>
      <c r="C288" s="72">
        <v>-2.7483899999999997</v>
      </c>
      <c r="D288" s="72">
        <v>0</v>
      </c>
      <c r="E288" s="72">
        <v>0</v>
      </c>
      <c r="F288" s="72">
        <v>-2.7483899999999997</v>
      </c>
    </row>
    <row r="289" spans="1:6" s="61" customFormat="1" ht="12" thickBot="1">
      <c r="A289" s="62" t="s">
        <v>269</v>
      </c>
      <c r="B289" s="72">
        <v>-900.36073999999996</v>
      </c>
      <c r="C289" s="72">
        <v>-234.94204999999999</v>
      </c>
      <c r="D289" s="72">
        <v>0</v>
      </c>
      <c r="E289" s="72">
        <v>0</v>
      </c>
      <c r="F289" s="72">
        <v>-1135.30279</v>
      </c>
    </row>
    <row r="290" spans="1:6" s="61" customFormat="1" ht="12.75" thickTop="1" thickBot="1">
      <c r="A290" s="67" t="s">
        <v>270</v>
      </c>
      <c r="B290" s="74">
        <v>6687251.86785</v>
      </c>
      <c r="C290" s="74">
        <v>1085580.21322</v>
      </c>
      <c r="D290" s="74">
        <v>61.890410000000003</v>
      </c>
      <c r="E290" s="74">
        <v>3563.4006099999997</v>
      </c>
      <c r="F290" s="74">
        <v>7776457.3720899997</v>
      </c>
    </row>
    <row r="291" spans="1:6" s="61" customFormat="1" ht="12.75" thickTop="1" thickBot="1">
      <c r="A291" s="60" t="s">
        <v>271</v>
      </c>
      <c r="B291" s="71">
        <v>-5211408.3348000003</v>
      </c>
      <c r="C291" s="71">
        <v>-587052.20390999992</v>
      </c>
      <c r="D291" s="71">
        <v>0</v>
      </c>
      <c r="E291" s="71">
        <v>-118.69794</v>
      </c>
      <c r="F291" s="71">
        <v>-5798579.2366499994</v>
      </c>
    </row>
    <row r="292" spans="1:6" s="61" customFormat="1" ht="12" thickTop="1">
      <c r="A292" s="61" t="s">
        <v>272</v>
      </c>
      <c r="B292" s="72">
        <v>-2996748.0829799999</v>
      </c>
      <c r="C292" s="72">
        <v>-10304.977199999999</v>
      </c>
      <c r="D292" s="72">
        <v>0</v>
      </c>
      <c r="E292" s="72">
        <v>0</v>
      </c>
      <c r="F292" s="72">
        <v>-3007053.06018</v>
      </c>
    </row>
    <row r="293" spans="1:6" s="61" customFormat="1" ht="11.25">
      <c r="A293" s="61" t="s">
        <v>273</v>
      </c>
      <c r="B293" s="72">
        <v>-510132.68862000003</v>
      </c>
      <c r="C293" s="72">
        <v>-19062.840539999997</v>
      </c>
      <c r="D293" s="72">
        <v>0</v>
      </c>
      <c r="E293" s="72">
        <v>0</v>
      </c>
      <c r="F293" s="72">
        <v>-529195.52916000003</v>
      </c>
    </row>
    <row r="294" spans="1:6" s="61" customFormat="1" ht="11.25">
      <c r="A294" s="61" t="s">
        <v>274</v>
      </c>
      <c r="B294" s="72">
        <v>-21068.23834</v>
      </c>
      <c r="C294" s="72">
        <v>-21644.627049999999</v>
      </c>
      <c r="D294" s="72">
        <v>0</v>
      </c>
      <c r="E294" s="72">
        <v>0</v>
      </c>
      <c r="F294" s="72">
        <v>-42712.865389999999</v>
      </c>
    </row>
    <row r="295" spans="1:6" s="61" customFormat="1" ht="11.25">
      <c r="A295" s="61" t="s">
        <v>275</v>
      </c>
      <c r="B295" s="72">
        <v>-163865.84002999999</v>
      </c>
      <c r="C295" s="72">
        <v>-4990.7759900000001</v>
      </c>
      <c r="D295" s="72">
        <v>0</v>
      </c>
      <c r="E295" s="72">
        <v>0</v>
      </c>
      <c r="F295" s="72">
        <v>-168856.61602000002</v>
      </c>
    </row>
    <row r="296" spans="1:6" s="61" customFormat="1" ht="11.25">
      <c r="A296" s="61" t="s">
        <v>276</v>
      </c>
      <c r="B296" s="72">
        <v>-298308.41352999996</v>
      </c>
      <c r="C296" s="72">
        <v>-341.34224</v>
      </c>
      <c r="D296" s="72">
        <v>0</v>
      </c>
      <c r="E296" s="72">
        <v>0</v>
      </c>
      <c r="F296" s="72">
        <v>-298649.75576999999</v>
      </c>
    </row>
    <row r="297" spans="1:6" s="61" customFormat="1" ht="11.25">
      <c r="A297" s="61" t="s">
        <v>277</v>
      </c>
      <c r="B297" s="72">
        <v>-153438.78544000001</v>
      </c>
      <c r="C297" s="72">
        <v>-2493.4853800000001</v>
      </c>
      <c r="D297" s="72">
        <v>0</v>
      </c>
      <c r="E297" s="72">
        <v>0</v>
      </c>
      <c r="F297" s="72">
        <v>-155932.27082000001</v>
      </c>
    </row>
    <row r="298" spans="1:6" s="61" customFormat="1" ht="11.25">
      <c r="A298" s="61" t="s">
        <v>278</v>
      </c>
      <c r="B298" s="72">
        <v>-247293.33172999998</v>
      </c>
      <c r="C298" s="72">
        <v>0</v>
      </c>
      <c r="D298" s="72">
        <v>0</v>
      </c>
      <c r="E298" s="72">
        <v>0</v>
      </c>
      <c r="F298" s="72">
        <v>-247293.33172999998</v>
      </c>
    </row>
    <row r="299" spans="1:6" s="61" customFormat="1" ht="11.25">
      <c r="A299" s="61" t="s">
        <v>279</v>
      </c>
      <c r="B299" s="72">
        <v>-87038.649900000004</v>
      </c>
      <c r="C299" s="72">
        <v>0</v>
      </c>
      <c r="D299" s="72">
        <v>0</v>
      </c>
      <c r="E299" s="72">
        <v>0</v>
      </c>
      <c r="F299" s="72">
        <v>-87038.649900000004</v>
      </c>
    </row>
    <row r="300" spans="1:6" s="61" customFormat="1" ht="12" thickBot="1">
      <c r="A300" s="61" t="s">
        <v>280</v>
      </c>
      <c r="B300" s="72">
        <v>-733514.30423000001</v>
      </c>
      <c r="C300" s="72">
        <v>-528214.15550999995</v>
      </c>
      <c r="D300" s="72">
        <v>0</v>
      </c>
      <c r="E300" s="72">
        <v>-118.69794</v>
      </c>
      <c r="F300" s="72">
        <v>-1261847.1576800002</v>
      </c>
    </row>
    <row r="301" spans="1:6" s="61" customFormat="1" ht="12.75" thickTop="1" thickBot="1">
      <c r="A301" s="64" t="s">
        <v>281</v>
      </c>
      <c r="B301" s="71">
        <v>1475843.53305</v>
      </c>
      <c r="C301" s="71">
        <v>498528.00930999999</v>
      </c>
      <c r="D301" s="71">
        <v>61.890410000000003</v>
      </c>
      <c r="E301" s="71">
        <v>3444.7026700000001</v>
      </c>
      <c r="F301" s="71">
        <v>1977878.1354400001</v>
      </c>
    </row>
    <row r="302" spans="1:6" s="61" customFormat="1" ht="12" thickTop="1">
      <c r="A302" s="68" t="s">
        <v>282</v>
      </c>
      <c r="B302" s="72">
        <v>103.72318</v>
      </c>
      <c r="C302" s="72">
        <v>32404.511149999998</v>
      </c>
      <c r="D302" s="72">
        <v>3.8500000000000001E-3</v>
      </c>
      <c r="E302" s="72">
        <v>2896.3990899999999</v>
      </c>
      <c r="F302" s="72">
        <v>35404.637270000007</v>
      </c>
    </row>
    <row r="303" spans="1:6" s="61" customFormat="1" ht="11.25">
      <c r="A303" s="62" t="s">
        <v>283</v>
      </c>
      <c r="B303" s="72">
        <v>-1.9640000000000001E-2</v>
      </c>
      <c r="C303" s="72">
        <v>32404.511149999998</v>
      </c>
      <c r="D303" s="72">
        <v>0</v>
      </c>
      <c r="E303" s="72">
        <v>8.3933300000000006</v>
      </c>
      <c r="F303" s="72">
        <v>32412.884839999999</v>
      </c>
    </row>
    <row r="304" spans="1:6" s="61" customFormat="1" ht="11.25">
      <c r="A304" s="62" t="s">
        <v>284</v>
      </c>
      <c r="B304" s="72">
        <v>103.74282000000001</v>
      </c>
      <c r="C304" s="72">
        <v>0</v>
      </c>
      <c r="D304" s="72">
        <v>3.8500000000000001E-3</v>
      </c>
      <c r="E304" s="72">
        <v>2888.0057599999996</v>
      </c>
      <c r="F304" s="72">
        <v>2991.75243</v>
      </c>
    </row>
    <row r="305" spans="1:6" s="61" customFormat="1" ht="11.25">
      <c r="A305" s="68" t="s">
        <v>285</v>
      </c>
      <c r="B305" s="72">
        <v>-315.48041999999998</v>
      </c>
      <c r="C305" s="72">
        <v>-36360.283940000001</v>
      </c>
      <c r="D305" s="72">
        <v>-1.6999999999999999E-3</v>
      </c>
      <c r="E305" s="72">
        <v>-1240.0480400000001</v>
      </c>
      <c r="F305" s="72">
        <v>-37915.814100000003</v>
      </c>
    </row>
    <row r="306" spans="1:6" s="61" customFormat="1" ht="11.25">
      <c r="A306" s="62" t="s">
        <v>286</v>
      </c>
      <c r="B306" s="72">
        <v>-32.426990000000004</v>
      </c>
      <c r="C306" s="72">
        <v>-36360.283940000001</v>
      </c>
      <c r="D306" s="72">
        <v>0</v>
      </c>
      <c r="E306" s="72">
        <v>0</v>
      </c>
      <c r="F306" s="72">
        <v>-36392.710930000001</v>
      </c>
    </row>
    <row r="307" spans="1:6" s="61" customFormat="1" ht="12" thickBot="1">
      <c r="A307" s="62" t="s">
        <v>287</v>
      </c>
      <c r="B307" s="72">
        <v>-283.05342999999999</v>
      </c>
      <c r="C307" s="72">
        <v>0</v>
      </c>
      <c r="D307" s="72">
        <v>-1.6999999999999999E-3</v>
      </c>
      <c r="E307" s="72">
        <v>-1240.0480400000001</v>
      </c>
      <c r="F307" s="72">
        <v>-1523.1031699999999</v>
      </c>
    </row>
    <row r="308" spans="1:6" s="61" customFormat="1" ht="12.75" thickTop="1" thickBot="1">
      <c r="A308" s="64" t="s">
        <v>288</v>
      </c>
      <c r="B308" s="71">
        <v>1475631.77581</v>
      </c>
      <c r="C308" s="71">
        <v>494572.23651999998</v>
      </c>
      <c r="D308" s="71">
        <v>61.892559999999996</v>
      </c>
      <c r="E308" s="71">
        <v>5101.0537199999999</v>
      </c>
      <c r="F308" s="71">
        <v>1975366.9586099999</v>
      </c>
    </row>
    <row r="309" spans="1:6" s="61" customFormat="1" ht="12.75" thickTop="1" thickBot="1">
      <c r="A309" s="61" t="s">
        <v>289</v>
      </c>
      <c r="B309" s="72">
        <v>19638.438730000002</v>
      </c>
      <c r="C309" s="72">
        <v>8358.9704500000007</v>
      </c>
      <c r="D309" s="72">
        <v>0</v>
      </c>
      <c r="E309" s="72">
        <v>0</v>
      </c>
      <c r="F309" s="72">
        <v>27997.409179999999</v>
      </c>
    </row>
    <row r="310" spans="1:6" s="61" customFormat="1" ht="12.75" thickTop="1" thickBot="1">
      <c r="A310" s="64" t="s">
        <v>290</v>
      </c>
      <c r="B310" s="71">
        <v>1495270.2145400001</v>
      </c>
      <c r="C310" s="71">
        <v>502931.20697000006</v>
      </c>
      <c r="D310" s="71">
        <v>61.892559999999996</v>
      </c>
      <c r="E310" s="71">
        <v>5101.0537199999999</v>
      </c>
      <c r="F310" s="71">
        <v>2003364.36779</v>
      </c>
    </row>
    <row r="311" spans="1:6" s="61" customFormat="1" ht="12.75" thickTop="1" thickBot="1">
      <c r="A311" s="62" t="s">
        <v>291</v>
      </c>
      <c r="B311" s="72">
        <v>16262.21507</v>
      </c>
      <c r="C311" s="72">
        <v>8122.3468000000003</v>
      </c>
      <c r="D311" s="72">
        <v>0</v>
      </c>
      <c r="E311" s="72">
        <v>0</v>
      </c>
      <c r="F311" s="72">
        <v>24384.561870000001</v>
      </c>
    </row>
    <row r="312" spans="1:6" s="61" customFormat="1" ht="12.75" thickTop="1" thickBot="1">
      <c r="A312" s="60" t="s">
        <v>292</v>
      </c>
      <c r="B312" s="71">
        <v>1511532.42961</v>
      </c>
      <c r="C312" s="71">
        <v>511053.55377</v>
      </c>
      <c r="D312" s="71">
        <v>61.892559999999996</v>
      </c>
      <c r="E312" s="71">
        <v>5101.0537199999999</v>
      </c>
      <c r="F312" s="71">
        <v>2027748.9296600001</v>
      </c>
    </row>
    <row r="313" spans="1:6" s="61" customFormat="1" ht="12.75" thickTop="1" thickBot="1">
      <c r="A313" s="62" t="s">
        <v>293</v>
      </c>
      <c r="B313" s="72">
        <v>1.6000000000000001E-4</v>
      </c>
      <c r="C313" s="72">
        <v>0</v>
      </c>
      <c r="D313" s="72">
        <v>0</v>
      </c>
      <c r="E313" s="72">
        <v>0</v>
      </c>
      <c r="F313" s="72">
        <v>1.6000000000000001E-4</v>
      </c>
    </row>
    <row r="314" spans="1:6" s="61" customFormat="1" ht="12.75" thickTop="1" thickBot="1">
      <c r="A314" s="64" t="s">
        <v>294</v>
      </c>
      <c r="B314" s="71">
        <v>1511532.42977</v>
      </c>
      <c r="C314" s="71">
        <v>511053.55377</v>
      </c>
      <c r="D314" s="71">
        <v>61.892559999999996</v>
      </c>
      <c r="E314" s="71">
        <v>5101.0537199999999</v>
      </c>
      <c r="F314" s="71">
        <v>2027748.92982</v>
      </c>
    </row>
    <row r="315" spans="1:6" s="61" customFormat="1" ht="12.75" thickTop="1" thickBot="1">
      <c r="A315" s="68" t="s">
        <v>295</v>
      </c>
      <c r="B315" s="72">
        <v>-635863.53987999994</v>
      </c>
      <c r="C315" s="72">
        <v>0</v>
      </c>
      <c r="D315" s="72">
        <v>0</v>
      </c>
      <c r="E315" s="72">
        <v>0</v>
      </c>
      <c r="F315" s="72">
        <v>-635863.53987999994</v>
      </c>
    </row>
    <row r="316" spans="1:6" s="61" customFormat="1" ht="12.75" thickTop="1" thickBot="1">
      <c r="A316" s="64" t="s">
        <v>296</v>
      </c>
      <c r="B316" s="641">
        <v>875668.88988999999</v>
      </c>
      <c r="C316" s="641">
        <v>511053.55377</v>
      </c>
      <c r="D316" s="641">
        <v>61.892559999999996</v>
      </c>
      <c r="E316" s="641">
        <v>5101.0537199999999</v>
      </c>
      <c r="F316" s="641">
        <v>1391885.3899400001</v>
      </c>
    </row>
    <row r="317" spans="1:6" s="151" customFormat="1" ht="9" customHeight="1" thickTop="1" thickBot="1">
      <c r="A317" s="77"/>
      <c r="B317" s="450"/>
      <c r="C317" s="450"/>
      <c r="D317" s="450"/>
      <c r="E317" s="450"/>
      <c r="F317" s="450"/>
    </row>
    <row r="318" spans="1:6" s="151" customFormat="1" ht="13.5" thickTop="1">
      <c r="A318" s="79"/>
      <c r="B318" s="635"/>
      <c r="C318" s="635"/>
      <c r="D318" s="635"/>
      <c r="E318" s="635"/>
      <c r="F318" s="635"/>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B14" sqref="B14"/>
    </sheetView>
  </sheetViews>
  <sheetFormatPr defaultColWidth="11.42578125" defaultRowHeight="15"/>
  <cols>
    <col min="1" max="1" width="58.140625" style="83" customWidth="1"/>
    <col min="2" max="9" width="9.28515625" style="82" bestFit="1" customWidth="1"/>
    <col min="10" max="11" width="8.42578125" style="82" bestFit="1" customWidth="1"/>
    <col min="12" max="12" width="9.28515625" style="82" bestFit="1" customWidth="1"/>
    <col min="13" max="13" width="8.42578125" style="82" bestFit="1" customWidth="1"/>
    <col min="14" max="15" width="9.28515625" style="82" bestFit="1" customWidth="1"/>
    <col min="16" max="16" width="10.140625" style="82" bestFit="1" customWidth="1"/>
    <col min="17" max="17" width="2.140625" style="445" customWidth="1"/>
    <col min="18" max="256" width="11.42578125" style="893"/>
    <col min="257" max="257" width="58.140625" style="893" customWidth="1"/>
    <col min="258" max="265" width="9.28515625" style="893" bestFit="1" customWidth="1"/>
    <col min="266" max="267" width="8.42578125" style="893" bestFit="1" customWidth="1"/>
    <col min="268" max="268" width="9.28515625" style="893" bestFit="1" customWidth="1"/>
    <col min="269" max="269" width="8.42578125" style="893" bestFit="1" customWidth="1"/>
    <col min="270" max="271" width="9.28515625" style="893" bestFit="1" customWidth="1"/>
    <col min="272" max="272" width="10.140625" style="893" bestFit="1" customWidth="1"/>
    <col min="273" max="273" width="2.140625" style="893" customWidth="1"/>
    <col min="274" max="512" width="11.42578125" style="893"/>
    <col min="513" max="513" width="58.140625" style="893" customWidth="1"/>
    <col min="514" max="521" width="9.28515625" style="893" bestFit="1" customWidth="1"/>
    <col min="522" max="523" width="8.42578125" style="893" bestFit="1" customWidth="1"/>
    <col min="524" max="524" width="9.28515625" style="893" bestFit="1" customWidth="1"/>
    <col min="525" max="525" width="8.42578125" style="893" bestFit="1" customWidth="1"/>
    <col min="526" max="527" width="9.28515625" style="893" bestFit="1" customWidth="1"/>
    <col min="528" max="528" width="10.140625" style="893" bestFit="1" customWidth="1"/>
    <col min="529" max="529" width="2.140625" style="893" customWidth="1"/>
    <col min="530" max="768" width="11.42578125" style="893"/>
    <col min="769" max="769" width="58.140625" style="893" customWidth="1"/>
    <col min="770" max="777" width="9.28515625" style="893" bestFit="1" customWidth="1"/>
    <col min="778" max="779" width="8.42578125" style="893" bestFit="1" customWidth="1"/>
    <col min="780" max="780" width="9.28515625" style="893" bestFit="1" customWidth="1"/>
    <col min="781" max="781" width="8.42578125" style="893" bestFit="1" customWidth="1"/>
    <col min="782" max="783" width="9.28515625" style="893" bestFit="1" customWidth="1"/>
    <col min="784" max="784" width="10.140625" style="893" bestFit="1" customWidth="1"/>
    <col min="785" max="785" width="2.140625" style="893" customWidth="1"/>
    <col min="786" max="1024" width="11.42578125" style="893"/>
    <col min="1025" max="1025" width="58.140625" style="893" customWidth="1"/>
    <col min="1026" max="1033" width="9.28515625" style="893" bestFit="1" customWidth="1"/>
    <col min="1034" max="1035" width="8.42578125" style="893" bestFit="1" customWidth="1"/>
    <col min="1036" max="1036" width="9.28515625" style="893" bestFit="1" customWidth="1"/>
    <col min="1037" max="1037" width="8.42578125" style="893" bestFit="1" customWidth="1"/>
    <col min="1038" max="1039" width="9.28515625" style="893" bestFit="1" customWidth="1"/>
    <col min="1040" max="1040" width="10.140625" style="893" bestFit="1" customWidth="1"/>
    <col min="1041" max="1041" width="2.140625" style="893" customWidth="1"/>
    <col min="1042" max="1280" width="11.42578125" style="893"/>
    <col min="1281" max="1281" width="58.140625" style="893" customWidth="1"/>
    <col min="1282" max="1289" width="9.28515625" style="893" bestFit="1" customWidth="1"/>
    <col min="1290" max="1291" width="8.42578125" style="893" bestFit="1" customWidth="1"/>
    <col min="1292" max="1292" width="9.28515625" style="893" bestFit="1" customWidth="1"/>
    <col min="1293" max="1293" width="8.42578125" style="893" bestFit="1" customWidth="1"/>
    <col min="1294" max="1295" width="9.28515625" style="893" bestFit="1" customWidth="1"/>
    <col min="1296" max="1296" width="10.140625" style="893" bestFit="1" customWidth="1"/>
    <col min="1297" max="1297" width="2.140625" style="893" customWidth="1"/>
    <col min="1298" max="1536" width="11.42578125" style="893"/>
    <col min="1537" max="1537" width="58.140625" style="893" customWidth="1"/>
    <col min="1538" max="1545" width="9.28515625" style="893" bestFit="1" customWidth="1"/>
    <col min="1546" max="1547" width="8.42578125" style="893" bestFit="1" customWidth="1"/>
    <col min="1548" max="1548" width="9.28515625" style="893" bestFit="1" customWidth="1"/>
    <col min="1549" max="1549" width="8.42578125" style="893" bestFit="1" customWidth="1"/>
    <col min="1550" max="1551" width="9.28515625" style="893" bestFit="1" customWidth="1"/>
    <col min="1552" max="1552" width="10.140625" style="893" bestFit="1" customWidth="1"/>
    <col min="1553" max="1553" width="2.140625" style="893" customWidth="1"/>
    <col min="1554" max="1792" width="11.42578125" style="893"/>
    <col min="1793" max="1793" width="58.140625" style="893" customWidth="1"/>
    <col min="1794" max="1801" width="9.28515625" style="893" bestFit="1" customWidth="1"/>
    <col min="1802" max="1803" width="8.42578125" style="893" bestFit="1" customWidth="1"/>
    <col min="1804" max="1804" width="9.28515625" style="893" bestFit="1" customWidth="1"/>
    <col min="1805" max="1805" width="8.42578125" style="893" bestFit="1" customWidth="1"/>
    <col min="1806" max="1807" width="9.28515625" style="893" bestFit="1" customWidth="1"/>
    <col min="1808" max="1808" width="10.140625" style="893" bestFit="1" customWidth="1"/>
    <col min="1809" max="1809" width="2.140625" style="893" customWidth="1"/>
    <col min="1810" max="2048" width="11.42578125" style="893"/>
    <col min="2049" max="2049" width="58.140625" style="893" customWidth="1"/>
    <col min="2050" max="2057" width="9.28515625" style="893" bestFit="1" customWidth="1"/>
    <col min="2058" max="2059" width="8.42578125" style="893" bestFit="1" customWidth="1"/>
    <col min="2060" max="2060" width="9.28515625" style="893" bestFit="1" customWidth="1"/>
    <col min="2061" max="2061" width="8.42578125" style="893" bestFit="1" customWidth="1"/>
    <col min="2062" max="2063" width="9.28515625" style="893" bestFit="1" customWidth="1"/>
    <col min="2064" max="2064" width="10.140625" style="893" bestFit="1" customWidth="1"/>
    <col min="2065" max="2065" width="2.140625" style="893" customWidth="1"/>
    <col min="2066" max="2304" width="11.42578125" style="893"/>
    <col min="2305" max="2305" width="58.140625" style="893" customWidth="1"/>
    <col min="2306" max="2313" width="9.28515625" style="893" bestFit="1" customWidth="1"/>
    <col min="2314" max="2315" width="8.42578125" style="893" bestFit="1" customWidth="1"/>
    <col min="2316" max="2316" width="9.28515625" style="893" bestFit="1" customWidth="1"/>
    <col min="2317" max="2317" width="8.42578125" style="893" bestFit="1" customWidth="1"/>
    <col min="2318" max="2319" width="9.28515625" style="893" bestFit="1" customWidth="1"/>
    <col min="2320" max="2320" width="10.140625" style="893" bestFit="1" customWidth="1"/>
    <col min="2321" max="2321" width="2.140625" style="893" customWidth="1"/>
    <col min="2322" max="2560" width="11.42578125" style="893"/>
    <col min="2561" max="2561" width="58.140625" style="893" customWidth="1"/>
    <col min="2562" max="2569" width="9.28515625" style="893" bestFit="1" customWidth="1"/>
    <col min="2570" max="2571" width="8.42578125" style="893" bestFit="1" customWidth="1"/>
    <col min="2572" max="2572" width="9.28515625" style="893" bestFit="1" customWidth="1"/>
    <col min="2573" max="2573" width="8.42578125" style="893" bestFit="1" customWidth="1"/>
    <col min="2574" max="2575" width="9.28515625" style="893" bestFit="1" customWidth="1"/>
    <col min="2576" max="2576" width="10.140625" style="893" bestFit="1" customWidth="1"/>
    <col min="2577" max="2577" width="2.140625" style="893" customWidth="1"/>
    <col min="2578" max="2816" width="11.42578125" style="893"/>
    <col min="2817" max="2817" width="58.140625" style="893" customWidth="1"/>
    <col min="2818" max="2825" width="9.28515625" style="893" bestFit="1" customWidth="1"/>
    <col min="2826" max="2827" width="8.42578125" style="893" bestFit="1" customWidth="1"/>
    <col min="2828" max="2828" width="9.28515625" style="893" bestFit="1" customWidth="1"/>
    <col min="2829" max="2829" width="8.42578125" style="893" bestFit="1" customWidth="1"/>
    <col min="2830" max="2831" width="9.28515625" style="893" bestFit="1" customWidth="1"/>
    <col min="2832" max="2832" width="10.140625" style="893" bestFit="1" customWidth="1"/>
    <col min="2833" max="2833" width="2.140625" style="893" customWidth="1"/>
    <col min="2834" max="3072" width="11.42578125" style="893"/>
    <col min="3073" max="3073" width="58.140625" style="893" customWidth="1"/>
    <col min="3074" max="3081" width="9.28515625" style="893" bestFit="1" customWidth="1"/>
    <col min="3082" max="3083" width="8.42578125" style="893" bestFit="1" customWidth="1"/>
    <col min="3084" max="3084" width="9.28515625" style="893" bestFit="1" customWidth="1"/>
    <col min="3085" max="3085" width="8.42578125" style="893" bestFit="1" customWidth="1"/>
    <col min="3086" max="3087" width="9.28515625" style="893" bestFit="1" customWidth="1"/>
    <col min="3088" max="3088" width="10.140625" style="893" bestFit="1" customWidth="1"/>
    <col min="3089" max="3089" width="2.140625" style="893" customWidth="1"/>
    <col min="3090" max="3328" width="11.42578125" style="893"/>
    <col min="3329" max="3329" width="58.140625" style="893" customWidth="1"/>
    <col min="3330" max="3337" width="9.28515625" style="893" bestFit="1" customWidth="1"/>
    <col min="3338" max="3339" width="8.42578125" style="893" bestFit="1" customWidth="1"/>
    <col min="3340" max="3340" width="9.28515625" style="893" bestFit="1" customWidth="1"/>
    <col min="3341" max="3341" width="8.42578125" style="893" bestFit="1" customWidth="1"/>
    <col min="3342" max="3343" width="9.28515625" style="893" bestFit="1" customWidth="1"/>
    <col min="3344" max="3344" width="10.140625" style="893" bestFit="1" customWidth="1"/>
    <col min="3345" max="3345" width="2.140625" style="893" customWidth="1"/>
    <col min="3346" max="3584" width="11.42578125" style="893"/>
    <col min="3585" max="3585" width="58.140625" style="893" customWidth="1"/>
    <col min="3586" max="3593" width="9.28515625" style="893" bestFit="1" customWidth="1"/>
    <col min="3594" max="3595" width="8.42578125" style="893" bestFit="1" customWidth="1"/>
    <col min="3596" max="3596" width="9.28515625" style="893" bestFit="1" customWidth="1"/>
    <col min="3597" max="3597" width="8.42578125" style="893" bestFit="1" customWidth="1"/>
    <col min="3598" max="3599" width="9.28515625" style="893" bestFit="1" customWidth="1"/>
    <col min="3600" max="3600" width="10.140625" style="893" bestFit="1" customWidth="1"/>
    <col min="3601" max="3601" width="2.140625" style="893" customWidth="1"/>
    <col min="3602" max="3840" width="11.42578125" style="893"/>
    <col min="3841" max="3841" width="58.140625" style="893" customWidth="1"/>
    <col min="3842" max="3849" width="9.28515625" style="893" bestFit="1" customWidth="1"/>
    <col min="3850" max="3851" width="8.42578125" style="893" bestFit="1" customWidth="1"/>
    <col min="3852" max="3852" width="9.28515625" style="893" bestFit="1" customWidth="1"/>
    <col min="3853" max="3853" width="8.42578125" style="893" bestFit="1" customWidth="1"/>
    <col min="3854" max="3855" width="9.28515625" style="893" bestFit="1" customWidth="1"/>
    <col min="3856" max="3856" width="10.140625" style="893" bestFit="1" customWidth="1"/>
    <col min="3857" max="3857" width="2.140625" style="893" customWidth="1"/>
    <col min="3858" max="4096" width="11.42578125" style="893"/>
    <col min="4097" max="4097" width="58.140625" style="893" customWidth="1"/>
    <col min="4098" max="4105" width="9.28515625" style="893" bestFit="1" customWidth="1"/>
    <col min="4106" max="4107" width="8.42578125" style="893" bestFit="1" customWidth="1"/>
    <col min="4108" max="4108" width="9.28515625" style="893" bestFit="1" customWidth="1"/>
    <col min="4109" max="4109" width="8.42578125" style="893" bestFit="1" customWidth="1"/>
    <col min="4110" max="4111" width="9.28515625" style="893" bestFit="1" customWidth="1"/>
    <col min="4112" max="4112" width="10.140625" style="893" bestFit="1" customWidth="1"/>
    <col min="4113" max="4113" width="2.140625" style="893" customWidth="1"/>
    <col min="4114" max="4352" width="11.42578125" style="893"/>
    <col min="4353" max="4353" width="58.140625" style="893" customWidth="1"/>
    <col min="4354" max="4361" width="9.28515625" style="893" bestFit="1" customWidth="1"/>
    <col min="4362" max="4363" width="8.42578125" style="893" bestFit="1" customWidth="1"/>
    <col min="4364" max="4364" width="9.28515625" style="893" bestFit="1" customWidth="1"/>
    <col min="4365" max="4365" width="8.42578125" style="893" bestFit="1" customWidth="1"/>
    <col min="4366" max="4367" width="9.28515625" style="893" bestFit="1" customWidth="1"/>
    <col min="4368" max="4368" width="10.140625" style="893" bestFit="1" customWidth="1"/>
    <col min="4369" max="4369" width="2.140625" style="893" customWidth="1"/>
    <col min="4370" max="4608" width="11.42578125" style="893"/>
    <col min="4609" max="4609" width="58.140625" style="893" customWidth="1"/>
    <col min="4610" max="4617" width="9.28515625" style="893" bestFit="1" customWidth="1"/>
    <col min="4618" max="4619" width="8.42578125" style="893" bestFit="1" customWidth="1"/>
    <col min="4620" max="4620" width="9.28515625" style="893" bestFit="1" customWidth="1"/>
    <col min="4621" max="4621" width="8.42578125" style="893" bestFit="1" customWidth="1"/>
    <col min="4622" max="4623" width="9.28515625" style="893" bestFit="1" customWidth="1"/>
    <col min="4624" max="4624" width="10.140625" style="893" bestFit="1" customWidth="1"/>
    <col min="4625" max="4625" width="2.140625" style="893" customWidth="1"/>
    <col min="4626" max="4864" width="11.42578125" style="893"/>
    <col min="4865" max="4865" width="58.140625" style="893" customWidth="1"/>
    <col min="4866" max="4873" width="9.28515625" style="893" bestFit="1" customWidth="1"/>
    <col min="4874" max="4875" width="8.42578125" style="893" bestFit="1" customWidth="1"/>
    <col min="4876" max="4876" width="9.28515625" style="893" bestFit="1" customWidth="1"/>
    <col min="4877" max="4877" width="8.42578125" style="893" bestFit="1" customWidth="1"/>
    <col min="4878" max="4879" width="9.28515625" style="893" bestFit="1" customWidth="1"/>
    <col min="4880" max="4880" width="10.140625" style="893" bestFit="1" customWidth="1"/>
    <col min="4881" max="4881" width="2.140625" style="893" customWidth="1"/>
    <col min="4882" max="5120" width="11.42578125" style="893"/>
    <col min="5121" max="5121" width="58.140625" style="893" customWidth="1"/>
    <col min="5122" max="5129" width="9.28515625" style="893" bestFit="1" customWidth="1"/>
    <col min="5130" max="5131" width="8.42578125" style="893" bestFit="1" customWidth="1"/>
    <col min="5132" max="5132" width="9.28515625" style="893" bestFit="1" customWidth="1"/>
    <col min="5133" max="5133" width="8.42578125" style="893" bestFit="1" customWidth="1"/>
    <col min="5134" max="5135" width="9.28515625" style="893" bestFit="1" customWidth="1"/>
    <col min="5136" max="5136" width="10.140625" style="893" bestFit="1" customWidth="1"/>
    <col min="5137" max="5137" width="2.140625" style="893" customWidth="1"/>
    <col min="5138" max="5376" width="11.42578125" style="893"/>
    <col min="5377" max="5377" width="58.140625" style="893" customWidth="1"/>
    <col min="5378" max="5385" width="9.28515625" style="893" bestFit="1" customWidth="1"/>
    <col min="5386" max="5387" width="8.42578125" style="893" bestFit="1" customWidth="1"/>
    <col min="5388" max="5388" width="9.28515625" style="893" bestFit="1" customWidth="1"/>
    <col min="5389" max="5389" width="8.42578125" style="893" bestFit="1" customWidth="1"/>
    <col min="5390" max="5391" width="9.28515625" style="893" bestFit="1" customWidth="1"/>
    <col min="5392" max="5392" width="10.140625" style="893" bestFit="1" customWidth="1"/>
    <col min="5393" max="5393" width="2.140625" style="893" customWidth="1"/>
    <col min="5394" max="5632" width="11.42578125" style="893"/>
    <col min="5633" max="5633" width="58.140625" style="893" customWidth="1"/>
    <col min="5634" max="5641" width="9.28515625" style="893" bestFit="1" customWidth="1"/>
    <col min="5642" max="5643" width="8.42578125" style="893" bestFit="1" customWidth="1"/>
    <col min="5644" max="5644" width="9.28515625" style="893" bestFit="1" customWidth="1"/>
    <col min="5645" max="5645" width="8.42578125" style="893" bestFit="1" customWidth="1"/>
    <col min="5646" max="5647" width="9.28515625" style="893" bestFit="1" customWidth="1"/>
    <col min="5648" max="5648" width="10.140625" style="893" bestFit="1" customWidth="1"/>
    <col min="5649" max="5649" width="2.140625" style="893" customWidth="1"/>
    <col min="5650" max="5888" width="11.42578125" style="893"/>
    <col min="5889" max="5889" width="58.140625" style="893" customWidth="1"/>
    <col min="5890" max="5897" width="9.28515625" style="893" bestFit="1" customWidth="1"/>
    <col min="5898" max="5899" width="8.42578125" style="893" bestFit="1" customWidth="1"/>
    <col min="5900" max="5900" width="9.28515625" style="893" bestFit="1" customWidth="1"/>
    <col min="5901" max="5901" width="8.42578125" style="893" bestFit="1" customWidth="1"/>
    <col min="5902" max="5903" width="9.28515625" style="893" bestFit="1" customWidth="1"/>
    <col min="5904" max="5904" width="10.140625" style="893" bestFit="1" customWidth="1"/>
    <col min="5905" max="5905" width="2.140625" style="893" customWidth="1"/>
    <col min="5906" max="6144" width="11.42578125" style="893"/>
    <col min="6145" max="6145" width="58.140625" style="893" customWidth="1"/>
    <col min="6146" max="6153" width="9.28515625" style="893" bestFit="1" customWidth="1"/>
    <col min="6154" max="6155" width="8.42578125" style="893" bestFit="1" customWidth="1"/>
    <col min="6156" max="6156" width="9.28515625" style="893" bestFit="1" customWidth="1"/>
    <col min="6157" max="6157" width="8.42578125" style="893" bestFit="1" customWidth="1"/>
    <col min="6158" max="6159" width="9.28515625" style="893" bestFit="1" customWidth="1"/>
    <col min="6160" max="6160" width="10.140625" style="893" bestFit="1" customWidth="1"/>
    <col min="6161" max="6161" width="2.140625" style="893" customWidth="1"/>
    <col min="6162" max="6400" width="11.42578125" style="893"/>
    <col min="6401" max="6401" width="58.140625" style="893" customWidth="1"/>
    <col min="6402" max="6409" width="9.28515625" style="893" bestFit="1" customWidth="1"/>
    <col min="6410" max="6411" width="8.42578125" style="893" bestFit="1" customWidth="1"/>
    <col min="6412" max="6412" width="9.28515625" style="893" bestFit="1" customWidth="1"/>
    <col min="6413" max="6413" width="8.42578125" style="893" bestFit="1" customWidth="1"/>
    <col min="6414" max="6415" width="9.28515625" style="893" bestFit="1" customWidth="1"/>
    <col min="6416" max="6416" width="10.140625" style="893" bestFit="1" customWidth="1"/>
    <col min="6417" max="6417" width="2.140625" style="893" customWidth="1"/>
    <col min="6418" max="6656" width="11.42578125" style="893"/>
    <col min="6657" max="6657" width="58.140625" style="893" customWidth="1"/>
    <col min="6658" max="6665" width="9.28515625" style="893" bestFit="1" customWidth="1"/>
    <col min="6666" max="6667" width="8.42578125" style="893" bestFit="1" customWidth="1"/>
    <col min="6668" max="6668" width="9.28515625" style="893" bestFit="1" customWidth="1"/>
    <col min="6669" max="6669" width="8.42578125" style="893" bestFit="1" customWidth="1"/>
    <col min="6670" max="6671" width="9.28515625" style="893" bestFit="1" customWidth="1"/>
    <col min="6672" max="6672" width="10.140625" style="893" bestFit="1" customWidth="1"/>
    <col min="6673" max="6673" width="2.140625" style="893" customWidth="1"/>
    <col min="6674" max="6912" width="11.42578125" style="893"/>
    <col min="6913" max="6913" width="58.140625" style="893" customWidth="1"/>
    <col min="6914" max="6921" width="9.28515625" style="893" bestFit="1" customWidth="1"/>
    <col min="6922" max="6923" width="8.42578125" style="893" bestFit="1" customWidth="1"/>
    <col min="6924" max="6924" width="9.28515625" style="893" bestFit="1" customWidth="1"/>
    <col min="6925" max="6925" width="8.42578125" style="893" bestFit="1" customWidth="1"/>
    <col min="6926" max="6927" width="9.28515625" style="893" bestFit="1" customWidth="1"/>
    <col min="6928" max="6928" width="10.140625" style="893" bestFit="1" customWidth="1"/>
    <col min="6929" max="6929" width="2.140625" style="893" customWidth="1"/>
    <col min="6930" max="7168" width="11.42578125" style="893"/>
    <col min="7169" max="7169" width="58.140625" style="893" customWidth="1"/>
    <col min="7170" max="7177" width="9.28515625" style="893" bestFit="1" customWidth="1"/>
    <col min="7178" max="7179" width="8.42578125" style="893" bestFit="1" customWidth="1"/>
    <col min="7180" max="7180" width="9.28515625" style="893" bestFit="1" customWidth="1"/>
    <col min="7181" max="7181" width="8.42578125" style="893" bestFit="1" customWidth="1"/>
    <col min="7182" max="7183" width="9.28515625" style="893" bestFit="1" customWidth="1"/>
    <col min="7184" max="7184" width="10.140625" style="893" bestFit="1" customWidth="1"/>
    <col min="7185" max="7185" width="2.140625" style="893" customWidth="1"/>
    <col min="7186" max="7424" width="11.42578125" style="893"/>
    <col min="7425" max="7425" width="58.140625" style="893" customWidth="1"/>
    <col min="7426" max="7433" width="9.28515625" style="893" bestFit="1" customWidth="1"/>
    <col min="7434" max="7435" width="8.42578125" style="893" bestFit="1" customWidth="1"/>
    <col min="7436" max="7436" width="9.28515625" style="893" bestFit="1" customWidth="1"/>
    <col min="7437" max="7437" width="8.42578125" style="893" bestFit="1" customWidth="1"/>
    <col min="7438" max="7439" width="9.28515625" style="893" bestFit="1" customWidth="1"/>
    <col min="7440" max="7440" width="10.140625" style="893" bestFit="1" customWidth="1"/>
    <col min="7441" max="7441" width="2.140625" style="893" customWidth="1"/>
    <col min="7442" max="7680" width="11.42578125" style="893"/>
    <col min="7681" max="7681" width="58.140625" style="893" customWidth="1"/>
    <col min="7682" max="7689" width="9.28515625" style="893" bestFit="1" customWidth="1"/>
    <col min="7690" max="7691" width="8.42578125" style="893" bestFit="1" customWidth="1"/>
    <col min="7692" max="7692" width="9.28515625" style="893" bestFit="1" customWidth="1"/>
    <col min="7693" max="7693" width="8.42578125" style="893" bestFit="1" customWidth="1"/>
    <col min="7694" max="7695" width="9.28515625" style="893" bestFit="1" customWidth="1"/>
    <col min="7696" max="7696" width="10.140625" style="893" bestFit="1" customWidth="1"/>
    <col min="7697" max="7697" width="2.140625" style="893" customWidth="1"/>
    <col min="7698" max="7936" width="11.42578125" style="893"/>
    <col min="7937" max="7937" width="58.140625" style="893" customWidth="1"/>
    <col min="7938" max="7945" width="9.28515625" style="893" bestFit="1" customWidth="1"/>
    <col min="7946" max="7947" width="8.42578125" style="893" bestFit="1" customWidth="1"/>
    <col min="7948" max="7948" width="9.28515625" style="893" bestFit="1" customWidth="1"/>
    <col min="7949" max="7949" width="8.42578125" style="893" bestFit="1" customWidth="1"/>
    <col min="7950" max="7951" width="9.28515625" style="893" bestFit="1" customWidth="1"/>
    <col min="7952" max="7952" width="10.140625" style="893" bestFit="1" customWidth="1"/>
    <col min="7953" max="7953" width="2.140625" style="893" customWidth="1"/>
    <col min="7954" max="8192" width="11.42578125" style="893"/>
    <col min="8193" max="8193" width="58.140625" style="893" customWidth="1"/>
    <col min="8194" max="8201" width="9.28515625" style="893" bestFit="1" customWidth="1"/>
    <col min="8202" max="8203" width="8.42578125" style="893" bestFit="1" customWidth="1"/>
    <col min="8204" max="8204" width="9.28515625" style="893" bestFit="1" customWidth="1"/>
    <col min="8205" max="8205" width="8.42578125" style="893" bestFit="1" customWidth="1"/>
    <col min="8206" max="8207" width="9.28515625" style="893" bestFit="1" customWidth="1"/>
    <col min="8208" max="8208" width="10.140625" style="893" bestFit="1" customWidth="1"/>
    <col min="8209" max="8209" width="2.140625" style="893" customWidth="1"/>
    <col min="8210" max="8448" width="11.42578125" style="893"/>
    <col min="8449" max="8449" width="58.140625" style="893" customWidth="1"/>
    <col min="8450" max="8457" width="9.28515625" style="893" bestFit="1" customWidth="1"/>
    <col min="8458" max="8459" width="8.42578125" style="893" bestFit="1" customWidth="1"/>
    <col min="8460" max="8460" width="9.28515625" style="893" bestFit="1" customWidth="1"/>
    <col min="8461" max="8461" width="8.42578125" style="893" bestFit="1" customWidth="1"/>
    <col min="8462" max="8463" width="9.28515625" style="893" bestFit="1" customWidth="1"/>
    <col min="8464" max="8464" width="10.140625" style="893" bestFit="1" customWidth="1"/>
    <col min="8465" max="8465" width="2.140625" style="893" customWidth="1"/>
    <col min="8466" max="8704" width="11.42578125" style="893"/>
    <col min="8705" max="8705" width="58.140625" style="893" customWidth="1"/>
    <col min="8706" max="8713" width="9.28515625" style="893" bestFit="1" customWidth="1"/>
    <col min="8714" max="8715" width="8.42578125" style="893" bestFit="1" customWidth="1"/>
    <col min="8716" max="8716" width="9.28515625" style="893" bestFit="1" customWidth="1"/>
    <col min="8717" max="8717" width="8.42578125" style="893" bestFit="1" customWidth="1"/>
    <col min="8718" max="8719" width="9.28515625" style="893" bestFit="1" customWidth="1"/>
    <col min="8720" max="8720" width="10.140625" style="893" bestFit="1" customWidth="1"/>
    <col min="8721" max="8721" width="2.140625" style="893" customWidth="1"/>
    <col min="8722" max="8960" width="11.42578125" style="893"/>
    <col min="8961" max="8961" width="58.140625" style="893" customWidth="1"/>
    <col min="8962" max="8969" width="9.28515625" style="893" bestFit="1" customWidth="1"/>
    <col min="8970" max="8971" width="8.42578125" style="893" bestFit="1" customWidth="1"/>
    <col min="8972" max="8972" width="9.28515625" style="893" bestFit="1" customWidth="1"/>
    <col min="8973" max="8973" width="8.42578125" style="893" bestFit="1" customWidth="1"/>
    <col min="8974" max="8975" width="9.28515625" style="893" bestFit="1" customWidth="1"/>
    <col min="8976" max="8976" width="10.140625" style="893" bestFit="1" customWidth="1"/>
    <col min="8977" max="8977" width="2.140625" style="893" customWidth="1"/>
    <col min="8978" max="9216" width="11.42578125" style="893"/>
    <col min="9217" max="9217" width="58.140625" style="893" customWidth="1"/>
    <col min="9218" max="9225" width="9.28515625" style="893" bestFit="1" customWidth="1"/>
    <col min="9226" max="9227" width="8.42578125" style="893" bestFit="1" customWidth="1"/>
    <col min="9228" max="9228" width="9.28515625" style="893" bestFit="1" customWidth="1"/>
    <col min="9229" max="9229" width="8.42578125" style="893" bestFit="1" customWidth="1"/>
    <col min="9230" max="9231" width="9.28515625" style="893" bestFit="1" customWidth="1"/>
    <col min="9232" max="9232" width="10.140625" style="893" bestFit="1" customWidth="1"/>
    <col min="9233" max="9233" width="2.140625" style="893" customWidth="1"/>
    <col min="9234" max="9472" width="11.42578125" style="893"/>
    <col min="9473" max="9473" width="58.140625" style="893" customWidth="1"/>
    <col min="9474" max="9481" width="9.28515625" style="893" bestFit="1" customWidth="1"/>
    <col min="9482" max="9483" width="8.42578125" style="893" bestFit="1" customWidth="1"/>
    <col min="9484" max="9484" width="9.28515625" style="893" bestFit="1" customWidth="1"/>
    <col min="9485" max="9485" width="8.42578125" style="893" bestFit="1" customWidth="1"/>
    <col min="9486" max="9487" width="9.28515625" style="893" bestFit="1" customWidth="1"/>
    <col min="9488" max="9488" width="10.140625" style="893" bestFit="1" customWidth="1"/>
    <col min="9489" max="9489" width="2.140625" style="893" customWidth="1"/>
    <col min="9490" max="9728" width="11.42578125" style="893"/>
    <col min="9729" max="9729" width="58.140625" style="893" customWidth="1"/>
    <col min="9730" max="9737" width="9.28515625" style="893" bestFit="1" customWidth="1"/>
    <col min="9738" max="9739" width="8.42578125" style="893" bestFit="1" customWidth="1"/>
    <col min="9740" max="9740" width="9.28515625" style="893" bestFit="1" customWidth="1"/>
    <col min="9741" max="9741" width="8.42578125" style="893" bestFit="1" customWidth="1"/>
    <col min="9742" max="9743" width="9.28515625" style="893" bestFit="1" customWidth="1"/>
    <col min="9744" max="9744" width="10.140625" style="893" bestFit="1" customWidth="1"/>
    <col min="9745" max="9745" width="2.140625" style="893" customWidth="1"/>
    <col min="9746" max="9984" width="11.42578125" style="893"/>
    <col min="9985" max="9985" width="58.140625" style="893" customWidth="1"/>
    <col min="9986" max="9993" width="9.28515625" style="893" bestFit="1" customWidth="1"/>
    <col min="9994" max="9995" width="8.42578125" style="893" bestFit="1" customWidth="1"/>
    <col min="9996" max="9996" width="9.28515625" style="893" bestFit="1" customWidth="1"/>
    <col min="9997" max="9997" width="8.42578125" style="893" bestFit="1" customWidth="1"/>
    <col min="9998" max="9999" width="9.28515625" style="893" bestFit="1" customWidth="1"/>
    <col min="10000" max="10000" width="10.140625" style="893" bestFit="1" customWidth="1"/>
    <col min="10001" max="10001" width="2.140625" style="893" customWidth="1"/>
    <col min="10002" max="10240" width="11.42578125" style="893"/>
    <col min="10241" max="10241" width="58.140625" style="893" customWidth="1"/>
    <col min="10242" max="10249" width="9.28515625" style="893" bestFit="1" customWidth="1"/>
    <col min="10250" max="10251" width="8.42578125" style="893" bestFit="1" customWidth="1"/>
    <col min="10252" max="10252" width="9.28515625" style="893" bestFit="1" customWidth="1"/>
    <col min="10253" max="10253" width="8.42578125" style="893" bestFit="1" customWidth="1"/>
    <col min="10254" max="10255" width="9.28515625" style="893" bestFit="1" customWidth="1"/>
    <col min="10256" max="10256" width="10.140625" style="893" bestFit="1" customWidth="1"/>
    <col min="10257" max="10257" width="2.140625" style="893" customWidth="1"/>
    <col min="10258" max="10496" width="11.42578125" style="893"/>
    <col min="10497" max="10497" width="58.140625" style="893" customWidth="1"/>
    <col min="10498" max="10505" width="9.28515625" style="893" bestFit="1" customWidth="1"/>
    <col min="10506" max="10507" width="8.42578125" style="893" bestFit="1" customWidth="1"/>
    <col min="10508" max="10508" width="9.28515625" style="893" bestFit="1" customWidth="1"/>
    <col min="10509" max="10509" width="8.42578125" style="893" bestFit="1" customWidth="1"/>
    <col min="10510" max="10511" width="9.28515625" style="893" bestFit="1" customWidth="1"/>
    <col min="10512" max="10512" width="10.140625" style="893" bestFit="1" customWidth="1"/>
    <col min="10513" max="10513" width="2.140625" style="893" customWidth="1"/>
    <col min="10514" max="10752" width="11.42578125" style="893"/>
    <col min="10753" max="10753" width="58.140625" style="893" customWidth="1"/>
    <col min="10754" max="10761" width="9.28515625" style="893" bestFit="1" customWidth="1"/>
    <col min="10762" max="10763" width="8.42578125" style="893" bestFit="1" customWidth="1"/>
    <col min="10764" max="10764" width="9.28515625" style="893" bestFit="1" customWidth="1"/>
    <col min="10765" max="10765" width="8.42578125" style="893" bestFit="1" customWidth="1"/>
    <col min="10766" max="10767" width="9.28515625" style="893" bestFit="1" customWidth="1"/>
    <col min="10768" max="10768" width="10.140625" style="893" bestFit="1" customWidth="1"/>
    <col min="10769" max="10769" width="2.140625" style="893" customWidth="1"/>
    <col min="10770" max="11008" width="11.42578125" style="893"/>
    <col min="11009" max="11009" width="58.140625" style="893" customWidth="1"/>
    <col min="11010" max="11017" width="9.28515625" style="893" bestFit="1" customWidth="1"/>
    <col min="11018" max="11019" width="8.42578125" style="893" bestFit="1" customWidth="1"/>
    <col min="11020" max="11020" width="9.28515625" style="893" bestFit="1" customWidth="1"/>
    <col min="11021" max="11021" width="8.42578125" style="893" bestFit="1" customWidth="1"/>
    <col min="11022" max="11023" width="9.28515625" style="893" bestFit="1" customWidth="1"/>
    <col min="11024" max="11024" width="10.140625" style="893" bestFit="1" customWidth="1"/>
    <col min="11025" max="11025" width="2.140625" style="893" customWidth="1"/>
    <col min="11026" max="11264" width="11.42578125" style="893"/>
    <col min="11265" max="11265" width="58.140625" style="893" customWidth="1"/>
    <col min="11266" max="11273" width="9.28515625" style="893" bestFit="1" customWidth="1"/>
    <col min="11274" max="11275" width="8.42578125" style="893" bestFit="1" customWidth="1"/>
    <col min="11276" max="11276" width="9.28515625" style="893" bestFit="1" customWidth="1"/>
    <col min="11277" max="11277" width="8.42578125" style="893" bestFit="1" customWidth="1"/>
    <col min="11278" max="11279" width="9.28515625" style="893" bestFit="1" customWidth="1"/>
    <col min="11280" max="11280" width="10.140625" style="893" bestFit="1" customWidth="1"/>
    <col min="11281" max="11281" width="2.140625" style="893" customWidth="1"/>
    <col min="11282" max="11520" width="11.42578125" style="893"/>
    <col min="11521" max="11521" width="58.140625" style="893" customWidth="1"/>
    <col min="11522" max="11529" width="9.28515625" style="893" bestFit="1" customWidth="1"/>
    <col min="11530" max="11531" width="8.42578125" style="893" bestFit="1" customWidth="1"/>
    <col min="11532" max="11532" width="9.28515625" style="893" bestFit="1" customWidth="1"/>
    <col min="11533" max="11533" width="8.42578125" style="893" bestFit="1" customWidth="1"/>
    <col min="11534" max="11535" width="9.28515625" style="893" bestFit="1" customWidth="1"/>
    <col min="11536" max="11536" width="10.140625" style="893" bestFit="1" customWidth="1"/>
    <col min="11537" max="11537" width="2.140625" style="893" customWidth="1"/>
    <col min="11538" max="11776" width="11.42578125" style="893"/>
    <col min="11777" max="11777" width="58.140625" style="893" customWidth="1"/>
    <col min="11778" max="11785" width="9.28515625" style="893" bestFit="1" customWidth="1"/>
    <col min="11786" max="11787" width="8.42578125" style="893" bestFit="1" customWidth="1"/>
    <col min="11788" max="11788" width="9.28515625" style="893" bestFit="1" customWidth="1"/>
    <col min="11789" max="11789" width="8.42578125" style="893" bestFit="1" customWidth="1"/>
    <col min="11790" max="11791" width="9.28515625" style="893" bestFit="1" customWidth="1"/>
    <col min="11792" max="11792" width="10.140625" style="893" bestFit="1" customWidth="1"/>
    <col min="11793" max="11793" width="2.140625" style="893" customWidth="1"/>
    <col min="11794" max="12032" width="11.42578125" style="893"/>
    <col min="12033" max="12033" width="58.140625" style="893" customWidth="1"/>
    <col min="12034" max="12041" width="9.28515625" style="893" bestFit="1" customWidth="1"/>
    <col min="12042" max="12043" width="8.42578125" style="893" bestFit="1" customWidth="1"/>
    <col min="12044" max="12044" width="9.28515625" style="893" bestFit="1" customWidth="1"/>
    <col min="12045" max="12045" width="8.42578125" style="893" bestFit="1" customWidth="1"/>
    <col min="12046" max="12047" width="9.28515625" style="893" bestFit="1" customWidth="1"/>
    <col min="12048" max="12048" width="10.140625" style="893" bestFit="1" customWidth="1"/>
    <col min="12049" max="12049" width="2.140625" style="893" customWidth="1"/>
    <col min="12050" max="12288" width="11.42578125" style="893"/>
    <col min="12289" max="12289" width="58.140625" style="893" customWidth="1"/>
    <col min="12290" max="12297" width="9.28515625" style="893" bestFit="1" customWidth="1"/>
    <col min="12298" max="12299" width="8.42578125" style="893" bestFit="1" customWidth="1"/>
    <col min="12300" max="12300" width="9.28515625" style="893" bestFit="1" customWidth="1"/>
    <col min="12301" max="12301" width="8.42578125" style="893" bestFit="1" customWidth="1"/>
    <col min="12302" max="12303" width="9.28515625" style="893" bestFit="1" customWidth="1"/>
    <col min="12304" max="12304" width="10.140625" style="893" bestFit="1" customWidth="1"/>
    <col min="12305" max="12305" width="2.140625" style="893" customWidth="1"/>
    <col min="12306" max="12544" width="11.42578125" style="893"/>
    <col min="12545" max="12545" width="58.140625" style="893" customWidth="1"/>
    <col min="12546" max="12553" width="9.28515625" style="893" bestFit="1" customWidth="1"/>
    <col min="12554" max="12555" width="8.42578125" style="893" bestFit="1" customWidth="1"/>
    <col min="12556" max="12556" width="9.28515625" style="893" bestFit="1" customWidth="1"/>
    <col min="12557" max="12557" width="8.42578125" style="893" bestFit="1" customWidth="1"/>
    <col min="12558" max="12559" width="9.28515625" style="893" bestFit="1" customWidth="1"/>
    <col min="12560" max="12560" width="10.140625" style="893" bestFit="1" customWidth="1"/>
    <col min="12561" max="12561" width="2.140625" style="893" customWidth="1"/>
    <col min="12562" max="12800" width="11.42578125" style="893"/>
    <col min="12801" max="12801" width="58.140625" style="893" customWidth="1"/>
    <col min="12802" max="12809" width="9.28515625" style="893" bestFit="1" customWidth="1"/>
    <col min="12810" max="12811" width="8.42578125" style="893" bestFit="1" customWidth="1"/>
    <col min="12812" max="12812" width="9.28515625" style="893" bestFit="1" customWidth="1"/>
    <col min="12813" max="12813" width="8.42578125" style="893" bestFit="1" customWidth="1"/>
    <col min="12814" max="12815" width="9.28515625" style="893" bestFit="1" customWidth="1"/>
    <col min="12816" max="12816" width="10.140625" style="893" bestFit="1" customWidth="1"/>
    <col min="12817" max="12817" width="2.140625" style="893" customWidth="1"/>
    <col min="12818" max="13056" width="11.42578125" style="893"/>
    <col min="13057" max="13057" width="58.140625" style="893" customWidth="1"/>
    <col min="13058" max="13065" width="9.28515625" style="893" bestFit="1" customWidth="1"/>
    <col min="13066" max="13067" width="8.42578125" style="893" bestFit="1" customWidth="1"/>
    <col min="13068" max="13068" width="9.28515625" style="893" bestFit="1" customWidth="1"/>
    <col min="13069" max="13069" width="8.42578125" style="893" bestFit="1" customWidth="1"/>
    <col min="13070" max="13071" width="9.28515625" style="893" bestFit="1" customWidth="1"/>
    <col min="13072" max="13072" width="10.140625" style="893" bestFit="1" customWidth="1"/>
    <col min="13073" max="13073" width="2.140625" style="893" customWidth="1"/>
    <col min="13074" max="13312" width="11.42578125" style="893"/>
    <col min="13313" max="13313" width="58.140625" style="893" customWidth="1"/>
    <col min="13314" max="13321" width="9.28515625" style="893" bestFit="1" customWidth="1"/>
    <col min="13322" max="13323" width="8.42578125" style="893" bestFit="1" customWidth="1"/>
    <col min="13324" max="13324" width="9.28515625" style="893" bestFit="1" customWidth="1"/>
    <col min="13325" max="13325" width="8.42578125" style="893" bestFit="1" customWidth="1"/>
    <col min="13326" max="13327" width="9.28515625" style="893" bestFit="1" customWidth="1"/>
    <col min="13328" max="13328" width="10.140625" style="893" bestFit="1" customWidth="1"/>
    <col min="13329" max="13329" width="2.140625" style="893" customWidth="1"/>
    <col min="13330" max="13568" width="11.42578125" style="893"/>
    <col min="13569" max="13569" width="58.140625" style="893" customWidth="1"/>
    <col min="13570" max="13577" width="9.28515625" style="893" bestFit="1" customWidth="1"/>
    <col min="13578" max="13579" width="8.42578125" style="893" bestFit="1" customWidth="1"/>
    <col min="13580" max="13580" width="9.28515625" style="893" bestFit="1" customWidth="1"/>
    <col min="13581" max="13581" width="8.42578125" style="893" bestFit="1" customWidth="1"/>
    <col min="13582" max="13583" width="9.28515625" style="893" bestFit="1" customWidth="1"/>
    <col min="13584" max="13584" width="10.140625" style="893" bestFit="1" customWidth="1"/>
    <col min="13585" max="13585" width="2.140625" style="893" customWidth="1"/>
    <col min="13586" max="13824" width="11.42578125" style="893"/>
    <col min="13825" max="13825" width="58.140625" style="893" customWidth="1"/>
    <col min="13826" max="13833" width="9.28515625" style="893" bestFit="1" customWidth="1"/>
    <col min="13834" max="13835" width="8.42578125" style="893" bestFit="1" customWidth="1"/>
    <col min="13836" max="13836" width="9.28515625" style="893" bestFit="1" customWidth="1"/>
    <col min="13837" max="13837" width="8.42578125" style="893" bestFit="1" customWidth="1"/>
    <col min="13838" max="13839" width="9.28515625" style="893" bestFit="1" customWidth="1"/>
    <col min="13840" max="13840" width="10.140625" style="893" bestFit="1" customWidth="1"/>
    <col min="13841" max="13841" width="2.140625" style="893" customWidth="1"/>
    <col min="13842" max="14080" width="11.42578125" style="893"/>
    <col min="14081" max="14081" width="58.140625" style="893" customWidth="1"/>
    <col min="14082" max="14089" width="9.28515625" style="893" bestFit="1" customWidth="1"/>
    <col min="14090" max="14091" width="8.42578125" style="893" bestFit="1" customWidth="1"/>
    <col min="14092" max="14092" width="9.28515625" style="893" bestFit="1" customWidth="1"/>
    <col min="14093" max="14093" width="8.42578125" style="893" bestFit="1" customWidth="1"/>
    <col min="14094" max="14095" width="9.28515625" style="893" bestFit="1" customWidth="1"/>
    <col min="14096" max="14096" width="10.140625" style="893" bestFit="1" customWidth="1"/>
    <col min="14097" max="14097" width="2.140625" style="893" customWidth="1"/>
    <col min="14098" max="14336" width="11.42578125" style="893"/>
    <col min="14337" max="14337" width="58.140625" style="893" customWidth="1"/>
    <col min="14338" max="14345" width="9.28515625" style="893" bestFit="1" customWidth="1"/>
    <col min="14346" max="14347" width="8.42578125" style="893" bestFit="1" customWidth="1"/>
    <col min="14348" max="14348" width="9.28515625" style="893" bestFit="1" customWidth="1"/>
    <col min="14349" max="14349" width="8.42578125" style="893" bestFit="1" customWidth="1"/>
    <col min="14350" max="14351" width="9.28515625" style="893" bestFit="1" customWidth="1"/>
    <col min="14352" max="14352" width="10.140625" style="893" bestFit="1" customWidth="1"/>
    <col min="14353" max="14353" width="2.140625" style="893" customWidth="1"/>
    <col min="14354" max="14592" width="11.42578125" style="893"/>
    <col min="14593" max="14593" width="58.140625" style="893" customWidth="1"/>
    <col min="14594" max="14601" width="9.28515625" style="893" bestFit="1" customWidth="1"/>
    <col min="14602" max="14603" width="8.42578125" style="893" bestFit="1" customWidth="1"/>
    <col min="14604" max="14604" width="9.28515625" style="893" bestFit="1" customWidth="1"/>
    <col min="14605" max="14605" width="8.42578125" style="893" bestFit="1" customWidth="1"/>
    <col min="14606" max="14607" width="9.28515625" style="893" bestFit="1" customWidth="1"/>
    <col min="14608" max="14608" width="10.140625" style="893" bestFit="1" customWidth="1"/>
    <col min="14609" max="14609" width="2.140625" style="893" customWidth="1"/>
    <col min="14610" max="14848" width="11.42578125" style="893"/>
    <col min="14849" max="14849" width="58.140625" style="893" customWidth="1"/>
    <col min="14850" max="14857" width="9.28515625" style="893" bestFit="1" customWidth="1"/>
    <col min="14858" max="14859" width="8.42578125" style="893" bestFit="1" customWidth="1"/>
    <col min="14860" max="14860" width="9.28515625" style="893" bestFit="1" customWidth="1"/>
    <col min="14861" max="14861" width="8.42578125" style="893" bestFit="1" customWidth="1"/>
    <col min="14862" max="14863" width="9.28515625" style="893" bestFit="1" customWidth="1"/>
    <col min="14864" max="14864" width="10.140625" style="893" bestFit="1" customWidth="1"/>
    <col min="14865" max="14865" width="2.140625" style="893" customWidth="1"/>
    <col min="14866" max="15104" width="11.42578125" style="893"/>
    <col min="15105" max="15105" width="58.140625" style="893" customWidth="1"/>
    <col min="15106" max="15113" width="9.28515625" style="893" bestFit="1" customWidth="1"/>
    <col min="15114" max="15115" width="8.42578125" style="893" bestFit="1" customWidth="1"/>
    <col min="15116" max="15116" width="9.28515625" style="893" bestFit="1" customWidth="1"/>
    <col min="15117" max="15117" width="8.42578125" style="893" bestFit="1" customWidth="1"/>
    <col min="15118" max="15119" width="9.28515625" style="893" bestFit="1" customWidth="1"/>
    <col min="15120" max="15120" width="10.140625" style="893" bestFit="1" customWidth="1"/>
    <col min="15121" max="15121" width="2.140625" style="893" customWidth="1"/>
    <col min="15122" max="15360" width="11.42578125" style="893"/>
    <col min="15361" max="15361" width="58.140625" style="893" customWidth="1"/>
    <col min="15362" max="15369" width="9.28515625" style="893" bestFit="1" customWidth="1"/>
    <col min="15370" max="15371" width="8.42578125" style="893" bestFit="1" customWidth="1"/>
    <col min="15372" max="15372" width="9.28515625" style="893" bestFit="1" customWidth="1"/>
    <col min="15373" max="15373" width="8.42578125" style="893" bestFit="1" customWidth="1"/>
    <col min="15374" max="15375" width="9.28515625" style="893" bestFit="1" customWidth="1"/>
    <col min="15376" max="15376" width="10.140625" style="893" bestFit="1" customWidth="1"/>
    <col min="15377" max="15377" width="2.140625" style="893" customWidth="1"/>
    <col min="15378" max="15616" width="11.42578125" style="893"/>
    <col min="15617" max="15617" width="58.140625" style="893" customWidth="1"/>
    <col min="15618" max="15625" width="9.28515625" style="893" bestFit="1" customWidth="1"/>
    <col min="15626" max="15627" width="8.42578125" style="893" bestFit="1" customWidth="1"/>
    <col min="15628" max="15628" width="9.28515625" style="893" bestFit="1" customWidth="1"/>
    <col min="15629" max="15629" width="8.42578125" style="893" bestFit="1" customWidth="1"/>
    <col min="15630" max="15631" width="9.28515625" style="893" bestFit="1" customWidth="1"/>
    <col min="15632" max="15632" width="10.140625" style="893" bestFit="1" customWidth="1"/>
    <col min="15633" max="15633" width="2.140625" style="893" customWidth="1"/>
    <col min="15634" max="15872" width="11.42578125" style="893"/>
    <col min="15873" max="15873" width="58.140625" style="893" customWidth="1"/>
    <col min="15874" max="15881" width="9.28515625" style="893" bestFit="1" customWidth="1"/>
    <col min="15882" max="15883" width="8.42578125" style="893" bestFit="1" customWidth="1"/>
    <col min="15884" max="15884" width="9.28515625" style="893" bestFit="1" customWidth="1"/>
    <col min="15885" max="15885" width="8.42578125" style="893" bestFit="1" customWidth="1"/>
    <col min="15886" max="15887" width="9.28515625" style="893" bestFit="1" customWidth="1"/>
    <col min="15888" max="15888" width="10.140625" style="893" bestFit="1" customWidth="1"/>
    <col min="15889" max="15889" width="2.140625" style="893" customWidth="1"/>
    <col min="15890" max="16128" width="11.42578125" style="893"/>
    <col min="16129" max="16129" width="58.140625" style="893" customWidth="1"/>
    <col min="16130" max="16137" width="9.28515625" style="893" bestFit="1" customWidth="1"/>
    <col min="16138" max="16139" width="8.42578125" style="893" bestFit="1" customWidth="1"/>
    <col min="16140" max="16140" width="9.28515625" style="893" bestFit="1" customWidth="1"/>
    <col min="16141" max="16141" width="8.42578125" style="893" bestFit="1" customWidth="1"/>
    <col min="16142" max="16143" width="9.28515625" style="893" bestFit="1" customWidth="1"/>
    <col min="16144" max="16144" width="10.140625" style="893" bestFit="1" customWidth="1"/>
    <col min="16145" max="16145" width="2.140625" style="893" customWidth="1"/>
    <col min="16146" max="16384" width="11.42578125" style="893"/>
  </cols>
  <sheetData>
    <row r="1" spans="1:16" s="86" customFormat="1" ht="3.75" customHeight="1">
      <c r="A1" s="84"/>
      <c r="B1" s="630"/>
      <c r="C1" s="630"/>
      <c r="D1" s="630"/>
      <c r="E1" s="630"/>
      <c r="F1" s="630"/>
      <c r="G1" s="630"/>
      <c r="H1" s="630"/>
      <c r="I1" s="630"/>
      <c r="J1" s="630"/>
      <c r="K1" s="630"/>
      <c r="L1" s="630"/>
      <c r="M1" s="630"/>
      <c r="N1" s="630"/>
      <c r="O1" s="630"/>
      <c r="P1" s="630"/>
    </row>
    <row r="2" spans="1:16" s="75" customFormat="1" ht="37.5" customHeight="1">
      <c r="A2" s="1016" t="s">
        <v>1133</v>
      </c>
      <c r="B2" s="1016"/>
      <c r="C2" s="1016"/>
      <c r="D2" s="1016"/>
      <c r="E2" s="1016"/>
      <c r="F2" s="1016"/>
      <c r="G2" s="1016"/>
      <c r="H2" s="1016"/>
      <c r="I2" s="1016"/>
      <c r="J2" s="1016"/>
      <c r="K2" s="1016"/>
      <c r="L2" s="1016"/>
      <c r="M2" s="1016"/>
      <c r="N2" s="1016"/>
      <c r="O2" s="1016"/>
      <c r="P2" s="1016"/>
    </row>
    <row r="3" spans="1:16" s="75" customFormat="1" ht="24.75" customHeight="1">
      <c r="A3" s="1016" t="s">
        <v>1339</v>
      </c>
      <c r="B3" s="1016"/>
      <c r="C3" s="1016"/>
      <c r="D3" s="1016"/>
      <c r="E3" s="1016"/>
      <c r="F3" s="1016"/>
      <c r="G3" s="1016"/>
      <c r="H3" s="1016"/>
      <c r="I3" s="1016"/>
      <c r="J3" s="1016"/>
      <c r="K3" s="1016"/>
      <c r="L3" s="1016"/>
      <c r="M3" s="1016"/>
      <c r="N3" s="1016"/>
      <c r="O3" s="1016"/>
      <c r="P3" s="1016"/>
    </row>
    <row r="4" spans="1:16" s="75" customFormat="1" ht="24.75" customHeight="1">
      <c r="A4" s="1016" t="s">
        <v>1521</v>
      </c>
      <c r="B4" s="1016"/>
      <c r="C4" s="1016"/>
      <c r="D4" s="1016"/>
      <c r="E4" s="1016"/>
      <c r="F4" s="1016"/>
      <c r="G4" s="1016"/>
      <c r="H4" s="1016"/>
      <c r="I4" s="1016"/>
      <c r="J4" s="1016"/>
      <c r="K4" s="1016"/>
      <c r="L4" s="1016"/>
      <c r="M4" s="1016"/>
      <c r="N4" s="1016"/>
      <c r="O4" s="1016"/>
      <c r="P4" s="1016"/>
    </row>
    <row r="5" spans="1:16" s="76" customFormat="1" ht="36" customHeight="1">
      <c r="A5" s="1022" t="s">
        <v>1492</v>
      </c>
      <c r="B5" s="1022"/>
      <c r="C5" s="1022"/>
      <c r="D5" s="1022"/>
      <c r="E5" s="1022"/>
      <c r="F5" s="1022"/>
      <c r="G5" s="1022"/>
      <c r="H5" s="1022"/>
      <c r="I5" s="1022"/>
      <c r="J5" s="1022"/>
      <c r="K5" s="1022"/>
      <c r="L5" s="1022"/>
      <c r="M5" s="1022"/>
      <c r="N5" s="1022"/>
      <c r="O5" s="1022"/>
      <c r="P5" s="1022"/>
    </row>
    <row r="6" spans="1:16" s="893" customFormat="1" ht="6" hidden="1" customHeight="1" thickBot="1">
      <c r="A6" s="507"/>
      <c r="B6" s="687"/>
      <c r="C6" s="687"/>
      <c r="D6" s="687"/>
      <c r="E6" s="687"/>
      <c r="F6" s="687"/>
      <c r="G6" s="687"/>
      <c r="H6" s="687"/>
      <c r="I6" s="687"/>
      <c r="J6" s="687"/>
      <c r="K6" s="687"/>
      <c r="L6" s="687"/>
      <c r="M6" s="687"/>
      <c r="N6" s="687"/>
      <c r="O6" s="687"/>
      <c r="P6" s="687"/>
    </row>
    <row r="7" spans="1:16" s="893" customFormat="1" ht="2.25" customHeight="1" thickBot="1">
      <c r="A7" s="507"/>
      <c r="B7" s="736"/>
      <c r="C7" s="736"/>
      <c r="D7" s="736"/>
      <c r="E7" s="736"/>
      <c r="F7" s="736"/>
      <c r="G7" s="736"/>
      <c r="H7" s="736"/>
      <c r="I7" s="736"/>
      <c r="J7" s="736"/>
      <c r="K7" s="736"/>
      <c r="L7" s="736"/>
      <c r="M7" s="736"/>
      <c r="N7" s="736"/>
      <c r="O7" s="736"/>
      <c r="P7" s="736"/>
    </row>
    <row r="8" spans="1:16" s="893" customFormat="1" ht="33" customHeight="1" thickTop="1" thickBot="1">
      <c r="A8" s="88"/>
      <c r="B8" s="737" t="s">
        <v>298</v>
      </c>
      <c r="C8" s="737" t="s">
        <v>299</v>
      </c>
      <c r="D8" s="737" t="s">
        <v>300</v>
      </c>
      <c r="E8" s="737" t="s">
        <v>301</v>
      </c>
      <c r="F8" s="737" t="s">
        <v>302</v>
      </c>
      <c r="G8" s="737" t="s">
        <v>303</v>
      </c>
      <c r="H8" s="737" t="s">
        <v>304</v>
      </c>
      <c r="I8" s="737" t="s">
        <v>305</v>
      </c>
      <c r="J8" s="737" t="s">
        <v>306</v>
      </c>
      <c r="K8" s="737" t="s">
        <v>307</v>
      </c>
      <c r="L8" s="737" t="s">
        <v>308</v>
      </c>
      <c r="M8" s="737" t="s">
        <v>309</v>
      </c>
      <c r="N8" s="737" t="s">
        <v>1135</v>
      </c>
      <c r="O8" s="737" t="s">
        <v>1136</v>
      </c>
      <c r="P8" s="738" t="s">
        <v>310</v>
      </c>
    </row>
    <row r="9" spans="1:16" s="61" customFormat="1" ht="25.5" customHeight="1" thickTop="1" thickBot="1">
      <c r="A9" s="502" t="s">
        <v>7</v>
      </c>
      <c r="B9" s="74">
        <v>21807410.526220001</v>
      </c>
      <c r="C9" s="74">
        <v>22333601.37596</v>
      </c>
      <c r="D9" s="74">
        <v>26987602.224160001</v>
      </c>
      <c r="E9" s="74">
        <v>17638097.604959998</v>
      </c>
      <c r="F9" s="74">
        <v>15454570.595760001</v>
      </c>
      <c r="G9" s="74">
        <v>9783798.6689899992</v>
      </c>
      <c r="H9" s="74">
        <v>8998092.5614500009</v>
      </c>
      <c r="I9" s="74">
        <v>10765529.57993</v>
      </c>
      <c r="J9" s="74">
        <v>210853.95037999999</v>
      </c>
      <c r="K9" s="74">
        <v>502996.57958999998</v>
      </c>
      <c r="L9" s="74">
        <v>10495553.566399999</v>
      </c>
      <c r="M9" s="74">
        <v>2660512.3471900001</v>
      </c>
      <c r="N9" s="74">
        <v>13945062.00759</v>
      </c>
      <c r="O9" s="74">
        <v>7702253.3217200004</v>
      </c>
      <c r="P9" s="74">
        <v>169285934.91029999</v>
      </c>
    </row>
    <row r="10" spans="1:16" s="61" customFormat="1" ht="12" customHeight="1" thickTop="1" thickBot="1">
      <c r="A10" s="503" t="s">
        <v>8</v>
      </c>
      <c r="B10" s="71">
        <v>3632855.9075100003</v>
      </c>
      <c r="C10" s="71">
        <v>4319109.0769300004</v>
      </c>
      <c r="D10" s="71">
        <v>4318540.06042</v>
      </c>
      <c r="E10" s="71">
        <v>2451092.2640500003</v>
      </c>
      <c r="F10" s="71">
        <v>2109054.45915</v>
      </c>
      <c r="G10" s="71">
        <v>1181022.1468199999</v>
      </c>
      <c r="H10" s="71">
        <v>903790.03749999998</v>
      </c>
      <c r="I10" s="71">
        <v>258596.57841999998</v>
      </c>
      <c r="J10" s="71">
        <v>69971.223200000008</v>
      </c>
      <c r="K10" s="71">
        <v>94672.891269999993</v>
      </c>
      <c r="L10" s="71">
        <v>593647.82183000003</v>
      </c>
      <c r="M10" s="71">
        <v>139986.05353999999</v>
      </c>
      <c r="N10" s="71">
        <v>1887052.8648599999</v>
      </c>
      <c r="O10" s="71">
        <v>502774.44942999998</v>
      </c>
      <c r="P10" s="71">
        <v>22462165.834929999</v>
      </c>
    </row>
    <row r="11" spans="1:16" s="61" customFormat="1" ht="9.75" customHeight="1" thickTop="1">
      <c r="A11" s="103" t="s">
        <v>9</v>
      </c>
      <c r="B11" s="72">
        <v>648305.21851000004</v>
      </c>
      <c r="C11" s="72">
        <v>1983894.74606</v>
      </c>
      <c r="D11" s="72">
        <v>1263280.4662299999</v>
      </c>
      <c r="E11" s="72">
        <v>961588.94224</v>
      </c>
      <c r="F11" s="72">
        <v>776133.93711000006</v>
      </c>
      <c r="G11" s="72">
        <v>380057.60352</v>
      </c>
      <c r="H11" s="72">
        <v>409584.02500000002</v>
      </c>
      <c r="I11" s="72">
        <v>155874.53505000001</v>
      </c>
      <c r="J11" s="72">
        <v>8595.8503499999988</v>
      </c>
      <c r="K11" s="72">
        <v>23095.012190000001</v>
      </c>
      <c r="L11" s="72">
        <v>204017.39309999999</v>
      </c>
      <c r="M11" s="72">
        <v>40168.991649999996</v>
      </c>
      <c r="N11" s="72">
        <v>206097.26387</v>
      </c>
      <c r="O11" s="72">
        <v>344906.65337999997</v>
      </c>
      <c r="P11" s="72">
        <v>7405600.6382600004</v>
      </c>
    </row>
    <row r="12" spans="1:16" s="61" customFormat="1" ht="9.75" customHeight="1">
      <c r="A12" s="103" t="s">
        <v>10</v>
      </c>
      <c r="B12" s="72">
        <v>2848546.3796799998</v>
      </c>
      <c r="C12" s="72">
        <v>2144376.9125899998</v>
      </c>
      <c r="D12" s="72">
        <v>2631576.8430400002</v>
      </c>
      <c r="E12" s="72">
        <v>1261195.04293</v>
      </c>
      <c r="F12" s="72">
        <v>931833.6642</v>
      </c>
      <c r="G12" s="72">
        <v>665442.02411999996</v>
      </c>
      <c r="H12" s="72">
        <v>467179.94819999998</v>
      </c>
      <c r="I12" s="72">
        <v>91906.020480000007</v>
      </c>
      <c r="J12" s="72">
        <v>49219.680090000002</v>
      </c>
      <c r="K12" s="72">
        <v>69847.786309999996</v>
      </c>
      <c r="L12" s="72">
        <v>308676.51801999996</v>
      </c>
      <c r="M12" s="72">
        <v>79550.471420000002</v>
      </c>
      <c r="N12" s="72">
        <v>1625792.68401</v>
      </c>
      <c r="O12" s="72">
        <v>106498.14472</v>
      </c>
      <c r="P12" s="72">
        <v>13281642.11981</v>
      </c>
    </row>
    <row r="13" spans="1:16" s="61" customFormat="1" ht="9.75" customHeight="1">
      <c r="A13" s="103" t="s">
        <v>11</v>
      </c>
      <c r="B13" s="72">
        <v>0</v>
      </c>
      <c r="C13" s="72">
        <v>0</v>
      </c>
      <c r="D13" s="72">
        <v>0</v>
      </c>
      <c r="E13" s="72">
        <v>0</v>
      </c>
      <c r="F13" s="72">
        <v>10.416219999999999</v>
      </c>
      <c r="G13" s="72">
        <v>1382.0464999999999</v>
      </c>
      <c r="H13" s="72">
        <v>3.5</v>
      </c>
      <c r="I13" s="72">
        <v>0</v>
      </c>
      <c r="J13" s="72">
        <v>11264.396419999999</v>
      </c>
      <c r="K13" s="72">
        <v>386.72372999999999</v>
      </c>
      <c r="L13" s="72">
        <v>47661.257450000005</v>
      </c>
      <c r="M13" s="72">
        <v>13778.68908</v>
      </c>
      <c r="N13" s="72">
        <v>9929.2452499999999</v>
      </c>
      <c r="O13" s="72">
        <v>49862.231639999998</v>
      </c>
      <c r="P13" s="72">
        <v>134278.50628999999</v>
      </c>
    </row>
    <row r="14" spans="1:16" s="61" customFormat="1" ht="9.75" customHeight="1">
      <c r="A14" s="103" t="s">
        <v>12</v>
      </c>
      <c r="B14" s="72">
        <v>0</v>
      </c>
      <c r="C14" s="72">
        <v>0</v>
      </c>
      <c r="D14" s="72">
        <v>0</v>
      </c>
      <c r="E14" s="72">
        <v>0</v>
      </c>
      <c r="F14" s="72">
        <v>0</v>
      </c>
      <c r="G14" s="72">
        <v>0</v>
      </c>
      <c r="H14" s="72">
        <v>0</v>
      </c>
      <c r="I14" s="72">
        <v>0</v>
      </c>
      <c r="J14" s="72">
        <v>852.19434000000001</v>
      </c>
      <c r="K14" s="72">
        <v>1242.92039</v>
      </c>
      <c r="L14" s="72">
        <v>0</v>
      </c>
      <c r="M14" s="72">
        <v>0</v>
      </c>
      <c r="N14" s="72">
        <v>0</v>
      </c>
      <c r="O14" s="72">
        <v>0</v>
      </c>
      <c r="P14" s="72">
        <v>2095.1147299999998</v>
      </c>
    </row>
    <row r="15" spans="1:16" s="61" customFormat="1" ht="9.75" customHeight="1">
      <c r="A15" s="103" t="s">
        <v>13</v>
      </c>
      <c r="B15" s="72">
        <v>92376.515700000004</v>
      </c>
      <c r="C15" s="72">
        <v>175387.17720999999</v>
      </c>
      <c r="D15" s="72">
        <v>417594.71048000001</v>
      </c>
      <c r="E15" s="72">
        <v>228308.27888</v>
      </c>
      <c r="F15" s="72">
        <v>370774.61465</v>
      </c>
      <c r="G15" s="72">
        <v>122429.9789</v>
      </c>
      <c r="H15" s="72">
        <v>22950.035199999998</v>
      </c>
      <c r="I15" s="72">
        <v>10816.02289</v>
      </c>
      <c r="J15" s="72">
        <v>0</v>
      </c>
      <c r="K15" s="72">
        <v>100.44865</v>
      </c>
      <c r="L15" s="72">
        <v>32573.35326</v>
      </c>
      <c r="M15" s="72">
        <v>6288.0083399999994</v>
      </c>
      <c r="N15" s="72">
        <v>41172.411520000001</v>
      </c>
      <c r="O15" s="72">
        <v>1507.4196899999999</v>
      </c>
      <c r="P15" s="72">
        <v>1522278.9753699999</v>
      </c>
    </row>
    <row r="16" spans="1:16" s="61" customFormat="1" ht="9.75" customHeight="1">
      <c r="A16" s="103" t="s">
        <v>14</v>
      </c>
      <c r="B16" s="72">
        <v>43627.793619999997</v>
      </c>
      <c r="C16" s="72">
        <v>15523.765380000001</v>
      </c>
      <c r="D16" s="72">
        <v>12920.71781</v>
      </c>
      <c r="E16" s="72">
        <v>0</v>
      </c>
      <c r="F16" s="72">
        <v>30304.575359999999</v>
      </c>
      <c r="G16" s="72">
        <v>12185.01202</v>
      </c>
      <c r="H16" s="72">
        <v>4072.5291000000002</v>
      </c>
      <c r="I16" s="72">
        <v>0</v>
      </c>
      <c r="J16" s="72">
        <v>39.101999999999997</v>
      </c>
      <c r="K16" s="72">
        <v>0</v>
      </c>
      <c r="L16" s="72">
        <v>719.3</v>
      </c>
      <c r="M16" s="72">
        <v>199.89304999999999</v>
      </c>
      <c r="N16" s="72">
        <v>4061.2602099999999</v>
      </c>
      <c r="O16" s="72">
        <v>0</v>
      </c>
      <c r="P16" s="72">
        <v>123653.94855</v>
      </c>
    </row>
    <row r="17" spans="1:16" s="61" customFormat="1" ht="9.75" customHeight="1">
      <c r="A17" s="103" t="s">
        <v>15</v>
      </c>
      <c r="B17" s="72">
        <v>0</v>
      </c>
      <c r="C17" s="72">
        <v>0</v>
      </c>
      <c r="D17" s="72">
        <v>0</v>
      </c>
      <c r="E17" s="72">
        <v>0</v>
      </c>
      <c r="F17" s="72">
        <v>0</v>
      </c>
      <c r="G17" s="72">
        <v>0</v>
      </c>
      <c r="H17" s="72">
        <v>0</v>
      </c>
      <c r="I17" s="72">
        <v>0</v>
      </c>
      <c r="J17" s="72">
        <v>0</v>
      </c>
      <c r="K17" s="72">
        <v>0</v>
      </c>
      <c r="L17" s="72">
        <v>0</v>
      </c>
      <c r="M17" s="72">
        <v>0</v>
      </c>
      <c r="N17" s="72">
        <v>0</v>
      </c>
      <c r="O17" s="72">
        <v>0</v>
      </c>
      <c r="P17" s="72">
        <v>0</v>
      </c>
    </row>
    <row r="18" spans="1:16" s="61" customFormat="1" ht="9.75" customHeight="1" thickBot="1">
      <c r="A18" s="103" t="s">
        <v>16</v>
      </c>
      <c r="B18" s="72">
        <v>0</v>
      </c>
      <c r="C18" s="72">
        <v>-73.52431</v>
      </c>
      <c r="D18" s="72">
        <v>-6832.6771399999998</v>
      </c>
      <c r="E18" s="72">
        <v>0</v>
      </c>
      <c r="F18" s="72">
        <v>-2.7483899999999997</v>
      </c>
      <c r="G18" s="72">
        <v>-474.51823999999999</v>
      </c>
      <c r="H18" s="72">
        <v>0</v>
      </c>
      <c r="I18" s="72">
        <v>0</v>
      </c>
      <c r="J18" s="72">
        <v>0</v>
      </c>
      <c r="K18" s="72">
        <v>0</v>
      </c>
      <c r="L18" s="72">
        <v>0</v>
      </c>
      <c r="M18" s="72">
        <v>0</v>
      </c>
      <c r="N18" s="72">
        <v>0</v>
      </c>
      <c r="O18" s="72">
        <v>0</v>
      </c>
      <c r="P18" s="72">
        <v>-7383.4680799999996</v>
      </c>
    </row>
    <row r="19" spans="1:16" s="61" customFormat="1" ht="12" customHeight="1" thickTop="1" thickBot="1">
      <c r="A19" s="503" t="s">
        <v>17</v>
      </c>
      <c r="B19" s="71">
        <v>4323119.2203100007</v>
      </c>
      <c r="C19" s="71">
        <v>4697247.1408700002</v>
      </c>
      <c r="D19" s="71">
        <v>6109570.06011</v>
      </c>
      <c r="E19" s="71">
        <v>3682370.0521999998</v>
      </c>
      <c r="F19" s="71">
        <v>2598100.9686199999</v>
      </c>
      <c r="G19" s="71">
        <v>1514485.62592</v>
      </c>
      <c r="H19" s="71">
        <v>1417269.6900499999</v>
      </c>
      <c r="I19" s="71">
        <v>1332863.0310199999</v>
      </c>
      <c r="J19" s="71">
        <v>25338.795620000001</v>
      </c>
      <c r="K19" s="71">
        <v>64068.764210000001</v>
      </c>
      <c r="L19" s="71">
        <v>988491.07525999995</v>
      </c>
      <c r="M19" s="71">
        <v>299770.19558999996</v>
      </c>
      <c r="N19" s="71">
        <v>1063408.92542</v>
      </c>
      <c r="O19" s="71">
        <v>638203.08867999993</v>
      </c>
      <c r="P19" s="71">
        <v>28754306.633880001</v>
      </c>
    </row>
    <row r="20" spans="1:16" s="61" customFormat="1" ht="9.75" customHeight="1" thickTop="1">
      <c r="A20" s="103" t="s">
        <v>18</v>
      </c>
      <c r="B20" s="72">
        <v>0</v>
      </c>
      <c r="C20" s="72">
        <v>638424.68258999998</v>
      </c>
      <c r="D20" s="72">
        <v>607668.87890000001</v>
      </c>
      <c r="E20" s="72">
        <v>0</v>
      </c>
      <c r="F20" s="72">
        <v>0</v>
      </c>
      <c r="G20" s="72">
        <v>49784.5</v>
      </c>
      <c r="H20" s="72">
        <v>0</v>
      </c>
      <c r="I20" s="72">
        <v>0</v>
      </c>
      <c r="J20" s="72">
        <v>0</v>
      </c>
      <c r="K20" s="72">
        <v>0</v>
      </c>
      <c r="L20" s="72">
        <v>0</v>
      </c>
      <c r="M20" s="72">
        <v>0</v>
      </c>
      <c r="N20" s="72">
        <v>24490.429199999999</v>
      </c>
      <c r="O20" s="72">
        <v>0</v>
      </c>
      <c r="P20" s="72">
        <v>1320368.4906900001</v>
      </c>
    </row>
    <row r="21" spans="1:16" s="61" customFormat="1" ht="9.75" customHeight="1">
      <c r="A21" s="103" t="s">
        <v>19</v>
      </c>
      <c r="B21" s="72">
        <v>1407749.0250599999</v>
      </c>
      <c r="C21" s="72">
        <v>1475213.76397</v>
      </c>
      <c r="D21" s="72">
        <v>572786.30675999995</v>
      </c>
      <c r="E21" s="72">
        <v>598303.29324999999</v>
      </c>
      <c r="F21" s="72">
        <v>209823.99069000001</v>
      </c>
      <c r="G21" s="72">
        <v>397369.01662000001</v>
      </c>
      <c r="H21" s="72">
        <v>356282.30817999999</v>
      </c>
      <c r="I21" s="72">
        <v>448945.02470999997</v>
      </c>
      <c r="J21" s="72">
        <v>1493.74521</v>
      </c>
      <c r="K21" s="72">
        <v>40580</v>
      </c>
      <c r="L21" s="72">
        <v>232945.31499000001</v>
      </c>
      <c r="M21" s="72">
        <v>40000</v>
      </c>
      <c r="N21" s="72">
        <v>14195.791050000002</v>
      </c>
      <c r="O21" s="72">
        <v>81898.429140000007</v>
      </c>
      <c r="P21" s="72">
        <v>5877586.0096300002</v>
      </c>
    </row>
    <row r="22" spans="1:16" s="61" customFormat="1" ht="9.75" customHeight="1">
      <c r="A22" s="103" t="s">
        <v>20</v>
      </c>
      <c r="B22" s="72">
        <v>168786.21281</v>
      </c>
      <c r="C22" s="72">
        <v>0</v>
      </c>
      <c r="D22" s="72">
        <v>287437.63173000002</v>
      </c>
      <c r="E22" s="72">
        <v>68704.558609999993</v>
      </c>
      <c r="F22" s="72">
        <v>95378.704719999994</v>
      </c>
      <c r="G22" s="72">
        <v>13810.552</v>
      </c>
      <c r="H22" s="72">
        <v>0</v>
      </c>
      <c r="I22" s="72">
        <v>15248.21658</v>
      </c>
      <c r="J22" s="72">
        <v>0</v>
      </c>
      <c r="K22" s="72">
        <v>0</v>
      </c>
      <c r="L22" s="72">
        <v>0</v>
      </c>
      <c r="M22" s="72">
        <v>0</v>
      </c>
      <c r="N22" s="72">
        <v>0</v>
      </c>
      <c r="O22" s="72">
        <v>0</v>
      </c>
      <c r="P22" s="72">
        <v>649365.8764500001</v>
      </c>
    </row>
    <row r="23" spans="1:16" s="61" customFormat="1" ht="9.75" customHeight="1">
      <c r="A23" s="103" t="s">
        <v>21</v>
      </c>
      <c r="B23" s="72">
        <v>0</v>
      </c>
      <c r="C23" s="72">
        <v>261063.92394000001</v>
      </c>
      <c r="D23" s="72">
        <v>9195.3572100000001</v>
      </c>
      <c r="E23" s="72">
        <v>0</v>
      </c>
      <c r="F23" s="72">
        <v>96561.054310000007</v>
      </c>
      <c r="G23" s="72">
        <v>13414.990679999999</v>
      </c>
      <c r="H23" s="72">
        <v>0</v>
      </c>
      <c r="I23" s="72">
        <v>0</v>
      </c>
      <c r="J23" s="72">
        <v>0</v>
      </c>
      <c r="K23" s="72">
        <v>0</v>
      </c>
      <c r="L23" s="72">
        <v>0</v>
      </c>
      <c r="M23" s="72">
        <v>0</v>
      </c>
      <c r="N23" s="72">
        <v>0</v>
      </c>
      <c r="O23" s="72">
        <v>0</v>
      </c>
      <c r="P23" s="72">
        <v>380235.32613999996</v>
      </c>
    </row>
    <row r="24" spans="1:16" s="61" customFormat="1" ht="9.75" customHeight="1">
      <c r="A24" s="103" t="s">
        <v>22</v>
      </c>
      <c r="B24" s="72">
        <v>421826.31718999997</v>
      </c>
      <c r="C24" s="72">
        <v>199877.19703000001</v>
      </c>
      <c r="D24" s="72">
        <v>412640.79285999999</v>
      </c>
      <c r="E24" s="72">
        <v>226527.90763</v>
      </c>
      <c r="F24" s="72">
        <v>504145.49546000001</v>
      </c>
      <c r="G24" s="72">
        <v>20725.262579999999</v>
      </c>
      <c r="H24" s="72">
        <v>161472.37591</v>
      </c>
      <c r="I24" s="72">
        <v>468907.90425999998</v>
      </c>
      <c r="J24" s="72">
        <v>0</v>
      </c>
      <c r="K24" s="72">
        <v>0</v>
      </c>
      <c r="L24" s="72">
        <v>312268.22547</v>
      </c>
      <c r="M24" s="72">
        <v>35209.089460000003</v>
      </c>
      <c r="N24" s="72">
        <v>28566.241559999999</v>
      </c>
      <c r="O24" s="72">
        <v>61192.228929999997</v>
      </c>
      <c r="P24" s="72">
        <v>2853359.03834</v>
      </c>
    </row>
    <row r="25" spans="1:16" s="61" customFormat="1" ht="9.75" customHeight="1">
      <c r="A25" s="103" t="s">
        <v>23</v>
      </c>
      <c r="B25" s="72">
        <v>2312564.5503200004</v>
      </c>
      <c r="C25" s="72">
        <v>2100285.86833</v>
      </c>
      <c r="D25" s="72">
        <v>4210322.5351400003</v>
      </c>
      <c r="E25" s="72">
        <v>2744099.2208499997</v>
      </c>
      <c r="F25" s="72">
        <v>1688309.0622100001</v>
      </c>
      <c r="G25" s="72">
        <v>1018365.40481</v>
      </c>
      <c r="H25" s="72">
        <v>890738.8273</v>
      </c>
      <c r="I25" s="72">
        <v>398312.78380000003</v>
      </c>
      <c r="J25" s="72">
        <v>23845.05041</v>
      </c>
      <c r="K25" s="72">
        <v>23477.572519999998</v>
      </c>
      <c r="L25" s="72">
        <v>437793.75257999997</v>
      </c>
      <c r="M25" s="72">
        <v>224517.79774000001</v>
      </c>
      <c r="N25" s="72">
        <v>967112.00532</v>
      </c>
      <c r="O25" s="72">
        <v>494944.72519999999</v>
      </c>
      <c r="P25" s="72">
        <v>17534689.15653</v>
      </c>
    </row>
    <row r="26" spans="1:16" s="61" customFormat="1" ht="9.75" customHeight="1">
      <c r="A26" s="103" t="s">
        <v>24</v>
      </c>
      <c r="B26" s="72">
        <v>19444.401719999998</v>
      </c>
      <c r="C26" s="72">
        <v>34482.443520000001</v>
      </c>
      <c r="D26" s="72">
        <v>14989.778119999999</v>
      </c>
      <c r="E26" s="72">
        <v>44735.071859999996</v>
      </c>
      <c r="F26" s="72">
        <v>4186.97588</v>
      </c>
      <c r="G26" s="72">
        <v>1098.05728</v>
      </c>
      <c r="H26" s="72">
        <v>8776.1786599999996</v>
      </c>
      <c r="I26" s="72">
        <v>2007.47685</v>
      </c>
      <c r="J26" s="72">
        <v>0</v>
      </c>
      <c r="K26" s="72">
        <v>11.191690000000001</v>
      </c>
      <c r="L26" s="72">
        <v>5810.1645099999996</v>
      </c>
      <c r="M26" s="72">
        <v>43.308390000000003</v>
      </c>
      <c r="N26" s="72">
        <v>30392.699239999998</v>
      </c>
      <c r="O26" s="72">
        <v>167.70541</v>
      </c>
      <c r="P26" s="72">
        <v>166145.45313000001</v>
      </c>
    </row>
    <row r="27" spans="1:16" s="61" customFormat="1" ht="9.75" customHeight="1" thickBot="1">
      <c r="A27" s="103" t="s">
        <v>25</v>
      </c>
      <c r="B27" s="72">
        <v>-7251.2867900000001</v>
      </c>
      <c r="C27" s="72">
        <v>-12100.738509999999</v>
      </c>
      <c r="D27" s="72">
        <v>-5471.2206100000003</v>
      </c>
      <c r="E27" s="72">
        <v>0</v>
      </c>
      <c r="F27" s="72">
        <v>-304.31465000000003</v>
      </c>
      <c r="G27" s="72">
        <v>-82.158050000000003</v>
      </c>
      <c r="H27" s="72">
        <v>0</v>
      </c>
      <c r="I27" s="72">
        <v>-558.37518</v>
      </c>
      <c r="J27" s="72">
        <v>0</v>
      </c>
      <c r="K27" s="72">
        <v>0</v>
      </c>
      <c r="L27" s="72">
        <v>-326.38228999999995</v>
      </c>
      <c r="M27" s="72">
        <v>0</v>
      </c>
      <c r="N27" s="72">
        <v>-1348.2409499999999</v>
      </c>
      <c r="O27" s="72">
        <v>0</v>
      </c>
      <c r="P27" s="72">
        <v>-27442.71703</v>
      </c>
    </row>
    <row r="28" spans="1:16" s="61" customFormat="1" ht="12" customHeight="1" thickTop="1" thickBot="1">
      <c r="A28" s="503" t="s">
        <v>26</v>
      </c>
      <c r="B28" s="71">
        <v>12813349.59089</v>
      </c>
      <c r="C28" s="71">
        <v>12167781.86874</v>
      </c>
      <c r="D28" s="71">
        <v>15925241.48975</v>
      </c>
      <c r="E28" s="71">
        <v>9907357.2674000002</v>
      </c>
      <c r="F28" s="71">
        <v>10567099.84699</v>
      </c>
      <c r="G28" s="71">
        <v>6737903.2369499998</v>
      </c>
      <c r="H28" s="71">
        <v>6421581.7881999994</v>
      </c>
      <c r="I28" s="71">
        <v>8665850.6939000003</v>
      </c>
      <c r="J28" s="71">
        <v>111964.34217</v>
      </c>
      <c r="K28" s="71">
        <v>305841.29300000001</v>
      </c>
      <c r="L28" s="71">
        <v>8558400.5582899991</v>
      </c>
      <c r="M28" s="71">
        <v>2097918.1830799999</v>
      </c>
      <c r="N28" s="71">
        <v>9337914.8355800007</v>
      </c>
      <c r="O28" s="71">
        <v>6211824.2308799997</v>
      </c>
      <c r="P28" s="71">
        <v>109830029.22582</v>
      </c>
    </row>
    <row r="29" spans="1:16" s="61" customFormat="1" ht="9.75" customHeight="1" thickTop="1">
      <c r="A29" s="521" t="s">
        <v>27</v>
      </c>
      <c r="B29" s="72">
        <v>12829485.220629999</v>
      </c>
      <c r="C29" s="72">
        <v>12195111.65928</v>
      </c>
      <c r="D29" s="72">
        <v>15899228.58436</v>
      </c>
      <c r="E29" s="72">
        <v>9955995.43884</v>
      </c>
      <c r="F29" s="72">
        <v>10587933.57793</v>
      </c>
      <c r="G29" s="72">
        <v>6667760.4222999997</v>
      </c>
      <c r="H29" s="72">
        <v>6446650.3668100005</v>
      </c>
      <c r="I29" s="72">
        <v>8733020.6866200007</v>
      </c>
      <c r="J29" s="72">
        <v>110932.71217</v>
      </c>
      <c r="K29" s="72">
        <v>304959.88665</v>
      </c>
      <c r="L29" s="72">
        <v>8664583.023430001</v>
      </c>
      <c r="M29" s="72">
        <v>2073953.8209200001</v>
      </c>
      <c r="N29" s="72">
        <v>9282597.36149</v>
      </c>
      <c r="O29" s="72">
        <v>6242251.7361700004</v>
      </c>
      <c r="P29" s="72">
        <v>109994464.4976</v>
      </c>
    </row>
    <row r="30" spans="1:16" s="61" customFormat="1" ht="9.75" customHeight="1">
      <c r="A30" s="103" t="s">
        <v>28</v>
      </c>
      <c r="B30" s="72">
        <v>12713944.362569999</v>
      </c>
      <c r="C30" s="72">
        <v>11825961.994479999</v>
      </c>
      <c r="D30" s="72">
        <v>15709775.395059999</v>
      </c>
      <c r="E30" s="72">
        <v>9631198.1534400005</v>
      </c>
      <c r="F30" s="72">
        <v>10538343.358659999</v>
      </c>
      <c r="G30" s="72">
        <v>6552335.86723</v>
      </c>
      <c r="H30" s="72">
        <v>6267179.55614</v>
      </c>
      <c r="I30" s="72">
        <v>8679158.4113500006</v>
      </c>
      <c r="J30" s="72">
        <v>110932.71217</v>
      </c>
      <c r="K30" s="72">
        <v>304959.88665</v>
      </c>
      <c r="L30" s="72">
        <v>8620688.9027699996</v>
      </c>
      <c r="M30" s="72">
        <v>2017426.2674</v>
      </c>
      <c r="N30" s="72">
        <v>9259847.9943300001</v>
      </c>
      <c r="O30" s="72">
        <v>6176929.3607000001</v>
      </c>
      <c r="P30" s="72">
        <v>108408682.22295</v>
      </c>
    </row>
    <row r="31" spans="1:16" s="61" customFormat="1" ht="9.75" customHeight="1">
      <c r="A31" s="103" t="s">
        <v>29</v>
      </c>
      <c r="B31" s="72">
        <v>115540.85806</v>
      </c>
      <c r="C31" s="72">
        <v>368847.38248999999</v>
      </c>
      <c r="D31" s="72">
        <v>189453.1893</v>
      </c>
      <c r="E31" s="72">
        <v>324797.28539999999</v>
      </c>
      <c r="F31" s="72">
        <v>49590.219270000001</v>
      </c>
      <c r="G31" s="72">
        <v>115424.55506999999</v>
      </c>
      <c r="H31" s="72">
        <v>179470.81066999998</v>
      </c>
      <c r="I31" s="72">
        <v>53862.275270000006</v>
      </c>
      <c r="J31" s="72">
        <v>0</v>
      </c>
      <c r="K31" s="72">
        <v>0</v>
      </c>
      <c r="L31" s="72">
        <v>43894.120659999993</v>
      </c>
      <c r="M31" s="72">
        <v>56527.553520000001</v>
      </c>
      <c r="N31" s="72">
        <v>22356.024300000001</v>
      </c>
      <c r="O31" s="72">
        <v>64633.687600000005</v>
      </c>
      <c r="P31" s="72">
        <v>1584397.9616099999</v>
      </c>
    </row>
    <row r="32" spans="1:16" s="61" customFormat="1" ht="9.75" customHeight="1">
      <c r="A32" s="103" t="s">
        <v>30</v>
      </c>
      <c r="B32" s="72">
        <v>0</v>
      </c>
      <c r="C32" s="72">
        <v>302.28231</v>
      </c>
      <c r="D32" s="72">
        <v>0</v>
      </c>
      <c r="E32" s="72">
        <v>0</v>
      </c>
      <c r="F32" s="72">
        <v>0</v>
      </c>
      <c r="G32" s="72">
        <v>0</v>
      </c>
      <c r="H32" s="72">
        <v>0</v>
      </c>
      <c r="I32" s="72">
        <v>0</v>
      </c>
      <c r="J32" s="72">
        <v>0</v>
      </c>
      <c r="K32" s="72">
        <v>0</v>
      </c>
      <c r="L32" s="72">
        <v>0</v>
      </c>
      <c r="M32" s="72">
        <v>0</v>
      </c>
      <c r="N32" s="72">
        <v>393.34285999999997</v>
      </c>
      <c r="O32" s="72">
        <v>688.68786999999998</v>
      </c>
      <c r="P32" s="72">
        <v>1384.31304</v>
      </c>
    </row>
    <row r="33" spans="1:16" s="61" customFormat="1" ht="9.75" customHeight="1">
      <c r="A33" s="521" t="s">
        <v>31</v>
      </c>
      <c r="B33" s="72">
        <v>114473.20344</v>
      </c>
      <c r="C33" s="72">
        <v>58251.324110000001</v>
      </c>
      <c r="D33" s="72">
        <v>59803.203719999998</v>
      </c>
      <c r="E33" s="72">
        <v>60538.591110000001</v>
      </c>
      <c r="F33" s="72">
        <v>78425.616599999994</v>
      </c>
      <c r="G33" s="72">
        <v>32783.057050000003</v>
      </c>
      <c r="H33" s="72">
        <v>21904.822070000002</v>
      </c>
      <c r="I33" s="72">
        <v>40555.650979999999</v>
      </c>
      <c r="J33" s="72">
        <v>0</v>
      </c>
      <c r="K33" s="72">
        <v>0</v>
      </c>
      <c r="L33" s="72">
        <v>104169.39681000001</v>
      </c>
      <c r="M33" s="72">
        <v>15006.931869999999</v>
      </c>
      <c r="N33" s="72">
        <v>9063.8242899999987</v>
      </c>
      <c r="O33" s="72">
        <v>39487.22754</v>
      </c>
      <c r="P33" s="72">
        <v>634462.84959</v>
      </c>
    </row>
    <row r="34" spans="1:16" s="61" customFormat="1" ht="9.75" customHeight="1">
      <c r="A34" s="103" t="s">
        <v>32</v>
      </c>
      <c r="B34" s="72">
        <v>103771.28374</v>
      </c>
      <c r="C34" s="72">
        <v>40650.771350000003</v>
      </c>
      <c r="D34" s="72">
        <v>58547.286529999998</v>
      </c>
      <c r="E34" s="72">
        <v>49544.609899999996</v>
      </c>
      <c r="F34" s="72">
        <v>71620.297950000007</v>
      </c>
      <c r="G34" s="72">
        <v>29610.44427</v>
      </c>
      <c r="H34" s="72">
        <v>18115.429660000002</v>
      </c>
      <c r="I34" s="72">
        <v>39541.754219999995</v>
      </c>
      <c r="J34" s="72">
        <v>0</v>
      </c>
      <c r="K34" s="72">
        <v>0</v>
      </c>
      <c r="L34" s="72">
        <v>97673.02595000001</v>
      </c>
      <c r="M34" s="72">
        <v>11910.001109999999</v>
      </c>
      <c r="N34" s="72">
        <v>9012.6115000000009</v>
      </c>
      <c r="O34" s="72">
        <v>37029.105200000005</v>
      </c>
      <c r="P34" s="72">
        <v>567026.62138000003</v>
      </c>
    </row>
    <row r="35" spans="1:16" s="61" customFormat="1" ht="9.75" customHeight="1">
      <c r="A35" s="103" t="s">
        <v>33</v>
      </c>
      <c r="B35" s="72">
        <v>10701.919699999999</v>
      </c>
      <c r="C35" s="72">
        <v>17572.129209999999</v>
      </c>
      <c r="D35" s="72">
        <v>1255.9171899999999</v>
      </c>
      <c r="E35" s="72">
        <v>10993.981210000002</v>
      </c>
      <c r="F35" s="72">
        <v>6805.3186500000002</v>
      </c>
      <c r="G35" s="72">
        <v>3172.6127799999999</v>
      </c>
      <c r="H35" s="72">
        <v>3789.3924099999999</v>
      </c>
      <c r="I35" s="72">
        <v>1013.89676</v>
      </c>
      <c r="J35" s="72">
        <v>0</v>
      </c>
      <c r="K35" s="72">
        <v>0</v>
      </c>
      <c r="L35" s="72">
        <v>6496.37086</v>
      </c>
      <c r="M35" s="72">
        <v>3096.9307599999997</v>
      </c>
      <c r="N35" s="72">
        <v>51.212789999999998</v>
      </c>
      <c r="O35" s="72">
        <v>2431.8356899999999</v>
      </c>
      <c r="P35" s="72">
        <v>67381.51801</v>
      </c>
    </row>
    <row r="36" spans="1:16" s="61" customFormat="1" ht="9.75" customHeight="1">
      <c r="A36" s="519" t="s">
        <v>34</v>
      </c>
      <c r="B36" s="72">
        <v>0</v>
      </c>
      <c r="C36" s="72">
        <v>28.423549999999999</v>
      </c>
      <c r="D36" s="72">
        <v>0</v>
      </c>
      <c r="E36" s="72">
        <v>0</v>
      </c>
      <c r="F36" s="72">
        <v>0</v>
      </c>
      <c r="G36" s="72">
        <v>0</v>
      </c>
      <c r="H36" s="72">
        <v>0</v>
      </c>
      <c r="I36" s="72">
        <v>0</v>
      </c>
      <c r="J36" s="72">
        <v>0</v>
      </c>
      <c r="K36" s="72">
        <v>0</v>
      </c>
      <c r="L36" s="72">
        <v>0</v>
      </c>
      <c r="M36" s="72">
        <v>0</v>
      </c>
      <c r="N36" s="72">
        <v>0</v>
      </c>
      <c r="O36" s="72">
        <v>26.286650000000002</v>
      </c>
      <c r="P36" s="72">
        <v>54.7102</v>
      </c>
    </row>
    <row r="37" spans="1:16" s="61" customFormat="1" ht="9.75" customHeight="1">
      <c r="A37" s="521" t="s">
        <v>35</v>
      </c>
      <c r="B37" s="72">
        <v>119917.07959000001</v>
      </c>
      <c r="C37" s="72">
        <v>138387.76787000001</v>
      </c>
      <c r="D37" s="72">
        <v>266937.28208000003</v>
      </c>
      <c r="E37" s="72">
        <v>192658.01822999999</v>
      </c>
      <c r="F37" s="72">
        <v>120494.75873</v>
      </c>
      <c r="G37" s="72">
        <v>91538.704419999995</v>
      </c>
      <c r="H37" s="72">
        <v>78676.530230000004</v>
      </c>
      <c r="I37" s="72">
        <v>41715.581119999995</v>
      </c>
      <c r="J37" s="72">
        <v>274.39999999999998</v>
      </c>
      <c r="K37" s="72">
        <v>0</v>
      </c>
      <c r="L37" s="72">
        <v>82632.959129999988</v>
      </c>
      <c r="M37" s="72">
        <v>35778.207240000003</v>
      </c>
      <c r="N37" s="72">
        <v>13632.842289999999</v>
      </c>
      <c r="O37" s="72">
        <v>42304.147770000003</v>
      </c>
      <c r="P37" s="72">
        <v>1224948.2787000001</v>
      </c>
    </row>
    <row r="38" spans="1:16" s="61" customFormat="1" ht="9.75" customHeight="1">
      <c r="A38" s="103" t="s">
        <v>36</v>
      </c>
      <c r="B38" s="72">
        <v>103970.35122</v>
      </c>
      <c r="C38" s="72">
        <v>102407.92778</v>
      </c>
      <c r="D38" s="72">
        <v>205573.89556</v>
      </c>
      <c r="E38" s="72">
        <v>157511.53443</v>
      </c>
      <c r="F38" s="72">
        <v>116371.49025</v>
      </c>
      <c r="G38" s="72">
        <v>72783.670239999992</v>
      </c>
      <c r="H38" s="72">
        <v>65360.298049999998</v>
      </c>
      <c r="I38" s="72">
        <v>40797.525740000005</v>
      </c>
      <c r="J38" s="72">
        <v>0</v>
      </c>
      <c r="K38" s="72">
        <v>0</v>
      </c>
      <c r="L38" s="72">
        <v>77167.526989999998</v>
      </c>
      <c r="M38" s="72">
        <v>33605.925479999998</v>
      </c>
      <c r="N38" s="72">
        <v>13092.72609</v>
      </c>
      <c r="O38" s="72">
        <v>38416.747029999999</v>
      </c>
      <c r="P38" s="72">
        <v>1027059.61886</v>
      </c>
    </row>
    <row r="39" spans="1:16" s="61" customFormat="1" ht="9.75" customHeight="1">
      <c r="A39" s="103" t="s">
        <v>37</v>
      </c>
      <c r="B39" s="72">
        <v>15946.728369999999</v>
      </c>
      <c r="C39" s="72">
        <v>35754.925299999995</v>
      </c>
      <c r="D39" s="72">
        <v>40798.344950000006</v>
      </c>
      <c r="E39" s="72">
        <v>35146.483799999995</v>
      </c>
      <c r="F39" s="72">
        <v>4123.2684799999997</v>
      </c>
      <c r="G39" s="72">
        <v>18755.034179999999</v>
      </c>
      <c r="H39" s="72">
        <v>13316.232179999999</v>
      </c>
      <c r="I39" s="72">
        <v>918.05538000000001</v>
      </c>
      <c r="J39" s="72">
        <v>274.39999999999998</v>
      </c>
      <c r="K39" s="72">
        <v>0</v>
      </c>
      <c r="L39" s="72">
        <v>5465.4321399999999</v>
      </c>
      <c r="M39" s="72">
        <v>2172.2817599999998</v>
      </c>
      <c r="N39" s="72">
        <v>540.11619999999994</v>
      </c>
      <c r="O39" s="72">
        <v>3887.40074</v>
      </c>
      <c r="P39" s="72">
        <v>177098.70348</v>
      </c>
    </row>
    <row r="40" spans="1:16" s="61" customFormat="1" ht="9.75" customHeight="1">
      <c r="A40" s="103" t="s">
        <v>38</v>
      </c>
      <c r="B40" s="72">
        <v>0</v>
      </c>
      <c r="C40" s="72">
        <v>224.91479000000001</v>
      </c>
      <c r="D40" s="72">
        <v>20565.041570000001</v>
      </c>
      <c r="E40" s="72">
        <v>0</v>
      </c>
      <c r="F40" s="72">
        <v>0</v>
      </c>
      <c r="G40" s="72">
        <v>0</v>
      </c>
      <c r="H40" s="72">
        <v>0</v>
      </c>
      <c r="I40" s="72">
        <v>0</v>
      </c>
      <c r="J40" s="72">
        <v>0</v>
      </c>
      <c r="K40" s="72">
        <v>0</v>
      </c>
      <c r="L40" s="72">
        <v>0</v>
      </c>
      <c r="M40" s="72">
        <v>0</v>
      </c>
      <c r="N40" s="72">
        <v>0</v>
      </c>
      <c r="O40" s="72">
        <v>0</v>
      </c>
      <c r="P40" s="72">
        <v>20789.95636</v>
      </c>
    </row>
    <row r="41" spans="1:16" s="61" customFormat="1" ht="9.75" customHeight="1">
      <c r="A41" s="521" t="s">
        <v>39</v>
      </c>
      <c r="B41" s="72">
        <v>86691.754230000006</v>
      </c>
      <c r="C41" s="72">
        <v>100352.56847</v>
      </c>
      <c r="D41" s="72">
        <v>93566.376690000005</v>
      </c>
      <c r="E41" s="72">
        <v>95378.799409999992</v>
      </c>
      <c r="F41" s="72">
        <v>73285.454700000002</v>
      </c>
      <c r="G41" s="72">
        <v>57851.243270000006</v>
      </c>
      <c r="H41" s="72">
        <v>65302.776039999997</v>
      </c>
      <c r="I41" s="72">
        <v>97074.841209999999</v>
      </c>
      <c r="J41" s="72">
        <v>1447.0352</v>
      </c>
      <c r="K41" s="72">
        <v>1463.0815299999999</v>
      </c>
      <c r="L41" s="72">
        <v>83714.381269999998</v>
      </c>
      <c r="M41" s="72">
        <v>23150.067420000003</v>
      </c>
      <c r="N41" s="72">
        <v>104139.50188</v>
      </c>
      <c r="O41" s="72">
        <v>81520.580189999993</v>
      </c>
      <c r="P41" s="72">
        <v>964938.46150999994</v>
      </c>
    </row>
    <row r="42" spans="1:16" s="61" customFormat="1" ht="9.75" customHeight="1">
      <c r="A42" s="519" t="s">
        <v>40</v>
      </c>
      <c r="B42" s="72">
        <v>86084.955300000001</v>
      </c>
      <c r="C42" s="72">
        <v>95891.731889999995</v>
      </c>
      <c r="D42" s="72">
        <v>92064.498019999999</v>
      </c>
      <c r="E42" s="72">
        <v>92559.638359999997</v>
      </c>
      <c r="F42" s="72">
        <v>73086.342430000004</v>
      </c>
      <c r="G42" s="72">
        <v>56627.059820000002</v>
      </c>
      <c r="H42" s="72">
        <v>62789.283859999996</v>
      </c>
      <c r="I42" s="72">
        <v>96393.767590000003</v>
      </c>
      <c r="J42" s="72">
        <v>1447.0352</v>
      </c>
      <c r="K42" s="72">
        <v>1463.0815299999999</v>
      </c>
      <c r="L42" s="72">
        <v>83270.495410000003</v>
      </c>
      <c r="M42" s="72">
        <v>22117.7729</v>
      </c>
      <c r="N42" s="72">
        <v>103591.66902</v>
      </c>
      <c r="O42" s="72">
        <v>80943.534610000002</v>
      </c>
      <c r="P42" s="72">
        <v>948330.86594000005</v>
      </c>
    </row>
    <row r="43" spans="1:16" s="61" customFormat="1" ht="9.75" customHeight="1">
      <c r="A43" s="103" t="s">
        <v>41</v>
      </c>
      <c r="B43" s="72">
        <v>606.79893000000004</v>
      </c>
      <c r="C43" s="72">
        <v>3899.1570200000001</v>
      </c>
      <c r="D43" s="72">
        <v>1370.02909</v>
      </c>
      <c r="E43" s="72">
        <v>2445.2217799999999</v>
      </c>
      <c r="F43" s="72">
        <v>199.11227</v>
      </c>
      <c r="G43" s="72">
        <v>819.91665</v>
      </c>
      <c r="H43" s="72">
        <v>2237.9254500000002</v>
      </c>
      <c r="I43" s="72">
        <v>569.59537999999998</v>
      </c>
      <c r="J43" s="72">
        <v>0</v>
      </c>
      <c r="K43" s="72">
        <v>0</v>
      </c>
      <c r="L43" s="72">
        <v>419.08197999999999</v>
      </c>
      <c r="M43" s="72">
        <v>835.79354000000001</v>
      </c>
      <c r="N43" s="72">
        <v>524.82096999999999</v>
      </c>
      <c r="O43" s="72">
        <v>577.04557999999997</v>
      </c>
      <c r="P43" s="72">
        <v>14504.49864</v>
      </c>
    </row>
    <row r="44" spans="1:16" s="61" customFormat="1" ht="9.75" customHeight="1">
      <c r="A44" s="103" t="s">
        <v>42</v>
      </c>
      <c r="B44" s="72">
        <v>0</v>
      </c>
      <c r="C44" s="72">
        <v>198.79766000000001</v>
      </c>
      <c r="D44" s="72">
        <v>129.60861</v>
      </c>
      <c r="E44" s="72">
        <v>291.84034000000003</v>
      </c>
      <c r="F44" s="72">
        <v>0</v>
      </c>
      <c r="G44" s="72">
        <v>404.26679999999999</v>
      </c>
      <c r="H44" s="72">
        <v>156.25004999999999</v>
      </c>
      <c r="I44" s="72">
        <v>102.03381</v>
      </c>
      <c r="J44" s="72">
        <v>0</v>
      </c>
      <c r="K44" s="72">
        <v>0</v>
      </c>
      <c r="L44" s="72">
        <v>23.620519999999999</v>
      </c>
      <c r="M44" s="72">
        <v>148.99415999999999</v>
      </c>
      <c r="N44" s="72">
        <v>23.011890000000001</v>
      </c>
      <c r="O44" s="72">
        <v>0</v>
      </c>
      <c r="P44" s="72">
        <v>1478.4238400000002</v>
      </c>
    </row>
    <row r="45" spans="1:16" s="61" customFormat="1" ht="9.75" customHeight="1">
      <c r="A45" s="103" t="s">
        <v>43</v>
      </c>
      <c r="B45" s="72">
        <v>0</v>
      </c>
      <c r="C45" s="72">
        <v>362.88190000000003</v>
      </c>
      <c r="D45" s="72">
        <v>2.2409699999999999</v>
      </c>
      <c r="E45" s="72">
        <v>82.098929999999996</v>
      </c>
      <c r="F45" s="72">
        <v>0</v>
      </c>
      <c r="G45" s="72">
        <v>0</v>
      </c>
      <c r="H45" s="72">
        <v>112.38758</v>
      </c>
      <c r="I45" s="72">
        <v>9.4444300000000005</v>
      </c>
      <c r="J45" s="72">
        <v>0</v>
      </c>
      <c r="K45" s="72">
        <v>0</v>
      </c>
      <c r="L45" s="72">
        <v>0</v>
      </c>
      <c r="M45" s="72">
        <v>47.506819999999998</v>
      </c>
      <c r="N45" s="72">
        <v>0</v>
      </c>
      <c r="O45" s="72">
        <v>0</v>
      </c>
      <c r="P45" s="72">
        <v>616.56063000000006</v>
      </c>
    </row>
    <row r="46" spans="1:16" s="61" customFormat="1" ht="9.75" customHeight="1">
      <c r="A46" s="103" t="s">
        <v>44</v>
      </c>
      <c r="B46" s="72">
        <v>0</v>
      </c>
      <c r="C46" s="72">
        <v>0</v>
      </c>
      <c r="D46" s="72">
        <v>0</v>
      </c>
      <c r="E46" s="72">
        <v>0</v>
      </c>
      <c r="F46" s="72">
        <v>0</v>
      </c>
      <c r="G46" s="72">
        <v>0</v>
      </c>
      <c r="H46" s="72">
        <v>4.3523100000000001</v>
      </c>
      <c r="I46" s="72">
        <v>0</v>
      </c>
      <c r="J46" s="72">
        <v>0</v>
      </c>
      <c r="K46" s="72">
        <v>0</v>
      </c>
      <c r="L46" s="72">
        <v>1.18336</v>
      </c>
      <c r="M46" s="72">
        <v>0</v>
      </c>
      <c r="N46" s="72">
        <v>0</v>
      </c>
      <c r="O46" s="72">
        <v>0</v>
      </c>
      <c r="P46" s="72">
        <v>5.5356699999999996</v>
      </c>
    </row>
    <row r="47" spans="1:16" s="61" customFormat="1" ht="9.75" customHeight="1">
      <c r="A47" s="61" t="s">
        <v>45</v>
      </c>
      <c r="B47" s="72">
        <v>0</v>
      </c>
      <c r="C47" s="72">
        <v>0</v>
      </c>
      <c r="D47" s="72">
        <v>0</v>
      </c>
      <c r="E47" s="72">
        <v>0</v>
      </c>
      <c r="F47" s="72">
        <v>0</v>
      </c>
      <c r="G47" s="72">
        <v>0</v>
      </c>
      <c r="H47" s="72">
        <v>2.5767899999999999</v>
      </c>
      <c r="I47" s="72">
        <v>0</v>
      </c>
      <c r="J47" s="72">
        <v>0</v>
      </c>
      <c r="K47" s="72">
        <v>0</v>
      </c>
      <c r="L47" s="72">
        <v>0</v>
      </c>
      <c r="M47" s="72">
        <v>0</v>
      </c>
      <c r="N47" s="72">
        <v>0</v>
      </c>
      <c r="O47" s="72">
        <v>0</v>
      </c>
      <c r="P47" s="72">
        <v>2.5767899999999999</v>
      </c>
    </row>
    <row r="48" spans="1:16" s="61" customFormat="1" ht="9.75" customHeight="1">
      <c r="A48" s="66" t="s">
        <v>46</v>
      </c>
      <c r="B48" s="72">
        <v>-337217.66700000002</v>
      </c>
      <c r="C48" s="72">
        <v>-324321.45098999998</v>
      </c>
      <c r="D48" s="72">
        <v>-394293.9571</v>
      </c>
      <c r="E48" s="72">
        <v>-397213.58019000001</v>
      </c>
      <c r="F48" s="72">
        <v>-293039.56097000005</v>
      </c>
      <c r="G48" s="72">
        <v>-112030.19009</v>
      </c>
      <c r="H48" s="72">
        <v>-190952.70694999999</v>
      </c>
      <c r="I48" s="72">
        <v>-246516.06602999999</v>
      </c>
      <c r="J48" s="72">
        <v>-689.8051999999999</v>
      </c>
      <c r="K48" s="72">
        <v>-581.67518000000007</v>
      </c>
      <c r="L48" s="72">
        <v>-376699.20235000004</v>
      </c>
      <c r="M48" s="72">
        <v>-49970.844369999999</v>
      </c>
      <c r="N48" s="72">
        <v>-71518.694370000012</v>
      </c>
      <c r="O48" s="72">
        <v>-193739.46078999998</v>
      </c>
      <c r="P48" s="72">
        <v>-2988784.8615799998</v>
      </c>
    </row>
    <row r="49" spans="1:16" s="61" customFormat="1" ht="9.75" customHeight="1">
      <c r="A49" s="103" t="s">
        <v>47</v>
      </c>
      <c r="B49" s="72">
        <v>-83571.292349999989</v>
      </c>
      <c r="C49" s="72">
        <v>-67420.699659999998</v>
      </c>
      <c r="D49" s="72">
        <v>-100506.82583</v>
      </c>
      <c r="E49" s="72">
        <v>-58089.502630000003</v>
      </c>
      <c r="F49" s="72">
        <v>-58589.442920000001</v>
      </c>
      <c r="G49" s="72">
        <v>-34446.935579999998</v>
      </c>
      <c r="H49" s="72">
        <v>-34658.909289999996</v>
      </c>
      <c r="I49" s="72">
        <v>-67957.337329999995</v>
      </c>
      <c r="J49" s="72">
        <v>-434.29757000000001</v>
      </c>
      <c r="K49" s="72">
        <v>-581.67518000000007</v>
      </c>
      <c r="L49" s="72">
        <v>-68054.75106000001</v>
      </c>
      <c r="M49" s="72">
        <v>-8468.7414200000003</v>
      </c>
      <c r="N49" s="72">
        <v>-16348.073189999999</v>
      </c>
      <c r="O49" s="72">
        <v>-21154.479769999998</v>
      </c>
      <c r="P49" s="72">
        <v>-620282.96377999999</v>
      </c>
    </row>
    <row r="50" spans="1:16" s="61" customFormat="1" ht="9.75" customHeight="1">
      <c r="A50" s="103" t="s">
        <v>48</v>
      </c>
      <c r="B50" s="72">
        <v>-9340.15726</v>
      </c>
      <c r="C50" s="72">
        <v>-12113.189400000001</v>
      </c>
      <c r="D50" s="72">
        <v>-5127.5798199999999</v>
      </c>
      <c r="E50" s="72">
        <v>-24841.080149999998</v>
      </c>
      <c r="F50" s="72">
        <v>-3325.1702</v>
      </c>
      <c r="G50" s="72">
        <v>-4530.0512500000004</v>
      </c>
      <c r="H50" s="72">
        <v>-10167.573789999999</v>
      </c>
      <c r="I50" s="72">
        <v>-2279.2744400000001</v>
      </c>
      <c r="J50" s="72">
        <v>0</v>
      </c>
      <c r="K50" s="72">
        <v>0</v>
      </c>
      <c r="L50" s="72">
        <v>-537.42329000000007</v>
      </c>
      <c r="M50" s="72">
        <v>-839.38085999999998</v>
      </c>
      <c r="N50" s="72">
        <v>-70.167779999999993</v>
      </c>
      <c r="O50" s="72">
        <v>-5284.12291</v>
      </c>
      <c r="P50" s="72">
        <v>-78455.171150000009</v>
      </c>
    </row>
    <row r="51" spans="1:16" s="61" customFormat="1" ht="9.75" customHeight="1">
      <c r="A51" s="103" t="s">
        <v>49</v>
      </c>
      <c r="B51" s="72">
        <v>-21135.322100000001</v>
      </c>
      <c r="C51" s="72">
        <v>-21024.65064</v>
      </c>
      <c r="D51" s="72">
        <v>-13591.620269999999</v>
      </c>
      <c r="E51" s="72">
        <v>-16002.76535</v>
      </c>
      <c r="F51" s="72">
        <v>-30441.258579999998</v>
      </c>
      <c r="G51" s="72">
        <v>-5048.8577999999998</v>
      </c>
      <c r="H51" s="72">
        <v>-10529.009749999999</v>
      </c>
      <c r="I51" s="72">
        <v>-35291.418969999999</v>
      </c>
      <c r="J51" s="72">
        <v>0</v>
      </c>
      <c r="K51" s="72">
        <v>0</v>
      </c>
      <c r="L51" s="72">
        <v>-78578.581689999992</v>
      </c>
      <c r="M51" s="72">
        <v>-5084.44625</v>
      </c>
      <c r="N51" s="72">
        <v>-4161.98657</v>
      </c>
      <c r="O51" s="72">
        <v>-29188.061140000002</v>
      </c>
      <c r="P51" s="72">
        <v>-270077.97911000001</v>
      </c>
    </row>
    <row r="52" spans="1:16" s="61" customFormat="1" ht="9.75" customHeight="1">
      <c r="A52" s="103" t="s">
        <v>50</v>
      </c>
      <c r="B52" s="72">
        <v>-2789.1383700000001</v>
      </c>
      <c r="C52" s="72">
        <v>-4506.4165800000001</v>
      </c>
      <c r="D52" s="72">
        <v>-440.19569999999999</v>
      </c>
      <c r="E52" s="72">
        <v>-3799.7228100000002</v>
      </c>
      <c r="F52" s="72">
        <v>-3901.4894800000002</v>
      </c>
      <c r="G52" s="72">
        <v>-1379.6606999999999</v>
      </c>
      <c r="H52" s="72">
        <v>-1288.0340200000001</v>
      </c>
      <c r="I52" s="72">
        <v>-761.61104</v>
      </c>
      <c r="J52" s="72">
        <v>0</v>
      </c>
      <c r="K52" s="72">
        <v>0</v>
      </c>
      <c r="L52" s="72">
        <v>-5638.6040700000003</v>
      </c>
      <c r="M52" s="72">
        <v>-616.59370999999999</v>
      </c>
      <c r="N52" s="72">
        <v>-47.144400000000005</v>
      </c>
      <c r="O52" s="72">
        <v>-1728.2956399999998</v>
      </c>
      <c r="P52" s="72">
        <v>-26896.90652</v>
      </c>
    </row>
    <row r="53" spans="1:16" s="61" customFormat="1" ht="9.75" customHeight="1">
      <c r="A53" s="103" t="s">
        <v>51</v>
      </c>
      <c r="B53" s="72">
        <v>-74196.063739999998</v>
      </c>
      <c r="C53" s="72">
        <v>-80328.975150000013</v>
      </c>
      <c r="D53" s="72">
        <v>-126164.57352999999</v>
      </c>
      <c r="E53" s="72">
        <v>-125875.76348000001</v>
      </c>
      <c r="F53" s="72">
        <v>-74401.449359999999</v>
      </c>
      <c r="G53" s="72">
        <v>-41766.010700000006</v>
      </c>
      <c r="H53" s="72">
        <v>-55552.221460000001</v>
      </c>
      <c r="I53" s="72">
        <v>-39961.362999999998</v>
      </c>
      <c r="J53" s="72">
        <v>0</v>
      </c>
      <c r="K53" s="72">
        <v>0</v>
      </c>
      <c r="L53" s="72">
        <v>-76279.414180000007</v>
      </c>
      <c r="M53" s="72">
        <v>-25895.543269999998</v>
      </c>
      <c r="N53" s="72">
        <v>-8143.8694299999997</v>
      </c>
      <c r="O53" s="72">
        <v>-32919.904829999999</v>
      </c>
      <c r="P53" s="72">
        <v>-761485.15212999994</v>
      </c>
    </row>
    <row r="54" spans="1:16" s="61" customFormat="1" ht="9.75" customHeight="1">
      <c r="A54" s="103" t="s">
        <v>52</v>
      </c>
      <c r="B54" s="72">
        <v>-12244.13783</v>
      </c>
      <c r="C54" s="72">
        <v>-25665.292659999999</v>
      </c>
      <c r="D54" s="72">
        <v>-31953.770559999997</v>
      </c>
      <c r="E54" s="72">
        <v>-24566.99077</v>
      </c>
      <c r="F54" s="72">
        <v>-3582.72111</v>
      </c>
      <c r="G54" s="72">
        <v>-10747.12687</v>
      </c>
      <c r="H54" s="72">
        <v>-7278.6804400000001</v>
      </c>
      <c r="I54" s="72">
        <v>-918.05538000000001</v>
      </c>
      <c r="J54" s="72">
        <v>-109.76</v>
      </c>
      <c r="K54" s="72">
        <v>0</v>
      </c>
      <c r="L54" s="72">
        <v>-5443.2892199999997</v>
      </c>
      <c r="M54" s="72">
        <v>-1454.31484</v>
      </c>
      <c r="N54" s="72">
        <v>-270.05809999999997</v>
      </c>
      <c r="O54" s="72">
        <v>-2843.92895</v>
      </c>
      <c r="P54" s="72">
        <v>-127078.12673</v>
      </c>
    </row>
    <row r="55" spans="1:16" s="61" customFormat="1" ht="9.75" customHeight="1">
      <c r="A55" s="103" t="s">
        <v>53</v>
      </c>
      <c r="B55" s="72">
        <v>-82335.520470000003</v>
      </c>
      <c r="C55" s="72">
        <v>-98474.446970000005</v>
      </c>
      <c r="D55" s="72">
        <v>-93641.127389999994</v>
      </c>
      <c r="E55" s="72">
        <v>-38568.540909999996</v>
      </c>
      <c r="F55" s="72">
        <v>-40992.792780000003</v>
      </c>
      <c r="G55" s="72">
        <v>-14111.547189999999</v>
      </c>
      <c r="H55" s="72">
        <v>-37520.09319</v>
      </c>
      <c r="I55" s="72">
        <v>-65047.005870000001</v>
      </c>
      <c r="J55" s="72">
        <v>0</v>
      </c>
      <c r="K55" s="72">
        <v>0</v>
      </c>
      <c r="L55" s="72">
        <v>-117046.87661000001</v>
      </c>
      <c r="M55" s="72">
        <v>-3428.5594799999999</v>
      </c>
      <c r="N55" s="72">
        <v>-42477.394899999999</v>
      </c>
      <c r="O55" s="72">
        <v>-59170.122609999999</v>
      </c>
      <c r="P55" s="72">
        <v>-692814.02836999996</v>
      </c>
    </row>
    <row r="56" spans="1:16" s="61" customFormat="1" ht="9.75" customHeight="1">
      <c r="A56" s="103" t="s">
        <v>54</v>
      </c>
      <c r="B56" s="72">
        <v>-51606.034879999999</v>
      </c>
      <c r="C56" s="72">
        <v>-14201.27003</v>
      </c>
      <c r="D56" s="72">
        <v>-22868.263999999999</v>
      </c>
      <c r="E56" s="72">
        <v>-105469.21409000001</v>
      </c>
      <c r="F56" s="72">
        <v>-77805.236540000013</v>
      </c>
      <c r="G56" s="72">
        <v>0</v>
      </c>
      <c r="H56" s="72">
        <v>-33783.185039999997</v>
      </c>
      <c r="I56" s="72">
        <v>-34300</v>
      </c>
      <c r="J56" s="72">
        <v>-145.74763000000002</v>
      </c>
      <c r="K56" s="72">
        <v>0</v>
      </c>
      <c r="L56" s="72">
        <v>-25120.26223</v>
      </c>
      <c r="M56" s="72">
        <v>-4183.2645400000001</v>
      </c>
      <c r="N56" s="72">
        <v>0</v>
      </c>
      <c r="O56" s="72">
        <v>-41450.54494</v>
      </c>
      <c r="P56" s="72">
        <v>-410933.02392000001</v>
      </c>
    </row>
    <row r="57" spans="1:16" s="61" customFormat="1" ht="9.75" customHeight="1">
      <c r="A57" s="103" t="s">
        <v>55</v>
      </c>
      <c r="B57" s="72">
        <v>0</v>
      </c>
      <c r="C57" s="72">
        <v>-586.50990000000002</v>
      </c>
      <c r="D57" s="72">
        <v>0</v>
      </c>
      <c r="E57" s="72">
        <v>0</v>
      </c>
      <c r="F57" s="72">
        <v>0</v>
      </c>
      <c r="G57" s="72">
        <v>0</v>
      </c>
      <c r="H57" s="72">
        <v>-174.99996999999999</v>
      </c>
      <c r="I57" s="72">
        <v>0</v>
      </c>
      <c r="J57" s="72">
        <v>0</v>
      </c>
      <c r="K57" s="72">
        <v>0</v>
      </c>
      <c r="L57" s="72">
        <v>0</v>
      </c>
      <c r="M57" s="72">
        <v>0</v>
      </c>
      <c r="N57" s="72">
        <v>0</v>
      </c>
      <c r="O57" s="72">
        <v>0</v>
      </c>
      <c r="P57" s="72">
        <v>-761.50986999999998</v>
      </c>
    </row>
    <row r="58" spans="1:16" s="61" customFormat="1" ht="9.75" customHeight="1" thickBot="1">
      <c r="A58" s="103" t="s">
        <v>56</v>
      </c>
      <c r="B58" s="72">
        <v>0</v>
      </c>
      <c r="C58" s="72">
        <v>0</v>
      </c>
      <c r="D58" s="72">
        <v>0</v>
      </c>
      <c r="E58" s="72">
        <v>0</v>
      </c>
      <c r="F58" s="72">
        <v>0</v>
      </c>
      <c r="G58" s="72">
        <v>0</v>
      </c>
      <c r="H58" s="72">
        <v>0</v>
      </c>
      <c r="I58" s="72">
        <v>0</v>
      </c>
      <c r="J58" s="72">
        <v>0</v>
      </c>
      <c r="K58" s="72">
        <v>0</v>
      </c>
      <c r="L58" s="72">
        <v>0</v>
      </c>
      <c r="M58" s="72">
        <v>0</v>
      </c>
      <c r="N58" s="72">
        <v>0</v>
      </c>
      <c r="O58" s="72">
        <v>0</v>
      </c>
      <c r="P58" s="72">
        <v>0</v>
      </c>
    </row>
    <row r="59" spans="1:16" s="61" customFormat="1" ht="12" customHeight="1" thickTop="1" thickBot="1">
      <c r="A59" s="503" t="s">
        <v>57</v>
      </c>
      <c r="B59" s="71">
        <v>65291.046399999999</v>
      </c>
      <c r="C59" s="71">
        <v>118776.35090999999</v>
      </c>
      <c r="D59" s="71">
        <v>139883.21838000001</v>
      </c>
      <c r="E59" s="71">
        <v>119860.07044</v>
      </c>
      <c r="F59" s="71">
        <v>70851.965129999997</v>
      </c>
      <c r="G59" s="71">
        <v>70445.452040000004</v>
      </c>
      <c r="H59" s="71">
        <v>81926.84865</v>
      </c>
      <c r="I59" s="71">
        <v>46543.939119999995</v>
      </c>
      <c r="J59" s="71">
        <v>359.22352000000001</v>
      </c>
      <c r="K59" s="71">
        <v>672.94233999999994</v>
      </c>
      <c r="L59" s="71">
        <v>55088.812509999996</v>
      </c>
      <c r="M59" s="71">
        <v>8439.1639299999988</v>
      </c>
      <c r="N59" s="71">
        <v>50205.783880000003</v>
      </c>
      <c r="O59" s="71">
        <v>20758.366579999998</v>
      </c>
      <c r="P59" s="71">
        <v>849103.18382999999</v>
      </c>
    </row>
    <row r="60" spans="1:16" s="61" customFormat="1" ht="9.75" customHeight="1" thickTop="1">
      <c r="A60" s="103" t="s">
        <v>58</v>
      </c>
      <c r="B60" s="72">
        <v>0</v>
      </c>
      <c r="C60" s="72">
        <v>0</v>
      </c>
      <c r="D60" s="72">
        <v>0</v>
      </c>
      <c r="E60" s="72">
        <v>0</v>
      </c>
      <c r="F60" s="72">
        <v>446.30091999999996</v>
      </c>
      <c r="G60" s="72">
        <v>670.16425000000004</v>
      </c>
      <c r="H60" s="72">
        <v>0</v>
      </c>
      <c r="I60" s="72">
        <v>0</v>
      </c>
      <c r="J60" s="72">
        <v>0</v>
      </c>
      <c r="K60" s="72">
        <v>0</v>
      </c>
      <c r="L60" s="72">
        <v>0</v>
      </c>
      <c r="M60" s="72">
        <v>49.454329999999999</v>
      </c>
      <c r="N60" s="72">
        <v>0</v>
      </c>
      <c r="O60" s="72">
        <v>0</v>
      </c>
      <c r="P60" s="72">
        <v>1165.9195</v>
      </c>
    </row>
    <row r="61" spans="1:16" s="61" customFormat="1" ht="9.75" customHeight="1">
      <c r="A61" s="103" t="s">
        <v>59</v>
      </c>
      <c r="B61" s="72">
        <v>43352.900379999999</v>
      </c>
      <c r="C61" s="72">
        <v>74863.86626000001</v>
      </c>
      <c r="D61" s="72">
        <v>128407.49043000001</v>
      </c>
      <c r="E61" s="72">
        <v>85033.463759999999</v>
      </c>
      <c r="F61" s="72">
        <v>48245.501810000002</v>
      </c>
      <c r="G61" s="72">
        <v>37723.078009999997</v>
      </c>
      <c r="H61" s="72">
        <v>32237.30487</v>
      </c>
      <c r="I61" s="72">
        <v>42837.656609999998</v>
      </c>
      <c r="J61" s="72">
        <v>200.08885999999998</v>
      </c>
      <c r="K61" s="72">
        <v>754.35609999999997</v>
      </c>
      <c r="L61" s="72">
        <v>46332.843150000001</v>
      </c>
      <c r="M61" s="72">
        <v>3933.4707200000003</v>
      </c>
      <c r="N61" s="72">
        <v>23423.042120000002</v>
      </c>
      <c r="O61" s="72">
        <v>13275.378060000001</v>
      </c>
      <c r="P61" s="72">
        <v>580620.44114000001</v>
      </c>
    </row>
    <row r="62" spans="1:16" s="61" customFormat="1" ht="9.75" customHeight="1">
      <c r="A62" s="103" t="s">
        <v>60</v>
      </c>
      <c r="B62" s="72">
        <v>26901.965809999998</v>
      </c>
      <c r="C62" s="72">
        <v>44361.160649999998</v>
      </c>
      <c r="D62" s="72">
        <v>27946.955670000003</v>
      </c>
      <c r="E62" s="72">
        <v>35513.495210000001</v>
      </c>
      <c r="F62" s="72">
        <v>23626.081260000003</v>
      </c>
      <c r="G62" s="72">
        <v>32702.251539999997</v>
      </c>
      <c r="H62" s="72">
        <v>52230.172279999999</v>
      </c>
      <c r="I62" s="72">
        <v>4453.3095000000003</v>
      </c>
      <c r="J62" s="72">
        <v>159.13466</v>
      </c>
      <c r="K62" s="72">
        <v>278.5179</v>
      </c>
      <c r="L62" s="72">
        <v>8755.9693599999991</v>
      </c>
      <c r="M62" s="72">
        <v>5105.13562</v>
      </c>
      <c r="N62" s="72">
        <v>27859.728449999999</v>
      </c>
      <c r="O62" s="72">
        <v>7643.1186799999996</v>
      </c>
      <c r="P62" s="72">
        <v>297536.99659</v>
      </c>
    </row>
    <row r="63" spans="1:16" s="61" customFormat="1" ht="9.75" customHeight="1">
      <c r="A63" s="103" t="s">
        <v>61</v>
      </c>
      <c r="B63" s="72">
        <v>0</v>
      </c>
      <c r="C63" s="72">
        <v>0</v>
      </c>
      <c r="D63" s="72">
        <v>0</v>
      </c>
      <c r="E63" s="72">
        <v>0</v>
      </c>
      <c r="F63" s="72">
        <v>0</v>
      </c>
      <c r="G63" s="72">
        <v>0</v>
      </c>
      <c r="H63" s="72">
        <v>0</v>
      </c>
      <c r="I63" s="72">
        <v>0</v>
      </c>
      <c r="J63" s="72">
        <v>0</v>
      </c>
      <c r="K63" s="72">
        <v>0</v>
      </c>
      <c r="L63" s="72">
        <v>0</v>
      </c>
      <c r="M63" s="72">
        <v>10.558009999999999</v>
      </c>
      <c r="N63" s="72">
        <v>0</v>
      </c>
      <c r="O63" s="72">
        <v>0</v>
      </c>
      <c r="P63" s="72">
        <v>10.558009999999999</v>
      </c>
    </row>
    <row r="64" spans="1:16" s="61" customFormat="1" ht="9.75" customHeight="1" thickBot="1">
      <c r="A64" s="103" t="s">
        <v>62</v>
      </c>
      <c r="B64" s="72">
        <v>-4963.8197900000005</v>
      </c>
      <c r="C64" s="72">
        <v>-448.67599999999999</v>
      </c>
      <c r="D64" s="72">
        <v>-16471.227719999999</v>
      </c>
      <c r="E64" s="72">
        <v>-686.88853000000006</v>
      </c>
      <c r="F64" s="72">
        <v>-1465.91886</v>
      </c>
      <c r="G64" s="72">
        <v>-650.04175999999995</v>
      </c>
      <c r="H64" s="72">
        <v>-2540.6284999999998</v>
      </c>
      <c r="I64" s="72">
        <v>-747.02698999999996</v>
      </c>
      <c r="J64" s="72">
        <v>0</v>
      </c>
      <c r="K64" s="72">
        <v>-359.93165999999997</v>
      </c>
      <c r="L64" s="72">
        <v>0</v>
      </c>
      <c r="M64" s="72">
        <v>-659.45474999999999</v>
      </c>
      <c r="N64" s="72">
        <v>-1076.98669</v>
      </c>
      <c r="O64" s="72">
        <v>-160.13015999999999</v>
      </c>
      <c r="P64" s="72">
        <v>-30230.73141</v>
      </c>
    </row>
    <row r="65" spans="1:16" s="61" customFormat="1" ht="12" customHeight="1" thickTop="1" thickBot="1">
      <c r="A65" s="503" t="s">
        <v>63</v>
      </c>
      <c r="B65" s="71">
        <v>4426.3259900000003</v>
      </c>
      <c r="C65" s="71">
        <v>533.50141000000008</v>
      </c>
      <c r="D65" s="71">
        <v>6914.8671900000008</v>
      </c>
      <c r="E65" s="71">
        <v>2732.6375899999998</v>
      </c>
      <c r="F65" s="71">
        <v>1940.65418</v>
      </c>
      <c r="G65" s="71">
        <v>9548.1694700000007</v>
      </c>
      <c r="H65" s="71">
        <v>2392.9672700000001</v>
      </c>
      <c r="I65" s="71">
        <v>5.1999999999999998E-2</v>
      </c>
      <c r="J65" s="71">
        <v>4.0000000000000001E-3</v>
      </c>
      <c r="K65" s="71">
        <v>383.02128000000005</v>
      </c>
      <c r="L65" s="71">
        <v>0</v>
      </c>
      <c r="M65" s="71">
        <v>1597.82761</v>
      </c>
      <c r="N65" s="71">
        <v>0</v>
      </c>
      <c r="O65" s="71">
        <v>284.60023999999999</v>
      </c>
      <c r="P65" s="71">
        <v>30754.628230000002</v>
      </c>
    </row>
    <row r="66" spans="1:16" s="61" customFormat="1" ht="9.75" customHeight="1" thickTop="1">
      <c r="A66" s="103" t="s">
        <v>64</v>
      </c>
      <c r="B66" s="72">
        <v>0</v>
      </c>
      <c r="C66" s="72">
        <v>0</v>
      </c>
      <c r="D66" s="72">
        <v>0</v>
      </c>
      <c r="E66" s="72">
        <v>367.33247999999998</v>
      </c>
      <c r="F66" s="72">
        <v>0</v>
      </c>
      <c r="G66" s="72">
        <v>0</v>
      </c>
      <c r="H66" s="72">
        <v>0</v>
      </c>
      <c r="I66" s="72">
        <v>0</v>
      </c>
      <c r="J66" s="72">
        <v>0</v>
      </c>
      <c r="K66" s="72">
        <v>0</v>
      </c>
      <c r="L66" s="72">
        <v>0</v>
      </c>
      <c r="M66" s="72">
        <v>0</v>
      </c>
      <c r="N66" s="72">
        <v>0</v>
      </c>
      <c r="O66" s="72">
        <v>0</v>
      </c>
      <c r="P66" s="72">
        <v>367.33247999999998</v>
      </c>
    </row>
    <row r="67" spans="1:16" s="61" customFormat="1" ht="9.75" customHeight="1">
      <c r="A67" s="103" t="s">
        <v>65</v>
      </c>
      <c r="B67" s="72">
        <v>63492.855869999999</v>
      </c>
      <c r="C67" s="72">
        <v>46843.148569999998</v>
      </c>
      <c r="D67" s="72">
        <v>124652.52014000001</v>
      </c>
      <c r="E67" s="72">
        <v>59459.244599999998</v>
      </c>
      <c r="F67" s="72">
        <v>3367.9122499999999</v>
      </c>
      <c r="G67" s="72">
        <v>41923.149060000003</v>
      </c>
      <c r="H67" s="72">
        <v>9347.3680000000004</v>
      </c>
      <c r="I67" s="72">
        <v>1455.56566</v>
      </c>
      <c r="J67" s="72">
        <v>7.0000000000000001E-3</v>
      </c>
      <c r="K67" s="72">
        <v>0</v>
      </c>
      <c r="L67" s="72">
        <v>587.90982999999994</v>
      </c>
      <c r="M67" s="72">
        <v>3815.3989999999999</v>
      </c>
      <c r="N67" s="72">
        <v>3.0000000000000001E-3</v>
      </c>
      <c r="O67" s="72">
        <v>710.21112000000005</v>
      </c>
      <c r="P67" s="72">
        <v>355655.2941</v>
      </c>
    </row>
    <row r="68" spans="1:16" s="61" customFormat="1" ht="9.75" customHeight="1">
      <c r="A68" s="103" t="s">
        <v>66</v>
      </c>
      <c r="B68" s="72">
        <v>13.883850000000001</v>
      </c>
      <c r="C68" s="72">
        <v>571.31865000000005</v>
      </c>
      <c r="D68" s="72">
        <v>1701.59097</v>
      </c>
      <c r="E68" s="72">
        <v>0.21</v>
      </c>
      <c r="F68" s="72">
        <v>42.170660000000005</v>
      </c>
      <c r="G68" s="72">
        <v>8.6835499999999985</v>
      </c>
      <c r="H68" s="72">
        <v>242.87429</v>
      </c>
      <c r="I68" s="72">
        <v>0</v>
      </c>
      <c r="J68" s="72">
        <v>0</v>
      </c>
      <c r="K68" s="72">
        <v>510.74309999999997</v>
      </c>
      <c r="L68" s="72">
        <v>1E-3</v>
      </c>
      <c r="M68" s="72">
        <v>5.2032799999999995</v>
      </c>
      <c r="N68" s="72">
        <v>145.61389000000003</v>
      </c>
      <c r="O68" s="72">
        <v>0</v>
      </c>
      <c r="P68" s="72">
        <v>3242.2932400000004</v>
      </c>
    </row>
    <row r="69" spans="1:16" s="61" customFormat="1" ht="9.75" customHeight="1">
      <c r="A69" s="103" t="s">
        <v>67</v>
      </c>
      <c r="B69" s="72">
        <v>0</v>
      </c>
      <c r="C69" s="72">
        <v>0</v>
      </c>
      <c r="D69" s="72">
        <v>3.5684999999999998</v>
      </c>
      <c r="E69" s="72">
        <v>0</v>
      </c>
      <c r="F69" s="72">
        <v>1E-3</v>
      </c>
      <c r="G69" s="72">
        <v>0</v>
      </c>
      <c r="H69" s="72">
        <v>1E-3</v>
      </c>
      <c r="I69" s="72">
        <v>0</v>
      </c>
      <c r="J69" s="72">
        <v>0</v>
      </c>
      <c r="K69" s="72">
        <v>0</v>
      </c>
      <c r="L69" s="72">
        <v>0</v>
      </c>
      <c r="M69" s="72">
        <v>0</v>
      </c>
      <c r="N69" s="72">
        <v>0</v>
      </c>
      <c r="O69" s="72">
        <v>0</v>
      </c>
      <c r="P69" s="72">
        <v>3.5705</v>
      </c>
    </row>
    <row r="70" spans="1:16" s="61" customFormat="1" ht="9.75" customHeight="1" thickBot="1">
      <c r="A70" s="103" t="s">
        <v>68</v>
      </c>
      <c r="B70" s="72">
        <v>-59080.41373</v>
      </c>
      <c r="C70" s="72">
        <v>-46880.965810000002</v>
      </c>
      <c r="D70" s="72">
        <v>-119442.81242</v>
      </c>
      <c r="E70" s="72">
        <v>-57094.149490000003</v>
      </c>
      <c r="F70" s="72">
        <v>-1469.4297300000001</v>
      </c>
      <c r="G70" s="72">
        <v>-32383.663140000001</v>
      </c>
      <c r="H70" s="72">
        <v>-7197.2760199999993</v>
      </c>
      <c r="I70" s="72">
        <v>-1455.5136599999998</v>
      </c>
      <c r="J70" s="72">
        <v>-3.0000000000000001E-3</v>
      </c>
      <c r="K70" s="72">
        <v>-127.72182000000001</v>
      </c>
      <c r="L70" s="72">
        <v>-587.91082999999992</v>
      </c>
      <c r="M70" s="72">
        <v>-2222.7746699999998</v>
      </c>
      <c r="N70" s="72">
        <v>-145.61689000000001</v>
      </c>
      <c r="O70" s="72">
        <v>-425.61088000000001</v>
      </c>
      <c r="P70" s="72">
        <v>-328513.86208999995</v>
      </c>
    </row>
    <row r="71" spans="1:16" s="61" customFormat="1" ht="12.75" customHeight="1" thickTop="1" thickBot="1">
      <c r="A71" s="503" t="s">
        <v>69</v>
      </c>
      <c r="B71" s="71">
        <v>600776.27382</v>
      </c>
      <c r="C71" s="71">
        <v>636797.86055999994</v>
      </c>
      <c r="D71" s="71">
        <v>85739.174480000001</v>
      </c>
      <c r="E71" s="71">
        <v>1079748.4791900001</v>
      </c>
      <c r="F71" s="71">
        <v>25889.417280000001</v>
      </c>
      <c r="G71" s="71">
        <v>54679.48848</v>
      </c>
      <c r="H71" s="71">
        <v>6723.7879199999998</v>
      </c>
      <c r="I71" s="71">
        <v>314155.83557</v>
      </c>
      <c r="J71" s="71">
        <v>273.98477000000003</v>
      </c>
      <c r="K71" s="71">
        <v>34809.182609999996</v>
      </c>
      <c r="L71" s="71">
        <v>118600.06948999999</v>
      </c>
      <c r="M71" s="71">
        <v>79845.606910000002</v>
      </c>
      <c r="N71" s="71">
        <v>1298644.4760199999</v>
      </c>
      <c r="O71" s="71">
        <v>258065.41280000002</v>
      </c>
      <c r="P71" s="71">
        <v>4594749.0499</v>
      </c>
    </row>
    <row r="72" spans="1:16" s="61" customFormat="1" ht="9.75" customHeight="1" thickTop="1">
      <c r="A72" s="103" t="s">
        <v>18</v>
      </c>
      <c r="B72" s="72">
        <v>0</v>
      </c>
      <c r="C72" s="72">
        <v>0</v>
      </c>
      <c r="D72" s="72">
        <v>0</v>
      </c>
      <c r="E72" s="72">
        <v>0</v>
      </c>
      <c r="F72" s="72">
        <v>1.0000000000000001E-5</v>
      </c>
      <c r="G72" s="72">
        <v>0</v>
      </c>
      <c r="H72" s="72">
        <v>0</v>
      </c>
      <c r="I72" s="72">
        <v>0</v>
      </c>
      <c r="J72" s="72">
        <v>0</v>
      </c>
      <c r="K72" s="72">
        <v>0</v>
      </c>
      <c r="L72" s="72">
        <v>0</v>
      </c>
      <c r="M72" s="72">
        <v>12764.87235</v>
      </c>
      <c r="N72" s="72">
        <v>0</v>
      </c>
      <c r="O72" s="72">
        <v>0</v>
      </c>
      <c r="P72" s="72">
        <v>12764.872359999999</v>
      </c>
    </row>
    <row r="73" spans="1:16" s="61" customFormat="1" ht="9.75" customHeight="1">
      <c r="A73" s="103" t="s">
        <v>19</v>
      </c>
      <c r="B73" s="72">
        <v>84192.984159999993</v>
      </c>
      <c r="C73" s="72">
        <v>0</v>
      </c>
      <c r="D73" s="72">
        <v>0</v>
      </c>
      <c r="E73" s="72">
        <v>0</v>
      </c>
      <c r="F73" s="72">
        <v>0</v>
      </c>
      <c r="G73" s="72">
        <v>0</v>
      </c>
      <c r="H73" s="72">
        <v>0</v>
      </c>
      <c r="I73" s="72">
        <v>239925.34165000002</v>
      </c>
      <c r="J73" s="72">
        <v>0</v>
      </c>
      <c r="K73" s="72">
        <v>0</v>
      </c>
      <c r="L73" s="72">
        <v>43440</v>
      </c>
      <c r="M73" s="72">
        <v>45999.008040000001</v>
      </c>
      <c r="N73" s="72">
        <v>0</v>
      </c>
      <c r="O73" s="72">
        <v>158306.39012999999</v>
      </c>
      <c r="P73" s="72">
        <v>571863.72398000001</v>
      </c>
    </row>
    <row r="74" spans="1:16" s="61" customFormat="1" ht="9.75" customHeight="1">
      <c r="A74" s="103" t="s">
        <v>20</v>
      </c>
      <c r="B74" s="72">
        <v>182057.64997</v>
      </c>
      <c r="C74" s="72">
        <v>58310</v>
      </c>
      <c r="D74" s="72">
        <v>0</v>
      </c>
      <c r="E74" s="72">
        <v>0</v>
      </c>
      <c r="F74" s="72">
        <v>0</v>
      </c>
      <c r="G74" s="72">
        <v>48116.1086</v>
      </c>
      <c r="H74" s="72">
        <v>0</v>
      </c>
      <c r="I74" s="72">
        <v>10278.604579999999</v>
      </c>
      <c r="J74" s="72">
        <v>80.721210000000013</v>
      </c>
      <c r="K74" s="72">
        <v>34300</v>
      </c>
      <c r="L74" s="72">
        <v>13720</v>
      </c>
      <c r="M74" s="72">
        <v>0</v>
      </c>
      <c r="N74" s="72">
        <v>0</v>
      </c>
      <c r="O74" s="72">
        <v>0</v>
      </c>
      <c r="P74" s="72">
        <v>346863.08436000004</v>
      </c>
    </row>
    <row r="75" spans="1:16" s="61" customFormat="1" ht="9.75" customHeight="1">
      <c r="A75" s="103" t="s">
        <v>21</v>
      </c>
      <c r="B75" s="72">
        <v>0</v>
      </c>
      <c r="C75" s="72">
        <v>373808.73829000001</v>
      </c>
      <c r="D75" s="72">
        <v>0</v>
      </c>
      <c r="E75" s="72">
        <v>254877.70574</v>
      </c>
      <c r="F75" s="72">
        <v>0</v>
      </c>
      <c r="G75" s="72">
        <v>0</v>
      </c>
      <c r="H75" s="72">
        <v>0</v>
      </c>
      <c r="I75" s="72">
        <v>0</v>
      </c>
      <c r="J75" s="72">
        <v>0</v>
      </c>
      <c r="K75" s="72">
        <v>0</v>
      </c>
      <c r="L75" s="72">
        <v>0</v>
      </c>
      <c r="M75" s="72">
        <v>0</v>
      </c>
      <c r="N75" s="72">
        <v>1117087.6832000001</v>
      </c>
      <c r="O75" s="72">
        <v>0</v>
      </c>
      <c r="P75" s="72">
        <v>1745774.12723</v>
      </c>
    </row>
    <row r="76" spans="1:16" s="61" customFormat="1" ht="9.75" customHeight="1">
      <c r="A76" s="103" t="s">
        <v>70</v>
      </c>
      <c r="B76" s="72">
        <v>121612.37170999999</v>
      </c>
      <c r="C76" s="72">
        <v>139542.98009999999</v>
      </c>
      <c r="D76" s="72">
        <v>83528.925530000008</v>
      </c>
      <c r="E76" s="72">
        <v>778367.18961999996</v>
      </c>
      <c r="F76" s="72">
        <v>22758.352859999999</v>
      </c>
      <c r="G76" s="72">
        <v>5425.5868</v>
      </c>
      <c r="H76" s="72">
        <v>5755.1559200000002</v>
      </c>
      <c r="I76" s="72">
        <v>861.90552000000002</v>
      </c>
      <c r="J76" s="72">
        <v>0</v>
      </c>
      <c r="K76" s="72">
        <v>0</v>
      </c>
      <c r="L76" s="72">
        <v>347.9</v>
      </c>
      <c r="M76" s="72">
        <v>10016.664480000001</v>
      </c>
      <c r="N76" s="72">
        <v>76983.395109999998</v>
      </c>
      <c r="O76" s="72">
        <v>517.29999999999995</v>
      </c>
      <c r="P76" s="72">
        <v>1245717.72765</v>
      </c>
    </row>
    <row r="77" spans="1:16" s="61" customFormat="1" ht="9.75" customHeight="1">
      <c r="A77" s="103" t="s">
        <v>71</v>
      </c>
      <c r="B77" s="72">
        <v>207631.10677000001</v>
      </c>
      <c r="C77" s="72">
        <v>2289.7543999999998</v>
      </c>
      <c r="D77" s="72">
        <v>6697.8154699999996</v>
      </c>
      <c r="E77" s="72">
        <v>12353.87804</v>
      </c>
      <c r="F77" s="72">
        <v>2657.2855299999997</v>
      </c>
      <c r="G77" s="72">
        <v>1193.3662099999999</v>
      </c>
      <c r="H77" s="72">
        <v>1643.8823799999998</v>
      </c>
      <c r="I77" s="72">
        <v>56794.592990000005</v>
      </c>
      <c r="J77" s="72">
        <v>193.24620000000002</v>
      </c>
      <c r="K77" s="72">
        <v>26.068000000000001</v>
      </c>
      <c r="L77" s="72">
        <v>60876.065740000005</v>
      </c>
      <c r="M77" s="72">
        <v>484.76285999999999</v>
      </c>
      <c r="N77" s="72">
        <v>31357.035</v>
      </c>
      <c r="O77" s="72">
        <v>4625.81844</v>
      </c>
      <c r="P77" s="72">
        <v>388824.67802999995</v>
      </c>
    </row>
    <row r="78" spans="1:16" s="61" customFormat="1" ht="9.75" customHeight="1">
      <c r="A78" s="103" t="s">
        <v>23</v>
      </c>
      <c r="B78" s="72">
        <v>0</v>
      </c>
      <c r="C78" s="72">
        <v>64927.179939999995</v>
      </c>
      <c r="D78" s="72">
        <v>0</v>
      </c>
      <c r="E78" s="72">
        <v>0</v>
      </c>
      <c r="F78" s="72">
        <v>1898.1420000000001</v>
      </c>
      <c r="G78" s="72">
        <v>0</v>
      </c>
      <c r="H78" s="72">
        <v>0</v>
      </c>
      <c r="I78" s="72">
        <v>2629.8108999999999</v>
      </c>
      <c r="J78" s="72">
        <v>0</v>
      </c>
      <c r="K78" s="72">
        <v>0</v>
      </c>
      <c r="L78" s="72">
        <v>0</v>
      </c>
      <c r="M78" s="72">
        <v>10727.529210000001</v>
      </c>
      <c r="N78" s="72">
        <v>59916.5</v>
      </c>
      <c r="O78" s="72">
        <v>93687.720579999994</v>
      </c>
      <c r="P78" s="72">
        <v>233786.88263000001</v>
      </c>
    </row>
    <row r="79" spans="1:16" s="61" customFormat="1" ht="9.75" customHeight="1">
      <c r="A79" s="103" t="s">
        <v>72</v>
      </c>
      <c r="B79" s="72">
        <v>6564.0625300000002</v>
      </c>
      <c r="C79" s="72">
        <v>5290.8732800000007</v>
      </c>
      <c r="D79" s="72">
        <v>0</v>
      </c>
      <c r="E79" s="72">
        <v>34149.70579</v>
      </c>
      <c r="F79" s="72">
        <v>0.31741000000000003</v>
      </c>
      <c r="G79" s="72">
        <v>519.46328000000005</v>
      </c>
      <c r="H79" s="72">
        <v>0</v>
      </c>
      <c r="I79" s="72">
        <v>3828.1040099999996</v>
      </c>
      <c r="J79" s="72">
        <v>1.736E-2</v>
      </c>
      <c r="K79" s="72">
        <v>499.65406999999999</v>
      </c>
      <c r="L79" s="72">
        <v>1110.47045</v>
      </c>
      <c r="M79" s="72">
        <v>96.675749999999994</v>
      </c>
      <c r="N79" s="72">
        <v>27480.885829999999</v>
      </c>
      <c r="O79" s="72">
        <v>1304.98624</v>
      </c>
      <c r="P79" s="72">
        <v>80845.216</v>
      </c>
    </row>
    <row r="80" spans="1:16" s="61" customFormat="1" ht="9.75" customHeight="1" thickBot="1">
      <c r="A80" s="103" t="s">
        <v>73</v>
      </c>
      <c r="B80" s="72">
        <v>-1281.9013200000002</v>
      </c>
      <c r="C80" s="72">
        <v>-7371.6654500000004</v>
      </c>
      <c r="D80" s="72">
        <v>-4487.5665199999994</v>
      </c>
      <c r="E80" s="72">
        <v>0</v>
      </c>
      <c r="F80" s="72">
        <v>-1424.6805300000001</v>
      </c>
      <c r="G80" s="72">
        <v>-575.03641000000005</v>
      </c>
      <c r="H80" s="72">
        <v>-675.25037999999995</v>
      </c>
      <c r="I80" s="72">
        <v>-162.52408</v>
      </c>
      <c r="J80" s="72">
        <v>0</v>
      </c>
      <c r="K80" s="72">
        <v>-16.539459999999998</v>
      </c>
      <c r="L80" s="72">
        <v>-894.36669999999992</v>
      </c>
      <c r="M80" s="72">
        <v>-243.90577999999999</v>
      </c>
      <c r="N80" s="72">
        <v>-14181.02312</v>
      </c>
      <c r="O80" s="72">
        <v>-376.80259000000001</v>
      </c>
      <c r="P80" s="72">
        <v>-31691.262340000001</v>
      </c>
    </row>
    <row r="81" spans="1:16" s="61" customFormat="1" ht="12" customHeight="1" thickTop="1" thickBot="1">
      <c r="A81" s="503" t="s">
        <v>74</v>
      </c>
      <c r="B81" s="71">
        <v>328774.86343999999</v>
      </c>
      <c r="C81" s="71">
        <v>374619.42324000003</v>
      </c>
      <c r="D81" s="71">
        <v>314389.17512999999</v>
      </c>
      <c r="E81" s="71">
        <v>342621.61631999997</v>
      </c>
      <c r="F81" s="71">
        <v>53737.732770000002</v>
      </c>
      <c r="G81" s="71">
        <v>192657.34556000002</v>
      </c>
      <c r="H81" s="71">
        <v>116296.15114</v>
      </c>
      <c r="I81" s="71">
        <v>131418.80121000001</v>
      </c>
      <c r="J81" s="71">
        <v>1772.6247100000001</v>
      </c>
      <c r="K81" s="71">
        <v>2466.4973799999998</v>
      </c>
      <c r="L81" s="71">
        <v>98781.003079999995</v>
      </c>
      <c r="M81" s="71">
        <v>27641.766159999999</v>
      </c>
      <c r="N81" s="71">
        <v>250045.07047000001</v>
      </c>
      <c r="O81" s="71">
        <v>56887.477279999999</v>
      </c>
      <c r="P81" s="71">
        <v>2292109.54789</v>
      </c>
    </row>
    <row r="82" spans="1:16" s="61" customFormat="1" ht="9.75" customHeight="1" thickTop="1">
      <c r="A82" s="103" t="s">
        <v>75</v>
      </c>
      <c r="B82" s="72">
        <v>42887.83008</v>
      </c>
      <c r="C82" s="72">
        <v>60668.702799999999</v>
      </c>
      <c r="D82" s="72">
        <v>78961.787519999998</v>
      </c>
      <c r="E82" s="72">
        <v>75119.069610000006</v>
      </c>
      <c r="F82" s="72">
        <v>437.23063000000002</v>
      </c>
      <c r="G82" s="72">
        <v>136632.56443</v>
      </c>
      <c r="H82" s="72">
        <v>37641.863709999998</v>
      </c>
      <c r="I82" s="72">
        <v>14006.61082</v>
      </c>
      <c r="J82" s="72">
        <v>696.71543999999994</v>
      </c>
      <c r="K82" s="72">
        <v>0</v>
      </c>
      <c r="L82" s="72">
        <v>14680.208269999999</v>
      </c>
      <c r="M82" s="72">
        <v>5543.60923</v>
      </c>
      <c r="N82" s="72">
        <v>160596.21885</v>
      </c>
      <c r="O82" s="72">
        <v>8386.9577000000008</v>
      </c>
      <c r="P82" s="72">
        <v>636259.36909000005</v>
      </c>
    </row>
    <row r="83" spans="1:16" s="61" customFormat="1" ht="9.75" customHeight="1">
      <c r="A83" s="103" t="s">
        <v>76</v>
      </c>
      <c r="B83" s="72">
        <v>184125.66424000001</v>
      </c>
      <c r="C83" s="72">
        <v>97504.159010000003</v>
      </c>
      <c r="D83" s="72">
        <v>115711.56187000001</v>
      </c>
      <c r="E83" s="72">
        <v>161275.79793</v>
      </c>
      <c r="F83" s="72">
        <v>563.79984999999999</v>
      </c>
      <c r="G83" s="72">
        <v>36013.814020000005</v>
      </c>
      <c r="H83" s="72">
        <v>43639.136450000005</v>
      </c>
      <c r="I83" s="72">
        <v>28602.754929999999</v>
      </c>
      <c r="J83" s="72">
        <v>611.5308</v>
      </c>
      <c r="K83" s="72">
        <v>0</v>
      </c>
      <c r="L83" s="72">
        <v>14940.12305</v>
      </c>
      <c r="M83" s="72">
        <v>6936.2671399999999</v>
      </c>
      <c r="N83" s="72">
        <v>45280.124280000004</v>
      </c>
      <c r="O83" s="72">
        <v>9532.1797100000003</v>
      </c>
      <c r="P83" s="72">
        <v>744736.91327999998</v>
      </c>
    </row>
    <row r="84" spans="1:16" s="61" customFormat="1" ht="9.75" customHeight="1">
      <c r="A84" s="103" t="s">
        <v>77</v>
      </c>
      <c r="B84" s="72">
        <v>22026.995449999999</v>
      </c>
      <c r="C84" s="72">
        <v>34733.961309999999</v>
      </c>
      <c r="D84" s="72">
        <v>17181.094550000002</v>
      </c>
      <c r="E84" s="72">
        <v>18310.79867</v>
      </c>
      <c r="F84" s="72">
        <v>6848.9100199999993</v>
      </c>
      <c r="G84" s="72">
        <v>5984.0977999999996</v>
      </c>
      <c r="H84" s="72">
        <v>9931.8931300000004</v>
      </c>
      <c r="I84" s="72">
        <v>22858.541399999998</v>
      </c>
      <c r="J84" s="72">
        <v>16.701280000000001</v>
      </c>
      <c r="K84" s="72">
        <v>668.49266</v>
      </c>
      <c r="L84" s="72">
        <v>19497.73575</v>
      </c>
      <c r="M84" s="72">
        <v>7404.9087599999993</v>
      </c>
      <c r="N84" s="72">
        <v>15836.28556</v>
      </c>
      <c r="O84" s="72">
        <v>13616.438819999999</v>
      </c>
      <c r="P84" s="72">
        <v>194916.85516000001</v>
      </c>
    </row>
    <row r="85" spans="1:16" s="61" customFormat="1" ht="9.75" customHeight="1">
      <c r="A85" s="103" t="s">
        <v>78</v>
      </c>
      <c r="B85" s="72">
        <v>48952.094899999996</v>
      </c>
      <c r="C85" s="72">
        <v>57222.428619999999</v>
      </c>
      <c r="D85" s="72">
        <v>33255.121890000002</v>
      </c>
      <c r="E85" s="72">
        <v>22014.520929999999</v>
      </c>
      <c r="F85" s="72">
        <v>31142.96199</v>
      </c>
      <c r="G85" s="72">
        <v>6517.0741799999996</v>
      </c>
      <c r="H85" s="72">
        <v>7113.6729599999999</v>
      </c>
      <c r="I85" s="72">
        <v>18964.952260000002</v>
      </c>
      <c r="J85" s="72">
        <v>64.226410000000001</v>
      </c>
      <c r="K85" s="72">
        <v>1516.32879</v>
      </c>
      <c r="L85" s="72">
        <v>11815.81617</v>
      </c>
      <c r="M85" s="72">
        <v>3995.9826400000002</v>
      </c>
      <c r="N85" s="72">
        <v>11833.83488</v>
      </c>
      <c r="O85" s="72">
        <v>6404.0055999999995</v>
      </c>
      <c r="P85" s="72">
        <v>260813.02221999998</v>
      </c>
    </row>
    <row r="86" spans="1:16" s="61" customFormat="1" ht="9.75" customHeight="1">
      <c r="A86" s="103" t="s">
        <v>79</v>
      </c>
      <c r="B86" s="72">
        <v>14538.992490000001</v>
      </c>
      <c r="C86" s="72">
        <v>71773.90509</v>
      </c>
      <c r="D86" s="72">
        <v>51857.940759999998</v>
      </c>
      <c r="E86" s="72">
        <v>35305.195979999997</v>
      </c>
      <c r="F86" s="72">
        <v>13766.71351</v>
      </c>
      <c r="G86" s="72">
        <v>6490.6266699999996</v>
      </c>
      <c r="H86" s="72">
        <v>17000.9496</v>
      </c>
      <c r="I86" s="72">
        <v>17248.277040000001</v>
      </c>
      <c r="J86" s="72">
        <v>273.49632000000003</v>
      </c>
      <c r="K86" s="72">
        <v>276.33699000000001</v>
      </c>
      <c r="L86" s="72">
        <v>33562.507420000002</v>
      </c>
      <c r="M86" s="72">
        <v>1214.48569</v>
      </c>
      <c r="N86" s="72">
        <v>16498.606899999999</v>
      </c>
      <c r="O86" s="72">
        <v>13207.253789999999</v>
      </c>
      <c r="P86" s="72">
        <v>293015.28824999998</v>
      </c>
    </row>
    <row r="87" spans="1:16" s="61" customFormat="1" ht="9.75" customHeight="1">
      <c r="A87" s="103" t="s">
        <v>80</v>
      </c>
      <c r="B87" s="72">
        <v>4598.1358</v>
      </c>
      <c r="C87" s="72">
        <v>11644.54644</v>
      </c>
      <c r="D87" s="72">
        <v>3304.0684900000001</v>
      </c>
      <c r="E87" s="72">
        <v>3312.9889199999998</v>
      </c>
      <c r="F87" s="72">
        <v>466.44026000000002</v>
      </c>
      <c r="G87" s="72">
        <v>190.91365999999999</v>
      </c>
      <c r="H87" s="72">
        <v>903.02337</v>
      </c>
      <c r="I87" s="72">
        <v>5058.4928200000004</v>
      </c>
      <c r="J87" s="72">
        <v>104.12435000000001</v>
      </c>
      <c r="K87" s="72">
        <v>0</v>
      </c>
      <c r="L87" s="72">
        <v>3419.3545800000002</v>
      </c>
      <c r="M87" s="72">
        <v>2461.8438099999998</v>
      </c>
      <c r="N87" s="72">
        <v>0</v>
      </c>
      <c r="O87" s="72">
        <v>5375.0615399999997</v>
      </c>
      <c r="P87" s="72">
        <v>40838.994039999998</v>
      </c>
    </row>
    <row r="88" spans="1:16" s="61" customFormat="1" ht="9.75" customHeight="1">
      <c r="A88" s="103" t="s">
        <v>81</v>
      </c>
      <c r="B88" s="72">
        <v>4007.1081099999997</v>
      </c>
      <c r="C88" s="72">
        <v>312.30801000000002</v>
      </c>
      <c r="D88" s="72">
        <v>3527.4944500000001</v>
      </c>
      <c r="E88" s="72">
        <v>397.74700000000001</v>
      </c>
      <c r="F88" s="72">
        <v>511.67651000000001</v>
      </c>
      <c r="G88" s="72">
        <v>146.84428</v>
      </c>
      <c r="H88" s="72">
        <v>65.611919999999998</v>
      </c>
      <c r="I88" s="72">
        <v>519.65703000000008</v>
      </c>
      <c r="J88" s="72">
        <v>5.8301099999999995</v>
      </c>
      <c r="K88" s="72">
        <v>5.33894</v>
      </c>
      <c r="L88" s="72">
        <v>126.12259</v>
      </c>
      <c r="M88" s="72">
        <v>84.668890000000005</v>
      </c>
      <c r="N88" s="72">
        <v>0</v>
      </c>
      <c r="O88" s="72">
        <v>365.58012000000002</v>
      </c>
      <c r="P88" s="72">
        <v>10075.98796</v>
      </c>
    </row>
    <row r="89" spans="1:16" s="61" customFormat="1" ht="9.75" customHeight="1">
      <c r="A89" s="103" t="s">
        <v>82</v>
      </c>
      <c r="B89" s="72">
        <v>0</v>
      </c>
      <c r="C89" s="72">
        <v>0</v>
      </c>
      <c r="D89" s="72">
        <v>0</v>
      </c>
      <c r="E89" s="72">
        <v>0</v>
      </c>
      <c r="F89" s="72">
        <v>0</v>
      </c>
      <c r="G89" s="72">
        <v>0</v>
      </c>
      <c r="H89" s="72">
        <v>0</v>
      </c>
      <c r="I89" s="72">
        <v>0</v>
      </c>
      <c r="J89" s="72">
        <v>0</v>
      </c>
      <c r="K89" s="72">
        <v>0</v>
      </c>
      <c r="L89" s="72">
        <v>0</v>
      </c>
      <c r="M89" s="72">
        <v>0</v>
      </c>
      <c r="N89" s="72">
        <v>0</v>
      </c>
      <c r="O89" s="72">
        <v>0</v>
      </c>
      <c r="P89" s="72">
        <v>0</v>
      </c>
    </row>
    <row r="90" spans="1:16" s="61" customFormat="1" ht="9.75" customHeight="1" thickBot="1">
      <c r="A90" s="103" t="s">
        <v>83</v>
      </c>
      <c r="B90" s="72">
        <v>7638.0423700000001</v>
      </c>
      <c r="C90" s="72">
        <v>40759.411959999998</v>
      </c>
      <c r="D90" s="72">
        <v>10590.105599999999</v>
      </c>
      <c r="E90" s="72">
        <v>26885.49728</v>
      </c>
      <c r="F90" s="72">
        <v>0</v>
      </c>
      <c r="G90" s="72">
        <v>681.41052000000002</v>
      </c>
      <c r="H90" s="72">
        <v>0</v>
      </c>
      <c r="I90" s="72">
        <v>24159.514910000002</v>
      </c>
      <c r="J90" s="72">
        <v>0</v>
      </c>
      <c r="K90" s="72">
        <v>0</v>
      </c>
      <c r="L90" s="72">
        <v>739.13525000000004</v>
      </c>
      <c r="M90" s="72">
        <v>0</v>
      </c>
      <c r="N90" s="72">
        <v>0</v>
      </c>
      <c r="O90" s="72">
        <v>0</v>
      </c>
      <c r="P90" s="72">
        <v>111453.11788999999</v>
      </c>
    </row>
    <row r="91" spans="1:16" s="61" customFormat="1" ht="12" customHeight="1" thickTop="1" thickBot="1">
      <c r="A91" s="503" t="s">
        <v>84</v>
      </c>
      <c r="B91" s="71">
        <v>38817.297859999999</v>
      </c>
      <c r="C91" s="71">
        <v>18736.153300000002</v>
      </c>
      <c r="D91" s="71">
        <v>87324.178700000004</v>
      </c>
      <c r="E91" s="71">
        <v>52315.217770000003</v>
      </c>
      <c r="F91" s="71">
        <v>27895.551640000001</v>
      </c>
      <c r="G91" s="71">
        <v>23057.203750000001</v>
      </c>
      <c r="H91" s="71">
        <v>48111.290719999997</v>
      </c>
      <c r="I91" s="71">
        <v>16100.64869</v>
      </c>
      <c r="J91" s="71">
        <v>1173.7523899999999</v>
      </c>
      <c r="K91" s="71">
        <v>81.987499999999997</v>
      </c>
      <c r="L91" s="71">
        <v>82544.225940000004</v>
      </c>
      <c r="M91" s="71">
        <v>5313.5503699999999</v>
      </c>
      <c r="N91" s="71">
        <v>57790.051359999998</v>
      </c>
      <c r="O91" s="71">
        <v>13455.695830000001</v>
      </c>
      <c r="P91" s="71">
        <v>472716.80582000001</v>
      </c>
    </row>
    <row r="92" spans="1:16" s="61" customFormat="1" ht="9.75" customHeight="1" thickTop="1">
      <c r="A92" s="103" t="s">
        <v>85</v>
      </c>
      <c r="B92" s="72">
        <v>7099.7402400000001</v>
      </c>
      <c r="C92" s="72">
        <v>10157.049489999999</v>
      </c>
      <c r="D92" s="72">
        <v>3105.0557200000003</v>
      </c>
      <c r="E92" s="72">
        <v>5550.1202800000001</v>
      </c>
      <c r="F92" s="72">
        <v>497.57534999999996</v>
      </c>
      <c r="G92" s="72">
        <v>1132.3279600000001</v>
      </c>
      <c r="H92" s="72">
        <v>1722.6776100000002</v>
      </c>
      <c r="I92" s="72">
        <v>2750.6218699999999</v>
      </c>
      <c r="J92" s="72">
        <v>913.76143999999999</v>
      </c>
      <c r="K92" s="72">
        <v>0</v>
      </c>
      <c r="L92" s="72">
        <v>1612.6183999999998</v>
      </c>
      <c r="M92" s="72">
        <v>1312.9154699999999</v>
      </c>
      <c r="N92" s="72">
        <v>1259.6953899999999</v>
      </c>
      <c r="O92" s="72">
        <v>10223.689970000001</v>
      </c>
      <c r="P92" s="72">
        <v>47337.849190000001</v>
      </c>
    </row>
    <row r="93" spans="1:16" s="61" customFormat="1" ht="9.75" customHeight="1">
      <c r="A93" s="103" t="s">
        <v>86</v>
      </c>
      <c r="B93" s="72">
        <v>10655.87998</v>
      </c>
      <c r="C93" s="72">
        <v>6027.48405</v>
      </c>
      <c r="D93" s="72">
        <v>33186.808219999999</v>
      </c>
      <c r="E93" s="72">
        <v>3429.9721600000003</v>
      </c>
      <c r="F93" s="72">
        <v>10166.85476</v>
      </c>
      <c r="G93" s="72">
        <v>3507.6052500000001</v>
      </c>
      <c r="H93" s="72">
        <v>5135.05573</v>
      </c>
      <c r="I93" s="72">
        <v>8312.5759299999991</v>
      </c>
      <c r="J93" s="72">
        <v>0</v>
      </c>
      <c r="K93" s="72">
        <v>81.984169999999992</v>
      </c>
      <c r="L93" s="72">
        <v>30185.924139999999</v>
      </c>
      <c r="M93" s="72">
        <v>1739.4796000000001</v>
      </c>
      <c r="N93" s="72">
        <v>43689.565040000001</v>
      </c>
      <c r="O93" s="72">
        <v>1596.9072800000001</v>
      </c>
      <c r="P93" s="72">
        <v>157716.09630999999</v>
      </c>
    </row>
    <row r="94" spans="1:16" s="61" customFormat="1" ht="9.75" customHeight="1">
      <c r="A94" s="103" t="s">
        <v>87</v>
      </c>
      <c r="B94" s="72">
        <v>8009.2183700000005</v>
      </c>
      <c r="C94" s="72">
        <v>2717.6492499999999</v>
      </c>
      <c r="D94" s="72">
        <v>814.05724999999995</v>
      </c>
      <c r="E94" s="72">
        <v>33083.01051</v>
      </c>
      <c r="F94" s="72">
        <v>4732.7403600000007</v>
      </c>
      <c r="G94" s="72">
        <v>9126.6959999999999</v>
      </c>
      <c r="H94" s="72">
        <v>39081.376280000004</v>
      </c>
      <c r="I94" s="72">
        <v>1643.0924499999999</v>
      </c>
      <c r="J94" s="72">
        <v>0</v>
      </c>
      <c r="K94" s="72">
        <v>3.3300000000000001E-3</v>
      </c>
      <c r="L94" s="72">
        <v>36078.57905</v>
      </c>
      <c r="M94" s="72">
        <v>762.69727999999998</v>
      </c>
      <c r="N94" s="72">
        <v>7714.4221399999997</v>
      </c>
      <c r="O94" s="72">
        <v>92.418270000000007</v>
      </c>
      <c r="P94" s="72">
        <v>143855.96054</v>
      </c>
    </row>
    <row r="95" spans="1:16" s="61" customFormat="1" ht="9.75" customHeight="1">
      <c r="A95" s="103" t="s">
        <v>88</v>
      </c>
      <c r="B95" s="72">
        <v>13052.459269999999</v>
      </c>
      <c r="C95" s="72">
        <v>0</v>
      </c>
      <c r="D95" s="72">
        <v>50325.390380000004</v>
      </c>
      <c r="E95" s="72">
        <v>10252.114820000001</v>
      </c>
      <c r="F95" s="72">
        <v>12840.69025</v>
      </c>
      <c r="G95" s="72">
        <v>9290.5745399999996</v>
      </c>
      <c r="H95" s="72">
        <v>2245.93624</v>
      </c>
      <c r="I95" s="72">
        <v>3394.35844</v>
      </c>
      <c r="J95" s="72">
        <v>259.99095</v>
      </c>
      <c r="K95" s="72">
        <v>0</v>
      </c>
      <c r="L95" s="72">
        <v>14667.10435</v>
      </c>
      <c r="M95" s="72">
        <v>1498.45802</v>
      </c>
      <c r="N95" s="72">
        <v>5126.3687900000004</v>
      </c>
      <c r="O95" s="72">
        <v>1559.7004099999999</v>
      </c>
      <c r="P95" s="72">
        <v>124513.14645999999</v>
      </c>
    </row>
    <row r="96" spans="1:16" s="61" customFormat="1" ht="11.25" customHeight="1" thickBot="1">
      <c r="A96" s="553" t="s">
        <v>89</v>
      </c>
      <c r="B96" s="520">
        <v>0</v>
      </c>
      <c r="C96" s="520">
        <v>-166.02948999999998</v>
      </c>
      <c r="D96" s="520">
        <v>-107.13287</v>
      </c>
      <c r="E96" s="520">
        <v>0</v>
      </c>
      <c r="F96" s="520">
        <v>-342.30907999999999</v>
      </c>
      <c r="G96" s="520">
        <v>0</v>
      </c>
      <c r="H96" s="520">
        <v>-73.755139999999997</v>
      </c>
      <c r="I96" s="520">
        <v>0</v>
      </c>
      <c r="J96" s="520">
        <v>0</v>
      </c>
      <c r="K96" s="520">
        <v>0</v>
      </c>
      <c r="L96" s="520">
        <v>0</v>
      </c>
      <c r="M96" s="520">
        <v>0</v>
      </c>
      <c r="N96" s="520">
        <v>0</v>
      </c>
      <c r="O96" s="520">
        <v>-17.020099999999999</v>
      </c>
      <c r="P96" s="520">
        <v>-706.24668000000008</v>
      </c>
    </row>
    <row r="97" spans="1:16" s="61" customFormat="1" ht="24.75" customHeight="1" thickTop="1" thickBot="1">
      <c r="A97" s="504" t="s">
        <v>90</v>
      </c>
      <c r="B97" s="74">
        <v>20315437.75161</v>
      </c>
      <c r="C97" s="74">
        <v>20720306.518970001</v>
      </c>
      <c r="D97" s="74">
        <v>25343703.476750001</v>
      </c>
      <c r="E97" s="74">
        <v>15787305.591600001</v>
      </c>
      <c r="F97" s="74">
        <v>14242136.789239999</v>
      </c>
      <c r="G97" s="74">
        <v>9195210.7379100006</v>
      </c>
      <c r="H97" s="74">
        <v>8464228.9269699994</v>
      </c>
      <c r="I97" s="74">
        <v>9715761.9646899998</v>
      </c>
      <c r="J97" s="74">
        <v>113054.25534</v>
      </c>
      <c r="K97" s="74">
        <v>309370.81629000005</v>
      </c>
      <c r="L97" s="74">
        <v>9664998.7262399998</v>
      </c>
      <c r="M97" s="74">
        <v>2424282.1049799998</v>
      </c>
      <c r="N97" s="74">
        <v>12894111.338620001</v>
      </c>
      <c r="O97" s="74">
        <v>7071044.7228699997</v>
      </c>
      <c r="P97" s="74">
        <v>156260953.72207999</v>
      </c>
    </row>
    <row r="98" spans="1:16" s="61" customFormat="1" ht="22.5" customHeight="1" thickTop="1" thickBot="1">
      <c r="A98" s="503" t="s">
        <v>91</v>
      </c>
      <c r="B98" s="71">
        <v>18594657.14271</v>
      </c>
      <c r="C98" s="71">
        <v>13683356.88497</v>
      </c>
      <c r="D98" s="71">
        <v>22166138.98587</v>
      </c>
      <c r="E98" s="71">
        <v>14127935.595240001</v>
      </c>
      <c r="F98" s="71">
        <v>12388962.829799999</v>
      </c>
      <c r="G98" s="71">
        <v>7729592.63576</v>
      </c>
      <c r="H98" s="71">
        <v>7232327.00593</v>
      </c>
      <c r="I98" s="71">
        <v>7285653.7031300003</v>
      </c>
      <c r="J98" s="71">
        <v>82423.74957</v>
      </c>
      <c r="K98" s="71">
        <v>136736.06513</v>
      </c>
      <c r="L98" s="71">
        <v>7758700.7777100001</v>
      </c>
      <c r="M98" s="71">
        <v>2137213.1035799999</v>
      </c>
      <c r="N98" s="71">
        <v>11342922.046469999</v>
      </c>
      <c r="O98" s="71">
        <v>6422408.4709999999</v>
      </c>
      <c r="P98" s="71">
        <v>131089028.99687</v>
      </c>
    </row>
    <row r="99" spans="1:16" s="61" customFormat="1" ht="15.75" customHeight="1" thickTop="1">
      <c r="A99" s="103" t="s">
        <v>92</v>
      </c>
      <c r="B99" s="72">
        <v>6186283.4181599999</v>
      </c>
      <c r="C99" s="72">
        <v>3718361.3174299998</v>
      </c>
      <c r="D99" s="72">
        <v>6623104.9774599997</v>
      </c>
      <c r="E99" s="72">
        <v>4614483.6590200001</v>
      </c>
      <c r="F99" s="72">
        <v>3124029.22267</v>
      </c>
      <c r="G99" s="72">
        <v>2138111.4817900001</v>
      </c>
      <c r="H99" s="72">
        <v>1272169.1030599999</v>
      </c>
      <c r="I99" s="72">
        <v>7872.7192599999998</v>
      </c>
      <c r="J99" s="72">
        <v>53816.802369999998</v>
      </c>
      <c r="K99" s="72">
        <v>46529.870780000005</v>
      </c>
      <c r="L99" s="72">
        <v>2301.6835299999998</v>
      </c>
      <c r="M99" s="72">
        <v>307430.39536999998</v>
      </c>
      <c r="N99" s="72">
        <v>1191194.2739800001</v>
      </c>
      <c r="O99" s="72">
        <v>36104.28039</v>
      </c>
      <c r="P99" s="72">
        <v>29321793.20527</v>
      </c>
    </row>
    <row r="100" spans="1:16" s="61" customFormat="1" ht="15.95" customHeight="1">
      <c r="A100" s="103" t="s">
        <v>93</v>
      </c>
      <c r="B100" s="72">
        <v>6063608.9651499996</v>
      </c>
      <c r="C100" s="72">
        <v>3636296.0618799999</v>
      </c>
      <c r="D100" s="72">
        <v>6613492.2815800002</v>
      </c>
      <c r="E100" s="72">
        <v>4480720.4022899996</v>
      </c>
      <c r="F100" s="72">
        <v>2940839.8417699998</v>
      </c>
      <c r="G100" s="72">
        <v>2131545.2412700001</v>
      </c>
      <c r="H100" s="72">
        <v>1258077.7751300002</v>
      </c>
      <c r="I100" s="72">
        <v>0</v>
      </c>
      <c r="J100" s="72">
        <v>47365.145929999999</v>
      </c>
      <c r="K100" s="72">
        <v>46524.808380000002</v>
      </c>
      <c r="L100" s="72">
        <v>0</v>
      </c>
      <c r="M100" s="72">
        <v>305887.76819999999</v>
      </c>
      <c r="N100" s="72">
        <v>1183049.2116400001</v>
      </c>
      <c r="O100" s="72">
        <v>0</v>
      </c>
      <c r="P100" s="72">
        <v>28707407.503219999</v>
      </c>
    </row>
    <row r="101" spans="1:16" s="61" customFormat="1" ht="15.95" customHeight="1">
      <c r="A101" s="103" t="s">
        <v>94</v>
      </c>
      <c r="B101" s="72">
        <v>122674.45301000001</v>
      </c>
      <c r="C101" s="72">
        <v>82065.255550000002</v>
      </c>
      <c r="D101" s="72">
        <v>9612.6958800000011</v>
      </c>
      <c r="E101" s="72">
        <v>133763.25672999999</v>
      </c>
      <c r="F101" s="72">
        <v>183189.38090000002</v>
      </c>
      <c r="G101" s="72">
        <v>6566.2405199999994</v>
      </c>
      <c r="H101" s="72">
        <v>14091.327929999999</v>
      </c>
      <c r="I101" s="72">
        <v>7872.7192599999998</v>
      </c>
      <c r="J101" s="72">
        <v>6451.6564400000007</v>
      </c>
      <c r="K101" s="72">
        <v>5.0623999999999993</v>
      </c>
      <c r="L101" s="72">
        <v>2301.6835299999998</v>
      </c>
      <c r="M101" s="72">
        <v>1542.62717</v>
      </c>
      <c r="N101" s="72">
        <v>8145.0623399999995</v>
      </c>
      <c r="O101" s="72">
        <v>36104.28039</v>
      </c>
      <c r="P101" s="72">
        <v>614385.70204999996</v>
      </c>
    </row>
    <row r="102" spans="1:16" s="61" customFormat="1" ht="15.95" customHeight="1">
      <c r="A102" s="103" t="s">
        <v>95</v>
      </c>
      <c r="B102" s="72">
        <v>5688896.7182</v>
      </c>
      <c r="C102" s="72">
        <v>5966944.8114700001</v>
      </c>
      <c r="D102" s="72">
        <v>7519900.8068599999</v>
      </c>
      <c r="E102" s="72">
        <v>3934519.1962800003</v>
      </c>
      <c r="F102" s="72">
        <v>3307188.8345999997</v>
      </c>
      <c r="G102" s="72">
        <v>1868803.1472700001</v>
      </c>
      <c r="H102" s="72">
        <v>1697926.6978900002</v>
      </c>
      <c r="I102" s="72">
        <v>2283891.89139</v>
      </c>
      <c r="J102" s="72">
        <v>20980.708460000002</v>
      </c>
      <c r="K102" s="72">
        <v>8302.1745099999989</v>
      </c>
      <c r="L102" s="72">
        <v>3259685.8633699999</v>
      </c>
      <c r="M102" s="72">
        <v>485672.41550999996</v>
      </c>
      <c r="N102" s="72">
        <v>4508127.0466200002</v>
      </c>
      <c r="O102" s="72">
        <v>1776062.3115999999</v>
      </c>
      <c r="P102" s="72">
        <v>42326902.624030001</v>
      </c>
    </row>
    <row r="103" spans="1:16" s="61" customFormat="1" ht="15.95" customHeight="1">
      <c r="A103" s="103" t="s">
        <v>96</v>
      </c>
      <c r="B103" s="72">
        <v>77392.382360000003</v>
      </c>
      <c r="C103" s="72">
        <v>25560.792410000002</v>
      </c>
      <c r="D103" s="72">
        <v>289383.06727</v>
      </c>
      <c r="E103" s="72">
        <v>53184.97176</v>
      </c>
      <c r="F103" s="72">
        <v>23696.224109999999</v>
      </c>
      <c r="G103" s="72">
        <v>12744.769189999999</v>
      </c>
      <c r="H103" s="72">
        <v>31830.885989999999</v>
      </c>
      <c r="I103" s="72">
        <v>14565.247310000001</v>
      </c>
      <c r="J103" s="72">
        <v>3617.8182200000001</v>
      </c>
      <c r="K103" s="72">
        <v>59.231550000000006</v>
      </c>
      <c r="L103" s="72">
        <v>12693.21559</v>
      </c>
      <c r="M103" s="72">
        <v>17442.49987</v>
      </c>
      <c r="N103" s="72">
        <v>326577.13283999998</v>
      </c>
      <c r="O103" s="72">
        <v>26515.689739999998</v>
      </c>
      <c r="P103" s="72">
        <v>915263.92821000004</v>
      </c>
    </row>
    <row r="104" spans="1:16" s="61" customFormat="1" ht="15.95" customHeight="1">
      <c r="A104" s="519" t="s">
        <v>97</v>
      </c>
      <c r="B104" s="72">
        <v>36254.611039999996</v>
      </c>
      <c r="C104" s="72">
        <v>6995.5614999999998</v>
      </c>
      <c r="D104" s="72">
        <v>123871.44171</v>
      </c>
      <c r="E104" s="72">
        <v>19618.31666</v>
      </c>
      <c r="F104" s="72">
        <v>23154.497600000002</v>
      </c>
      <c r="G104" s="72">
        <v>9330.4127899999985</v>
      </c>
      <c r="H104" s="72">
        <v>10242.67542</v>
      </c>
      <c r="I104" s="72">
        <v>3769.3479900000002</v>
      </c>
      <c r="J104" s="72">
        <v>137.44633999999999</v>
      </c>
      <c r="K104" s="72">
        <v>59.231550000000006</v>
      </c>
      <c r="L104" s="72">
        <v>6005.8402900000001</v>
      </c>
      <c r="M104" s="72">
        <v>6577.8874100000003</v>
      </c>
      <c r="N104" s="72">
        <v>3359.9194600000001</v>
      </c>
      <c r="O104" s="72">
        <v>13118.222800000001</v>
      </c>
      <c r="P104" s="72">
        <v>262495.41256000003</v>
      </c>
    </row>
    <row r="105" spans="1:16" s="61" customFormat="1" ht="15.95" customHeight="1">
      <c r="A105" s="61" t="s">
        <v>98</v>
      </c>
      <c r="B105" s="72">
        <v>7374.5157300000001</v>
      </c>
      <c r="C105" s="72">
        <v>1614.3208500000001</v>
      </c>
      <c r="D105" s="72">
        <v>0</v>
      </c>
      <c r="E105" s="72">
        <v>7357.8026300000001</v>
      </c>
      <c r="F105" s="72">
        <v>0</v>
      </c>
      <c r="G105" s="72">
        <v>3354.94821</v>
      </c>
      <c r="H105" s="72">
        <v>6588.1369500000001</v>
      </c>
      <c r="I105" s="72">
        <v>7642.6361100000004</v>
      </c>
      <c r="J105" s="72">
        <v>0</v>
      </c>
      <c r="K105" s="72">
        <v>0</v>
      </c>
      <c r="L105" s="72">
        <v>2554.01001</v>
      </c>
      <c r="M105" s="72">
        <v>0</v>
      </c>
      <c r="N105" s="72">
        <v>71.347610000000003</v>
      </c>
      <c r="O105" s="72">
        <v>3488.6836800000001</v>
      </c>
      <c r="P105" s="72">
        <v>40046.40178</v>
      </c>
    </row>
    <row r="106" spans="1:16" s="61" customFormat="1" ht="15.95" customHeight="1">
      <c r="A106" s="61" t="s">
        <v>99</v>
      </c>
      <c r="B106" s="72">
        <v>225.63882000000001</v>
      </c>
      <c r="C106" s="72">
        <v>0</v>
      </c>
      <c r="D106" s="72">
        <v>0</v>
      </c>
      <c r="E106" s="72">
        <v>156.37148999999999</v>
      </c>
      <c r="F106" s="72">
        <v>-2.0000000000000002E-5</v>
      </c>
      <c r="G106" s="72">
        <v>0</v>
      </c>
      <c r="H106" s="72">
        <v>0</v>
      </c>
      <c r="I106" s="72">
        <v>0</v>
      </c>
      <c r="J106" s="72">
        <v>0</v>
      </c>
      <c r="K106" s="72">
        <v>0</v>
      </c>
      <c r="L106" s="72">
        <v>0</v>
      </c>
      <c r="M106" s="72">
        <v>0</v>
      </c>
      <c r="N106" s="72">
        <v>0</v>
      </c>
      <c r="O106" s="72">
        <v>0</v>
      </c>
      <c r="P106" s="72">
        <v>382.01029</v>
      </c>
    </row>
    <row r="107" spans="1:16" s="61" customFormat="1" ht="15.95" customHeight="1">
      <c r="A107" s="61" t="s">
        <v>100</v>
      </c>
      <c r="B107" s="72">
        <v>435.98028999999997</v>
      </c>
      <c r="C107" s="72">
        <v>0</v>
      </c>
      <c r="D107" s="72">
        <v>514.10173999999995</v>
      </c>
      <c r="E107" s="72">
        <v>5591.5418399999999</v>
      </c>
      <c r="F107" s="72">
        <v>0</v>
      </c>
      <c r="G107" s="72">
        <v>0</v>
      </c>
      <c r="H107" s="72">
        <v>0</v>
      </c>
      <c r="I107" s="72">
        <v>0</v>
      </c>
      <c r="J107" s="72">
        <v>11.81306</v>
      </c>
      <c r="K107" s="72">
        <v>0</v>
      </c>
      <c r="L107" s="72">
        <v>0</v>
      </c>
      <c r="M107" s="72">
        <v>0</v>
      </c>
      <c r="N107" s="72">
        <v>0</v>
      </c>
      <c r="O107" s="72">
        <v>0</v>
      </c>
      <c r="P107" s="72">
        <v>6553.4369299999998</v>
      </c>
    </row>
    <row r="108" spans="1:16" s="61" customFormat="1" ht="15.95" customHeight="1">
      <c r="A108" s="61" t="s">
        <v>101</v>
      </c>
      <c r="B108" s="72">
        <v>10867.09707</v>
      </c>
      <c r="C108" s="72">
        <v>0</v>
      </c>
      <c r="D108" s="72">
        <v>38894.535320000003</v>
      </c>
      <c r="E108" s="72">
        <v>19580.976129999999</v>
      </c>
      <c r="F108" s="72">
        <v>-2.0000000000000002E-5</v>
      </c>
      <c r="G108" s="72">
        <v>0</v>
      </c>
      <c r="H108" s="72">
        <v>43.11797</v>
      </c>
      <c r="I108" s="72">
        <v>0</v>
      </c>
      <c r="J108" s="72">
        <v>3468.5588199999997</v>
      </c>
      <c r="K108" s="72">
        <v>0</v>
      </c>
      <c r="L108" s="72">
        <v>0</v>
      </c>
      <c r="M108" s="72">
        <v>0</v>
      </c>
      <c r="N108" s="72">
        <v>0</v>
      </c>
      <c r="O108" s="72">
        <v>0</v>
      </c>
      <c r="P108" s="72">
        <v>72854.28529</v>
      </c>
    </row>
    <row r="109" spans="1:16" s="61" customFormat="1" ht="15.95" customHeight="1">
      <c r="A109" s="61" t="s">
        <v>102</v>
      </c>
      <c r="B109" s="72">
        <v>14107.59073</v>
      </c>
      <c r="C109" s="72">
        <v>0</v>
      </c>
      <c r="D109" s="72">
        <v>98488.994590000002</v>
      </c>
      <c r="E109" s="72">
        <v>53.080469999999998</v>
      </c>
      <c r="F109" s="72">
        <v>8.0000000000000007E-5</v>
      </c>
      <c r="G109" s="72">
        <v>0</v>
      </c>
      <c r="H109" s="72">
        <v>0</v>
      </c>
      <c r="I109" s="72">
        <v>0</v>
      </c>
      <c r="J109" s="72">
        <v>0</v>
      </c>
      <c r="K109" s="72">
        <v>0</v>
      </c>
      <c r="L109" s="72">
        <v>0</v>
      </c>
      <c r="M109" s="72">
        <v>0</v>
      </c>
      <c r="N109" s="72">
        <v>0</v>
      </c>
      <c r="O109" s="72">
        <v>0</v>
      </c>
      <c r="P109" s="72">
        <v>112649.66587000001</v>
      </c>
    </row>
    <row r="110" spans="1:16" s="61" customFormat="1" ht="15.95" customHeight="1">
      <c r="A110" s="61" t="s">
        <v>103</v>
      </c>
      <c r="B110" s="72">
        <v>606.7396</v>
      </c>
      <c r="C110" s="72">
        <v>0</v>
      </c>
      <c r="D110" s="72">
        <v>12343.844160000001</v>
      </c>
      <c r="E110" s="72">
        <v>138.79014999999998</v>
      </c>
      <c r="F110" s="72">
        <v>410</v>
      </c>
      <c r="G110" s="72">
        <v>52.5154</v>
      </c>
      <c r="H110" s="72">
        <v>3000</v>
      </c>
      <c r="I110" s="72">
        <v>714.25491</v>
      </c>
      <c r="J110" s="72">
        <v>0</v>
      </c>
      <c r="K110" s="72">
        <v>0</v>
      </c>
      <c r="L110" s="72">
        <v>0</v>
      </c>
      <c r="M110" s="72">
        <v>1747.0113600000002</v>
      </c>
      <c r="N110" s="72">
        <v>67.978999999999999</v>
      </c>
      <c r="O110" s="72">
        <v>2.5</v>
      </c>
      <c r="P110" s="72">
        <v>19083.634579999998</v>
      </c>
    </row>
    <row r="111" spans="1:16" s="61" customFormat="1" ht="15.95" customHeight="1">
      <c r="A111" s="62" t="s">
        <v>104</v>
      </c>
      <c r="B111" s="72">
        <v>7520.2090799999996</v>
      </c>
      <c r="C111" s="72">
        <v>16950.910059999998</v>
      </c>
      <c r="D111" s="72">
        <v>15270.14975</v>
      </c>
      <c r="E111" s="72">
        <v>688.09239000000002</v>
      </c>
      <c r="F111" s="72">
        <v>131.72647000000001</v>
      </c>
      <c r="G111" s="72">
        <v>6.8927899999999998</v>
      </c>
      <c r="H111" s="72">
        <v>11956.95565</v>
      </c>
      <c r="I111" s="72">
        <v>2439.0083</v>
      </c>
      <c r="J111" s="72">
        <v>0</v>
      </c>
      <c r="K111" s="72">
        <v>0</v>
      </c>
      <c r="L111" s="72">
        <v>4133.3652899999997</v>
      </c>
      <c r="M111" s="72">
        <v>9117.6010999999999</v>
      </c>
      <c r="N111" s="72">
        <v>323077.88676999998</v>
      </c>
      <c r="O111" s="72">
        <v>9906.2832600000002</v>
      </c>
      <c r="P111" s="72">
        <v>401199.08091000002</v>
      </c>
    </row>
    <row r="112" spans="1:16" s="61" customFormat="1" ht="15.95" customHeight="1">
      <c r="A112" s="62" t="s">
        <v>105</v>
      </c>
      <c r="B112" s="72">
        <v>668037.11128999991</v>
      </c>
      <c r="C112" s="72">
        <v>516441.85286000004</v>
      </c>
      <c r="D112" s="72">
        <v>401630.78719999996</v>
      </c>
      <c r="E112" s="72">
        <v>750546.09619000007</v>
      </c>
      <c r="F112" s="72">
        <v>611530.79538999998</v>
      </c>
      <c r="G112" s="72">
        <v>217710.38941999999</v>
      </c>
      <c r="H112" s="72">
        <v>86019.815849999999</v>
      </c>
      <c r="I112" s="72">
        <v>23436.91431</v>
      </c>
      <c r="J112" s="72">
        <v>3998.2158899999999</v>
      </c>
      <c r="K112" s="72">
        <v>20784.251230000002</v>
      </c>
      <c r="L112" s="72">
        <v>63133.375890000003</v>
      </c>
      <c r="M112" s="72">
        <v>104341.55271999999</v>
      </c>
      <c r="N112" s="72">
        <v>361279.04572000005</v>
      </c>
      <c r="O112" s="72">
        <v>49922.944539999997</v>
      </c>
      <c r="P112" s="72">
        <v>3878813.1485000001</v>
      </c>
    </row>
    <row r="113" spans="1:16" s="61" customFormat="1" ht="15.95" customHeight="1">
      <c r="A113" s="103" t="s">
        <v>106</v>
      </c>
      <c r="B113" s="72">
        <v>5517769.1961599998</v>
      </c>
      <c r="C113" s="72">
        <v>3152774.8907900001</v>
      </c>
      <c r="D113" s="72">
        <v>6934613.6079799999</v>
      </c>
      <c r="E113" s="72">
        <v>4325540.58495</v>
      </c>
      <c r="F113" s="72">
        <v>5015227.7928599995</v>
      </c>
      <c r="G113" s="72">
        <v>3242554.2658800003</v>
      </c>
      <c r="H113" s="72">
        <v>3847156.1288800002</v>
      </c>
      <c r="I113" s="72">
        <v>4550361.8575900001</v>
      </c>
      <c r="J113" s="72">
        <v>0</v>
      </c>
      <c r="K113" s="72">
        <v>60824.244479999994</v>
      </c>
      <c r="L113" s="72">
        <v>4145991.1622299999</v>
      </c>
      <c r="M113" s="72">
        <v>1109426.0297999999</v>
      </c>
      <c r="N113" s="72">
        <v>4585432.1114799995</v>
      </c>
      <c r="O113" s="72">
        <v>4171921.11564</v>
      </c>
      <c r="P113" s="72">
        <v>50659592.98872</v>
      </c>
    </row>
    <row r="114" spans="1:16" s="61" customFormat="1" ht="15.95" customHeight="1" thickBot="1">
      <c r="A114" s="103" t="s">
        <v>107</v>
      </c>
      <c r="B114" s="72">
        <v>456278.31654000003</v>
      </c>
      <c r="C114" s="72">
        <v>303273.22000999999</v>
      </c>
      <c r="D114" s="72">
        <v>397505.73910000001</v>
      </c>
      <c r="E114" s="72">
        <v>449661.08704000001</v>
      </c>
      <c r="F114" s="72">
        <v>307289.96017000003</v>
      </c>
      <c r="G114" s="72">
        <v>249668.58221000002</v>
      </c>
      <c r="H114" s="72">
        <v>297224.37426000001</v>
      </c>
      <c r="I114" s="72">
        <v>405525.07326999999</v>
      </c>
      <c r="J114" s="72">
        <v>10.20463</v>
      </c>
      <c r="K114" s="72">
        <v>236.29257999999999</v>
      </c>
      <c r="L114" s="72">
        <v>274895.47710000002</v>
      </c>
      <c r="M114" s="72">
        <v>112900.21031000001</v>
      </c>
      <c r="N114" s="72">
        <v>370312.43582999997</v>
      </c>
      <c r="O114" s="72">
        <v>361882.12909</v>
      </c>
      <c r="P114" s="72">
        <v>3986663.1021400001</v>
      </c>
    </row>
    <row r="115" spans="1:16" s="61" customFormat="1" ht="15.95" customHeight="1" thickTop="1" thickBot="1">
      <c r="A115" s="504" t="s">
        <v>108</v>
      </c>
      <c r="B115" s="74">
        <v>87801.862739999997</v>
      </c>
      <c r="C115" s="74">
        <v>152899.90300999998</v>
      </c>
      <c r="D115" s="74">
        <v>22131.706850000002</v>
      </c>
      <c r="E115" s="74">
        <v>14852.74459</v>
      </c>
      <c r="F115" s="74">
        <v>507.82744000000002</v>
      </c>
      <c r="G115" s="74">
        <v>0</v>
      </c>
      <c r="H115" s="74">
        <v>249.98573999999999</v>
      </c>
      <c r="I115" s="74">
        <v>5329.9731700000002</v>
      </c>
      <c r="J115" s="74">
        <v>0</v>
      </c>
      <c r="K115" s="74">
        <v>0</v>
      </c>
      <c r="L115" s="74">
        <v>2812.4864600000001</v>
      </c>
      <c r="M115" s="74">
        <v>13.446709999999999</v>
      </c>
      <c r="N115" s="74">
        <v>2.6944400000000002</v>
      </c>
      <c r="O115" s="74">
        <v>4451.4065999999993</v>
      </c>
      <c r="P115" s="74">
        <v>291054.03775000002</v>
      </c>
    </row>
    <row r="116" spans="1:16" s="61" customFormat="1" ht="22.5" customHeight="1" thickTop="1" thickBot="1">
      <c r="A116" s="503" t="s">
        <v>109</v>
      </c>
      <c r="B116" s="71">
        <v>10136.93045</v>
      </c>
      <c r="C116" s="71">
        <v>5055715.6441400005</v>
      </c>
      <c r="D116" s="71">
        <v>1373438.5377400001</v>
      </c>
      <c r="E116" s="71">
        <v>272208.52376999997</v>
      </c>
      <c r="F116" s="71">
        <v>319698.47594999999</v>
      </c>
      <c r="G116" s="71">
        <v>139427.56768000001</v>
      </c>
      <c r="H116" s="71">
        <v>43333.490279999998</v>
      </c>
      <c r="I116" s="71">
        <v>30074.333329999998</v>
      </c>
      <c r="J116" s="71">
        <v>0</v>
      </c>
      <c r="K116" s="71">
        <v>0</v>
      </c>
      <c r="L116" s="71">
        <v>191095.67500999998</v>
      </c>
      <c r="M116" s="71">
        <v>0</v>
      </c>
      <c r="N116" s="71">
        <v>0</v>
      </c>
      <c r="O116" s="71">
        <v>52505.412200000006</v>
      </c>
      <c r="P116" s="71">
        <v>7487634.5905499998</v>
      </c>
    </row>
    <row r="117" spans="1:16" s="61" customFormat="1" ht="22.5" customHeight="1" thickTop="1">
      <c r="A117" s="103" t="s">
        <v>110</v>
      </c>
      <c r="B117" s="72">
        <v>0</v>
      </c>
      <c r="C117" s="72">
        <v>3207285.0925799999</v>
      </c>
      <c r="D117" s="72">
        <v>460668.23168000003</v>
      </c>
      <c r="E117" s="72">
        <v>263668.14065000002</v>
      </c>
      <c r="F117" s="72">
        <v>190038.19771000001</v>
      </c>
      <c r="G117" s="72">
        <v>32305.725019999998</v>
      </c>
      <c r="H117" s="72">
        <v>10.983049999999999</v>
      </c>
      <c r="I117" s="72">
        <v>0</v>
      </c>
      <c r="J117" s="72">
        <v>0</v>
      </c>
      <c r="K117" s="72">
        <v>0</v>
      </c>
      <c r="L117" s="72">
        <v>0</v>
      </c>
      <c r="M117" s="72">
        <v>0</v>
      </c>
      <c r="N117" s="72">
        <v>0</v>
      </c>
      <c r="O117" s="72">
        <v>0</v>
      </c>
      <c r="P117" s="72">
        <v>4153976.3706900002</v>
      </c>
    </row>
    <row r="118" spans="1:16" s="61" customFormat="1" ht="19.5" customHeight="1">
      <c r="A118" s="103" t="s">
        <v>111</v>
      </c>
      <c r="B118" s="72">
        <v>10136.93045</v>
      </c>
      <c r="C118" s="72">
        <v>1775159.1595600001</v>
      </c>
      <c r="D118" s="72">
        <v>892143.83174000005</v>
      </c>
      <c r="E118" s="72">
        <v>8212.8538900000003</v>
      </c>
      <c r="F118" s="72">
        <v>87829.703599999993</v>
      </c>
      <c r="G118" s="72">
        <v>53526.870219999997</v>
      </c>
      <c r="H118" s="72">
        <v>2117.58248</v>
      </c>
      <c r="I118" s="72">
        <v>0</v>
      </c>
      <c r="J118" s="72">
        <v>0</v>
      </c>
      <c r="K118" s="72">
        <v>0</v>
      </c>
      <c r="L118" s="72">
        <v>191095.67500999998</v>
      </c>
      <c r="M118" s="72">
        <v>0</v>
      </c>
      <c r="N118" s="72">
        <v>0</v>
      </c>
      <c r="O118" s="72">
        <v>27025.31465</v>
      </c>
      <c r="P118" s="72">
        <v>3047247.9216</v>
      </c>
    </row>
    <row r="119" spans="1:16" s="61" customFormat="1" ht="15.95" customHeight="1">
      <c r="A119" s="103" t="s">
        <v>112</v>
      </c>
      <c r="B119" s="72">
        <v>0</v>
      </c>
      <c r="C119" s="72">
        <v>0</v>
      </c>
      <c r="D119" s="72">
        <v>439.58487000000002</v>
      </c>
      <c r="E119" s="72">
        <v>0</v>
      </c>
      <c r="F119" s="72">
        <v>0</v>
      </c>
      <c r="G119" s="72">
        <v>0</v>
      </c>
      <c r="H119" s="72">
        <v>0</v>
      </c>
      <c r="I119" s="72">
        <v>0</v>
      </c>
      <c r="J119" s="72">
        <v>0</v>
      </c>
      <c r="K119" s="72">
        <v>0</v>
      </c>
      <c r="L119" s="72">
        <v>0</v>
      </c>
      <c r="M119" s="72">
        <v>0</v>
      </c>
      <c r="N119" s="72">
        <v>0</v>
      </c>
      <c r="O119" s="72">
        <v>0</v>
      </c>
      <c r="P119" s="72">
        <v>439.58487000000002</v>
      </c>
    </row>
    <row r="120" spans="1:16" s="61" customFormat="1" ht="15.95" customHeight="1">
      <c r="A120" s="103" t="s">
        <v>113</v>
      </c>
      <c r="B120" s="72">
        <v>0</v>
      </c>
      <c r="C120" s="72">
        <v>73271.279079999993</v>
      </c>
      <c r="D120" s="72">
        <v>0</v>
      </c>
      <c r="E120" s="72">
        <v>327.44407000000001</v>
      </c>
      <c r="F120" s="72">
        <v>41314.028749999998</v>
      </c>
      <c r="G120" s="72">
        <v>0</v>
      </c>
      <c r="H120" s="72">
        <v>0</v>
      </c>
      <c r="I120" s="72">
        <v>0</v>
      </c>
      <c r="J120" s="72">
        <v>0</v>
      </c>
      <c r="K120" s="72">
        <v>0</v>
      </c>
      <c r="L120" s="72">
        <v>0</v>
      </c>
      <c r="M120" s="72">
        <v>0</v>
      </c>
      <c r="N120" s="72">
        <v>0</v>
      </c>
      <c r="O120" s="72">
        <v>0</v>
      </c>
      <c r="P120" s="72">
        <v>114912.7519</v>
      </c>
    </row>
    <row r="121" spans="1:16" s="61" customFormat="1" ht="15.95" customHeight="1">
      <c r="A121" s="103" t="s">
        <v>114</v>
      </c>
      <c r="B121" s="72">
        <v>0</v>
      </c>
      <c r="C121" s="72">
        <v>0</v>
      </c>
      <c r="D121" s="72">
        <v>20000</v>
      </c>
      <c r="E121" s="72">
        <v>0</v>
      </c>
      <c r="F121" s="72">
        <v>0</v>
      </c>
      <c r="G121" s="72">
        <v>53438.296110000003</v>
      </c>
      <c r="H121" s="72">
        <v>41066.7045</v>
      </c>
      <c r="I121" s="72">
        <v>30000</v>
      </c>
      <c r="J121" s="72">
        <v>0</v>
      </c>
      <c r="K121" s="72">
        <v>0</v>
      </c>
      <c r="L121" s="72">
        <v>0</v>
      </c>
      <c r="M121" s="72">
        <v>0</v>
      </c>
      <c r="N121" s="72">
        <v>0</v>
      </c>
      <c r="O121" s="72">
        <v>25400.155350000001</v>
      </c>
      <c r="P121" s="72">
        <v>169905.15596</v>
      </c>
    </row>
    <row r="122" spans="1:16" s="61" customFormat="1" ht="15.95" customHeight="1" thickBot="1">
      <c r="A122" s="103" t="s">
        <v>115</v>
      </c>
      <c r="B122" s="72">
        <v>0</v>
      </c>
      <c r="C122" s="72">
        <v>0.11292000000000001</v>
      </c>
      <c r="D122" s="72">
        <v>186.88945000000001</v>
      </c>
      <c r="E122" s="72">
        <v>8.516E-2</v>
      </c>
      <c r="F122" s="72">
        <v>516.54588999999999</v>
      </c>
      <c r="G122" s="72">
        <v>156.67632999999998</v>
      </c>
      <c r="H122" s="72">
        <v>138.22024999999999</v>
      </c>
      <c r="I122" s="72">
        <v>74.333330000000004</v>
      </c>
      <c r="J122" s="72">
        <v>0</v>
      </c>
      <c r="K122" s="72">
        <v>0</v>
      </c>
      <c r="L122" s="72">
        <v>0</v>
      </c>
      <c r="M122" s="72">
        <v>0</v>
      </c>
      <c r="N122" s="72">
        <v>0</v>
      </c>
      <c r="O122" s="72">
        <v>79.9422</v>
      </c>
      <c r="P122" s="72">
        <v>1152.8055300000001</v>
      </c>
    </row>
    <row r="123" spans="1:16" s="61" customFormat="1" ht="15.95" customHeight="1" thickTop="1" thickBot="1">
      <c r="A123" s="503" t="s">
        <v>116</v>
      </c>
      <c r="B123" s="71">
        <v>228226.31576</v>
      </c>
      <c r="C123" s="71">
        <v>1263484.7773900002</v>
      </c>
      <c r="D123" s="71">
        <v>456159.68657000002</v>
      </c>
      <c r="E123" s="71">
        <v>287066.67202999996</v>
      </c>
      <c r="F123" s="71">
        <v>856803.21552999993</v>
      </c>
      <c r="G123" s="71">
        <v>914146.16725000006</v>
      </c>
      <c r="H123" s="71">
        <v>684239.88896999997</v>
      </c>
      <c r="I123" s="71">
        <v>1077988.7492500001</v>
      </c>
      <c r="J123" s="71">
        <v>23382.015579999999</v>
      </c>
      <c r="K123" s="71">
        <v>152593.45044999997</v>
      </c>
      <c r="L123" s="71">
        <v>273904.71788000001</v>
      </c>
      <c r="M123" s="71">
        <v>145190.86547999998</v>
      </c>
      <c r="N123" s="71">
        <v>1201827.94875</v>
      </c>
      <c r="O123" s="71">
        <v>233608.05802</v>
      </c>
      <c r="P123" s="71">
        <v>7798622.5289099999</v>
      </c>
    </row>
    <row r="124" spans="1:16" s="61" customFormat="1" ht="15.95" customHeight="1" thickTop="1">
      <c r="A124" s="103" t="s">
        <v>117</v>
      </c>
      <c r="B124" s="72">
        <v>31424.192510000001</v>
      </c>
      <c r="C124" s="72">
        <v>396101.80797000002</v>
      </c>
      <c r="D124" s="72">
        <v>19331.669690000002</v>
      </c>
      <c r="E124" s="72">
        <v>139784.97675999999</v>
      </c>
      <c r="F124" s="72">
        <v>9399.6182799999988</v>
      </c>
      <c r="G124" s="72">
        <v>71780.75894</v>
      </c>
      <c r="H124" s="72">
        <v>50329.262770000001</v>
      </c>
      <c r="I124" s="72">
        <v>0</v>
      </c>
      <c r="J124" s="72">
        <v>3052.9426400000002</v>
      </c>
      <c r="K124" s="72">
        <v>64.129550000000009</v>
      </c>
      <c r="L124" s="72">
        <v>0</v>
      </c>
      <c r="M124" s="72">
        <v>17087.234670000002</v>
      </c>
      <c r="N124" s="72">
        <v>42285.091500000002</v>
      </c>
      <c r="O124" s="72">
        <v>0</v>
      </c>
      <c r="P124" s="72">
        <v>780641.68527999998</v>
      </c>
    </row>
    <row r="125" spans="1:16" s="61" customFormat="1" ht="15.95" customHeight="1">
      <c r="A125" s="103" t="s">
        <v>118</v>
      </c>
      <c r="B125" s="72">
        <v>0</v>
      </c>
      <c r="C125" s="72">
        <v>284.00400000000002</v>
      </c>
      <c r="D125" s="72">
        <v>0</v>
      </c>
      <c r="E125" s="72">
        <v>813.63531</v>
      </c>
      <c r="F125" s="72">
        <v>7.0000000000000007E-5</v>
      </c>
      <c r="G125" s="72">
        <v>0</v>
      </c>
      <c r="H125" s="72">
        <v>324.90627000000001</v>
      </c>
      <c r="I125" s="72">
        <v>0</v>
      </c>
      <c r="J125" s="72">
        <v>0</v>
      </c>
      <c r="K125" s="72">
        <v>0</v>
      </c>
      <c r="L125" s="72">
        <v>0</v>
      </c>
      <c r="M125" s="72">
        <v>0</v>
      </c>
      <c r="N125" s="72">
        <v>138000</v>
      </c>
      <c r="O125" s="72">
        <v>0</v>
      </c>
      <c r="P125" s="72">
        <v>139422.54565000001</v>
      </c>
    </row>
    <row r="126" spans="1:16" s="61" customFormat="1" ht="15.95" customHeight="1">
      <c r="A126" s="103" t="s">
        <v>119</v>
      </c>
      <c r="B126" s="72">
        <v>0</v>
      </c>
      <c r="C126" s="72">
        <v>0</v>
      </c>
      <c r="D126" s="72">
        <v>0</v>
      </c>
      <c r="E126" s="72">
        <v>0</v>
      </c>
      <c r="F126" s="72">
        <v>0</v>
      </c>
      <c r="G126" s="72">
        <v>0</v>
      </c>
      <c r="H126" s="72">
        <v>578.21362999999997</v>
      </c>
      <c r="I126" s="72">
        <v>0</v>
      </c>
      <c r="J126" s="72">
        <v>0</v>
      </c>
      <c r="K126" s="72">
        <v>0</v>
      </c>
      <c r="L126" s="72">
        <v>0</v>
      </c>
      <c r="M126" s="72">
        <v>270.96307999999999</v>
      </c>
      <c r="N126" s="72">
        <v>0</v>
      </c>
      <c r="O126" s="72">
        <v>0</v>
      </c>
      <c r="P126" s="72">
        <v>849.17670999999996</v>
      </c>
    </row>
    <row r="127" spans="1:16" s="61" customFormat="1" ht="15.95" customHeight="1">
      <c r="A127" s="103" t="s">
        <v>1447</v>
      </c>
      <c r="B127" s="72">
        <v>264.65924000000001</v>
      </c>
      <c r="C127" s="72">
        <v>2984.1</v>
      </c>
      <c r="D127" s="72">
        <v>0</v>
      </c>
      <c r="E127" s="72">
        <v>0</v>
      </c>
      <c r="F127" s="72">
        <v>0</v>
      </c>
      <c r="G127" s="72">
        <v>152135.24974999999</v>
      </c>
      <c r="H127" s="72">
        <v>7958.8627699999997</v>
      </c>
      <c r="I127" s="72">
        <v>373426.66574000003</v>
      </c>
      <c r="J127" s="72">
        <v>0</v>
      </c>
      <c r="K127" s="72">
        <v>0</v>
      </c>
      <c r="L127" s="72">
        <v>88972.222229999999</v>
      </c>
      <c r="M127" s="72">
        <v>1511.8654299999998</v>
      </c>
      <c r="N127" s="72">
        <v>375400</v>
      </c>
      <c r="O127" s="72">
        <v>7719.25216</v>
      </c>
      <c r="P127" s="72">
        <v>1010372.8773200001</v>
      </c>
    </row>
    <row r="128" spans="1:16" s="61" customFormat="1" ht="15.95" customHeight="1">
      <c r="A128" s="103" t="s">
        <v>120</v>
      </c>
      <c r="B128" s="72">
        <v>179338.53594</v>
      </c>
      <c r="C128" s="72">
        <v>556690.71273999999</v>
      </c>
      <c r="D128" s="72">
        <v>1765.7712200000001</v>
      </c>
      <c r="E128" s="72">
        <v>130975.11749999999</v>
      </c>
      <c r="F128" s="72">
        <v>781142.87888999993</v>
      </c>
      <c r="G128" s="72">
        <v>276979.79736999999</v>
      </c>
      <c r="H128" s="72">
        <v>558523.79069000005</v>
      </c>
      <c r="I128" s="72">
        <v>654685.43298000004</v>
      </c>
      <c r="J128" s="72">
        <v>0</v>
      </c>
      <c r="K128" s="72">
        <v>145000</v>
      </c>
      <c r="L128" s="72">
        <v>140101.59318</v>
      </c>
      <c r="M128" s="72">
        <v>125865.2975</v>
      </c>
      <c r="N128" s="72">
        <v>643486.03000999999</v>
      </c>
      <c r="O128" s="72">
        <v>210166.53725999998</v>
      </c>
      <c r="P128" s="72">
        <v>4404721.4952799994</v>
      </c>
    </row>
    <row r="129" spans="1:16" s="61" customFormat="1" ht="15.95" customHeight="1">
      <c r="A129" s="103" t="s">
        <v>121</v>
      </c>
      <c r="B129" s="72">
        <v>0</v>
      </c>
      <c r="C129" s="72">
        <v>0</v>
      </c>
      <c r="D129" s="72">
        <v>0</v>
      </c>
      <c r="E129" s="72">
        <v>0</v>
      </c>
      <c r="F129" s="72">
        <v>0</v>
      </c>
      <c r="G129" s="72">
        <v>0</v>
      </c>
      <c r="H129" s="72">
        <v>0</v>
      </c>
      <c r="I129" s="72">
        <v>0</v>
      </c>
      <c r="J129" s="72">
        <v>0</v>
      </c>
      <c r="K129" s="72">
        <v>0</v>
      </c>
      <c r="L129" s="72">
        <v>0</v>
      </c>
      <c r="M129" s="72">
        <v>0</v>
      </c>
      <c r="N129" s="72">
        <v>0</v>
      </c>
      <c r="O129" s="72">
        <v>0</v>
      </c>
      <c r="P129" s="72">
        <v>0</v>
      </c>
    </row>
    <row r="130" spans="1:16" s="61" customFormat="1" ht="15.95" customHeight="1">
      <c r="A130" s="103" t="s">
        <v>122</v>
      </c>
      <c r="B130" s="72">
        <v>7080.3689199999999</v>
      </c>
      <c r="C130" s="72">
        <v>298410</v>
      </c>
      <c r="D130" s="72">
        <v>431845.65889999998</v>
      </c>
      <c r="E130" s="72">
        <v>12125.962079999999</v>
      </c>
      <c r="F130" s="72">
        <v>62873.577579999997</v>
      </c>
      <c r="G130" s="72">
        <v>405346.4926</v>
      </c>
      <c r="H130" s="72">
        <v>48020</v>
      </c>
      <c r="I130" s="72">
        <v>5665.4452199999996</v>
      </c>
      <c r="J130" s="72">
        <v>20237.816070000001</v>
      </c>
      <c r="K130" s="72">
        <v>6855.6264800000008</v>
      </c>
      <c r="L130" s="72">
        <v>38530.333420000003</v>
      </c>
      <c r="M130" s="72">
        <v>0</v>
      </c>
      <c r="N130" s="72">
        <v>0</v>
      </c>
      <c r="O130" s="72">
        <v>1067.45524</v>
      </c>
      <c r="P130" s="72">
        <v>1338058.73651</v>
      </c>
    </row>
    <row r="131" spans="1:16" s="61" customFormat="1" ht="15.95" customHeight="1" thickBot="1">
      <c r="A131" s="103" t="s">
        <v>123</v>
      </c>
      <c r="B131" s="72">
        <v>10118.559150000001</v>
      </c>
      <c r="C131" s="72">
        <v>9014.1526799999992</v>
      </c>
      <c r="D131" s="72">
        <v>3216.5867599999997</v>
      </c>
      <c r="E131" s="72">
        <v>3366.98038</v>
      </c>
      <c r="F131" s="72">
        <v>3387.1407100000001</v>
      </c>
      <c r="G131" s="72">
        <v>7903.86859</v>
      </c>
      <c r="H131" s="72">
        <v>18504.85284</v>
      </c>
      <c r="I131" s="72">
        <v>44211.205310000005</v>
      </c>
      <c r="J131" s="72">
        <v>91.256869999999992</v>
      </c>
      <c r="K131" s="72">
        <v>673.69442000000004</v>
      </c>
      <c r="L131" s="72">
        <v>6300.5690500000001</v>
      </c>
      <c r="M131" s="72">
        <v>455.50479999999999</v>
      </c>
      <c r="N131" s="72">
        <v>2656.8272400000001</v>
      </c>
      <c r="O131" s="72">
        <v>14654.81336</v>
      </c>
      <c r="P131" s="72">
        <v>124556.01216</v>
      </c>
    </row>
    <row r="132" spans="1:16" s="61" customFormat="1" ht="15.95" customHeight="1" thickTop="1" thickBot="1">
      <c r="A132" s="503" t="s">
        <v>124</v>
      </c>
      <c r="B132" s="71">
        <v>359878.06539999996</v>
      </c>
      <c r="C132" s="71">
        <v>358524.50695000001</v>
      </c>
      <c r="D132" s="71">
        <v>317566.74195</v>
      </c>
      <c r="E132" s="71">
        <v>347772.65049000003</v>
      </c>
      <c r="F132" s="71">
        <v>305872.70526999998</v>
      </c>
      <c r="G132" s="71">
        <v>173670.75991999998</v>
      </c>
      <c r="H132" s="71">
        <v>179456.62524000002</v>
      </c>
      <c r="I132" s="71">
        <v>317349.51474000001</v>
      </c>
      <c r="J132" s="71">
        <v>3480.48117</v>
      </c>
      <c r="K132" s="71">
        <v>11807.659159999999</v>
      </c>
      <c r="L132" s="71">
        <v>247958.14256000001</v>
      </c>
      <c r="M132" s="71">
        <v>44587.313689999995</v>
      </c>
      <c r="N132" s="71">
        <v>152404.54897999999</v>
      </c>
      <c r="O132" s="71">
        <v>180894.99002</v>
      </c>
      <c r="P132" s="71">
        <v>3001224.70554</v>
      </c>
    </row>
    <row r="133" spans="1:16" s="61" customFormat="1" ht="22.5" customHeight="1" thickTop="1">
      <c r="A133" s="103" t="s">
        <v>58</v>
      </c>
      <c r="B133" s="72">
        <v>4435.5223299999998</v>
      </c>
      <c r="C133" s="72">
        <v>16518.02061</v>
      </c>
      <c r="D133" s="72">
        <v>9151.4965900000007</v>
      </c>
      <c r="E133" s="72">
        <v>12971.206029999999</v>
      </c>
      <c r="F133" s="72">
        <v>37775.932260000001</v>
      </c>
      <c r="G133" s="72">
        <v>13747.77045</v>
      </c>
      <c r="H133" s="72">
        <v>1304.6958500000001</v>
      </c>
      <c r="I133" s="72">
        <v>0</v>
      </c>
      <c r="J133" s="72">
        <v>0</v>
      </c>
      <c r="K133" s="72">
        <v>0</v>
      </c>
      <c r="L133" s="72">
        <v>123.85109</v>
      </c>
      <c r="M133" s="72">
        <v>869.64346</v>
      </c>
      <c r="N133" s="72">
        <v>452.20746999999994</v>
      </c>
      <c r="O133" s="72">
        <v>13.15423</v>
      </c>
      <c r="P133" s="72">
        <v>97363.500370000009</v>
      </c>
    </row>
    <row r="134" spans="1:16" s="61" customFormat="1" ht="15.95" customHeight="1">
      <c r="A134" s="103" t="s">
        <v>60</v>
      </c>
      <c r="B134" s="72">
        <v>143147.47654</v>
      </c>
      <c r="C134" s="72">
        <v>74537.93836</v>
      </c>
      <c r="D134" s="72">
        <v>86778.523480000003</v>
      </c>
      <c r="E134" s="72">
        <v>105948.26363</v>
      </c>
      <c r="F134" s="72">
        <v>122013.79014</v>
      </c>
      <c r="G134" s="72">
        <v>50307.335149999999</v>
      </c>
      <c r="H134" s="72">
        <v>45784.530850000003</v>
      </c>
      <c r="I134" s="72">
        <v>38773.536270000004</v>
      </c>
      <c r="J134" s="72">
        <v>514.22792000000004</v>
      </c>
      <c r="K134" s="72">
        <v>8562.8092699999997</v>
      </c>
      <c r="L134" s="72">
        <v>76582.357510000002</v>
      </c>
      <c r="M134" s="72">
        <v>13917.295330000001</v>
      </c>
      <c r="N134" s="72">
        <v>54761.082280000002</v>
      </c>
      <c r="O134" s="72">
        <v>27831.061949999999</v>
      </c>
      <c r="P134" s="72">
        <v>849460.22867999994</v>
      </c>
    </row>
    <row r="135" spans="1:16" s="61" customFormat="1" ht="15.95" customHeight="1">
      <c r="A135" s="103" t="s">
        <v>125</v>
      </c>
      <c r="B135" s="72">
        <v>171205.61894999997</v>
      </c>
      <c r="C135" s="72">
        <v>263985.04291000002</v>
      </c>
      <c r="D135" s="72">
        <v>218222.46658000001</v>
      </c>
      <c r="E135" s="72">
        <v>228412.99730000002</v>
      </c>
      <c r="F135" s="72">
        <v>121303.29803000001</v>
      </c>
      <c r="G135" s="72">
        <v>89539.490730000005</v>
      </c>
      <c r="H135" s="72">
        <v>99487.822690000001</v>
      </c>
      <c r="I135" s="72">
        <v>274976.82116000005</v>
      </c>
      <c r="J135" s="72">
        <v>2905.0249900000003</v>
      </c>
      <c r="K135" s="72">
        <v>3243.2425400000002</v>
      </c>
      <c r="L135" s="72">
        <v>163699.76181999999</v>
      </c>
      <c r="M135" s="72">
        <v>29208.336749999999</v>
      </c>
      <c r="N135" s="72">
        <v>82369.164019999997</v>
      </c>
      <c r="O135" s="72">
        <v>152077.29290999999</v>
      </c>
      <c r="P135" s="72">
        <v>1900636.3813800002</v>
      </c>
    </row>
    <row r="136" spans="1:16" s="61" customFormat="1" ht="15.95" customHeight="1">
      <c r="A136" s="103" t="s">
        <v>87</v>
      </c>
      <c r="B136" s="72">
        <v>41089.44758</v>
      </c>
      <c r="C136" s="72">
        <v>3483.5050699999997</v>
      </c>
      <c r="D136" s="72">
        <v>3414.2552999999998</v>
      </c>
      <c r="E136" s="72">
        <v>440.18353000000002</v>
      </c>
      <c r="F136" s="72">
        <v>24779.684839999998</v>
      </c>
      <c r="G136" s="72">
        <v>20076.16359</v>
      </c>
      <c r="H136" s="72">
        <v>32879.575850000001</v>
      </c>
      <c r="I136" s="72">
        <v>3599.1573100000001</v>
      </c>
      <c r="J136" s="72">
        <v>61.228259999999999</v>
      </c>
      <c r="K136" s="72">
        <v>1.6073499999999998</v>
      </c>
      <c r="L136" s="72">
        <v>7552.1721399999997</v>
      </c>
      <c r="M136" s="72">
        <v>592.03814999999997</v>
      </c>
      <c r="N136" s="72">
        <v>14822.095210000001</v>
      </c>
      <c r="O136" s="72">
        <v>973.48093000000006</v>
      </c>
      <c r="P136" s="72">
        <v>153764.59511000002</v>
      </c>
    </row>
    <row r="137" spans="1:16" s="61" customFormat="1" ht="15.95" customHeight="1" thickBot="1">
      <c r="A137" s="103" t="s">
        <v>126</v>
      </c>
      <c r="B137" s="72">
        <v>0</v>
      </c>
      <c r="C137" s="72">
        <v>0</v>
      </c>
      <c r="D137" s="72">
        <v>0</v>
      </c>
      <c r="E137" s="72">
        <v>0</v>
      </c>
      <c r="F137" s="72">
        <v>0</v>
      </c>
      <c r="G137" s="72">
        <v>0</v>
      </c>
      <c r="H137" s="72">
        <v>0</v>
      </c>
      <c r="I137" s="72">
        <v>0</v>
      </c>
      <c r="J137" s="72">
        <v>0</v>
      </c>
      <c r="K137" s="72">
        <v>0</v>
      </c>
      <c r="L137" s="72">
        <v>0</v>
      </c>
      <c r="M137" s="72">
        <v>0</v>
      </c>
      <c r="N137" s="72">
        <v>0</v>
      </c>
      <c r="O137" s="72">
        <v>0</v>
      </c>
      <c r="P137" s="72">
        <v>0</v>
      </c>
    </row>
    <row r="138" spans="1:16" s="61" customFormat="1" ht="22.5" customHeight="1" thickTop="1" thickBot="1">
      <c r="A138" s="503" t="s">
        <v>127</v>
      </c>
      <c r="B138" s="71">
        <v>191922.79809</v>
      </c>
      <c r="C138" s="71">
        <v>206324.80250999998</v>
      </c>
      <c r="D138" s="71">
        <v>148078.57863</v>
      </c>
      <c r="E138" s="71">
        <v>243598.7935</v>
      </c>
      <c r="F138" s="71">
        <v>159521.95594999997</v>
      </c>
      <c r="G138" s="71">
        <v>94779.507939999996</v>
      </c>
      <c r="H138" s="71">
        <v>90752.155469999998</v>
      </c>
      <c r="I138" s="71">
        <v>185769.63550999999</v>
      </c>
      <c r="J138" s="71">
        <v>3768.00902</v>
      </c>
      <c r="K138" s="71">
        <v>8233.6415500000003</v>
      </c>
      <c r="L138" s="71">
        <v>205680.95441000001</v>
      </c>
      <c r="M138" s="71">
        <v>24937.09461</v>
      </c>
      <c r="N138" s="71">
        <v>101539.09101</v>
      </c>
      <c r="O138" s="71">
        <v>177176.38503</v>
      </c>
      <c r="P138" s="71">
        <v>1842083.4032300001</v>
      </c>
    </row>
    <row r="139" spans="1:16" s="61" customFormat="1" ht="15.95" customHeight="1" thickTop="1">
      <c r="A139" s="103" t="s">
        <v>128</v>
      </c>
      <c r="B139" s="72">
        <v>11183.31055</v>
      </c>
      <c r="C139" s="72">
        <v>2639.2081699999999</v>
      </c>
      <c r="D139" s="72">
        <v>4664.7230399999999</v>
      </c>
      <c r="E139" s="72">
        <v>20236.993129999999</v>
      </c>
      <c r="F139" s="72">
        <v>4591.7196900000008</v>
      </c>
      <c r="G139" s="72">
        <v>5748.0333600000004</v>
      </c>
      <c r="H139" s="72">
        <v>5837.0161699999999</v>
      </c>
      <c r="I139" s="72">
        <v>16.483130000000003</v>
      </c>
      <c r="J139" s="72">
        <v>234.17641</v>
      </c>
      <c r="K139" s="72">
        <v>5.2959199999999997</v>
      </c>
      <c r="L139" s="72">
        <v>114.20957000000001</v>
      </c>
      <c r="M139" s="72">
        <v>608.62251000000003</v>
      </c>
      <c r="N139" s="72">
        <v>1395.9845500000001</v>
      </c>
      <c r="O139" s="72">
        <v>4285.4220500000001</v>
      </c>
      <c r="P139" s="72">
        <v>61561.198250000001</v>
      </c>
    </row>
    <row r="140" spans="1:16" s="61" customFormat="1" ht="15.95" customHeight="1">
      <c r="A140" s="103" t="s">
        <v>129</v>
      </c>
      <c r="B140" s="72">
        <v>0</v>
      </c>
      <c r="C140" s="72">
        <v>0</v>
      </c>
      <c r="D140" s="72">
        <v>0</v>
      </c>
      <c r="E140" s="72">
        <v>0</v>
      </c>
      <c r="F140" s="72">
        <v>0</v>
      </c>
      <c r="G140" s="72">
        <v>0</v>
      </c>
      <c r="H140" s="72">
        <v>0</v>
      </c>
      <c r="I140" s="72">
        <v>0</v>
      </c>
      <c r="J140" s="72">
        <v>0</v>
      </c>
      <c r="K140" s="72">
        <v>0</v>
      </c>
      <c r="L140" s="72">
        <v>0</v>
      </c>
      <c r="M140" s="72">
        <v>0</v>
      </c>
      <c r="N140" s="72">
        <v>0</v>
      </c>
      <c r="O140" s="72">
        <v>0</v>
      </c>
      <c r="P140" s="72">
        <v>0</v>
      </c>
    </row>
    <row r="141" spans="1:16" s="61" customFormat="1" ht="15.95" customHeight="1">
      <c r="A141" s="103" t="s">
        <v>130</v>
      </c>
      <c r="B141" s="72">
        <v>13740</v>
      </c>
      <c r="C141" s="72">
        <v>94637.286160000003</v>
      </c>
      <c r="D141" s="72">
        <v>71706.92790000001</v>
      </c>
      <c r="E141" s="72">
        <v>145431.74153999999</v>
      </c>
      <c r="F141" s="72">
        <v>37726.123</v>
      </c>
      <c r="G141" s="72">
        <v>41652.807999999997</v>
      </c>
      <c r="H141" s="72">
        <v>35441.027689999995</v>
      </c>
      <c r="I141" s="72">
        <v>138525.16131</v>
      </c>
      <c r="J141" s="72">
        <v>0</v>
      </c>
      <c r="K141" s="72">
        <v>0</v>
      </c>
      <c r="L141" s="72">
        <v>155730.91042</v>
      </c>
      <c r="M141" s="72">
        <v>12164.236050000001</v>
      </c>
      <c r="N141" s="72">
        <v>50021.256399999998</v>
      </c>
      <c r="O141" s="72">
        <v>140826.93909</v>
      </c>
      <c r="P141" s="72">
        <v>937604.41755999997</v>
      </c>
    </row>
    <row r="142" spans="1:16" s="61" customFormat="1" ht="15.95" customHeight="1">
      <c r="A142" s="103" t="s">
        <v>131</v>
      </c>
      <c r="B142" s="72">
        <v>166361.57271000001</v>
      </c>
      <c r="C142" s="72">
        <v>72705.770069999999</v>
      </c>
      <c r="D142" s="72">
        <v>71706.927689999997</v>
      </c>
      <c r="E142" s="72">
        <v>77930.058829999994</v>
      </c>
      <c r="F142" s="72">
        <v>85656.161569999997</v>
      </c>
      <c r="G142" s="72">
        <v>41652.807999999997</v>
      </c>
      <c r="H142" s="72">
        <v>35441.0262</v>
      </c>
      <c r="I142" s="72">
        <v>47115.991070000004</v>
      </c>
      <c r="J142" s="72">
        <v>3533.8326099999999</v>
      </c>
      <c r="K142" s="72">
        <v>7237.3925999999992</v>
      </c>
      <c r="L142" s="72">
        <v>49835.834419999999</v>
      </c>
      <c r="M142" s="72">
        <v>12164.236050000001</v>
      </c>
      <c r="N142" s="72">
        <v>50021.256430000001</v>
      </c>
      <c r="O142" s="72">
        <v>28907.367910000001</v>
      </c>
      <c r="P142" s="72">
        <v>750270.23615999997</v>
      </c>
    </row>
    <row r="143" spans="1:16" s="61" customFormat="1" ht="15.95" customHeight="1" thickBot="1">
      <c r="A143" s="103" t="s">
        <v>132</v>
      </c>
      <c r="B143" s="72">
        <v>637.91482999999994</v>
      </c>
      <c r="C143" s="72">
        <v>36342.538110000001</v>
      </c>
      <c r="D143" s="72">
        <v>0</v>
      </c>
      <c r="E143" s="72">
        <v>0</v>
      </c>
      <c r="F143" s="72">
        <v>31547.951690000002</v>
      </c>
      <c r="G143" s="72">
        <v>5725.8585800000001</v>
      </c>
      <c r="H143" s="72">
        <v>14033.08541</v>
      </c>
      <c r="I143" s="72">
        <v>112</v>
      </c>
      <c r="J143" s="72">
        <v>0</v>
      </c>
      <c r="K143" s="72">
        <v>990.95303000000001</v>
      </c>
      <c r="L143" s="72">
        <v>0</v>
      </c>
      <c r="M143" s="72">
        <v>0</v>
      </c>
      <c r="N143" s="72">
        <v>100.59363</v>
      </c>
      <c r="O143" s="72">
        <v>3156.65598</v>
      </c>
      <c r="P143" s="72">
        <v>92647.551260000007</v>
      </c>
    </row>
    <row r="144" spans="1:16" s="61" customFormat="1" ht="22.5" customHeight="1" thickTop="1" thickBot="1">
      <c r="A144" s="503" t="s">
        <v>133</v>
      </c>
      <c r="B144" s="71">
        <v>445599.23052999994</v>
      </c>
      <c r="C144" s="71">
        <v>0</v>
      </c>
      <c r="D144" s="71">
        <v>685062.14846000005</v>
      </c>
      <c r="E144" s="71">
        <v>0</v>
      </c>
      <c r="F144" s="71">
        <v>0</v>
      </c>
      <c r="G144" s="71">
        <v>0</v>
      </c>
      <c r="H144" s="71">
        <v>0</v>
      </c>
      <c r="I144" s="71">
        <v>678957.22224000003</v>
      </c>
      <c r="J144" s="71">
        <v>0</v>
      </c>
      <c r="K144" s="71">
        <v>0</v>
      </c>
      <c r="L144" s="71">
        <v>821376.38887999998</v>
      </c>
      <c r="M144" s="71">
        <v>35085.11793</v>
      </c>
      <c r="N144" s="71">
        <v>0</v>
      </c>
      <c r="O144" s="71">
        <v>0</v>
      </c>
      <c r="P144" s="71">
        <v>2666080.1080399998</v>
      </c>
    </row>
    <row r="145" spans="1:16" s="61" customFormat="1" ht="15.95" customHeight="1" thickTop="1">
      <c r="A145" s="103" t="s">
        <v>134</v>
      </c>
      <c r="B145" s="72">
        <v>444428</v>
      </c>
      <c r="C145" s="72">
        <v>0</v>
      </c>
      <c r="D145" s="72">
        <v>681628</v>
      </c>
      <c r="E145" s="72">
        <v>0</v>
      </c>
      <c r="F145" s="72">
        <v>0</v>
      </c>
      <c r="G145" s="72">
        <v>0</v>
      </c>
      <c r="H145" s="72">
        <v>0</v>
      </c>
      <c r="I145" s="72">
        <v>670000</v>
      </c>
      <c r="J145" s="72">
        <v>0</v>
      </c>
      <c r="K145" s="72">
        <v>0</v>
      </c>
      <c r="L145" s="72">
        <v>815000</v>
      </c>
      <c r="M145" s="72">
        <v>35000</v>
      </c>
      <c r="N145" s="72">
        <v>0</v>
      </c>
      <c r="O145" s="72">
        <v>0</v>
      </c>
      <c r="P145" s="72">
        <v>2646056</v>
      </c>
    </row>
    <row r="146" spans="1:16" s="61" customFormat="1" ht="15.95" customHeight="1">
      <c r="A146" s="103" t="s">
        <v>135</v>
      </c>
      <c r="B146" s="72">
        <v>0</v>
      </c>
      <c r="C146" s="72">
        <v>0</v>
      </c>
      <c r="D146" s="72">
        <v>0</v>
      </c>
      <c r="E146" s="72">
        <v>0</v>
      </c>
      <c r="F146" s="72">
        <v>0</v>
      </c>
      <c r="G146" s="72">
        <v>0</v>
      </c>
      <c r="H146" s="72">
        <v>0</v>
      </c>
      <c r="I146" s="72">
        <v>0</v>
      </c>
      <c r="J146" s="72">
        <v>0</v>
      </c>
      <c r="K146" s="72">
        <v>0</v>
      </c>
      <c r="L146" s="72">
        <v>0</v>
      </c>
      <c r="M146" s="72">
        <v>0</v>
      </c>
      <c r="N146" s="72">
        <v>0</v>
      </c>
      <c r="O146" s="72">
        <v>0</v>
      </c>
      <c r="P146" s="72">
        <v>0</v>
      </c>
    </row>
    <row r="147" spans="1:16" s="61" customFormat="1" ht="15.95" customHeight="1">
      <c r="A147" s="103" t="s">
        <v>136</v>
      </c>
      <c r="B147" s="72">
        <v>0</v>
      </c>
      <c r="C147" s="72">
        <v>0</v>
      </c>
      <c r="D147" s="72">
        <v>0</v>
      </c>
      <c r="E147" s="72">
        <v>0</v>
      </c>
      <c r="F147" s="72">
        <v>0</v>
      </c>
      <c r="G147" s="72">
        <v>0</v>
      </c>
      <c r="H147" s="72">
        <v>0</v>
      </c>
      <c r="I147" s="72">
        <v>0</v>
      </c>
      <c r="J147" s="72">
        <v>0</v>
      </c>
      <c r="K147" s="72">
        <v>0</v>
      </c>
      <c r="L147" s="72">
        <v>0</v>
      </c>
      <c r="M147" s="72">
        <v>0</v>
      </c>
      <c r="N147" s="72">
        <v>0</v>
      </c>
      <c r="O147" s="72">
        <v>0</v>
      </c>
      <c r="P147" s="72">
        <v>0</v>
      </c>
    </row>
    <row r="148" spans="1:16" s="61" customFormat="1" ht="15.95" customHeight="1" thickBot="1">
      <c r="A148" s="103" t="s">
        <v>137</v>
      </c>
      <c r="B148" s="72">
        <v>1171.23053</v>
      </c>
      <c r="C148" s="72">
        <v>0</v>
      </c>
      <c r="D148" s="72">
        <v>3434.1484599999999</v>
      </c>
      <c r="E148" s="72">
        <v>0</v>
      </c>
      <c r="F148" s="72">
        <v>0</v>
      </c>
      <c r="G148" s="72">
        <v>0</v>
      </c>
      <c r="H148" s="72">
        <v>0</v>
      </c>
      <c r="I148" s="72">
        <v>8957.222240000001</v>
      </c>
      <c r="J148" s="72">
        <v>0</v>
      </c>
      <c r="K148" s="72">
        <v>0</v>
      </c>
      <c r="L148" s="72">
        <v>6376.3888799999995</v>
      </c>
      <c r="M148" s="72">
        <v>85.117929999999987</v>
      </c>
      <c r="N148" s="72">
        <v>0</v>
      </c>
      <c r="O148" s="72">
        <v>0</v>
      </c>
      <c r="P148" s="72">
        <v>20024.108039999999</v>
      </c>
    </row>
    <row r="149" spans="1:16" s="61" customFormat="1" ht="22.5" customHeight="1" thickTop="1" thickBot="1">
      <c r="A149" s="503" t="s">
        <v>138</v>
      </c>
      <c r="B149" s="71">
        <v>397215.40593000001</v>
      </c>
      <c r="C149" s="71">
        <v>0</v>
      </c>
      <c r="D149" s="71">
        <v>175127.09067999999</v>
      </c>
      <c r="E149" s="71">
        <v>493870.61198000005</v>
      </c>
      <c r="F149" s="71">
        <v>210769.77930000002</v>
      </c>
      <c r="G149" s="71">
        <v>143594.09936000002</v>
      </c>
      <c r="H149" s="71">
        <v>233869.77533999999</v>
      </c>
      <c r="I149" s="71">
        <v>134638.83332000001</v>
      </c>
      <c r="J149" s="71">
        <v>0</v>
      </c>
      <c r="K149" s="71">
        <v>0</v>
      </c>
      <c r="L149" s="71">
        <v>163469.58333000002</v>
      </c>
      <c r="M149" s="71">
        <v>37255.162979999994</v>
      </c>
      <c r="N149" s="71">
        <v>95415.008969999995</v>
      </c>
      <c r="O149" s="71">
        <v>0</v>
      </c>
      <c r="P149" s="71">
        <v>2085225.3511900001</v>
      </c>
    </row>
    <row r="150" spans="1:16" s="61" customFormat="1" ht="15.95" customHeight="1" thickTop="1">
      <c r="A150" s="103" t="s">
        <v>139</v>
      </c>
      <c r="B150" s="72">
        <v>137200</v>
      </c>
      <c r="C150" s="72">
        <v>0</v>
      </c>
      <c r="D150" s="72">
        <v>171500</v>
      </c>
      <c r="E150" s="72">
        <v>137200</v>
      </c>
      <c r="F150" s="72">
        <v>0</v>
      </c>
      <c r="G150" s="72">
        <v>0</v>
      </c>
      <c r="H150" s="72">
        <v>53165</v>
      </c>
      <c r="I150" s="72">
        <v>0</v>
      </c>
      <c r="J150" s="72">
        <v>0</v>
      </c>
      <c r="K150" s="72">
        <v>0</v>
      </c>
      <c r="L150" s="72">
        <v>0</v>
      </c>
      <c r="M150" s="72">
        <v>1485.6633400000001</v>
      </c>
      <c r="N150" s="72">
        <v>74545.328760000004</v>
      </c>
      <c r="O150" s="72">
        <v>0</v>
      </c>
      <c r="P150" s="72">
        <v>575095.99210000003</v>
      </c>
    </row>
    <row r="151" spans="1:16" s="61" customFormat="1" ht="15.95" customHeight="1">
      <c r="A151" s="103" t="s">
        <v>140</v>
      </c>
      <c r="B151" s="72">
        <v>0</v>
      </c>
      <c r="C151" s="72">
        <v>0</v>
      </c>
      <c r="D151" s="72">
        <v>0</v>
      </c>
      <c r="E151" s="72">
        <v>0</v>
      </c>
      <c r="F151" s="72">
        <v>0</v>
      </c>
      <c r="G151" s="72">
        <v>0</v>
      </c>
      <c r="H151" s="72">
        <v>0</v>
      </c>
      <c r="I151" s="72">
        <v>0</v>
      </c>
      <c r="J151" s="72">
        <v>0</v>
      </c>
      <c r="K151" s="72">
        <v>0</v>
      </c>
      <c r="L151" s="72">
        <v>0</v>
      </c>
      <c r="M151" s="72">
        <v>0</v>
      </c>
      <c r="N151" s="72">
        <v>0</v>
      </c>
      <c r="O151" s="72">
        <v>0</v>
      </c>
      <c r="P151" s="72">
        <v>0</v>
      </c>
    </row>
    <row r="152" spans="1:16" s="61" customFormat="1" ht="15.95" customHeight="1">
      <c r="A152" s="103" t="s">
        <v>141</v>
      </c>
      <c r="B152" s="72">
        <v>0</v>
      </c>
      <c r="C152" s="72">
        <v>0</v>
      </c>
      <c r="D152" s="72">
        <v>0</v>
      </c>
      <c r="E152" s="72">
        <v>0</v>
      </c>
      <c r="F152" s="72">
        <v>0</v>
      </c>
      <c r="G152" s="72">
        <v>0</v>
      </c>
      <c r="H152" s="72">
        <v>0</v>
      </c>
      <c r="I152" s="72">
        <v>0</v>
      </c>
      <c r="J152" s="72">
        <v>0</v>
      </c>
      <c r="K152" s="72">
        <v>0</v>
      </c>
      <c r="L152" s="72">
        <v>0</v>
      </c>
      <c r="M152" s="72">
        <v>1485.6633400000001</v>
      </c>
      <c r="N152" s="72">
        <v>0</v>
      </c>
      <c r="O152" s="72">
        <v>0</v>
      </c>
      <c r="P152" s="72">
        <v>1485.6633400000001</v>
      </c>
    </row>
    <row r="153" spans="1:16" s="61" customFormat="1" ht="15.95" customHeight="1">
      <c r="A153" s="103" t="s">
        <v>142</v>
      </c>
      <c r="B153" s="72">
        <v>137200</v>
      </c>
      <c r="C153" s="72">
        <v>0</v>
      </c>
      <c r="D153" s="72">
        <v>0</v>
      </c>
      <c r="E153" s="72">
        <v>137200</v>
      </c>
      <c r="F153" s="72">
        <v>0</v>
      </c>
      <c r="G153" s="72">
        <v>0</v>
      </c>
      <c r="H153" s="72">
        <v>53165</v>
      </c>
      <c r="I153" s="72">
        <v>0</v>
      </c>
      <c r="J153" s="72">
        <v>0</v>
      </c>
      <c r="K153" s="72">
        <v>0</v>
      </c>
      <c r="L153" s="72">
        <v>0</v>
      </c>
      <c r="M153" s="72">
        <v>0</v>
      </c>
      <c r="N153" s="72">
        <v>74545.328760000004</v>
      </c>
      <c r="O153" s="72">
        <v>0</v>
      </c>
      <c r="P153" s="72">
        <v>402110.32876</v>
      </c>
    </row>
    <row r="154" spans="1:16" s="61" customFormat="1" ht="15.95" customHeight="1">
      <c r="A154" s="103" t="s">
        <v>143</v>
      </c>
      <c r="B154" s="72">
        <v>0</v>
      </c>
      <c r="C154" s="72">
        <v>0</v>
      </c>
      <c r="D154" s="72">
        <v>0</v>
      </c>
      <c r="E154" s="72">
        <v>0</v>
      </c>
      <c r="F154" s="72">
        <v>0</v>
      </c>
      <c r="G154" s="72">
        <v>0</v>
      </c>
      <c r="H154" s="72">
        <v>0</v>
      </c>
      <c r="I154" s="72">
        <v>0</v>
      </c>
      <c r="J154" s="72">
        <v>0</v>
      </c>
      <c r="K154" s="72">
        <v>0</v>
      </c>
      <c r="L154" s="72">
        <v>0</v>
      </c>
      <c r="M154" s="72">
        <v>0</v>
      </c>
      <c r="N154" s="72">
        <v>0</v>
      </c>
      <c r="O154" s="72">
        <v>0</v>
      </c>
      <c r="P154" s="72">
        <v>0</v>
      </c>
    </row>
    <row r="155" spans="1:16" s="61" customFormat="1" ht="15.95" customHeight="1">
      <c r="A155" s="103" t="s">
        <v>144</v>
      </c>
      <c r="B155" s="72">
        <v>0</v>
      </c>
      <c r="C155" s="72">
        <v>0</v>
      </c>
      <c r="D155" s="72">
        <v>171500</v>
      </c>
      <c r="E155" s="72">
        <v>0</v>
      </c>
      <c r="F155" s="72">
        <v>0</v>
      </c>
      <c r="G155" s="72">
        <v>0</v>
      </c>
      <c r="H155" s="72">
        <v>0</v>
      </c>
      <c r="I155" s="72">
        <v>0</v>
      </c>
      <c r="J155" s="72">
        <v>0</v>
      </c>
      <c r="K155" s="72">
        <v>0</v>
      </c>
      <c r="L155" s="72">
        <v>0</v>
      </c>
      <c r="M155" s="72">
        <v>0</v>
      </c>
      <c r="N155" s="72">
        <v>0</v>
      </c>
      <c r="O155" s="72">
        <v>0</v>
      </c>
      <c r="P155" s="72">
        <v>171500</v>
      </c>
    </row>
    <row r="156" spans="1:16" s="61" customFormat="1" ht="15.95" customHeight="1">
      <c r="A156" s="103" t="s">
        <v>145</v>
      </c>
      <c r="B156" s="72">
        <v>252902.8</v>
      </c>
      <c r="C156" s="72">
        <v>0</v>
      </c>
      <c r="D156" s="72">
        <v>0</v>
      </c>
      <c r="E156" s="72">
        <v>350000</v>
      </c>
      <c r="F156" s="72">
        <v>207200</v>
      </c>
      <c r="G156" s="72">
        <v>142250</v>
      </c>
      <c r="H156" s="72">
        <v>178920</v>
      </c>
      <c r="I156" s="72">
        <v>133500</v>
      </c>
      <c r="J156" s="72">
        <v>0</v>
      </c>
      <c r="K156" s="72">
        <v>0</v>
      </c>
      <c r="L156" s="72">
        <v>160000</v>
      </c>
      <c r="M156" s="72">
        <v>35000</v>
      </c>
      <c r="N156" s="72">
        <v>18944</v>
      </c>
      <c r="O156" s="72">
        <v>0</v>
      </c>
      <c r="P156" s="72">
        <v>1478716.8</v>
      </c>
    </row>
    <row r="157" spans="1:16" s="61" customFormat="1" ht="15.75" customHeight="1" thickBot="1">
      <c r="A157" s="103" t="s">
        <v>146</v>
      </c>
      <c r="B157" s="72">
        <v>7112.6059299999997</v>
      </c>
      <c r="C157" s="72">
        <v>0</v>
      </c>
      <c r="D157" s="72">
        <v>3627.0906800000002</v>
      </c>
      <c r="E157" s="72">
        <v>6670.6119800000006</v>
      </c>
      <c r="F157" s="72">
        <v>3569.7792999999997</v>
      </c>
      <c r="G157" s="72">
        <v>1344.0993600000002</v>
      </c>
      <c r="H157" s="72">
        <v>1784.7753400000001</v>
      </c>
      <c r="I157" s="72">
        <v>1138.83332</v>
      </c>
      <c r="J157" s="72">
        <v>0</v>
      </c>
      <c r="K157" s="72">
        <v>0</v>
      </c>
      <c r="L157" s="72">
        <v>3469.5833299999999</v>
      </c>
      <c r="M157" s="72">
        <v>769.49964</v>
      </c>
      <c r="N157" s="72">
        <v>1925.68021</v>
      </c>
      <c r="O157" s="72">
        <v>0</v>
      </c>
      <c r="P157" s="72">
        <v>31412.559089999999</v>
      </c>
    </row>
    <row r="158" spans="1:16" s="61" customFormat="1" ht="29.25" customHeight="1" thickTop="1" thickBot="1">
      <c r="A158" s="503" t="s">
        <v>147</v>
      </c>
      <c r="B158" s="71">
        <v>1491972.77461</v>
      </c>
      <c r="C158" s="71">
        <v>1613294.8569799999</v>
      </c>
      <c r="D158" s="71">
        <v>1643898.7474799999</v>
      </c>
      <c r="E158" s="71">
        <v>1850792.01336</v>
      </c>
      <c r="F158" s="71">
        <v>1212433.80586</v>
      </c>
      <c r="G158" s="71">
        <v>588587.93145999999</v>
      </c>
      <c r="H158" s="71">
        <v>533863.63305000006</v>
      </c>
      <c r="I158" s="71">
        <v>1049767.6153299999</v>
      </c>
      <c r="J158" s="71">
        <v>97799.695040000006</v>
      </c>
      <c r="K158" s="71">
        <v>193625.76392</v>
      </c>
      <c r="L158" s="71">
        <v>830554.84016000002</v>
      </c>
      <c r="M158" s="71">
        <v>236230.24213</v>
      </c>
      <c r="N158" s="71">
        <v>1050950.66897</v>
      </c>
      <c r="O158" s="71">
        <v>631208.59885000007</v>
      </c>
      <c r="P158" s="71">
        <v>13024981.187200001</v>
      </c>
    </row>
    <row r="159" spans="1:16" s="61" customFormat="1" ht="18" customHeight="1" thickTop="1">
      <c r="A159" s="521" t="s">
        <v>148</v>
      </c>
      <c r="B159" s="72">
        <v>1057261.43</v>
      </c>
      <c r="C159" s="72">
        <v>1405394.55</v>
      </c>
      <c r="D159" s="72">
        <v>731879.4</v>
      </c>
      <c r="E159" s="72">
        <v>1369313.32</v>
      </c>
      <c r="F159" s="72">
        <v>902280</v>
      </c>
      <c r="G159" s="72">
        <v>444867</v>
      </c>
      <c r="H159" s="72">
        <v>377763</v>
      </c>
      <c r="I159" s="72">
        <v>763310</v>
      </c>
      <c r="J159" s="72">
        <v>95490.01655</v>
      </c>
      <c r="K159" s="72">
        <v>151815.65406</v>
      </c>
      <c r="L159" s="72">
        <v>470178.8</v>
      </c>
      <c r="M159" s="72">
        <v>202361.2</v>
      </c>
      <c r="N159" s="72">
        <v>909750</v>
      </c>
      <c r="O159" s="72">
        <v>483412.8</v>
      </c>
      <c r="P159" s="72">
        <v>9365077.1706100013</v>
      </c>
    </row>
    <row r="160" spans="1:16" s="61" customFormat="1" ht="13.5" customHeight="1">
      <c r="A160" s="103" t="s">
        <v>149</v>
      </c>
      <c r="B160" s="72">
        <v>1057261.43</v>
      </c>
      <c r="C160" s="72">
        <v>1405394.55</v>
      </c>
      <c r="D160" s="72">
        <v>731879.4</v>
      </c>
      <c r="E160" s="72">
        <v>1369313.32</v>
      </c>
      <c r="F160" s="72">
        <v>902280</v>
      </c>
      <c r="G160" s="72">
        <v>444867</v>
      </c>
      <c r="H160" s="72">
        <v>377763</v>
      </c>
      <c r="I160" s="72">
        <v>763310</v>
      </c>
      <c r="J160" s="72">
        <v>95490.01655</v>
      </c>
      <c r="K160" s="72">
        <v>151815.65406</v>
      </c>
      <c r="L160" s="72">
        <v>470178.8</v>
      </c>
      <c r="M160" s="72">
        <v>202361.2</v>
      </c>
      <c r="N160" s="72">
        <v>909750</v>
      </c>
      <c r="O160" s="72">
        <v>483412.8</v>
      </c>
      <c r="P160" s="72">
        <v>9365077.1706100013</v>
      </c>
    </row>
    <row r="161" spans="1:16" s="61" customFormat="1" ht="13.5" customHeight="1">
      <c r="A161" s="103" t="s">
        <v>150</v>
      </c>
      <c r="B161" s="72">
        <v>0</v>
      </c>
      <c r="C161" s="72">
        <v>0</v>
      </c>
      <c r="D161" s="72">
        <v>0</v>
      </c>
      <c r="E161" s="72">
        <v>0</v>
      </c>
      <c r="F161" s="72">
        <v>0</v>
      </c>
      <c r="G161" s="72">
        <v>0</v>
      </c>
      <c r="H161" s="72">
        <v>0</v>
      </c>
      <c r="I161" s="72">
        <v>0</v>
      </c>
      <c r="J161" s="72">
        <v>0</v>
      </c>
      <c r="K161" s="72">
        <v>0</v>
      </c>
      <c r="L161" s="72">
        <v>0</v>
      </c>
      <c r="M161" s="72">
        <v>0</v>
      </c>
      <c r="N161" s="72">
        <v>0</v>
      </c>
      <c r="O161" s="72">
        <v>0</v>
      </c>
      <c r="P161" s="72">
        <v>0</v>
      </c>
    </row>
    <row r="162" spans="1:16" s="61" customFormat="1" ht="13.5" customHeight="1">
      <c r="A162" s="103" t="s">
        <v>151</v>
      </c>
      <c r="B162" s="72">
        <v>0</v>
      </c>
      <c r="C162" s="72">
        <v>0</v>
      </c>
      <c r="D162" s="72">
        <v>0</v>
      </c>
      <c r="E162" s="72">
        <v>0</v>
      </c>
      <c r="F162" s="72">
        <v>0</v>
      </c>
      <c r="G162" s="72">
        <v>0</v>
      </c>
      <c r="H162" s="72">
        <v>0</v>
      </c>
      <c r="I162" s="72">
        <v>0</v>
      </c>
      <c r="J162" s="72">
        <v>0</v>
      </c>
      <c r="K162" s="72">
        <v>0</v>
      </c>
      <c r="L162" s="72">
        <v>0</v>
      </c>
      <c r="M162" s="72">
        <v>0</v>
      </c>
      <c r="N162" s="72">
        <v>0</v>
      </c>
      <c r="O162" s="72">
        <v>0</v>
      </c>
      <c r="P162" s="72">
        <v>0</v>
      </c>
    </row>
    <row r="163" spans="1:16" s="61" customFormat="1" ht="18" customHeight="1">
      <c r="A163" s="521" t="s">
        <v>152</v>
      </c>
      <c r="B163" s="72">
        <v>41297.199999999997</v>
      </c>
      <c r="C163" s="72">
        <v>0</v>
      </c>
      <c r="D163" s="72">
        <v>435066.02107999998</v>
      </c>
      <c r="E163" s="72">
        <v>0</v>
      </c>
      <c r="F163" s="72">
        <v>8</v>
      </c>
      <c r="G163" s="72">
        <v>0.52604999999999991</v>
      </c>
      <c r="H163" s="72">
        <v>16565</v>
      </c>
      <c r="I163" s="72">
        <v>1689.5345500000001</v>
      </c>
      <c r="J163" s="72">
        <v>0</v>
      </c>
      <c r="K163" s="72">
        <v>8485.4593100000002</v>
      </c>
      <c r="L163" s="72">
        <v>116.006</v>
      </c>
      <c r="M163" s="72">
        <v>807.38058000000001</v>
      </c>
      <c r="N163" s="72">
        <v>2883.57924</v>
      </c>
      <c r="O163" s="72">
        <v>5529.5283099999997</v>
      </c>
      <c r="P163" s="72">
        <v>512448.23512000003</v>
      </c>
    </row>
    <row r="164" spans="1:16" s="61" customFormat="1" ht="13.5" customHeight="1">
      <c r="A164" s="103" t="s">
        <v>153</v>
      </c>
      <c r="B164" s="72">
        <v>0</v>
      </c>
      <c r="C164" s="72">
        <v>0</v>
      </c>
      <c r="D164" s="72">
        <v>0</v>
      </c>
      <c r="E164" s="72">
        <v>0</v>
      </c>
      <c r="F164" s="72">
        <v>0</v>
      </c>
      <c r="G164" s="72">
        <v>0.51254999999999995</v>
      </c>
      <c r="H164" s="72">
        <v>0</v>
      </c>
      <c r="I164" s="72">
        <v>0</v>
      </c>
      <c r="J164" s="72">
        <v>0</v>
      </c>
      <c r="K164" s="72">
        <v>0</v>
      </c>
      <c r="L164" s="72">
        <v>0</v>
      </c>
      <c r="M164" s="72">
        <v>349.13373999999999</v>
      </c>
      <c r="N164" s="72">
        <v>0</v>
      </c>
      <c r="O164" s="72">
        <v>0</v>
      </c>
      <c r="P164" s="72">
        <v>349.64628999999996</v>
      </c>
    </row>
    <row r="165" spans="1:16" s="61" customFormat="1" ht="13.5" customHeight="1">
      <c r="A165" s="103" t="s">
        <v>154</v>
      </c>
      <c r="B165" s="72">
        <v>41297.199999999997</v>
      </c>
      <c r="C165" s="72">
        <v>0</v>
      </c>
      <c r="D165" s="72">
        <v>435066.02107999998</v>
      </c>
      <c r="E165" s="72">
        <v>0</v>
      </c>
      <c r="F165" s="72">
        <v>8</v>
      </c>
      <c r="G165" s="72">
        <v>1.35E-2</v>
      </c>
      <c r="H165" s="72">
        <v>16565</v>
      </c>
      <c r="I165" s="72">
        <v>0</v>
      </c>
      <c r="J165" s="72">
        <v>0</v>
      </c>
      <c r="K165" s="72">
        <v>8485.4593100000002</v>
      </c>
      <c r="L165" s="72">
        <v>0</v>
      </c>
      <c r="M165" s="72">
        <v>458.24684000000002</v>
      </c>
      <c r="N165" s="72">
        <v>2744</v>
      </c>
      <c r="O165" s="72">
        <v>4211.04</v>
      </c>
      <c r="P165" s="72">
        <v>508834.98073000001</v>
      </c>
    </row>
    <row r="166" spans="1:16" s="61" customFormat="1" ht="13.5" customHeight="1">
      <c r="A166" s="103" t="s">
        <v>155</v>
      </c>
      <c r="B166" s="72">
        <v>0</v>
      </c>
      <c r="C166" s="72">
        <v>0</v>
      </c>
      <c r="D166" s="72">
        <v>0</v>
      </c>
      <c r="E166" s="72">
        <v>0</v>
      </c>
      <c r="F166" s="72">
        <v>0</v>
      </c>
      <c r="G166" s="72">
        <v>0</v>
      </c>
      <c r="H166" s="72">
        <v>0</v>
      </c>
      <c r="I166" s="72">
        <v>1689.5345500000001</v>
      </c>
      <c r="J166" s="72">
        <v>0</v>
      </c>
      <c r="K166" s="72">
        <v>0</v>
      </c>
      <c r="L166" s="72">
        <v>116.006</v>
      </c>
      <c r="M166" s="72">
        <v>0</v>
      </c>
      <c r="N166" s="72">
        <v>139.57924</v>
      </c>
      <c r="O166" s="72">
        <v>1318.48831</v>
      </c>
      <c r="P166" s="72">
        <v>3263.6080999999999</v>
      </c>
    </row>
    <row r="167" spans="1:16" s="61" customFormat="1" ht="18" customHeight="1">
      <c r="A167" s="521" t="s">
        <v>156</v>
      </c>
      <c r="B167" s="72">
        <v>0</v>
      </c>
      <c r="C167" s="72">
        <v>0</v>
      </c>
      <c r="D167" s="72">
        <v>0</v>
      </c>
      <c r="E167" s="72">
        <v>0</v>
      </c>
      <c r="F167" s="72">
        <v>0</v>
      </c>
      <c r="G167" s="72">
        <v>0</v>
      </c>
      <c r="H167" s="72">
        <v>0</v>
      </c>
      <c r="I167" s="72">
        <v>0</v>
      </c>
      <c r="J167" s="72">
        <v>0</v>
      </c>
      <c r="K167" s="72">
        <v>0</v>
      </c>
      <c r="L167" s="72">
        <v>0</v>
      </c>
      <c r="M167" s="72">
        <v>0</v>
      </c>
      <c r="N167" s="72">
        <v>0</v>
      </c>
      <c r="O167" s="72">
        <v>0</v>
      </c>
      <c r="P167" s="72">
        <v>0</v>
      </c>
    </row>
    <row r="168" spans="1:16" s="61" customFormat="1" ht="13.5" customHeight="1">
      <c r="A168" s="103" t="s">
        <v>157</v>
      </c>
      <c r="B168" s="72">
        <v>0</v>
      </c>
      <c r="C168" s="72">
        <v>0</v>
      </c>
      <c r="D168" s="72">
        <v>0</v>
      </c>
      <c r="E168" s="72">
        <v>0</v>
      </c>
      <c r="F168" s="72">
        <v>0</v>
      </c>
      <c r="G168" s="72">
        <v>0</v>
      </c>
      <c r="H168" s="72">
        <v>0</v>
      </c>
      <c r="I168" s="72">
        <v>0</v>
      </c>
      <c r="J168" s="72">
        <v>0</v>
      </c>
      <c r="K168" s="72">
        <v>0</v>
      </c>
      <c r="L168" s="72">
        <v>0</v>
      </c>
      <c r="M168" s="72">
        <v>0</v>
      </c>
      <c r="N168" s="72">
        <v>0</v>
      </c>
      <c r="O168" s="72">
        <v>0</v>
      </c>
      <c r="P168" s="72">
        <v>0</v>
      </c>
    </row>
    <row r="169" spans="1:16" s="61" customFormat="1" ht="13.5" customHeight="1">
      <c r="A169" s="103" t="s">
        <v>158</v>
      </c>
      <c r="B169" s="72">
        <v>0</v>
      </c>
      <c r="C169" s="72">
        <v>0</v>
      </c>
      <c r="D169" s="72">
        <v>0</v>
      </c>
      <c r="E169" s="72">
        <v>0</v>
      </c>
      <c r="F169" s="72">
        <v>0</v>
      </c>
      <c r="G169" s="72">
        <v>0</v>
      </c>
      <c r="H169" s="72">
        <v>0</v>
      </c>
      <c r="I169" s="72">
        <v>0</v>
      </c>
      <c r="J169" s="72">
        <v>0</v>
      </c>
      <c r="K169" s="72">
        <v>0</v>
      </c>
      <c r="L169" s="72">
        <v>0</v>
      </c>
      <c r="M169" s="72">
        <v>0</v>
      </c>
      <c r="N169" s="72">
        <v>0</v>
      </c>
      <c r="O169" s="72">
        <v>0</v>
      </c>
      <c r="P169" s="72">
        <v>0</v>
      </c>
    </row>
    <row r="170" spans="1:16" s="61" customFormat="1" ht="13.5" customHeight="1">
      <c r="A170" s="103" t="s">
        <v>159</v>
      </c>
      <c r="B170" s="72">
        <v>0</v>
      </c>
      <c r="C170" s="72">
        <v>0</v>
      </c>
      <c r="D170" s="72">
        <v>0</v>
      </c>
      <c r="E170" s="72">
        <v>0</v>
      </c>
      <c r="F170" s="72">
        <v>0</v>
      </c>
      <c r="G170" s="72">
        <v>0</v>
      </c>
      <c r="H170" s="72">
        <v>0</v>
      </c>
      <c r="I170" s="72">
        <v>0</v>
      </c>
      <c r="J170" s="72">
        <v>0</v>
      </c>
      <c r="K170" s="72">
        <v>0</v>
      </c>
      <c r="L170" s="72">
        <v>0</v>
      </c>
      <c r="M170" s="72">
        <v>0</v>
      </c>
      <c r="N170" s="72">
        <v>0</v>
      </c>
      <c r="O170" s="72">
        <v>0</v>
      </c>
      <c r="P170" s="72">
        <v>0</v>
      </c>
    </row>
    <row r="171" spans="1:16" s="61" customFormat="1" ht="18" customHeight="1">
      <c r="A171" s="521" t="s">
        <v>160</v>
      </c>
      <c r="B171" s="72">
        <v>200482.38653999998</v>
      </c>
      <c r="C171" s="72">
        <v>88511.737659999999</v>
      </c>
      <c r="D171" s="72">
        <v>302556.47967000003</v>
      </c>
      <c r="E171" s="72">
        <v>226994.28400000001</v>
      </c>
      <c r="F171" s="72">
        <v>157769</v>
      </c>
      <c r="G171" s="72">
        <v>58109.403060000004</v>
      </c>
      <c r="H171" s="72">
        <v>75623.21620000001</v>
      </c>
      <c r="I171" s="72">
        <v>130947.91928</v>
      </c>
      <c r="J171" s="72">
        <v>11995.925140000001</v>
      </c>
      <c r="K171" s="72">
        <v>32241.333850000003</v>
      </c>
      <c r="L171" s="72">
        <v>288492.64520999999</v>
      </c>
      <c r="M171" s="72">
        <v>12449.031080000001</v>
      </c>
      <c r="N171" s="72">
        <v>32234.940710000003</v>
      </c>
      <c r="O171" s="72">
        <v>68964.603409999996</v>
      </c>
      <c r="P171" s="72">
        <v>1687372.9058099999</v>
      </c>
    </row>
    <row r="172" spans="1:16" s="61" customFormat="1" ht="13.5" customHeight="1">
      <c r="A172" s="103" t="s">
        <v>161</v>
      </c>
      <c r="B172" s="72">
        <v>132629.60662999999</v>
      </c>
      <c r="C172" s="72">
        <v>88511.579689999999</v>
      </c>
      <c r="D172" s="72">
        <v>279490</v>
      </c>
      <c r="E172" s="72">
        <v>226994.27679</v>
      </c>
      <c r="F172" s="72">
        <v>157769</v>
      </c>
      <c r="G172" s="72">
        <v>51887.612380000006</v>
      </c>
      <c r="H172" s="72">
        <v>64806.139810000001</v>
      </c>
      <c r="I172" s="72">
        <v>120684.80487000001</v>
      </c>
      <c r="J172" s="72">
        <v>1271.7813999999998</v>
      </c>
      <c r="K172" s="72">
        <v>14664.482910000001</v>
      </c>
      <c r="L172" s="72">
        <v>72652.615319999997</v>
      </c>
      <c r="M172" s="72">
        <v>10701.039650000001</v>
      </c>
      <c r="N172" s="72">
        <v>32234.29434</v>
      </c>
      <c r="O172" s="72">
        <v>68964.603409999996</v>
      </c>
      <c r="P172" s="72">
        <v>1323261.8372</v>
      </c>
    </row>
    <row r="173" spans="1:16" s="61" customFormat="1" ht="13.5" customHeight="1">
      <c r="A173" s="103" t="s">
        <v>162</v>
      </c>
      <c r="B173" s="72">
        <v>0</v>
      </c>
      <c r="C173" s="72">
        <v>0</v>
      </c>
      <c r="D173" s="72">
        <v>23066.479670000001</v>
      </c>
      <c r="E173" s="72">
        <v>0</v>
      </c>
      <c r="F173" s="72">
        <v>0</v>
      </c>
      <c r="G173" s="72">
        <v>6221.7906800000001</v>
      </c>
      <c r="H173" s="72">
        <v>10817.07639</v>
      </c>
      <c r="I173" s="72">
        <v>10263.11441</v>
      </c>
      <c r="J173" s="72">
        <v>10724.14374</v>
      </c>
      <c r="K173" s="72">
        <v>2921.8507100000002</v>
      </c>
      <c r="L173" s="72">
        <v>18783.642660000001</v>
      </c>
      <c r="M173" s="72">
        <v>1747.99143</v>
      </c>
      <c r="N173" s="72">
        <v>0</v>
      </c>
      <c r="O173" s="72">
        <v>0</v>
      </c>
      <c r="P173" s="72">
        <v>84546.089689999993</v>
      </c>
    </row>
    <row r="174" spans="1:16" s="61" customFormat="1" ht="13.5" customHeight="1">
      <c r="A174" s="103" t="s">
        <v>163</v>
      </c>
      <c r="B174" s="72">
        <v>67852.779909999997</v>
      </c>
      <c r="C174" s="72">
        <v>0.15797</v>
      </c>
      <c r="D174" s="72">
        <v>0</v>
      </c>
      <c r="E174" s="72">
        <v>7.2100000000000003E-3</v>
      </c>
      <c r="F174" s="72">
        <v>0</v>
      </c>
      <c r="G174" s="72">
        <v>0</v>
      </c>
      <c r="H174" s="72">
        <v>0</v>
      </c>
      <c r="I174" s="72">
        <v>0</v>
      </c>
      <c r="J174" s="72">
        <v>0</v>
      </c>
      <c r="K174" s="72">
        <v>14655.00023</v>
      </c>
      <c r="L174" s="72">
        <v>197056.38722999999</v>
      </c>
      <c r="M174" s="72">
        <v>0</v>
      </c>
      <c r="N174" s="72">
        <v>0.64637</v>
      </c>
      <c r="O174" s="72">
        <v>0</v>
      </c>
      <c r="P174" s="72">
        <v>279564.97892000002</v>
      </c>
    </row>
    <row r="175" spans="1:16" s="61" customFormat="1" ht="19.5" customHeight="1">
      <c r="A175" s="521" t="s">
        <v>164</v>
      </c>
      <c r="B175" s="72">
        <v>192931.75806999998</v>
      </c>
      <c r="C175" s="72">
        <v>119388.56932</v>
      </c>
      <c r="D175" s="72">
        <v>174396.84672999999</v>
      </c>
      <c r="E175" s="72">
        <v>254484.40936000002</v>
      </c>
      <c r="F175" s="72">
        <v>152376.80586000002</v>
      </c>
      <c r="G175" s="72">
        <v>85611.002349999995</v>
      </c>
      <c r="H175" s="72">
        <v>63912.416850000001</v>
      </c>
      <c r="I175" s="72">
        <v>153820.16149999999</v>
      </c>
      <c r="J175" s="72">
        <v>-9686.246650000001</v>
      </c>
      <c r="K175" s="72">
        <v>1083.3166999999999</v>
      </c>
      <c r="L175" s="72">
        <v>71767.388950000008</v>
      </c>
      <c r="M175" s="72">
        <v>20612.63047</v>
      </c>
      <c r="N175" s="72">
        <v>106082.14902</v>
      </c>
      <c r="O175" s="72">
        <v>73301.667130000002</v>
      </c>
      <c r="P175" s="72">
        <v>1460082.8756600001</v>
      </c>
    </row>
    <row r="176" spans="1:16" s="61" customFormat="1" ht="13.5" customHeight="1">
      <c r="A176" s="103" t="s">
        <v>165</v>
      </c>
      <c r="B176" s="72">
        <v>285</v>
      </c>
      <c r="C176" s="72">
        <v>0</v>
      </c>
      <c r="D176" s="72">
        <v>28583.333329999998</v>
      </c>
      <c r="E176" s="72">
        <v>28933.333360000001</v>
      </c>
      <c r="F176" s="72">
        <v>0</v>
      </c>
      <c r="G176" s="72">
        <v>20193.791649999999</v>
      </c>
      <c r="H176" s="72">
        <v>5.3606699999999998</v>
      </c>
      <c r="I176" s="72">
        <v>0</v>
      </c>
      <c r="J176" s="72">
        <v>-9804.7726500000008</v>
      </c>
      <c r="K176" s="72">
        <v>0</v>
      </c>
      <c r="L176" s="72">
        <v>0</v>
      </c>
      <c r="M176" s="72">
        <v>0.69096999999999997</v>
      </c>
      <c r="N176" s="72">
        <v>0</v>
      </c>
      <c r="O176" s="72">
        <v>0.74833000000000005</v>
      </c>
      <c r="P176" s="72">
        <v>68197.485659999991</v>
      </c>
    </row>
    <row r="177" spans="1:16" s="61" customFormat="1" ht="13.5" customHeight="1" thickBot="1">
      <c r="A177" s="522" t="s">
        <v>166</v>
      </c>
      <c r="B177" s="72">
        <v>192646.75806999998</v>
      </c>
      <c r="C177" s="72">
        <v>119388.56932</v>
      </c>
      <c r="D177" s="72">
        <v>145813.5134</v>
      </c>
      <c r="E177" s="72">
        <v>225551.076</v>
      </c>
      <c r="F177" s="72">
        <v>152376.80586000002</v>
      </c>
      <c r="G177" s="72">
        <v>65417.210700000003</v>
      </c>
      <c r="H177" s="72">
        <v>63907.05618</v>
      </c>
      <c r="I177" s="72">
        <v>153820.16149999999</v>
      </c>
      <c r="J177" s="72">
        <v>118.526</v>
      </c>
      <c r="K177" s="72">
        <v>1083.3166999999999</v>
      </c>
      <c r="L177" s="72">
        <v>71767.388950000008</v>
      </c>
      <c r="M177" s="72">
        <v>20611.9395</v>
      </c>
      <c r="N177" s="72">
        <v>106082.14902</v>
      </c>
      <c r="O177" s="72">
        <v>73300.918799999999</v>
      </c>
      <c r="P177" s="72">
        <v>1391885.39</v>
      </c>
    </row>
    <row r="178" spans="1:16" s="61" customFormat="1" ht="33.75" customHeight="1" thickTop="1" thickBot="1">
      <c r="A178" s="502" t="s">
        <v>167</v>
      </c>
      <c r="B178" s="74">
        <v>21807410.526220001</v>
      </c>
      <c r="C178" s="74">
        <v>22333601.375950001</v>
      </c>
      <c r="D178" s="74">
        <v>26987602.224229999</v>
      </c>
      <c r="E178" s="74">
        <v>17638097.604959998</v>
      </c>
      <c r="F178" s="74">
        <v>15454570.595100001</v>
      </c>
      <c r="G178" s="74">
        <v>9783798.6693700012</v>
      </c>
      <c r="H178" s="74">
        <v>8998092.5600199997</v>
      </c>
      <c r="I178" s="74">
        <v>10765529.580020001</v>
      </c>
      <c r="J178" s="74">
        <v>210853.95037999999</v>
      </c>
      <c r="K178" s="74">
        <v>502996.58020999999</v>
      </c>
      <c r="L178" s="74">
        <v>10495553.566399999</v>
      </c>
      <c r="M178" s="74">
        <v>2660512.34711</v>
      </c>
      <c r="N178" s="74">
        <v>13945062.00759</v>
      </c>
      <c r="O178" s="74">
        <v>7702253.3217200004</v>
      </c>
      <c r="P178" s="74">
        <v>169285934.90928</v>
      </c>
    </row>
    <row r="179" spans="1:16" s="61" customFormat="1" ht="31.5" customHeight="1" thickTop="1" thickBot="1">
      <c r="A179" s="503" t="s">
        <v>168</v>
      </c>
      <c r="B179" s="71">
        <v>3710503.2556699999</v>
      </c>
      <c r="C179" s="71">
        <v>1435982.2608299998</v>
      </c>
      <c r="D179" s="71">
        <v>4072703.9272399996</v>
      </c>
      <c r="E179" s="71">
        <v>6527324.0366099998</v>
      </c>
      <c r="F179" s="71">
        <v>3092972.7434999999</v>
      </c>
      <c r="G179" s="71">
        <v>482440.25154999999</v>
      </c>
      <c r="H179" s="71">
        <v>323866.61362000002</v>
      </c>
      <c r="I179" s="71">
        <v>6704.1505999999999</v>
      </c>
      <c r="J179" s="71">
        <v>85735.903529999996</v>
      </c>
      <c r="K179" s="71">
        <v>269854.66886999999</v>
      </c>
      <c r="L179" s="71">
        <v>44416.152390000003</v>
      </c>
      <c r="M179" s="71">
        <v>311818.06605999998</v>
      </c>
      <c r="N179" s="71">
        <v>287751.22497000004</v>
      </c>
      <c r="O179" s="71">
        <v>138846.26702</v>
      </c>
      <c r="P179" s="71">
        <v>20790919.522459999</v>
      </c>
    </row>
    <row r="180" spans="1:16" s="61" customFormat="1" ht="18" customHeight="1" thickTop="1">
      <c r="A180" s="521" t="s">
        <v>169</v>
      </c>
      <c r="B180" s="72">
        <v>154623.95537000001</v>
      </c>
      <c r="C180" s="72">
        <v>78487.792090000003</v>
      </c>
      <c r="D180" s="72">
        <v>65848.121830000004</v>
      </c>
      <c r="E180" s="72">
        <v>296115.76173000003</v>
      </c>
      <c r="F180" s="72">
        <v>123410.09972</v>
      </c>
      <c r="G180" s="72">
        <v>46943.522929999999</v>
      </c>
      <c r="H180" s="72">
        <v>19262.55819</v>
      </c>
      <c r="I180" s="72">
        <v>0</v>
      </c>
      <c r="J180" s="72">
        <v>304.59846999999996</v>
      </c>
      <c r="K180" s="72">
        <v>2201.45336</v>
      </c>
      <c r="L180" s="72">
        <v>0</v>
      </c>
      <c r="M180" s="72">
        <v>0</v>
      </c>
      <c r="N180" s="72">
        <v>3698.95048</v>
      </c>
      <c r="O180" s="72">
        <v>0</v>
      </c>
      <c r="P180" s="72">
        <v>790896.81416999991</v>
      </c>
    </row>
    <row r="181" spans="1:16" s="61" customFormat="1" ht="13.5" customHeight="1">
      <c r="A181" s="103" t="s">
        <v>170</v>
      </c>
      <c r="B181" s="72">
        <v>71883.563569999998</v>
      </c>
      <c r="C181" s="72">
        <v>9254.2710900000002</v>
      </c>
      <c r="D181" s="72">
        <v>24729.050629999998</v>
      </c>
      <c r="E181" s="72">
        <v>45427.832390000003</v>
      </c>
      <c r="F181" s="72">
        <v>26151.025960000003</v>
      </c>
      <c r="G181" s="72">
        <v>31937.82173</v>
      </c>
      <c r="H181" s="72">
        <v>11942.189839999999</v>
      </c>
      <c r="I181" s="72">
        <v>0</v>
      </c>
      <c r="J181" s="72">
        <v>0</v>
      </c>
      <c r="K181" s="72">
        <v>0</v>
      </c>
      <c r="L181" s="72">
        <v>0</v>
      </c>
      <c r="M181" s="72">
        <v>0</v>
      </c>
      <c r="N181" s="72">
        <v>0</v>
      </c>
      <c r="O181" s="72">
        <v>0</v>
      </c>
      <c r="P181" s="72">
        <v>221325.75521</v>
      </c>
    </row>
    <row r="182" spans="1:16" s="61" customFormat="1" ht="13.5" customHeight="1">
      <c r="A182" s="103" t="s">
        <v>171</v>
      </c>
      <c r="B182" s="72">
        <v>31153.77306</v>
      </c>
      <c r="C182" s="72">
        <v>0</v>
      </c>
      <c r="D182" s="72">
        <v>6412.7217199999996</v>
      </c>
      <c r="E182" s="72">
        <v>27127.159329999999</v>
      </c>
      <c r="F182" s="72">
        <v>13654.11996</v>
      </c>
      <c r="G182" s="72">
        <v>276.59520000000003</v>
      </c>
      <c r="H182" s="72">
        <v>3204.3683500000002</v>
      </c>
      <c r="I182" s="72">
        <v>0</v>
      </c>
      <c r="J182" s="72">
        <v>304.59846999999996</v>
      </c>
      <c r="K182" s="72">
        <v>529.59199999999998</v>
      </c>
      <c r="L182" s="72">
        <v>0</v>
      </c>
      <c r="M182" s="72">
        <v>0</v>
      </c>
      <c r="N182" s="72">
        <v>0</v>
      </c>
      <c r="O182" s="72">
        <v>0</v>
      </c>
      <c r="P182" s="72">
        <v>82662.928090000001</v>
      </c>
    </row>
    <row r="183" spans="1:16" s="61" customFormat="1" ht="13.5" customHeight="1">
      <c r="A183" s="103" t="s">
        <v>172</v>
      </c>
      <c r="B183" s="72">
        <v>9850.4466699999994</v>
      </c>
      <c r="C183" s="72">
        <v>5241.04</v>
      </c>
      <c r="D183" s="72">
        <v>4540.1272499999995</v>
      </c>
      <c r="E183" s="72">
        <v>40113.602559999999</v>
      </c>
      <c r="F183" s="72">
        <v>22068.62</v>
      </c>
      <c r="G183" s="72">
        <v>0</v>
      </c>
      <c r="H183" s="72">
        <v>0</v>
      </c>
      <c r="I183" s="72">
        <v>0</v>
      </c>
      <c r="J183" s="72">
        <v>0</v>
      </c>
      <c r="K183" s="72">
        <v>1671.8613600000001</v>
      </c>
      <c r="L183" s="72">
        <v>0</v>
      </c>
      <c r="M183" s="72">
        <v>0</v>
      </c>
      <c r="N183" s="72">
        <v>0</v>
      </c>
      <c r="O183" s="72">
        <v>0</v>
      </c>
      <c r="P183" s="72">
        <v>83485.697840000008</v>
      </c>
    </row>
    <row r="184" spans="1:16" s="61" customFormat="1" ht="13.5" customHeight="1">
      <c r="A184" s="103" t="s">
        <v>173</v>
      </c>
      <c r="B184" s="72">
        <v>1372.89591</v>
      </c>
      <c r="C184" s="72">
        <v>0</v>
      </c>
      <c r="D184" s="72">
        <v>806.73592000000008</v>
      </c>
      <c r="E184" s="72">
        <v>72.078020000000009</v>
      </c>
      <c r="F184" s="72">
        <v>0</v>
      </c>
      <c r="G184" s="72">
        <v>5125.1059999999998</v>
      </c>
      <c r="H184" s="72">
        <v>0</v>
      </c>
      <c r="I184" s="72">
        <v>0</v>
      </c>
      <c r="J184" s="72">
        <v>0</v>
      </c>
      <c r="K184" s="72">
        <v>0</v>
      </c>
      <c r="L184" s="72">
        <v>0</v>
      </c>
      <c r="M184" s="72">
        <v>0</v>
      </c>
      <c r="N184" s="72">
        <v>3698.95048</v>
      </c>
      <c r="O184" s="72">
        <v>0</v>
      </c>
      <c r="P184" s="72">
        <v>11075.76633</v>
      </c>
    </row>
    <row r="185" spans="1:16" s="61" customFormat="1" ht="13.5" customHeight="1">
      <c r="A185" s="103" t="s">
        <v>174</v>
      </c>
      <c r="B185" s="72">
        <v>40363.276159999994</v>
      </c>
      <c r="C185" s="72">
        <v>63992.481</v>
      </c>
      <c r="D185" s="72">
        <v>29359.48631</v>
      </c>
      <c r="E185" s="72">
        <v>183375.08942999999</v>
      </c>
      <c r="F185" s="72">
        <v>61536.3338</v>
      </c>
      <c r="G185" s="72">
        <v>9604</v>
      </c>
      <c r="H185" s="72">
        <v>4116</v>
      </c>
      <c r="I185" s="72">
        <v>0</v>
      </c>
      <c r="J185" s="72">
        <v>0</v>
      </c>
      <c r="K185" s="72">
        <v>0</v>
      </c>
      <c r="L185" s="72">
        <v>0</v>
      </c>
      <c r="M185" s="72">
        <v>0</v>
      </c>
      <c r="N185" s="72">
        <v>0</v>
      </c>
      <c r="O185" s="72">
        <v>0</v>
      </c>
      <c r="P185" s="72">
        <v>392346.6667</v>
      </c>
    </row>
    <row r="186" spans="1:16" s="61" customFormat="1" ht="18" customHeight="1">
      <c r="A186" s="521" t="s">
        <v>175</v>
      </c>
      <c r="B186" s="72">
        <v>3320403.0137700001</v>
      </c>
      <c r="C186" s="72">
        <v>1311628.8673399999</v>
      </c>
      <c r="D186" s="72">
        <v>3783217.7364400001</v>
      </c>
      <c r="E186" s="72">
        <v>6011164.6033000005</v>
      </c>
      <c r="F186" s="72">
        <v>2768593.4548299997</v>
      </c>
      <c r="G186" s="72">
        <v>332798.55573000002</v>
      </c>
      <c r="H186" s="72">
        <v>199795.53805999999</v>
      </c>
      <c r="I186" s="72">
        <v>6704.1505999999999</v>
      </c>
      <c r="J186" s="72">
        <v>85431.305059999999</v>
      </c>
      <c r="K186" s="72">
        <v>267653.21551000001</v>
      </c>
      <c r="L186" s="72">
        <v>44416.152390000003</v>
      </c>
      <c r="M186" s="72">
        <v>303517.14026999997</v>
      </c>
      <c r="N186" s="72">
        <v>251715.52361</v>
      </c>
      <c r="O186" s="72">
        <v>15148.898160000001</v>
      </c>
      <c r="P186" s="72">
        <v>18702188.155069999</v>
      </c>
    </row>
    <row r="187" spans="1:16" s="61" customFormat="1" ht="13.5" customHeight="1">
      <c r="A187" s="103" t="s">
        <v>176</v>
      </c>
      <c r="B187" s="72">
        <v>628.24566000000004</v>
      </c>
      <c r="C187" s="72">
        <v>960.4</v>
      </c>
      <c r="D187" s="72">
        <v>0</v>
      </c>
      <c r="E187" s="72">
        <v>0</v>
      </c>
      <c r="F187" s="72">
        <v>0</v>
      </c>
      <c r="G187" s="72">
        <v>0</v>
      </c>
      <c r="H187" s="72">
        <v>0</v>
      </c>
      <c r="I187" s="72">
        <v>0</v>
      </c>
      <c r="J187" s="72">
        <v>0</v>
      </c>
      <c r="K187" s="72">
        <v>0</v>
      </c>
      <c r="L187" s="72">
        <v>0</v>
      </c>
      <c r="M187" s="72">
        <v>0</v>
      </c>
      <c r="N187" s="72">
        <v>0</v>
      </c>
      <c r="O187" s="72">
        <v>0</v>
      </c>
      <c r="P187" s="72">
        <v>1588.6456599999999</v>
      </c>
    </row>
    <row r="188" spans="1:16" s="61" customFormat="1" ht="13.5" customHeight="1">
      <c r="A188" s="103" t="s">
        <v>177</v>
      </c>
      <c r="B188" s="72">
        <v>1496579.1213399998</v>
      </c>
      <c r="C188" s="72">
        <v>594850.41891999997</v>
      </c>
      <c r="D188" s="72">
        <v>1833448.4630999998</v>
      </c>
      <c r="E188" s="72">
        <v>3544317.7863000003</v>
      </c>
      <c r="F188" s="72">
        <v>1922227.048</v>
      </c>
      <c r="G188" s="72">
        <v>0</v>
      </c>
      <c r="H188" s="72">
        <v>0</v>
      </c>
      <c r="I188" s="72">
        <v>0</v>
      </c>
      <c r="J188" s="72">
        <v>61109.450320000004</v>
      </c>
      <c r="K188" s="72">
        <v>145806.87388999999</v>
      </c>
      <c r="L188" s="72">
        <v>0</v>
      </c>
      <c r="M188" s="72">
        <v>0</v>
      </c>
      <c r="N188" s="72">
        <v>0</v>
      </c>
      <c r="O188" s="72">
        <v>0</v>
      </c>
      <c r="P188" s="72">
        <v>9598339.1618700009</v>
      </c>
    </row>
    <row r="189" spans="1:16" s="61" customFormat="1" ht="13.5" customHeight="1">
      <c r="A189" s="103" t="s">
        <v>178</v>
      </c>
      <c r="B189" s="72">
        <v>1823195.64677</v>
      </c>
      <c r="C189" s="72">
        <v>501355.90110000002</v>
      </c>
      <c r="D189" s="72">
        <v>836514.14627999999</v>
      </c>
      <c r="E189" s="72">
        <v>1505199.3984900001</v>
      </c>
      <c r="F189" s="72">
        <v>691612.68386999995</v>
      </c>
      <c r="G189" s="72">
        <v>247453.79790000001</v>
      </c>
      <c r="H189" s="72">
        <v>199795.53805999999</v>
      </c>
      <c r="I189" s="72">
        <v>6704.1505999999999</v>
      </c>
      <c r="J189" s="72">
        <v>23671.593820000002</v>
      </c>
      <c r="K189" s="72">
        <v>121846.34162000001</v>
      </c>
      <c r="L189" s="72">
        <v>29620.00722</v>
      </c>
      <c r="M189" s="72">
        <v>290682.17994999996</v>
      </c>
      <c r="N189" s="72">
        <v>208593.55413</v>
      </c>
      <c r="O189" s="72">
        <v>15148.898160000001</v>
      </c>
      <c r="P189" s="72">
        <v>6501393.8379700007</v>
      </c>
    </row>
    <row r="190" spans="1:16" s="61" customFormat="1" ht="13.5" customHeight="1">
      <c r="A190" s="103" t="s">
        <v>179</v>
      </c>
      <c r="B190" s="72">
        <v>0</v>
      </c>
      <c r="C190" s="72">
        <v>0</v>
      </c>
      <c r="D190" s="72">
        <v>0</v>
      </c>
      <c r="E190" s="72">
        <v>0</v>
      </c>
      <c r="F190" s="72">
        <v>0</v>
      </c>
      <c r="G190" s="72">
        <v>0</v>
      </c>
      <c r="H190" s="72">
        <v>0</v>
      </c>
      <c r="I190" s="72">
        <v>0</v>
      </c>
      <c r="J190" s="72">
        <v>0</v>
      </c>
      <c r="K190" s="72">
        <v>0</v>
      </c>
      <c r="L190" s="72">
        <v>0</v>
      </c>
      <c r="M190" s="72">
        <v>0</v>
      </c>
      <c r="N190" s="72">
        <v>0</v>
      </c>
      <c r="O190" s="72">
        <v>0</v>
      </c>
      <c r="P190" s="72">
        <v>0</v>
      </c>
    </row>
    <row r="191" spans="1:16" s="61" customFormat="1" ht="13.5" customHeight="1">
      <c r="A191" s="103" t="s">
        <v>180</v>
      </c>
      <c r="B191" s="72">
        <v>0</v>
      </c>
      <c r="C191" s="72">
        <v>214462.14731999999</v>
      </c>
      <c r="D191" s="72">
        <v>1113255.1270599999</v>
      </c>
      <c r="E191" s="72">
        <v>961647.41850999999</v>
      </c>
      <c r="F191" s="72">
        <v>154753.72296000001</v>
      </c>
      <c r="G191" s="72">
        <v>85344.757830000002</v>
      </c>
      <c r="H191" s="72">
        <v>0</v>
      </c>
      <c r="I191" s="72">
        <v>0</v>
      </c>
      <c r="J191" s="72">
        <v>650.26092000000006</v>
      </c>
      <c r="K191" s="72">
        <v>0</v>
      </c>
      <c r="L191" s="72">
        <v>14796.14517</v>
      </c>
      <c r="M191" s="72">
        <v>12834.96032</v>
      </c>
      <c r="N191" s="72">
        <v>43121.96948</v>
      </c>
      <c r="O191" s="72">
        <v>0</v>
      </c>
      <c r="P191" s="72">
        <v>2600866.5095700002</v>
      </c>
    </row>
    <row r="192" spans="1:16" s="61" customFormat="1" ht="31.5" customHeight="1">
      <c r="A192" s="521" t="s">
        <v>181</v>
      </c>
      <c r="B192" s="72">
        <v>0</v>
      </c>
      <c r="C192" s="72">
        <v>0</v>
      </c>
      <c r="D192" s="72">
        <v>0</v>
      </c>
      <c r="E192" s="72">
        <v>0</v>
      </c>
      <c r="F192" s="72">
        <v>0</v>
      </c>
      <c r="G192" s="72">
        <v>0</v>
      </c>
      <c r="H192" s="72">
        <v>0</v>
      </c>
      <c r="I192" s="72">
        <v>0</v>
      </c>
      <c r="J192" s="72">
        <v>0</v>
      </c>
      <c r="K192" s="72">
        <v>0</v>
      </c>
      <c r="L192" s="72">
        <v>0</v>
      </c>
      <c r="M192" s="72">
        <v>0</v>
      </c>
      <c r="N192" s="72">
        <v>0</v>
      </c>
      <c r="O192" s="72">
        <v>0</v>
      </c>
      <c r="P192" s="72">
        <v>0</v>
      </c>
    </row>
    <row r="193" spans="1:16" s="61" customFormat="1" ht="18" customHeight="1">
      <c r="A193" s="521" t="s">
        <v>182</v>
      </c>
      <c r="B193" s="72">
        <v>235476.28653000001</v>
      </c>
      <c r="C193" s="72">
        <v>45865.6014</v>
      </c>
      <c r="D193" s="72">
        <v>216755.41451</v>
      </c>
      <c r="E193" s="72">
        <v>217837.87158000001</v>
      </c>
      <c r="F193" s="72">
        <v>154761.75344999999</v>
      </c>
      <c r="G193" s="72">
        <v>102698.17289</v>
      </c>
      <c r="H193" s="72">
        <v>104808.51737</v>
      </c>
      <c r="I193" s="72">
        <v>0</v>
      </c>
      <c r="J193" s="72">
        <v>0</v>
      </c>
      <c r="K193" s="72">
        <v>0</v>
      </c>
      <c r="L193" s="72">
        <v>0</v>
      </c>
      <c r="M193" s="72">
        <v>8300.9257899999993</v>
      </c>
      <c r="N193" s="72">
        <v>24802.396379999998</v>
      </c>
      <c r="O193" s="72">
        <v>123697.36886</v>
      </c>
      <c r="P193" s="72">
        <v>1235004.3087599999</v>
      </c>
    </row>
    <row r="194" spans="1:16" s="61" customFormat="1" ht="13.5" customHeight="1">
      <c r="A194" s="103" t="s">
        <v>183</v>
      </c>
      <c r="B194" s="72">
        <v>71485.139020000002</v>
      </c>
      <c r="C194" s="72">
        <v>2797.0090699999996</v>
      </c>
      <c r="D194" s="72">
        <v>20477.737350000003</v>
      </c>
      <c r="E194" s="72">
        <v>10801.526</v>
      </c>
      <c r="F194" s="72">
        <v>10290</v>
      </c>
      <c r="G194" s="72">
        <v>2560.72516</v>
      </c>
      <c r="H194" s="72">
        <v>4272</v>
      </c>
      <c r="I194" s="72">
        <v>0</v>
      </c>
      <c r="J194" s="72">
        <v>0</v>
      </c>
      <c r="K194" s="72">
        <v>0</v>
      </c>
      <c r="L194" s="72">
        <v>0</v>
      </c>
      <c r="M194" s="72">
        <v>0</v>
      </c>
      <c r="N194" s="72">
        <v>0</v>
      </c>
      <c r="O194" s="72">
        <v>0</v>
      </c>
      <c r="P194" s="72">
        <v>122684.1366</v>
      </c>
    </row>
    <row r="195" spans="1:16" s="61" customFormat="1" ht="13.5" customHeight="1">
      <c r="A195" s="103" t="s">
        <v>184</v>
      </c>
      <c r="B195" s="72">
        <v>163991.14750999998</v>
      </c>
      <c r="C195" s="72">
        <v>43068.592329999999</v>
      </c>
      <c r="D195" s="72">
        <v>196277.67715999999</v>
      </c>
      <c r="E195" s="72">
        <v>207036.34558000002</v>
      </c>
      <c r="F195" s="72">
        <v>144471.75344999999</v>
      </c>
      <c r="G195" s="72">
        <v>100137.44773</v>
      </c>
      <c r="H195" s="72">
        <v>100536.51737</v>
      </c>
      <c r="I195" s="72">
        <v>0</v>
      </c>
      <c r="J195" s="72">
        <v>0</v>
      </c>
      <c r="K195" s="72">
        <v>0</v>
      </c>
      <c r="L195" s="72">
        <v>0</v>
      </c>
      <c r="M195" s="72">
        <v>0</v>
      </c>
      <c r="N195" s="72">
        <v>24802.396379999998</v>
      </c>
      <c r="O195" s="72">
        <v>14180.63175</v>
      </c>
      <c r="P195" s="72">
        <v>994502.50925999996</v>
      </c>
    </row>
    <row r="196" spans="1:16" s="61" customFormat="1" ht="13.5" customHeight="1">
      <c r="A196" s="103" t="s">
        <v>185</v>
      </c>
      <c r="B196" s="72">
        <v>0</v>
      </c>
      <c r="C196" s="72">
        <v>0</v>
      </c>
      <c r="D196" s="72">
        <v>0</v>
      </c>
      <c r="E196" s="72">
        <v>0</v>
      </c>
      <c r="F196" s="72">
        <v>0</v>
      </c>
      <c r="G196" s="72">
        <v>0</v>
      </c>
      <c r="H196" s="72">
        <v>0</v>
      </c>
      <c r="I196" s="72">
        <v>0</v>
      </c>
      <c r="J196" s="72">
        <v>0</v>
      </c>
      <c r="K196" s="72">
        <v>0</v>
      </c>
      <c r="L196" s="72">
        <v>0</v>
      </c>
      <c r="M196" s="72">
        <v>0</v>
      </c>
      <c r="N196" s="72">
        <v>0</v>
      </c>
      <c r="O196" s="72">
        <v>0</v>
      </c>
      <c r="P196" s="72">
        <v>0</v>
      </c>
    </row>
    <row r="197" spans="1:16" s="61" customFormat="1" ht="13.5" customHeight="1">
      <c r="A197" s="103" t="s">
        <v>186</v>
      </c>
      <c r="B197" s="72">
        <v>0</v>
      </c>
      <c r="C197" s="72">
        <v>0</v>
      </c>
      <c r="D197" s="72">
        <v>0</v>
      </c>
      <c r="E197" s="72">
        <v>0</v>
      </c>
      <c r="F197" s="72">
        <v>0</v>
      </c>
      <c r="G197" s="72">
        <v>0</v>
      </c>
      <c r="H197" s="72">
        <v>0</v>
      </c>
      <c r="I197" s="72">
        <v>0</v>
      </c>
      <c r="J197" s="72">
        <v>0</v>
      </c>
      <c r="K197" s="72">
        <v>0</v>
      </c>
      <c r="L197" s="72">
        <v>0</v>
      </c>
      <c r="M197" s="72">
        <v>8300.9257899999993</v>
      </c>
      <c r="N197" s="72">
        <v>0</v>
      </c>
      <c r="O197" s="72">
        <v>109516.73711</v>
      </c>
      <c r="P197" s="72">
        <v>117817.66290000001</v>
      </c>
    </row>
    <row r="198" spans="1:16" s="61" customFormat="1" ht="18" customHeight="1" thickBot="1">
      <c r="A198" s="521" t="s">
        <v>187</v>
      </c>
      <c r="B198" s="72">
        <v>0</v>
      </c>
      <c r="C198" s="72">
        <v>0</v>
      </c>
      <c r="D198" s="72">
        <v>6882.6544599999997</v>
      </c>
      <c r="E198" s="72">
        <v>2205.8000000000002</v>
      </c>
      <c r="F198" s="72">
        <v>46207.4355</v>
      </c>
      <c r="G198" s="72">
        <v>0</v>
      </c>
      <c r="H198" s="72">
        <v>0</v>
      </c>
      <c r="I198" s="72">
        <v>0</v>
      </c>
      <c r="J198" s="72">
        <v>0</v>
      </c>
      <c r="K198" s="72">
        <v>0</v>
      </c>
      <c r="L198" s="72">
        <v>0</v>
      </c>
      <c r="M198" s="72">
        <v>0</v>
      </c>
      <c r="N198" s="72">
        <v>7534.3545000000004</v>
      </c>
      <c r="O198" s="72">
        <v>0</v>
      </c>
      <c r="P198" s="72">
        <v>62830.244460000002</v>
      </c>
    </row>
    <row r="199" spans="1:16" s="61" customFormat="1" ht="30.75" customHeight="1" thickTop="1" thickBot="1">
      <c r="A199" s="503" t="s">
        <v>188</v>
      </c>
      <c r="B199" s="71">
        <v>31121080.57409</v>
      </c>
      <c r="C199" s="71">
        <v>56893936.97089</v>
      </c>
      <c r="D199" s="71">
        <v>47161511.658550002</v>
      </c>
      <c r="E199" s="71">
        <v>30819749.68056</v>
      </c>
      <c r="F199" s="71">
        <v>41899004.592670001</v>
      </c>
      <c r="G199" s="71">
        <v>17359286.872110002</v>
      </c>
      <c r="H199" s="71">
        <v>15562943.86922</v>
      </c>
      <c r="I199" s="71">
        <v>9650699.4723700006</v>
      </c>
      <c r="J199" s="71">
        <v>1046635.06242</v>
      </c>
      <c r="K199" s="71">
        <v>1117408.9193800001</v>
      </c>
      <c r="L199" s="71">
        <v>18711053.60393</v>
      </c>
      <c r="M199" s="71">
        <v>4744643.6367299994</v>
      </c>
      <c r="N199" s="71">
        <v>30015345.22902</v>
      </c>
      <c r="O199" s="71">
        <v>12789069.57378</v>
      </c>
      <c r="P199" s="71">
        <v>318892369.71572</v>
      </c>
    </row>
    <row r="200" spans="1:16" s="61" customFormat="1" ht="18" customHeight="1" thickTop="1">
      <c r="A200" s="521" t="s">
        <v>189</v>
      </c>
      <c r="B200" s="72">
        <v>263594.04619000002</v>
      </c>
      <c r="C200" s="72">
        <v>1062595.30758</v>
      </c>
      <c r="D200" s="72">
        <v>22720.060890000001</v>
      </c>
      <c r="E200" s="72">
        <v>31.464029999999998</v>
      </c>
      <c r="F200" s="72">
        <v>15345.263939999999</v>
      </c>
      <c r="G200" s="72">
        <v>18834.439269999999</v>
      </c>
      <c r="H200" s="72">
        <v>1.325</v>
      </c>
      <c r="I200" s="72">
        <v>47.857999999999997</v>
      </c>
      <c r="J200" s="72">
        <v>16824.764520000001</v>
      </c>
      <c r="K200" s="72">
        <v>0</v>
      </c>
      <c r="L200" s="72">
        <v>0</v>
      </c>
      <c r="M200" s="72">
        <v>167061.72297</v>
      </c>
      <c r="N200" s="72">
        <v>11070278.05425</v>
      </c>
      <c r="O200" s="72">
        <v>0</v>
      </c>
      <c r="P200" s="72">
        <v>12637334.306639999</v>
      </c>
    </row>
    <row r="201" spans="1:16" s="61" customFormat="1" ht="13.5" customHeight="1">
      <c r="A201" s="103" t="s">
        <v>190</v>
      </c>
      <c r="B201" s="72">
        <v>0</v>
      </c>
      <c r="C201" s="72">
        <v>119.6</v>
      </c>
      <c r="D201" s="72">
        <v>0</v>
      </c>
      <c r="E201" s="72">
        <v>0</v>
      </c>
      <c r="F201" s="72">
        <v>0</v>
      </c>
      <c r="G201" s="72">
        <v>0</v>
      </c>
      <c r="H201" s="72">
        <v>0</v>
      </c>
      <c r="I201" s="72">
        <v>0</v>
      </c>
      <c r="J201" s="72">
        <v>0</v>
      </c>
      <c r="K201" s="72">
        <v>0</v>
      </c>
      <c r="L201" s="72">
        <v>0</v>
      </c>
      <c r="M201" s="72">
        <v>164314.41899999999</v>
      </c>
      <c r="N201" s="72">
        <v>0</v>
      </c>
      <c r="O201" s="72">
        <v>0</v>
      </c>
      <c r="P201" s="72">
        <v>164434.019</v>
      </c>
    </row>
    <row r="202" spans="1:16" s="61" customFormat="1" ht="13.5" customHeight="1">
      <c r="A202" s="103" t="s">
        <v>191</v>
      </c>
      <c r="B202" s="72">
        <v>0</v>
      </c>
      <c r="C202" s="72">
        <v>1056970</v>
      </c>
      <c r="D202" s="72">
        <v>0</v>
      </c>
      <c r="E202" s="72">
        <v>0</v>
      </c>
      <c r="F202" s="72">
        <v>0</v>
      </c>
      <c r="G202" s="72">
        <v>0</v>
      </c>
      <c r="H202" s="72">
        <v>0</v>
      </c>
      <c r="I202" s="72">
        <v>0</v>
      </c>
      <c r="J202" s="72">
        <v>0</v>
      </c>
      <c r="K202" s="72">
        <v>0</v>
      </c>
      <c r="L202" s="72">
        <v>0</v>
      </c>
      <c r="M202" s="72">
        <v>0</v>
      </c>
      <c r="N202" s="72">
        <v>0</v>
      </c>
      <c r="O202" s="72">
        <v>0</v>
      </c>
      <c r="P202" s="72">
        <v>1056970</v>
      </c>
    </row>
    <row r="203" spans="1:16" s="61" customFormat="1" ht="13.5" customHeight="1">
      <c r="A203" s="103" t="s">
        <v>192</v>
      </c>
      <c r="B203" s="72">
        <v>263594.04619000002</v>
      </c>
      <c r="C203" s="72">
        <v>5505.7075800000002</v>
      </c>
      <c r="D203" s="72">
        <v>22720.060890000001</v>
      </c>
      <c r="E203" s="72">
        <v>31.464029999999998</v>
      </c>
      <c r="F203" s="72">
        <v>15345.263939999999</v>
      </c>
      <c r="G203" s="72">
        <v>18834.439269999999</v>
      </c>
      <c r="H203" s="72">
        <v>1.325</v>
      </c>
      <c r="I203" s="72">
        <v>47.857999999999997</v>
      </c>
      <c r="J203" s="72">
        <v>16824.764520000001</v>
      </c>
      <c r="K203" s="72">
        <v>0</v>
      </c>
      <c r="L203" s="72">
        <v>0</v>
      </c>
      <c r="M203" s="72">
        <v>2747.3039700000004</v>
      </c>
      <c r="N203" s="72">
        <v>11070278.05425</v>
      </c>
      <c r="O203" s="72">
        <v>0</v>
      </c>
      <c r="P203" s="72">
        <v>11415930.28764</v>
      </c>
    </row>
    <row r="204" spans="1:16" s="61" customFormat="1" ht="16.5" customHeight="1">
      <c r="A204" s="521" t="s">
        <v>193</v>
      </c>
      <c r="B204" s="72">
        <v>0.34499999999999997</v>
      </c>
      <c r="C204" s="72">
        <v>22988245.199110001</v>
      </c>
      <c r="D204" s="72">
        <v>14506.18253</v>
      </c>
      <c r="E204" s="72">
        <v>0</v>
      </c>
      <c r="F204" s="72">
        <v>0</v>
      </c>
      <c r="G204" s="72">
        <v>0</v>
      </c>
      <c r="H204" s="72">
        <v>0</v>
      </c>
      <c r="I204" s="72">
        <v>0</v>
      </c>
      <c r="J204" s="72">
        <v>26982.153190000001</v>
      </c>
      <c r="K204" s="72">
        <v>0</v>
      </c>
      <c r="L204" s="72">
        <v>0</v>
      </c>
      <c r="M204" s="72">
        <v>544.65436999999997</v>
      </c>
      <c r="N204" s="72">
        <v>0</v>
      </c>
      <c r="O204" s="72">
        <v>332988.45301999996</v>
      </c>
      <c r="P204" s="72">
        <v>23363266.98722</v>
      </c>
    </row>
    <row r="205" spans="1:16" s="61" customFormat="1" ht="13.5" customHeight="1">
      <c r="A205" s="519" t="s">
        <v>194</v>
      </c>
      <c r="B205" s="72">
        <v>0</v>
      </c>
      <c r="C205" s="72">
        <v>0</v>
      </c>
      <c r="D205" s="72">
        <v>0</v>
      </c>
      <c r="E205" s="72">
        <v>0</v>
      </c>
      <c r="F205" s="72">
        <v>0</v>
      </c>
      <c r="G205" s="72">
        <v>0</v>
      </c>
      <c r="H205" s="72">
        <v>0</v>
      </c>
      <c r="I205" s="72">
        <v>0</v>
      </c>
      <c r="J205" s="72">
        <v>0</v>
      </c>
      <c r="K205" s="72">
        <v>0</v>
      </c>
      <c r="L205" s="72">
        <v>0</v>
      </c>
      <c r="M205" s="72">
        <v>0</v>
      </c>
      <c r="N205" s="72">
        <v>0</v>
      </c>
      <c r="O205" s="72">
        <v>0</v>
      </c>
      <c r="P205" s="72">
        <v>0</v>
      </c>
    </row>
    <row r="206" spans="1:16" s="61" customFormat="1" ht="13.5" customHeight="1">
      <c r="A206" s="103" t="s">
        <v>195</v>
      </c>
      <c r="B206" s="72">
        <v>0</v>
      </c>
      <c r="C206" s="72">
        <v>672786.19220000005</v>
      </c>
      <c r="D206" s="72">
        <v>14506.18253</v>
      </c>
      <c r="E206" s="72">
        <v>0</v>
      </c>
      <c r="F206" s="72">
        <v>0</v>
      </c>
      <c r="G206" s="72">
        <v>0</v>
      </c>
      <c r="H206" s="72">
        <v>0</v>
      </c>
      <c r="I206" s="72">
        <v>0</v>
      </c>
      <c r="J206" s="72">
        <v>26982.153190000001</v>
      </c>
      <c r="K206" s="72">
        <v>0</v>
      </c>
      <c r="L206" s="72">
        <v>0</v>
      </c>
      <c r="M206" s="72">
        <v>544.65436999999997</v>
      </c>
      <c r="N206" s="72">
        <v>0</v>
      </c>
      <c r="O206" s="72">
        <v>332988.45301999996</v>
      </c>
      <c r="P206" s="72">
        <v>1047807.6353099999</v>
      </c>
    </row>
    <row r="207" spans="1:16" s="61" customFormat="1" ht="13.5" customHeight="1">
      <c r="A207" s="103" t="s">
        <v>196</v>
      </c>
      <c r="B207" s="72">
        <v>0</v>
      </c>
      <c r="C207" s="72">
        <v>22315445.204909999</v>
      </c>
      <c r="D207" s="72">
        <v>0</v>
      </c>
      <c r="E207" s="72">
        <v>0</v>
      </c>
      <c r="F207" s="72">
        <v>0</v>
      </c>
      <c r="G207" s="72">
        <v>0</v>
      </c>
      <c r="H207" s="72">
        <v>0</v>
      </c>
      <c r="I207" s="72">
        <v>0</v>
      </c>
      <c r="J207" s="72">
        <v>0</v>
      </c>
      <c r="K207" s="72">
        <v>0</v>
      </c>
      <c r="L207" s="72">
        <v>0</v>
      </c>
      <c r="M207" s="72">
        <v>0</v>
      </c>
      <c r="N207" s="72">
        <v>0</v>
      </c>
      <c r="O207" s="72">
        <v>0</v>
      </c>
      <c r="P207" s="72">
        <v>22315445.204909999</v>
      </c>
    </row>
    <row r="208" spans="1:16" s="61" customFormat="1" ht="13.5" customHeight="1">
      <c r="A208" s="103" t="s">
        <v>197</v>
      </c>
      <c r="B208" s="72">
        <v>0</v>
      </c>
      <c r="C208" s="72">
        <v>0</v>
      </c>
      <c r="D208" s="72">
        <v>0</v>
      </c>
      <c r="E208" s="72">
        <v>0</v>
      </c>
      <c r="F208" s="72">
        <v>0</v>
      </c>
      <c r="G208" s="72">
        <v>0</v>
      </c>
      <c r="H208" s="72">
        <v>0</v>
      </c>
      <c r="I208" s="72">
        <v>0</v>
      </c>
      <c r="J208" s="72">
        <v>0</v>
      </c>
      <c r="K208" s="72">
        <v>0</v>
      </c>
      <c r="L208" s="72">
        <v>0</v>
      </c>
      <c r="M208" s="72">
        <v>0</v>
      </c>
      <c r="N208" s="72">
        <v>0</v>
      </c>
      <c r="O208" s="72">
        <v>0</v>
      </c>
      <c r="P208" s="72">
        <v>0</v>
      </c>
    </row>
    <row r="209" spans="1:16" s="61" customFormat="1" ht="13.5" customHeight="1">
      <c r="A209" s="103" t="s">
        <v>198</v>
      </c>
      <c r="B209" s="72">
        <v>0.34499999999999997</v>
      </c>
      <c r="C209" s="72">
        <v>13.802</v>
      </c>
      <c r="D209" s="72">
        <v>0</v>
      </c>
      <c r="E209" s="72">
        <v>0</v>
      </c>
      <c r="F209" s="72">
        <v>0</v>
      </c>
      <c r="G209" s="72">
        <v>0</v>
      </c>
      <c r="H209" s="72">
        <v>0</v>
      </c>
      <c r="I209" s="72">
        <v>0</v>
      </c>
      <c r="J209" s="72">
        <v>0</v>
      </c>
      <c r="K209" s="72">
        <v>0</v>
      </c>
      <c r="L209" s="72">
        <v>0</v>
      </c>
      <c r="M209" s="72">
        <v>0</v>
      </c>
      <c r="N209" s="72">
        <v>0</v>
      </c>
      <c r="O209" s="72">
        <v>0</v>
      </c>
      <c r="P209" s="72">
        <v>14.147</v>
      </c>
    </row>
    <row r="210" spans="1:16" s="61" customFormat="1" ht="18" customHeight="1">
      <c r="A210" s="521" t="s">
        <v>199</v>
      </c>
      <c r="B210" s="72">
        <v>64177.3989</v>
      </c>
      <c r="C210" s="72">
        <v>8543.6258500000004</v>
      </c>
      <c r="D210" s="72">
        <v>85993.585250000004</v>
      </c>
      <c r="E210" s="72">
        <v>21899.60051</v>
      </c>
      <c r="F210" s="72">
        <v>79850.378370000006</v>
      </c>
      <c r="G210" s="72">
        <v>51342.71746</v>
      </c>
      <c r="H210" s="72">
        <v>79667.968040000007</v>
      </c>
      <c r="I210" s="72">
        <v>0</v>
      </c>
      <c r="J210" s="72">
        <v>1316.4117099999999</v>
      </c>
      <c r="K210" s="72">
        <v>13997.25813</v>
      </c>
      <c r="L210" s="72">
        <v>0</v>
      </c>
      <c r="M210" s="72">
        <v>144.06</v>
      </c>
      <c r="N210" s="72">
        <v>1008.42</v>
      </c>
      <c r="O210" s="72">
        <v>0</v>
      </c>
      <c r="P210" s="72">
        <v>407941.42422000004</v>
      </c>
    </row>
    <row r="211" spans="1:16" s="61" customFormat="1" ht="13.5" customHeight="1">
      <c r="A211" s="103" t="s">
        <v>200</v>
      </c>
      <c r="B211" s="72">
        <v>38742.847020000001</v>
      </c>
      <c r="C211" s="72">
        <v>6472.8818899999997</v>
      </c>
      <c r="D211" s="72">
        <v>53307.949789999999</v>
      </c>
      <c r="E211" s="72">
        <v>17225.011569999999</v>
      </c>
      <c r="F211" s="72">
        <v>71322.322650000002</v>
      </c>
      <c r="G211" s="72">
        <v>40676.781569999999</v>
      </c>
      <c r="H211" s="72">
        <v>75740.956449999998</v>
      </c>
      <c r="I211" s="72">
        <v>0</v>
      </c>
      <c r="J211" s="72">
        <v>1316.4117099999999</v>
      </c>
      <c r="K211" s="72">
        <v>10678.91959</v>
      </c>
      <c r="L211" s="72">
        <v>0</v>
      </c>
      <c r="M211" s="72">
        <v>0</v>
      </c>
      <c r="N211" s="72">
        <v>1008.42</v>
      </c>
      <c r="O211" s="72">
        <v>0</v>
      </c>
      <c r="P211" s="72">
        <v>316492.50224</v>
      </c>
    </row>
    <row r="212" spans="1:16" s="61" customFormat="1" ht="13.5" customHeight="1">
      <c r="A212" s="103" t="s">
        <v>201</v>
      </c>
      <c r="B212" s="72">
        <v>25434.551879999999</v>
      </c>
      <c r="C212" s="72">
        <v>2070.7439599999998</v>
      </c>
      <c r="D212" s="72">
        <v>32685.635460000001</v>
      </c>
      <c r="E212" s="72">
        <v>4674.5889400000005</v>
      </c>
      <c r="F212" s="72">
        <v>8528.0557200000003</v>
      </c>
      <c r="G212" s="72">
        <v>10665.935890000001</v>
      </c>
      <c r="H212" s="72">
        <v>3927.0115900000001</v>
      </c>
      <c r="I212" s="72">
        <v>0</v>
      </c>
      <c r="J212" s="72">
        <v>0</v>
      </c>
      <c r="K212" s="72">
        <v>3318.3385400000002</v>
      </c>
      <c r="L212" s="72">
        <v>0</v>
      </c>
      <c r="M212" s="72">
        <v>144.06</v>
      </c>
      <c r="N212" s="72">
        <v>0</v>
      </c>
      <c r="O212" s="72">
        <v>0</v>
      </c>
      <c r="P212" s="72">
        <v>91448.921979999999</v>
      </c>
    </row>
    <row r="213" spans="1:16" s="61" customFormat="1" ht="18" customHeight="1">
      <c r="A213" s="521" t="s">
        <v>202</v>
      </c>
      <c r="B213" s="72">
        <v>0</v>
      </c>
      <c r="C213" s="72">
        <v>0</v>
      </c>
      <c r="D213" s="72">
        <v>0</v>
      </c>
      <c r="E213" s="72">
        <v>0</v>
      </c>
      <c r="F213" s="72">
        <v>0</v>
      </c>
      <c r="G213" s="72">
        <v>0</v>
      </c>
      <c r="H213" s="72">
        <v>0</v>
      </c>
      <c r="I213" s="72">
        <v>0</v>
      </c>
      <c r="J213" s="72">
        <v>0</v>
      </c>
      <c r="K213" s="72">
        <v>0</v>
      </c>
      <c r="L213" s="72">
        <v>0</v>
      </c>
      <c r="M213" s="72">
        <v>0</v>
      </c>
      <c r="N213" s="72">
        <v>0</v>
      </c>
      <c r="O213" s="72">
        <v>0</v>
      </c>
      <c r="P213" s="72">
        <v>0</v>
      </c>
    </row>
    <row r="214" spans="1:16" s="61" customFormat="1" ht="13.5" customHeight="1">
      <c r="A214" s="103" t="s">
        <v>203</v>
      </c>
      <c r="B214" s="72">
        <v>0</v>
      </c>
      <c r="C214" s="72">
        <v>0</v>
      </c>
      <c r="D214" s="72">
        <v>0</v>
      </c>
      <c r="E214" s="72">
        <v>0</v>
      </c>
      <c r="F214" s="72">
        <v>0</v>
      </c>
      <c r="G214" s="72">
        <v>0</v>
      </c>
      <c r="H214" s="72">
        <v>0</v>
      </c>
      <c r="I214" s="72">
        <v>0</v>
      </c>
      <c r="J214" s="72">
        <v>0</v>
      </c>
      <c r="K214" s="72">
        <v>0</v>
      </c>
      <c r="L214" s="72">
        <v>0</v>
      </c>
      <c r="M214" s="72">
        <v>0</v>
      </c>
      <c r="N214" s="72">
        <v>0</v>
      </c>
      <c r="O214" s="72">
        <v>0</v>
      </c>
      <c r="P214" s="72">
        <v>0</v>
      </c>
    </row>
    <row r="215" spans="1:16" s="61" customFormat="1" ht="13.5" customHeight="1">
      <c r="A215" s="103" t="s">
        <v>204</v>
      </c>
      <c r="B215" s="72">
        <v>0</v>
      </c>
      <c r="C215" s="72">
        <v>0</v>
      </c>
      <c r="D215" s="72">
        <v>0</v>
      </c>
      <c r="E215" s="72">
        <v>0</v>
      </c>
      <c r="F215" s="72">
        <v>0</v>
      </c>
      <c r="G215" s="72">
        <v>0</v>
      </c>
      <c r="H215" s="72">
        <v>0</v>
      </c>
      <c r="I215" s="72">
        <v>0</v>
      </c>
      <c r="J215" s="72">
        <v>0</v>
      </c>
      <c r="K215" s="72">
        <v>0</v>
      </c>
      <c r="L215" s="72">
        <v>0</v>
      </c>
      <c r="M215" s="72">
        <v>0</v>
      </c>
      <c r="N215" s="72">
        <v>0</v>
      </c>
      <c r="O215" s="72">
        <v>0</v>
      </c>
      <c r="P215" s="72">
        <v>0</v>
      </c>
    </row>
    <row r="216" spans="1:16" s="61" customFormat="1" ht="18" customHeight="1">
      <c r="A216" s="521" t="s">
        <v>205</v>
      </c>
      <c r="B216" s="72">
        <v>25132095.642509997</v>
      </c>
      <c r="C216" s="72">
        <v>23500766.56679</v>
      </c>
      <c r="D216" s="72">
        <v>40594629.50908</v>
      </c>
      <c r="E216" s="72">
        <v>22945717.08766</v>
      </c>
      <c r="F216" s="72">
        <v>18837333.222709998</v>
      </c>
      <c r="G216" s="72">
        <v>12667844.677520001</v>
      </c>
      <c r="H216" s="72">
        <v>12326070.84488</v>
      </c>
      <c r="I216" s="72">
        <v>7868285.1661</v>
      </c>
      <c r="J216" s="72">
        <v>356279.41862999997</v>
      </c>
      <c r="K216" s="72">
        <v>863107.57815999992</v>
      </c>
      <c r="L216" s="72">
        <v>17510444.473779999</v>
      </c>
      <c r="M216" s="72">
        <v>4111517.8296699999</v>
      </c>
      <c r="N216" s="72">
        <v>16767774.22384</v>
      </c>
      <c r="O216" s="72">
        <v>10586371.46806</v>
      </c>
      <c r="P216" s="72">
        <v>214068237.70939001</v>
      </c>
    </row>
    <row r="217" spans="1:16" s="61" customFormat="1" ht="13.5" customHeight="1">
      <c r="A217" s="103" t="s">
        <v>206</v>
      </c>
      <c r="B217" s="72">
        <v>18809408.075369999</v>
      </c>
      <c r="C217" s="72">
        <v>12942004.048770001</v>
      </c>
      <c r="D217" s="72">
        <v>32795982.60554</v>
      </c>
      <c r="E217" s="72">
        <v>12408799.466080001</v>
      </c>
      <c r="F217" s="72">
        <v>11738981.60427</v>
      </c>
      <c r="G217" s="72">
        <v>9648574.7982099988</v>
      </c>
      <c r="H217" s="72">
        <v>8963516.1861299984</v>
      </c>
      <c r="I217" s="72">
        <v>2423015.8138000001</v>
      </c>
      <c r="J217" s="72">
        <v>197873.86372999998</v>
      </c>
      <c r="K217" s="72">
        <v>2264.0880000000002</v>
      </c>
      <c r="L217" s="72">
        <v>9113713.0698400009</v>
      </c>
      <c r="M217" s="72">
        <v>3381162.55155</v>
      </c>
      <c r="N217" s="72">
        <v>11072079.30745</v>
      </c>
      <c r="O217" s="72">
        <v>7457787.56109</v>
      </c>
      <c r="P217" s="72">
        <v>140955163.03983</v>
      </c>
    </row>
    <row r="218" spans="1:16" s="61" customFormat="1" ht="13.5" customHeight="1">
      <c r="A218" s="103" t="s">
        <v>207</v>
      </c>
      <c r="B218" s="72">
        <v>101035.94976</v>
      </c>
      <c r="C218" s="72">
        <v>13716.327289999999</v>
      </c>
      <c r="D218" s="72">
        <v>76221.047040000005</v>
      </c>
      <c r="E218" s="72">
        <v>24567.729339999998</v>
      </c>
      <c r="F218" s="72">
        <v>1166.0425</v>
      </c>
      <c r="G218" s="72">
        <v>89405.390019999992</v>
      </c>
      <c r="H218" s="72">
        <v>0</v>
      </c>
      <c r="I218" s="72">
        <v>0</v>
      </c>
      <c r="J218" s="72">
        <v>0</v>
      </c>
      <c r="K218" s="72">
        <v>0</v>
      </c>
      <c r="L218" s="72">
        <v>0</v>
      </c>
      <c r="M218" s="72">
        <v>817.83506999999997</v>
      </c>
      <c r="N218" s="72">
        <v>0</v>
      </c>
      <c r="O218" s="72">
        <v>0</v>
      </c>
      <c r="P218" s="72">
        <v>306930.32101999997</v>
      </c>
    </row>
    <row r="219" spans="1:16" s="61" customFormat="1" ht="13.5" customHeight="1">
      <c r="A219" s="103" t="s">
        <v>208</v>
      </c>
      <c r="B219" s="72">
        <v>3595886.3489899999</v>
      </c>
      <c r="C219" s="72">
        <v>6482214.7091699997</v>
      </c>
      <c r="D219" s="72">
        <v>3602329.5805300004</v>
      </c>
      <c r="E219" s="72">
        <v>5467004.8182100002</v>
      </c>
      <c r="F219" s="72">
        <v>4216393.2027000003</v>
      </c>
      <c r="G219" s="72">
        <v>2351047.39763</v>
      </c>
      <c r="H219" s="72">
        <v>2088348.5403</v>
      </c>
      <c r="I219" s="72">
        <v>5293427.1717799995</v>
      </c>
      <c r="J219" s="72">
        <v>75547.593970000002</v>
      </c>
      <c r="K219" s="72">
        <v>656896.44105999998</v>
      </c>
      <c r="L219" s="72">
        <v>8306004.9002399994</v>
      </c>
      <c r="M219" s="72">
        <v>514960.03907999996</v>
      </c>
      <c r="N219" s="72">
        <v>5236701.4736200003</v>
      </c>
      <c r="O219" s="72">
        <v>3047958.8330199998</v>
      </c>
      <c r="P219" s="72">
        <v>50934721.050300002</v>
      </c>
    </row>
    <row r="220" spans="1:16" s="61" customFormat="1" ht="13.5" customHeight="1">
      <c r="A220" s="103" t="s">
        <v>209</v>
      </c>
      <c r="B220" s="72">
        <v>219699.22687000001</v>
      </c>
      <c r="C220" s="72">
        <v>180781.13123</v>
      </c>
      <c r="D220" s="72">
        <v>87252.820250000004</v>
      </c>
      <c r="E220" s="72">
        <v>106902.70745999999</v>
      </c>
      <c r="F220" s="72">
        <v>17166.3</v>
      </c>
      <c r="G220" s="72">
        <v>199413.03813999999</v>
      </c>
      <c r="H220" s="72">
        <v>21000</v>
      </c>
      <c r="I220" s="72">
        <v>0</v>
      </c>
      <c r="J220" s="72">
        <v>0</v>
      </c>
      <c r="K220" s="72">
        <v>0</v>
      </c>
      <c r="L220" s="72">
        <v>0</v>
      </c>
      <c r="M220" s="72">
        <v>0</v>
      </c>
      <c r="N220" s="72">
        <v>407354.65085999999</v>
      </c>
      <c r="O220" s="72">
        <v>0</v>
      </c>
      <c r="P220" s="72">
        <v>1239569.87481</v>
      </c>
    </row>
    <row r="221" spans="1:16" s="61" customFormat="1" ht="13.5" customHeight="1">
      <c r="A221" s="103" t="s">
        <v>210</v>
      </c>
      <c r="B221" s="72">
        <v>471322.18122000003</v>
      </c>
      <c r="C221" s="72">
        <v>302546.47275000002</v>
      </c>
      <c r="D221" s="72">
        <v>248649.95415000001</v>
      </c>
      <c r="E221" s="72">
        <v>566725.83260000008</v>
      </c>
      <c r="F221" s="72">
        <v>496388.27720999997</v>
      </c>
      <c r="G221" s="72">
        <v>92838.173089999997</v>
      </c>
      <c r="H221" s="72">
        <v>139513.49636000002</v>
      </c>
      <c r="I221" s="72">
        <v>12394.91855</v>
      </c>
      <c r="J221" s="72">
        <v>2359.89779</v>
      </c>
      <c r="K221" s="72">
        <v>321.96395000000001</v>
      </c>
      <c r="L221" s="72">
        <v>47191.126859999997</v>
      </c>
      <c r="M221" s="72">
        <v>45392.940240000004</v>
      </c>
      <c r="N221" s="72">
        <v>32653.04882</v>
      </c>
      <c r="O221" s="72">
        <v>36570.689409999999</v>
      </c>
      <c r="P221" s="72">
        <v>2494868.9730000002</v>
      </c>
    </row>
    <row r="222" spans="1:16" s="61" customFormat="1" ht="13.5" customHeight="1">
      <c r="A222" s="103" t="s">
        <v>211</v>
      </c>
      <c r="B222" s="72">
        <v>1748905.9990000001</v>
      </c>
      <c r="C222" s="72">
        <v>799066.85351000004</v>
      </c>
      <c r="D222" s="72">
        <v>3503639.6258700001</v>
      </c>
      <c r="E222" s="72">
        <v>4288775.83861</v>
      </c>
      <c r="F222" s="72">
        <v>2232907.9704899997</v>
      </c>
      <c r="G222" s="72">
        <v>69299.72</v>
      </c>
      <c r="H222" s="72">
        <v>32154.191999999999</v>
      </c>
      <c r="I222" s="72">
        <v>8</v>
      </c>
      <c r="J222" s="72">
        <v>80498.063139999998</v>
      </c>
      <c r="K222" s="72">
        <v>203625.08515</v>
      </c>
      <c r="L222" s="72">
        <v>214.10384999999999</v>
      </c>
      <c r="M222" s="72">
        <v>167532.62622000001</v>
      </c>
      <c r="N222" s="72">
        <v>0</v>
      </c>
      <c r="O222" s="72">
        <v>0</v>
      </c>
      <c r="P222" s="72">
        <v>13126628.07784</v>
      </c>
    </row>
    <row r="223" spans="1:16" s="61" customFormat="1" ht="13.5" customHeight="1">
      <c r="A223" s="103" t="s">
        <v>212</v>
      </c>
      <c r="B223" s="72">
        <v>2265.346</v>
      </c>
      <c r="C223" s="72">
        <v>0</v>
      </c>
      <c r="D223" s="72">
        <v>2.56</v>
      </c>
      <c r="E223" s="72">
        <v>0</v>
      </c>
      <c r="F223" s="72">
        <v>37543.350450000005</v>
      </c>
      <c r="G223" s="72">
        <v>0</v>
      </c>
      <c r="H223" s="72">
        <v>0</v>
      </c>
      <c r="I223" s="72">
        <v>0</v>
      </c>
      <c r="J223" s="72">
        <v>0</v>
      </c>
      <c r="K223" s="72">
        <v>0</v>
      </c>
      <c r="L223" s="72">
        <v>0</v>
      </c>
      <c r="M223" s="72">
        <v>0</v>
      </c>
      <c r="N223" s="72">
        <v>0</v>
      </c>
      <c r="O223" s="72">
        <v>0</v>
      </c>
      <c r="P223" s="72">
        <v>39811.256450000001</v>
      </c>
    </row>
    <row r="224" spans="1:16" s="61" customFormat="1" ht="13.5" customHeight="1">
      <c r="A224" s="103" t="s">
        <v>213</v>
      </c>
      <c r="B224" s="72">
        <v>0</v>
      </c>
      <c r="C224" s="72">
        <v>0</v>
      </c>
      <c r="D224" s="72">
        <v>0</v>
      </c>
      <c r="E224" s="72">
        <v>0</v>
      </c>
      <c r="F224" s="72">
        <v>0</v>
      </c>
      <c r="G224" s="72">
        <v>0</v>
      </c>
      <c r="H224" s="72">
        <v>0</v>
      </c>
      <c r="I224" s="72">
        <v>0</v>
      </c>
      <c r="J224" s="72">
        <v>0</v>
      </c>
      <c r="K224" s="72">
        <v>0</v>
      </c>
      <c r="L224" s="72">
        <v>0</v>
      </c>
      <c r="M224" s="72">
        <v>0</v>
      </c>
      <c r="N224" s="72">
        <v>0</v>
      </c>
      <c r="O224" s="72">
        <v>0</v>
      </c>
      <c r="P224" s="72">
        <v>0</v>
      </c>
    </row>
    <row r="225" spans="1:16" s="61" customFormat="1" ht="13.5" customHeight="1">
      <c r="A225" s="103" t="s">
        <v>214</v>
      </c>
      <c r="B225" s="72">
        <v>183572.5153</v>
      </c>
      <c r="C225" s="72">
        <v>2780437.0240700003</v>
      </c>
      <c r="D225" s="72">
        <v>280551.31569999998</v>
      </c>
      <c r="E225" s="72">
        <v>82940.695359999998</v>
      </c>
      <c r="F225" s="72">
        <v>96786.475090000007</v>
      </c>
      <c r="G225" s="72">
        <v>217266.16043000002</v>
      </c>
      <c r="H225" s="72">
        <v>1081538.4300899999</v>
      </c>
      <c r="I225" s="72">
        <v>139439.26196999999</v>
      </c>
      <c r="J225" s="72">
        <v>0</v>
      </c>
      <c r="K225" s="72">
        <v>0</v>
      </c>
      <c r="L225" s="72">
        <v>43321.272990000005</v>
      </c>
      <c r="M225" s="72">
        <v>1651.8375100000001</v>
      </c>
      <c r="N225" s="72">
        <v>18985.74309</v>
      </c>
      <c r="O225" s="72">
        <v>44054.384539999999</v>
      </c>
      <c r="P225" s="72">
        <v>4970545.1161400005</v>
      </c>
    </row>
    <row r="226" spans="1:16" s="61" customFormat="1" ht="18" customHeight="1">
      <c r="A226" s="521" t="s">
        <v>215</v>
      </c>
      <c r="B226" s="72">
        <v>5480064.3517899998</v>
      </c>
      <c r="C226" s="72">
        <v>4415764.3495399999</v>
      </c>
      <c r="D226" s="72">
        <v>6266529.9970399998</v>
      </c>
      <c r="E226" s="72">
        <v>7365836.1754000001</v>
      </c>
      <c r="F226" s="72">
        <v>22491363.133950002</v>
      </c>
      <c r="G226" s="72">
        <v>4576886.5576099996</v>
      </c>
      <c r="H226" s="72">
        <v>3094150.7301699999</v>
      </c>
      <c r="I226" s="72">
        <v>1683875.1619000002</v>
      </c>
      <c r="J226" s="72">
        <v>645232.31437000004</v>
      </c>
      <c r="K226" s="72">
        <v>232006.52074000001</v>
      </c>
      <c r="L226" s="72">
        <v>1179504.18829</v>
      </c>
      <c r="M226" s="72">
        <v>456864.94022000005</v>
      </c>
      <c r="N226" s="72">
        <v>2144900.8582299999</v>
      </c>
      <c r="O226" s="72">
        <v>1852452.08109</v>
      </c>
      <c r="P226" s="72">
        <v>61885431.360339999</v>
      </c>
    </row>
    <row r="227" spans="1:16" s="61" customFormat="1" ht="13.5" customHeight="1">
      <c r="A227" s="103" t="s">
        <v>216</v>
      </c>
      <c r="B227" s="72">
        <v>2486751.87231</v>
      </c>
      <c r="C227" s="72">
        <v>1180627.93252</v>
      </c>
      <c r="D227" s="72">
        <v>1650029.4066700002</v>
      </c>
      <c r="E227" s="72">
        <v>3340102.1072399998</v>
      </c>
      <c r="F227" s="72">
        <v>19304660.137340002</v>
      </c>
      <c r="G227" s="72">
        <v>2748880.7381500001</v>
      </c>
      <c r="H227" s="72">
        <v>677857.24502000003</v>
      </c>
      <c r="I227" s="72">
        <v>52702.302170000003</v>
      </c>
      <c r="J227" s="72">
        <v>30715.365100000003</v>
      </c>
      <c r="K227" s="72">
        <v>0</v>
      </c>
      <c r="L227" s="72">
        <v>651061.08616999991</v>
      </c>
      <c r="M227" s="72">
        <v>289787.43861000001</v>
      </c>
      <c r="N227" s="72">
        <v>1578084.3130399999</v>
      </c>
      <c r="O227" s="72">
        <v>830645.25662</v>
      </c>
      <c r="P227" s="72">
        <v>34821905.200959995</v>
      </c>
    </row>
    <row r="228" spans="1:16" s="61" customFormat="1" ht="13.5" customHeight="1">
      <c r="A228" s="103" t="s">
        <v>217</v>
      </c>
      <c r="B228" s="72">
        <v>529572.85993000004</v>
      </c>
      <c r="C228" s="72">
        <v>362008.92892999999</v>
      </c>
      <c r="D228" s="72">
        <v>944448.13425999996</v>
      </c>
      <c r="E228" s="72">
        <v>172041.37604</v>
      </c>
      <c r="F228" s="72">
        <v>514308.80411999999</v>
      </c>
      <c r="G228" s="72">
        <v>176003.84381999998</v>
      </c>
      <c r="H228" s="72">
        <v>221162.25121000002</v>
      </c>
      <c r="I228" s="72">
        <v>45333.174399999996</v>
      </c>
      <c r="J228" s="72">
        <v>0</v>
      </c>
      <c r="K228" s="72">
        <v>0</v>
      </c>
      <c r="L228" s="72">
        <v>68600</v>
      </c>
      <c r="M228" s="72">
        <v>0</v>
      </c>
      <c r="N228" s="72">
        <v>0</v>
      </c>
      <c r="O228" s="72">
        <v>319731.18313000002</v>
      </c>
      <c r="P228" s="72">
        <v>3353210.55584</v>
      </c>
    </row>
    <row r="229" spans="1:16" s="61" customFormat="1" ht="13.5" customHeight="1">
      <c r="A229" s="103" t="s">
        <v>218</v>
      </c>
      <c r="B229" s="72">
        <v>235904.36705999999</v>
      </c>
      <c r="C229" s="72">
        <v>549891.97580999997</v>
      </c>
      <c r="D229" s="72">
        <v>679114.7750599999</v>
      </c>
      <c r="E229" s="72">
        <v>563331.01304999995</v>
      </c>
      <c r="F229" s="72">
        <v>550577.14639999997</v>
      </c>
      <c r="G229" s="72">
        <v>98291.636670000007</v>
      </c>
      <c r="H229" s="72">
        <v>133622.24376000001</v>
      </c>
      <c r="I229" s="72">
        <v>201147.75165000002</v>
      </c>
      <c r="J229" s="72">
        <v>12812.46516</v>
      </c>
      <c r="K229" s="72">
        <v>10999.631130000002</v>
      </c>
      <c r="L229" s="72">
        <v>108827.00324999999</v>
      </c>
      <c r="M229" s="72">
        <v>36396.6325</v>
      </c>
      <c r="N229" s="72">
        <v>112736.01643999999</v>
      </c>
      <c r="O229" s="72">
        <v>139882.05765</v>
      </c>
      <c r="P229" s="72">
        <v>3433534.7155900002</v>
      </c>
    </row>
    <row r="230" spans="1:16" s="61" customFormat="1" ht="13.5" customHeight="1">
      <c r="A230" s="103" t="s">
        <v>219</v>
      </c>
      <c r="B230" s="72">
        <v>50909.993069999997</v>
      </c>
      <c r="C230" s="72">
        <v>70240.528200000001</v>
      </c>
      <c r="D230" s="72">
        <v>140638.97302999999</v>
      </c>
      <c r="E230" s="72">
        <v>798941.70065999997</v>
      </c>
      <c r="F230" s="72">
        <v>9411.4208500000004</v>
      </c>
      <c r="G230" s="72">
        <v>27759.354309999999</v>
      </c>
      <c r="H230" s="72">
        <v>13684.40782</v>
      </c>
      <c r="I230" s="72">
        <v>22870.036270000001</v>
      </c>
      <c r="J230" s="72">
        <v>88.764289999999988</v>
      </c>
      <c r="K230" s="72">
        <v>0</v>
      </c>
      <c r="L230" s="72">
        <v>14676.83755</v>
      </c>
      <c r="M230" s="72">
        <v>10463.89933</v>
      </c>
      <c r="N230" s="72">
        <v>3672.7967100000001</v>
      </c>
      <c r="O230" s="72">
        <v>8321.2931700000008</v>
      </c>
      <c r="P230" s="72">
        <v>1171680.00526</v>
      </c>
    </row>
    <row r="231" spans="1:16" s="61" customFormat="1" ht="13.5" customHeight="1">
      <c r="A231" s="103" t="s">
        <v>220</v>
      </c>
      <c r="B231" s="520">
        <v>120050</v>
      </c>
      <c r="C231" s="520">
        <v>0</v>
      </c>
      <c r="D231" s="520">
        <v>0</v>
      </c>
      <c r="E231" s="520">
        <v>342196.89874000003</v>
      </c>
      <c r="F231" s="520">
        <v>2505.4822799999997</v>
      </c>
      <c r="G231" s="520">
        <v>73979.355409999989</v>
      </c>
      <c r="H231" s="520">
        <v>0</v>
      </c>
      <c r="I231" s="520">
        <v>0</v>
      </c>
      <c r="J231" s="520">
        <v>0</v>
      </c>
      <c r="K231" s="520">
        <v>0</v>
      </c>
      <c r="L231" s="520">
        <v>0</v>
      </c>
      <c r="M231" s="520">
        <v>0</v>
      </c>
      <c r="N231" s="520">
        <v>0</v>
      </c>
      <c r="O231" s="520">
        <v>0</v>
      </c>
      <c r="P231" s="520">
        <v>538731.73642999993</v>
      </c>
    </row>
    <row r="232" spans="1:16" s="61" customFormat="1" ht="13.5" customHeight="1">
      <c r="A232" s="103" t="s">
        <v>221</v>
      </c>
      <c r="B232" s="520">
        <v>2056875.25942</v>
      </c>
      <c r="C232" s="520">
        <v>2252994.9840799998</v>
      </c>
      <c r="D232" s="520">
        <v>2852298.7080199998</v>
      </c>
      <c r="E232" s="520">
        <v>2149223.0796699999</v>
      </c>
      <c r="F232" s="520">
        <v>2109900.1429599999</v>
      </c>
      <c r="G232" s="520">
        <v>1451971.62925</v>
      </c>
      <c r="H232" s="520">
        <v>2047824.5823599999</v>
      </c>
      <c r="I232" s="520">
        <v>1361821.89741</v>
      </c>
      <c r="J232" s="520">
        <v>601615.71982</v>
      </c>
      <c r="K232" s="520">
        <v>221006.88961000001</v>
      </c>
      <c r="L232" s="520">
        <v>336339.26131999999</v>
      </c>
      <c r="M232" s="520">
        <v>120216.96978</v>
      </c>
      <c r="N232" s="520">
        <v>450407.73204000003</v>
      </c>
      <c r="O232" s="520">
        <v>553872.29052000004</v>
      </c>
      <c r="P232" s="520">
        <v>18566369.146259997</v>
      </c>
    </row>
    <row r="233" spans="1:16" s="61" customFormat="1" ht="13.5" customHeight="1">
      <c r="A233" s="103" t="s">
        <v>222</v>
      </c>
      <c r="B233" s="520">
        <v>0</v>
      </c>
      <c r="C233" s="520">
        <v>0</v>
      </c>
      <c r="D233" s="520">
        <v>0</v>
      </c>
      <c r="E233" s="520">
        <v>0</v>
      </c>
      <c r="F233" s="520">
        <v>0</v>
      </c>
      <c r="G233" s="520">
        <v>0</v>
      </c>
      <c r="H233" s="520">
        <v>0</v>
      </c>
      <c r="I233" s="520">
        <v>0</v>
      </c>
      <c r="J233" s="520">
        <v>0</v>
      </c>
      <c r="K233" s="520">
        <v>0</v>
      </c>
      <c r="L233" s="520">
        <v>0</v>
      </c>
      <c r="M233" s="520">
        <v>0</v>
      </c>
      <c r="N233" s="520">
        <v>0</v>
      </c>
      <c r="O233" s="520">
        <v>0</v>
      </c>
      <c r="P233" s="520">
        <v>0</v>
      </c>
    </row>
    <row r="234" spans="1:16" s="61" customFormat="1" ht="18" customHeight="1">
      <c r="A234" s="521" t="s">
        <v>1515</v>
      </c>
      <c r="B234" s="520">
        <v>181148.78969999999</v>
      </c>
      <c r="C234" s="520">
        <v>293292.05437000003</v>
      </c>
      <c r="D234" s="520">
        <v>177132.32362000001</v>
      </c>
      <c r="E234" s="520">
        <v>486265.35295999999</v>
      </c>
      <c r="F234" s="520">
        <v>472199.451</v>
      </c>
      <c r="G234" s="520">
        <v>44378.480250000001</v>
      </c>
      <c r="H234" s="520">
        <v>63053.001130000004</v>
      </c>
      <c r="I234" s="520">
        <v>98491.286370000002</v>
      </c>
      <c r="J234" s="520">
        <v>0</v>
      </c>
      <c r="K234" s="520">
        <v>8297.5623500000002</v>
      </c>
      <c r="L234" s="520">
        <v>21104.941859999999</v>
      </c>
      <c r="M234" s="520">
        <v>8510.4295000000002</v>
      </c>
      <c r="N234" s="520">
        <v>31383.672699999999</v>
      </c>
      <c r="O234" s="520">
        <v>17257.571609999999</v>
      </c>
      <c r="P234" s="520">
        <v>1902514.9174200001</v>
      </c>
    </row>
    <row r="235" spans="1:16" s="61" customFormat="1" ht="13.5" customHeight="1">
      <c r="A235" s="103" t="s">
        <v>1516</v>
      </c>
      <c r="B235" s="520">
        <v>180661.55669999999</v>
      </c>
      <c r="C235" s="520">
        <v>286731.90125</v>
      </c>
      <c r="D235" s="520">
        <v>176992.33418999999</v>
      </c>
      <c r="E235" s="520">
        <v>356845.25050000002</v>
      </c>
      <c r="F235" s="520">
        <v>458336.61122000002</v>
      </c>
      <c r="G235" s="520">
        <v>44346.846899999997</v>
      </c>
      <c r="H235" s="520">
        <v>62953.49424</v>
      </c>
      <c r="I235" s="520">
        <v>98487.770709999997</v>
      </c>
      <c r="J235" s="520">
        <v>0</v>
      </c>
      <c r="K235" s="520">
        <v>8292.6259300000002</v>
      </c>
      <c r="L235" s="520">
        <v>21044.473539999999</v>
      </c>
      <c r="M235" s="520">
        <v>8384.6991399999988</v>
      </c>
      <c r="N235" s="520">
        <v>31341.371219999997</v>
      </c>
      <c r="O235" s="520">
        <v>17084.509260000003</v>
      </c>
      <c r="P235" s="520">
        <v>1751503.4447999999</v>
      </c>
    </row>
    <row r="236" spans="1:16" s="61" customFormat="1" ht="13.5" customHeight="1">
      <c r="A236" s="103" t="s">
        <v>1517</v>
      </c>
      <c r="B236" s="520">
        <v>487.233</v>
      </c>
      <c r="C236" s="520">
        <v>6560.1531199999999</v>
      </c>
      <c r="D236" s="520">
        <v>139.98943</v>
      </c>
      <c r="E236" s="520">
        <v>129420.10245999999</v>
      </c>
      <c r="F236" s="520">
        <v>13862.839779999998</v>
      </c>
      <c r="G236" s="520">
        <v>31.63335</v>
      </c>
      <c r="H236" s="520">
        <v>99.506889999999999</v>
      </c>
      <c r="I236" s="520">
        <v>3.51566</v>
      </c>
      <c r="J236" s="520">
        <v>0</v>
      </c>
      <c r="K236" s="520">
        <v>4.93642</v>
      </c>
      <c r="L236" s="520">
        <v>60.468319999999999</v>
      </c>
      <c r="M236" s="520">
        <v>125.73036</v>
      </c>
      <c r="N236" s="520">
        <v>42.301480000000005</v>
      </c>
      <c r="O236" s="520">
        <v>173.06235000000001</v>
      </c>
      <c r="P236" s="520">
        <v>151011.47262000002</v>
      </c>
    </row>
    <row r="237" spans="1:16" s="61" customFormat="1" ht="16.5" customHeight="1">
      <c r="A237" s="521" t="s">
        <v>1518</v>
      </c>
      <c r="B237" s="520">
        <v>0</v>
      </c>
      <c r="C237" s="520">
        <v>4624729.8676499994</v>
      </c>
      <c r="D237" s="520">
        <v>1.4000000000000001E-4</v>
      </c>
      <c r="E237" s="520">
        <v>0</v>
      </c>
      <c r="F237" s="520">
        <v>2913.1427000000003</v>
      </c>
      <c r="G237" s="520">
        <v>0</v>
      </c>
      <c r="H237" s="520">
        <v>0</v>
      </c>
      <c r="I237" s="520">
        <v>0</v>
      </c>
      <c r="J237" s="520">
        <v>0</v>
      </c>
      <c r="K237" s="520">
        <v>0</v>
      </c>
      <c r="L237" s="520">
        <v>0</v>
      </c>
      <c r="M237" s="520">
        <v>0</v>
      </c>
      <c r="N237" s="520">
        <v>0</v>
      </c>
      <c r="O237" s="520">
        <v>0</v>
      </c>
      <c r="P237" s="520">
        <v>4627643.0104899993</v>
      </c>
    </row>
    <row r="238" spans="1:16" s="61" customFormat="1" ht="13.5" customHeight="1">
      <c r="A238" s="103" t="s">
        <v>1516</v>
      </c>
      <c r="B238" s="520">
        <v>0</v>
      </c>
      <c r="C238" s="520">
        <v>3788423.1014399999</v>
      </c>
      <c r="D238" s="520">
        <v>1.4000000000000001E-4</v>
      </c>
      <c r="E238" s="520">
        <v>0</v>
      </c>
      <c r="F238" s="520">
        <v>2913.1427000000003</v>
      </c>
      <c r="G238" s="520">
        <v>0</v>
      </c>
      <c r="H238" s="520">
        <v>0</v>
      </c>
      <c r="I238" s="520">
        <v>0</v>
      </c>
      <c r="J238" s="520">
        <v>0</v>
      </c>
      <c r="K238" s="520">
        <v>0</v>
      </c>
      <c r="L238" s="520">
        <v>0</v>
      </c>
      <c r="M238" s="520">
        <v>0</v>
      </c>
      <c r="N238" s="520">
        <v>0</v>
      </c>
      <c r="O238" s="520">
        <v>0</v>
      </c>
      <c r="P238" s="520">
        <v>3791336.2442800002</v>
      </c>
    </row>
    <row r="239" spans="1:16" s="61" customFormat="1" ht="13.5" customHeight="1">
      <c r="A239" s="103" t="s">
        <v>1517</v>
      </c>
      <c r="B239" s="520">
        <v>0</v>
      </c>
      <c r="C239" s="520">
        <v>836306.76621000003</v>
      </c>
      <c r="D239" s="520">
        <v>0</v>
      </c>
      <c r="E239" s="520">
        <v>0</v>
      </c>
      <c r="F239" s="520">
        <v>0</v>
      </c>
      <c r="G239" s="520">
        <v>0</v>
      </c>
      <c r="H239" s="520">
        <v>0</v>
      </c>
      <c r="I239" s="520">
        <v>0</v>
      </c>
      <c r="J239" s="520">
        <v>0</v>
      </c>
      <c r="K239" s="520">
        <v>0</v>
      </c>
      <c r="L239" s="520">
        <v>0</v>
      </c>
      <c r="M239" s="520">
        <v>0</v>
      </c>
      <c r="N239" s="520">
        <v>0</v>
      </c>
      <c r="O239" s="520">
        <v>0</v>
      </c>
      <c r="P239" s="520">
        <v>836306.76621000003</v>
      </c>
    </row>
    <row r="240" spans="1:16" s="61" customFormat="1" ht="13.5" customHeight="1">
      <c r="A240" s="523" t="s">
        <v>1519</v>
      </c>
      <c r="B240" s="520">
        <v>181148.78969999999</v>
      </c>
      <c r="C240" s="520">
        <v>293292.05437000003</v>
      </c>
      <c r="D240" s="520">
        <v>177132.32362000001</v>
      </c>
      <c r="E240" s="520">
        <v>486265.35295999999</v>
      </c>
      <c r="F240" s="520">
        <v>472199.45103</v>
      </c>
      <c r="G240" s="520">
        <v>44378.480250000001</v>
      </c>
      <c r="H240" s="520">
        <v>63053.001130000004</v>
      </c>
      <c r="I240" s="520">
        <v>98491.286370000002</v>
      </c>
      <c r="J240" s="520">
        <v>0</v>
      </c>
      <c r="K240" s="520">
        <v>8297.5623500000002</v>
      </c>
      <c r="L240" s="520">
        <v>21104.941859999999</v>
      </c>
      <c r="M240" s="520">
        <v>8510.4295000000002</v>
      </c>
      <c r="N240" s="520">
        <v>31383.672699999999</v>
      </c>
      <c r="O240" s="520">
        <v>17257.571609999999</v>
      </c>
      <c r="P240" s="520">
        <v>1902514.9174500001</v>
      </c>
    </row>
    <row r="241" spans="1:16" s="61" customFormat="1" ht="13.5" customHeight="1" thickBot="1">
      <c r="A241" s="521" t="s">
        <v>1520</v>
      </c>
      <c r="B241" s="520">
        <v>0</v>
      </c>
      <c r="C241" s="520">
        <v>4624729.8676499994</v>
      </c>
      <c r="D241" s="520">
        <v>0</v>
      </c>
      <c r="E241" s="520">
        <v>0</v>
      </c>
      <c r="F241" s="520">
        <v>2913.1427000000003</v>
      </c>
      <c r="G241" s="520">
        <v>0</v>
      </c>
      <c r="H241" s="520">
        <v>0</v>
      </c>
      <c r="I241" s="520">
        <v>0</v>
      </c>
      <c r="J241" s="520">
        <v>0</v>
      </c>
      <c r="K241" s="520">
        <v>0</v>
      </c>
      <c r="L241" s="520">
        <v>0</v>
      </c>
      <c r="M241" s="520">
        <v>0</v>
      </c>
      <c r="N241" s="520">
        <v>0</v>
      </c>
      <c r="O241" s="520">
        <v>0</v>
      </c>
      <c r="P241" s="520">
        <v>4627643.0103500001</v>
      </c>
    </row>
    <row r="242" spans="1:16" s="61" customFormat="1" ht="29.25" customHeight="1" thickTop="1" thickBot="1">
      <c r="A242" s="503" t="s">
        <v>223</v>
      </c>
      <c r="B242" s="71">
        <v>934716.86523999996</v>
      </c>
      <c r="C242" s="71">
        <v>1015616.28368</v>
      </c>
      <c r="D242" s="71">
        <v>1079786.92958</v>
      </c>
      <c r="E242" s="71">
        <v>808085.11311000003</v>
      </c>
      <c r="F242" s="71">
        <v>772751.35112999997</v>
      </c>
      <c r="G242" s="71">
        <v>403013.53291000001</v>
      </c>
      <c r="H242" s="71">
        <v>503340.66514999996</v>
      </c>
      <c r="I242" s="71">
        <v>1136430.7054400002</v>
      </c>
      <c r="J242" s="71">
        <v>6980.9905799999997</v>
      </c>
      <c r="K242" s="71">
        <v>16563.916380000002</v>
      </c>
      <c r="L242" s="71">
        <v>982967.09340000001</v>
      </c>
      <c r="M242" s="71">
        <v>207833.20177000001</v>
      </c>
      <c r="N242" s="71">
        <v>705359.16310000001</v>
      </c>
      <c r="O242" s="71">
        <v>715128.51630999998</v>
      </c>
      <c r="P242" s="71">
        <v>9288574.3277800009</v>
      </c>
    </row>
    <row r="243" spans="1:16" s="61" customFormat="1" ht="10.5" customHeight="1" thickTop="1">
      <c r="A243" s="103" t="s">
        <v>224</v>
      </c>
      <c r="B243" s="72">
        <v>479.47017999999997</v>
      </c>
      <c r="C243" s="72">
        <v>292.81905999999998</v>
      </c>
      <c r="D243" s="72">
        <v>54.55142</v>
      </c>
      <c r="E243" s="72">
        <v>175.10512</v>
      </c>
      <c r="F243" s="72">
        <v>137.91464999999999</v>
      </c>
      <c r="G243" s="72">
        <v>846.26698999999996</v>
      </c>
      <c r="H243" s="72">
        <v>0.55861000000000005</v>
      </c>
      <c r="I243" s="72">
        <v>0</v>
      </c>
      <c r="J243" s="72">
        <v>0</v>
      </c>
      <c r="K243" s="72">
        <v>2.0867499999999999</v>
      </c>
      <c r="L243" s="72">
        <v>5.8658900000000003</v>
      </c>
      <c r="M243" s="72">
        <v>0</v>
      </c>
      <c r="N243" s="72">
        <v>3.92645</v>
      </c>
      <c r="O243" s="72">
        <v>2.2769999999999999E-2</v>
      </c>
      <c r="P243" s="72">
        <v>1998.5878899999998</v>
      </c>
    </row>
    <row r="244" spans="1:16" s="61" customFormat="1" ht="11.1" customHeight="1">
      <c r="A244" s="103" t="s">
        <v>225</v>
      </c>
      <c r="B244" s="72">
        <v>55896.278079999996</v>
      </c>
      <c r="C244" s="72">
        <v>59322.033479999998</v>
      </c>
      <c r="D244" s="72">
        <v>89738.236449999997</v>
      </c>
      <c r="E244" s="72">
        <v>87920.335279999999</v>
      </c>
      <c r="F244" s="72">
        <v>42939.868860000002</v>
      </c>
      <c r="G244" s="72">
        <v>10871.025300000001</v>
      </c>
      <c r="H244" s="72">
        <v>14217.949430000001</v>
      </c>
      <c r="I244" s="72">
        <v>24079.510109999999</v>
      </c>
      <c r="J244" s="72">
        <v>206.16243</v>
      </c>
      <c r="K244" s="72">
        <v>244.73910999999998</v>
      </c>
      <c r="L244" s="72">
        <v>15377.27872</v>
      </c>
      <c r="M244" s="72">
        <v>1987.40688</v>
      </c>
      <c r="N244" s="72">
        <v>12928.63783</v>
      </c>
      <c r="O244" s="72">
        <v>5478.1078799999996</v>
      </c>
      <c r="P244" s="72">
        <v>421207.56983999995</v>
      </c>
    </row>
    <row r="245" spans="1:16" s="61" customFormat="1" ht="11.1" customHeight="1">
      <c r="A245" s="103" t="s">
        <v>226</v>
      </c>
      <c r="B245" s="72">
        <v>757755.59990000003</v>
      </c>
      <c r="C245" s="72">
        <v>858386.89465999999</v>
      </c>
      <c r="D245" s="72">
        <v>894219.31787999999</v>
      </c>
      <c r="E245" s="72">
        <v>584024.38965000003</v>
      </c>
      <c r="F245" s="72">
        <v>681870.89304999996</v>
      </c>
      <c r="G245" s="72">
        <v>358094.62041000003</v>
      </c>
      <c r="H245" s="72">
        <v>467643.67080999998</v>
      </c>
      <c r="I245" s="72">
        <v>1099279.3722999999</v>
      </c>
      <c r="J245" s="72">
        <v>4803.7853600000008</v>
      </c>
      <c r="K245" s="72">
        <v>10854.249599999999</v>
      </c>
      <c r="L245" s="72">
        <v>949287.31653999991</v>
      </c>
      <c r="M245" s="72">
        <v>186290.70658000003</v>
      </c>
      <c r="N245" s="72">
        <v>538648.04472999997</v>
      </c>
      <c r="O245" s="72">
        <v>689195.88159</v>
      </c>
      <c r="P245" s="72">
        <v>8080354.7430600002</v>
      </c>
    </row>
    <row r="246" spans="1:16" s="61" customFormat="1" ht="11.1" customHeight="1">
      <c r="A246" s="103" t="s">
        <v>227</v>
      </c>
      <c r="B246" s="72">
        <v>2865.9305299999996</v>
      </c>
      <c r="C246" s="72">
        <v>34115.042700000005</v>
      </c>
      <c r="D246" s="72">
        <v>8661.919460000001</v>
      </c>
      <c r="E246" s="72">
        <v>14255.87558</v>
      </c>
      <c r="F246" s="72">
        <v>2097.7017799999999</v>
      </c>
      <c r="G246" s="72">
        <v>3625.6298099999999</v>
      </c>
      <c r="H246" s="72">
        <v>12304.460529999998</v>
      </c>
      <c r="I246" s="72">
        <v>6136.3454199999996</v>
      </c>
      <c r="J246" s="72">
        <v>0</v>
      </c>
      <c r="K246" s="72">
        <v>0</v>
      </c>
      <c r="L246" s="72">
        <v>3324.4339300000001</v>
      </c>
      <c r="M246" s="72">
        <v>4702.2505000000001</v>
      </c>
      <c r="N246" s="72">
        <v>1918.7196200000001</v>
      </c>
      <c r="O246" s="72">
        <v>10123.2562</v>
      </c>
      <c r="P246" s="72">
        <v>104131.56606</v>
      </c>
    </row>
    <row r="247" spans="1:16" s="61" customFormat="1" ht="11.1" customHeight="1">
      <c r="A247" s="103" t="s">
        <v>228</v>
      </c>
      <c r="B247" s="72">
        <v>28593.13104</v>
      </c>
      <c r="C247" s="72">
        <v>13206.211929999999</v>
      </c>
      <c r="D247" s="72">
        <v>9609.4284299999999</v>
      </c>
      <c r="E247" s="72">
        <v>3923.1462499999998</v>
      </c>
      <c r="F247" s="72">
        <v>10721.41036</v>
      </c>
      <c r="G247" s="72">
        <v>11350.97436</v>
      </c>
      <c r="H247" s="72">
        <v>1524.6396299999999</v>
      </c>
      <c r="I247" s="72">
        <v>428.52891999999997</v>
      </c>
      <c r="J247" s="72">
        <v>4.7921499999999995</v>
      </c>
      <c r="K247" s="72">
        <v>1.8012699999999999</v>
      </c>
      <c r="L247" s="72">
        <v>9747.1097799999989</v>
      </c>
      <c r="M247" s="72">
        <v>1884.2323600000002</v>
      </c>
      <c r="N247" s="72">
        <v>1795.6080900000002</v>
      </c>
      <c r="O247" s="72">
        <v>3404.4472000000001</v>
      </c>
      <c r="P247" s="72">
        <v>96195.461769999994</v>
      </c>
    </row>
    <row r="248" spans="1:16" s="61" customFormat="1" ht="11.1" customHeight="1">
      <c r="A248" s="103" t="s">
        <v>229</v>
      </c>
      <c r="B248" s="72">
        <v>26.16967</v>
      </c>
      <c r="C248" s="72">
        <v>3655.5767599999999</v>
      </c>
      <c r="D248" s="72">
        <v>706.71698000000004</v>
      </c>
      <c r="E248" s="72">
        <v>1691.1113500000001</v>
      </c>
      <c r="F248" s="72">
        <v>1024.7649899999999</v>
      </c>
      <c r="G248" s="72">
        <v>3856.6612200000004</v>
      </c>
      <c r="H248" s="72">
        <v>470.17194000000001</v>
      </c>
      <c r="I248" s="72">
        <v>4.9535299999999998</v>
      </c>
      <c r="J248" s="72">
        <v>0</v>
      </c>
      <c r="K248" s="72">
        <v>0</v>
      </c>
      <c r="L248" s="72">
        <v>411.23234000000002</v>
      </c>
      <c r="M248" s="72">
        <v>231.59644</v>
      </c>
      <c r="N248" s="72">
        <v>68.167539999999988</v>
      </c>
      <c r="O248" s="72">
        <v>1607.38643</v>
      </c>
      <c r="P248" s="72">
        <v>13754.509189999999</v>
      </c>
    </row>
    <row r="249" spans="1:16" s="61" customFormat="1" ht="11.1" customHeight="1">
      <c r="A249" s="103" t="s">
        <v>230</v>
      </c>
      <c r="B249" s="72">
        <v>3067.2399100000002</v>
      </c>
      <c r="C249" s="72">
        <v>3477.7055399999999</v>
      </c>
      <c r="D249" s="72">
        <v>6173.7391600000001</v>
      </c>
      <c r="E249" s="72">
        <v>0</v>
      </c>
      <c r="F249" s="72">
        <v>2024.55207</v>
      </c>
      <c r="G249" s="72">
        <v>1909.3417099999999</v>
      </c>
      <c r="H249" s="72">
        <v>952.81196999999997</v>
      </c>
      <c r="I249" s="72">
        <v>312.36503000000005</v>
      </c>
      <c r="J249" s="72">
        <v>0.13171000000000002</v>
      </c>
      <c r="K249" s="72">
        <v>0</v>
      </c>
      <c r="L249" s="72">
        <v>1057.0283999999999</v>
      </c>
      <c r="M249" s="72">
        <v>2696.8801899999999</v>
      </c>
      <c r="N249" s="72">
        <v>984.58420000000001</v>
      </c>
      <c r="O249" s="72">
        <v>1746.07717</v>
      </c>
      <c r="P249" s="72">
        <v>24402.457059999997</v>
      </c>
    </row>
    <row r="250" spans="1:16" s="61" customFormat="1" ht="11.1" customHeight="1">
      <c r="A250" s="103" t="s">
        <v>231</v>
      </c>
      <c r="B250" s="72">
        <v>10.252940000000001</v>
      </c>
      <c r="C250" s="72">
        <v>437.76636999999999</v>
      </c>
      <c r="D250" s="72">
        <v>764.88788999999997</v>
      </c>
      <c r="E250" s="72">
        <v>0</v>
      </c>
      <c r="F250" s="72">
        <v>111.20439</v>
      </c>
      <c r="G250" s="72">
        <v>457.11002000000002</v>
      </c>
      <c r="H250" s="72">
        <v>238.4418</v>
      </c>
      <c r="I250" s="72">
        <v>10.27857</v>
      </c>
      <c r="J250" s="72">
        <v>0</v>
      </c>
      <c r="K250" s="72">
        <v>0</v>
      </c>
      <c r="L250" s="72">
        <v>34.628660000000004</v>
      </c>
      <c r="M250" s="72">
        <v>424.30950000000001</v>
      </c>
      <c r="N250" s="72">
        <v>0</v>
      </c>
      <c r="O250" s="72">
        <v>492.86104999999998</v>
      </c>
      <c r="P250" s="72">
        <v>2981.7411899999997</v>
      </c>
    </row>
    <row r="251" spans="1:16" s="61" customFormat="1" ht="11.1" customHeight="1">
      <c r="A251" s="103" t="s">
        <v>232</v>
      </c>
      <c r="B251" s="72">
        <v>765.82432999999992</v>
      </c>
      <c r="C251" s="72">
        <v>318.51781</v>
      </c>
      <c r="D251" s="72">
        <v>166.30645000000001</v>
      </c>
      <c r="E251" s="72">
        <v>0</v>
      </c>
      <c r="F251" s="72">
        <v>0</v>
      </c>
      <c r="G251" s="72">
        <v>0</v>
      </c>
      <c r="H251" s="72">
        <v>0</v>
      </c>
      <c r="I251" s="72">
        <v>0</v>
      </c>
      <c r="J251" s="72">
        <v>0</v>
      </c>
      <c r="K251" s="72">
        <v>0</v>
      </c>
      <c r="L251" s="72">
        <v>3.1359699999999999</v>
      </c>
      <c r="M251" s="72">
        <v>3.66011</v>
      </c>
      <c r="N251" s="72">
        <v>0</v>
      </c>
      <c r="O251" s="72">
        <v>0</v>
      </c>
      <c r="P251" s="72">
        <v>1257.4446699999999</v>
      </c>
    </row>
    <row r="252" spans="1:16" s="61" customFormat="1" ht="11.1" customHeight="1">
      <c r="A252" s="103" t="s">
        <v>233</v>
      </c>
      <c r="B252" s="72">
        <v>24310.184989999998</v>
      </c>
      <c r="C252" s="72">
        <v>18309.001969999998</v>
      </c>
      <c r="D252" s="72">
        <v>28133.221670000003</v>
      </c>
      <c r="E252" s="72">
        <v>15021.32286</v>
      </c>
      <c r="F252" s="72">
        <v>0.74541000000000002</v>
      </c>
      <c r="G252" s="72">
        <v>418.33524999999997</v>
      </c>
      <c r="H252" s="72">
        <v>0</v>
      </c>
      <c r="I252" s="72">
        <v>6087.6607599999998</v>
      </c>
      <c r="J252" s="72">
        <v>4.267E-2</v>
      </c>
      <c r="K252" s="72">
        <v>605.10840000000007</v>
      </c>
      <c r="L252" s="72">
        <v>2066.8198200000002</v>
      </c>
      <c r="M252" s="72">
        <v>1285.2304899999999</v>
      </c>
      <c r="N252" s="72">
        <v>141826.52069</v>
      </c>
      <c r="O252" s="72">
        <v>2592.6792400000004</v>
      </c>
      <c r="P252" s="72">
        <v>240656.87422</v>
      </c>
    </row>
    <row r="253" spans="1:16" s="61" customFormat="1" ht="10.5" customHeight="1" thickBot="1">
      <c r="A253" s="103" t="s">
        <v>234</v>
      </c>
      <c r="B253" s="72">
        <v>60946.783670000004</v>
      </c>
      <c r="C253" s="72">
        <v>24094.713399999997</v>
      </c>
      <c r="D253" s="72">
        <v>41558.603790000001</v>
      </c>
      <c r="E253" s="72">
        <v>101073.82702</v>
      </c>
      <c r="F253" s="72">
        <v>31822.295570000002</v>
      </c>
      <c r="G253" s="72">
        <v>11583.56784</v>
      </c>
      <c r="H253" s="72">
        <v>5987.9604300000001</v>
      </c>
      <c r="I253" s="72">
        <v>91.690799999999996</v>
      </c>
      <c r="J253" s="72">
        <v>1966.07626</v>
      </c>
      <c r="K253" s="72">
        <v>4855.9312499999996</v>
      </c>
      <c r="L253" s="72">
        <v>1652.2433500000002</v>
      </c>
      <c r="M253" s="72">
        <v>8326.9287199999999</v>
      </c>
      <c r="N253" s="72">
        <v>7184.9539500000001</v>
      </c>
      <c r="O253" s="72">
        <v>487.79678000000001</v>
      </c>
      <c r="P253" s="72">
        <v>301633.37283000001</v>
      </c>
    </row>
    <row r="254" spans="1:16" s="61" customFormat="1" ht="17.25" customHeight="1" thickTop="1" thickBot="1">
      <c r="A254" s="503" t="s">
        <v>235</v>
      </c>
      <c r="B254" s="71">
        <v>-225603.1519</v>
      </c>
      <c r="C254" s="71">
        <v>-144381.33457000001</v>
      </c>
      <c r="D254" s="71">
        <v>-274980.80316000001</v>
      </c>
      <c r="E254" s="71">
        <v>-140833.66281000001</v>
      </c>
      <c r="F254" s="71">
        <v>-170169.64746000001</v>
      </c>
      <c r="G254" s="71">
        <v>-128171.08634000001</v>
      </c>
      <c r="H254" s="71">
        <v>-120729.60867</v>
      </c>
      <c r="I254" s="71">
        <v>-231969.22680999999</v>
      </c>
      <c r="J254" s="71">
        <v>-496.69804999999997</v>
      </c>
      <c r="K254" s="71">
        <v>-1659.3153799999998</v>
      </c>
      <c r="L254" s="71">
        <v>-230678.71166</v>
      </c>
      <c r="M254" s="71">
        <v>-48033.840969999997</v>
      </c>
      <c r="N254" s="71">
        <v>-241896.56057</v>
      </c>
      <c r="O254" s="71">
        <v>-145204.58903999999</v>
      </c>
      <c r="P254" s="71">
        <v>-2104808.2373899999</v>
      </c>
    </row>
    <row r="255" spans="1:16" s="61" customFormat="1" ht="10.5" customHeight="1" thickTop="1">
      <c r="A255" s="103" t="s">
        <v>236</v>
      </c>
      <c r="B255" s="72">
        <v>-199354.98487000001</v>
      </c>
      <c r="C255" s="72">
        <v>-133896.33191000001</v>
      </c>
      <c r="D255" s="72">
        <v>-235531.67825</v>
      </c>
      <c r="E255" s="72">
        <v>-123630.41073999999</v>
      </c>
      <c r="F255" s="72">
        <v>-152595.23963</v>
      </c>
      <c r="G255" s="72">
        <v>-98450.936589999998</v>
      </c>
      <c r="H255" s="72">
        <v>-101674.03379</v>
      </c>
      <c r="I255" s="72">
        <v>-165808.85324999999</v>
      </c>
      <c r="J255" s="72">
        <v>-87.753550000000004</v>
      </c>
      <c r="K255" s="72">
        <v>-258.62459000000001</v>
      </c>
      <c r="L255" s="72">
        <v>-178348.55587000001</v>
      </c>
      <c r="M255" s="72">
        <v>-44949.633860000002</v>
      </c>
      <c r="N255" s="72">
        <v>-217860.59719999999</v>
      </c>
      <c r="O255" s="72">
        <v>-139714.87983000002</v>
      </c>
      <c r="P255" s="72">
        <v>-1792162.5139300001</v>
      </c>
    </row>
    <row r="256" spans="1:16" s="61" customFormat="1" ht="10.5" customHeight="1">
      <c r="A256" s="103" t="s">
        <v>237</v>
      </c>
      <c r="B256" s="72">
        <v>0</v>
      </c>
      <c r="C256" s="72">
        <v>0</v>
      </c>
      <c r="D256" s="72">
        <v>0</v>
      </c>
      <c r="E256" s="72">
        <v>0</v>
      </c>
      <c r="F256" s="72">
        <v>0</v>
      </c>
      <c r="G256" s="72">
        <v>0</v>
      </c>
      <c r="H256" s="72">
        <v>0</v>
      </c>
      <c r="I256" s="72">
        <v>0</v>
      </c>
      <c r="J256" s="72">
        <v>0</v>
      </c>
      <c r="K256" s="72">
        <v>0</v>
      </c>
      <c r="L256" s="72">
        <v>0</v>
      </c>
      <c r="M256" s="72">
        <v>0</v>
      </c>
      <c r="N256" s="72">
        <v>0</v>
      </c>
      <c r="O256" s="72">
        <v>0</v>
      </c>
      <c r="P256" s="72">
        <v>0</v>
      </c>
    </row>
    <row r="257" spans="1:16" s="61" customFormat="1" ht="11.1" customHeight="1">
      <c r="A257" s="103" t="s">
        <v>238</v>
      </c>
      <c r="B257" s="72">
        <v>-3700.0329900000002</v>
      </c>
      <c r="C257" s="72">
        <v>-5321.7967600000002</v>
      </c>
      <c r="D257" s="72">
        <v>-11919.155189999999</v>
      </c>
      <c r="E257" s="72">
        <v>-3303.8097000000002</v>
      </c>
      <c r="F257" s="72">
        <v>-4493.0582000000004</v>
      </c>
      <c r="G257" s="72">
        <v>-19715.926879999999</v>
      </c>
      <c r="H257" s="72">
        <v>-9270.6773900000007</v>
      </c>
      <c r="I257" s="72">
        <v>-24737.982489999999</v>
      </c>
      <c r="J257" s="72">
        <v>-408.94450000000001</v>
      </c>
      <c r="K257" s="72">
        <v>-1400.6907900000001</v>
      </c>
      <c r="L257" s="72">
        <v>-8481.2416899999989</v>
      </c>
      <c r="M257" s="72">
        <v>-808.83521999999994</v>
      </c>
      <c r="N257" s="72">
        <v>-19670.416590000001</v>
      </c>
      <c r="O257" s="72">
        <v>-5261.5167099999999</v>
      </c>
      <c r="P257" s="72">
        <v>-118494.0851</v>
      </c>
    </row>
    <row r="258" spans="1:16" s="61" customFormat="1" ht="11.1" customHeight="1">
      <c r="A258" s="103" t="s">
        <v>239</v>
      </c>
      <c r="B258" s="72">
        <v>-22.232490000000002</v>
      </c>
      <c r="C258" s="72">
        <v>-1926.0068600000002</v>
      </c>
      <c r="D258" s="72">
        <v>0</v>
      </c>
      <c r="E258" s="72">
        <v>-3.7065900000000003</v>
      </c>
      <c r="F258" s="72">
        <v>0</v>
      </c>
      <c r="G258" s="72">
        <v>0</v>
      </c>
      <c r="H258" s="72">
        <v>-1.6879999999999999E-2</v>
      </c>
      <c r="I258" s="72">
        <v>-1342.2243999999998</v>
      </c>
      <c r="J258" s="72">
        <v>0</v>
      </c>
      <c r="K258" s="72">
        <v>0</v>
      </c>
      <c r="L258" s="72">
        <v>-7498.9506100000008</v>
      </c>
      <c r="M258" s="72">
        <v>0</v>
      </c>
      <c r="N258" s="72">
        <v>0</v>
      </c>
      <c r="O258" s="72">
        <v>0</v>
      </c>
      <c r="P258" s="72">
        <v>-10793.13783</v>
      </c>
    </row>
    <row r="259" spans="1:16" s="61" customFormat="1" ht="11.25" customHeight="1">
      <c r="A259" s="103" t="s">
        <v>240</v>
      </c>
      <c r="B259" s="72">
        <v>-8012.9454599999999</v>
      </c>
      <c r="C259" s="72">
        <v>0</v>
      </c>
      <c r="D259" s="72">
        <v>-14397.17388</v>
      </c>
      <c r="E259" s="72">
        <v>0</v>
      </c>
      <c r="F259" s="72">
        <v>0</v>
      </c>
      <c r="G259" s="72">
        <v>0</v>
      </c>
      <c r="H259" s="72">
        <v>0</v>
      </c>
      <c r="I259" s="72">
        <v>-31262.500019999999</v>
      </c>
      <c r="J259" s="72">
        <v>0</v>
      </c>
      <c r="K259" s="72">
        <v>0</v>
      </c>
      <c r="L259" s="72">
        <v>-27932.23875</v>
      </c>
      <c r="M259" s="72">
        <v>-503.19767999999999</v>
      </c>
      <c r="N259" s="72">
        <v>0</v>
      </c>
      <c r="O259" s="72">
        <v>0</v>
      </c>
      <c r="P259" s="72">
        <v>-82108.055790000013</v>
      </c>
    </row>
    <row r="260" spans="1:16" s="61" customFormat="1" ht="10.5" customHeight="1">
      <c r="A260" s="519" t="s">
        <v>241</v>
      </c>
      <c r="B260" s="72">
        <v>-14512.068070000001</v>
      </c>
      <c r="C260" s="72">
        <v>0</v>
      </c>
      <c r="D260" s="72">
        <v>-8321.26764</v>
      </c>
      <c r="E260" s="72">
        <v>-13888.75052</v>
      </c>
      <c r="F260" s="72">
        <v>-9474.4399300000005</v>
      </c>
      <c r="G260" s="72">
        <v>-7700.8134500000006</v>
      </c>
      <c r="H260" s="72">
        <v>-9423.9789199999996</v>
      </c>
      <c r="I260" s="72">
        <v>-8743.3333199999997</v>
      </c>
      <c r="J260" s="72">
        <v>0</v>
      </c>
      <c r="K260" s="72">
        <v>0</v>
      </c>
      <c r="L260" s="72">
        <v>-7437.2302099999997</v>
      </c>
      <c r="M260" s="72">
        <v>-1772.1742099999999</v>
      </c>
      <c r="N260" s="72">
        <v>-4365.5467800000006</v>
      </c>
      <c r="O260" s="72">
        <v>0</v>
      </c>
      <c r="P260" s="72">
        <v>-85639.603049999991</v>
      </c>
    </row>
    <row r="261" spans="1:16" s="61" customFormat="1" ht="12.75" customHeight="1" thickBot="1">
      <c r="A261" s="519" t="s">
        <v>242</v>
      </c>
      <c r="B261" s="72">
        <v>-0.88802000000000003</v>
      </c>
      <c r="C261" s="72">
        <v>-3237.19904</v>
      </c>
      <c r="D261" s="72">
        <v>-4811.5281999999997</v>
      </c>
      <c r="E261" s="72">
        <v>-6.9852600000000002</v>
      </c>
      <c r="F261" s="72">
        <v>-3606.9097000000002</v>
      </c>
      <c r="G261" s="72">
        <v>-2303.40942</v>
      </c>
      <c r="H261" s="72">
        <v>-360.90169000000003</v>
      </c>
      <c r="I261" s="72">
        <v>-74.333330000000004</v>
      </c>
      <c r="J261" s="72">
        <v>0</v>
      </c>
      <c r="K261" s="72">
        <v>0</v>
      </c>
      <c r="L261" s="72">
        <v>-980.49453000000005</v>
      </c>
      <c r="M261" s="72">
        <v>0</v>
      </c>
      <c r="N261" s="72">
        <v>0</v>
      </c>
      <c r="O261" s="72">
        <v>-228.1925</v>
      </c>
      <c r="P261" s="72">
        <v>-15610.841689999999</v>
      </c>
    </row>
    <row r="262" spans="1:16" s="61" customFormat="1" ht="18.75" customHeight="1" thickTop="1" thickBot="1">
      <c r="A262" s="504" t="s">
        <v>243</v>
      </c>
      <c r="B262" s="74">
        <v>709113.71334000002</v>
      </c>
      <c r="C262" s="74">
        <v>871234.94911000005</v>
      </c>
      <c r="D262" s="74">
        <v>804806.12641999999</v>
      </c>
      <c r="E262" s="74">
        <v>667251.45029999991</v>
      </c>
      <c r="F262" s="74">
        <v>602581.70366999996</v>
      </c>
      <c r="G262" s="74">
        <v>274842.44656999997</v>
      </c>
      <c r="H262" s="74">
        <v>382611.05648000003</v>
      </c>
      <c r="I262" s="74">
        <v>904461.47863000003</v>
      </c>
      <c r="J262" s="74">
        <v>6484.2925300000006</v>
      </c>
      <c r="K262" s="74">
        <v>14904.601000000001</v>
      </c>
      <c r="L262" s="74">
        <v>752288.38173999998</v>
      </c>
      <c r="M262" s="74">
        <v>159799.36080000002</v>
      </c>
      <c r="N262" s="74">
        <v>463462.60252999997</v>
      </c>
      <c r="O262" s="74">
        <v>569923.92726999999</v>
      </c>
      <c r="P262" s="74">
        <v>7183766.0903900005</v>
      </c>
    </row>
    <row r="263" spans="1:16" s="61" customFormat="1" ht="18.75" customHeight="1" thickTop="1" thickBot="1">
      <c r="A263" s="505" t="s">
        <v>244</v>
      </c>
      <c r="B263" s="71">
        <v>414934.74537000002</v>
      </c>
      <c r="C263" s="71">
        <v>425932.73631999997</v>
      </c>
      <c r="D263" s="71">
        <v>422589.75598000002</v>
      </c>
      <c r="E263" s="71">
        <v>609370.3293300001</v>
      </c>
      <c r="F263" s="71">
        <v>217109.6453</v>
      </c>
      <c r="G263" s="71">
        <v>272864.33970000001</v>
      </c>
      <c r="H263" s="71">
        <v>123650.54535</v>
      </c>
      <c r="I263" s="71">
        <v>36158.062409999999</v>
      </c>
      <c r="J263" s="71">
        <v>5751.01667</v>
      </c>
      <c r="K263" s="71">
        <v>11851.564339999999</v>
      </c>
      <c r="L263" s="71">
        <v>54548.745990000003</v>
      </c>
      <c r="M263" s="71">
        <v>22173.530220000001</v>
      </c>
      <c r="N263" s="71">
        <v>168948.93774000002</v>
      </c>
      <c r="O263" s="71">
        <v>52595.431090000005</v>
      </c>
      <c r="P263" s="71">
        <v>2838479.3858099999</v>
      </c>
    </row>
    <row r="264" spans="1:16" s="61" customFormat="1" ht="10.5" customHeight="1" thickTop="1">
      <c r="A264" s="103" t="s">
        <v>245</v>
      </c>
      <c r="B264" s="72">
        <v>185871.25719999999</v>
      </c>
      <c r="C264" s="72">
        <v>265528.04144</v>
      </c>
      <c r="D264" s="72">
        <v>186027.00680999999</v>
      </c>
      <c r="E264" s="72">
        <v>247075.70963999999</v>
      </c>
      <c r="F264" s="72">
        <v>168048.55306000001</v>
      </c>
      <c r="G264" s="72">
        <v>147476.76991999999</v>
      </c>
      <c r="H264" s="72">
        <v>72562.164650000006</v>
      </c>
      <c r="I264" s="72">
        <v>23895.530649999997</v>
      </c>
      <c r="J264" s="72">
        <v>3056.2426700000001</v>
      </c>
      <c r="K264" s="72">
        <v>8398.5674299999991</v>
      </c>
      <c r="L264" s="72">
        <v>33250.893340000002</v>
      </c>
      <c r="M264" s="72">
        <v>7538.5746900000004</v>
      </c>
      <c r="N264" s="72">
        <v>79987.306260000012</v>
      </c>
      <c r="O264" s="72">
        <v>41649.898630000003</v>
      </c>
      <c r="P264" s="72">
        <v>1470366.51639</v>
      </c>
    </row>
    <row r="265" spans="1:16" s="61" customFormat="1" ht="11.1" customHeight="1">
      <c r="A265" s="103" t="s">
        <v>246</v>
      </c>
      <c r="B265" s="72">
        <v>155288.19680999999</v>
      </c>
      <c r="C265" s="72">
        <v>99420.221900000004</v>
      </c>
      <c r="D265" s="72">
        <v>160447.40509000001</v>
      </c>
      <c r="E265" s="72">
        <v>243261.10090000002</v>
      </c>
      <c r="F265" s="72">
        <v>10183.227859999999</v>
      </c>
      <c r="G265" s="72">
        <v>103765.85610999999</v>
      </c>
      <c r="H265" s="72">
        <v>11274.223019999999</v>
      </c>
      <c r="I265" s="72">
        <v>8328.9086399999997</v>
      </c>
      <c r="J265" s="72">
        <v>2005.8907799999999</v>
      </c>
      <c r="K265" s="72">
        <v>2265.8567899999998</v>
      </c>
      <c r="L265" s="72">
        <v>9838.6821400000008</v>
      </c>
      <c r="M265" s="72">
        <v>4037.8162400000001</v>
      </c>
      <c r="N265" s="72">
        <v>33922.977770000005</v>
      </c>
      <c r="O265" s="72">
        <v>3688.2991400000001</v>
      </c>
      <c r="P265" s="72">
        <v>847728.66319000011</v>
      </c>
    </row>
    <row r="266" spans="1:16" s="61" customFormat="1" ht="11.1" customHeight="1">
      <c r="A266" s="103" t="s">
        <v>247</v>
      </c>
      <c r="B266" s="72">
        <v>19422.115979999999</v>
      </c>
      <c r="C266" s="72">
        <v>17456.013199999998</v>
      </c>
      <c r="D266" s="72">
        <v>31054.96344</v>
      </c>
      <c r="E266" s="72">
        <v>14753.023710000001</v>
      </c>
      <c r="F266" s="72">
        <v>3293.7983899999999</v>
      </c>
      <c r="G266" s="72">
        <v>11318.05106</v>
      </c>
      <c r="H266" s="72">
        <v>679.12371999999993</v>
      </c>
      <c r="I266" s="72">
        <v>378.23689000000002</v>
      </c>
      <c r="J266" s="72">
        <v>0</v>
      </c>
      <c r="K266" s="72">
        <v>0</v>
      </c>
      <c r="L266" s="72">
        <v>4055.9114199999999</v>
      </c>
      <c r="M266" s="72">
        <v>162.78246999999999</v>
      </c>
      <c r="N266" s="72">
        <v>199.72830999999999</v>
      </c>
      <c r="O266" s="72">
        <v>551.90654000000006</v>
      </c>
      <c r="P266" s="72">
        <v>103325.65513</v>
      </c>
    </row>
    <row r="267" spans="1:16" s="61" customFormat="1" ht="11.1" customHeight="1">
      <c r="A267" s="103" t="s">
        <v>248</v>
      </c>
      <c r="B267" s="72">
        <v>34624.939539999999</v>
      </c>
      <c r="C267" s="72">
        <v>20533.07202</v>
      </c>
      <c r="D267" s="72">
        <v>20841.344960000002</v>
      </c>
      <c r="E267" s="72">
        <v>75190.030579999991</v>
      </c>
      <c r="F267" s="72">
        <v>4697.4153299999998</v>
      </c>
      <c r="G267" s="72">
        <v>203.73953</v>
      </c>
      <c r="H267" s="72">
        <v>203.72284999999999</v>
      </c>
      <c r="I267" s="72">
        <v>203.72284999999999</v>
      </c>
      <c r="J267" s="72">
        <v>0</v>
      </c>
      <c r="K267" s="72">
        <v>0</v>
      </c>
      <c r="L267" s="72">
        <v>0</v>
      </c>
      <c r="M267" s="72">
        <v>4529.9051799999997</v>
      </c>
      <c r="N267" s="72">
        <v>51746.5</v>
      </c>
      <c r="O267" s="72">
        <v>0</v>
      </c>
      <c r="P267" s="72">
        <v>212774.39284000001</v>
      </c>
    </row>
    <row r="268" spans="1:16" s="61" customFormat="1" ht="11.1" customHeight="1" thickBot="1">
      <c r="A268" s="554" t="s">
        <v>249</v>
      </c>
      <c r="B268" s="72">
        <v>19728.235840000001</v>
      </c>
      <c r="C268" s="72">
        <v>22995.387760000001</v>
      </c>
      <c r="D268" s="72">
        <v>24219.035680000001</v>
      </c>
      <c r="E268" s="72">
        <v>29090.464499999998</v>
      </c>
      <c r="F268" s="72">
        <v>30886.650659999999</v>
      </c>
      <c r="G268" s="72">
        <v>10099.92308</v>
      </c>
      <c r="H268" s="72">
        <v>38931.311110000002</v>
      </c>
      <c r="I268" s="72">
        <v>3351.66338</v>
      </c>
      <c r="J268" s="72">
        <v>688.88321999999994</v>
      </c>
      <c r="K268" s="72">
        <v>1187.14012</v>
      </c>
      <c r="L268" s="72">
        <v>7403.2590899999996</v>
      </c>
      <c r="M268" s="72">
        <v>5904.4516399999993</v>
      </c>
      <c r="N268" s="72">
        <v>3092.4254000000001</v>
      </c>
      <c r="O268" s="72">
        <v>6705.3267800000003</v>
      </c>
      <c r="P268" s="72">
        <v>204284.15826</v>
      </c>
    </row>
    <row r="269" spans="1:16" s="61" customFormat="1" ht="15" customHeight="1" thickTop="1" thickBot="1">
      <c r="A269" s="503" t="s">
        <v>250</v>
      </c>
      <c r="B269" s="71">
        <v>-213002.23537000001</v>
      </c>
      <c r="C269" s="71">
        <v>-147010.98131</v>
      </c>
      <c r="D269" s="71">
        <v>-264868.06477</v>
      </c>
      <c r="E269" s="71">
        <v>-330067.65220000001</v>
      </c>
      <c r="F269" s="71">
        <v>-126097.29701000001</v>
      </c>
      <c r="G269" s="71">
        <v>-173210.00841000001</v>
      </c>
      <c r="H269" s="71">
        <v>-61738.426209999998</v>
      </c>
      <c r="I269" s="71">
        <v>-16823.30099</v>
      </c>
      <c r="J269" s="71">
        <v>-2633.3702499999999</v>
      </c>
      <c r="K269" s="71">
        <v>-5406.9294900000004</v>
      </c>
      <c r="L269" s="71">
        <v>-19512.118329999998</v>
      </c>
      <c r="M269" s="71">
        <v>-12526.263080000001</v>
      </c>
      <c r="N269" s="71">
        <v>-53404.122490000002</v>
      </c>
      <c r="O269" s="71">
        <v>-6868.58259</v>
      </c>
      <c r="P269" s="71">
        <v>-1433169.3525</v>
      </c>
    </row>
    <row r="270" spans="1:16" s="61" customFormat="1" ht="11.1" customHeight="1" thickTop="1">
      <c r="A270" s="103" t="s">
        <v>245</v>
      </c>
      <c r="B270" s="72">
        <v>-81374.464590000003</v>
      </c>
      <c r="C270" s="72">
        <v>-71146.24818000001</v>
      </c>
      <c r="D270" s="72">
        <v>-111726.22063</v>
      </c>
      <c r="E270" s="72">
        <v>-118760.80112999999</v>
      </c>
      <c r="F270" s="72">
        <v>-61459.800969999997</v>
      </c>
      <c r="G270" s="72">
        <v>-37222.44412</v>
      </c>
      <c r="H270" s="72">
        <v>-39149.485639999999</v>
      </c>
      <c r="I270" s="72">
        <v>-11609.5123</v>
      </c>
      <c r="J270" s="72">
        <v>-1068.28674</v>
      </c>
      <c r="K270" s="72">
        <v>-4078.3511200000003</v>
      </c>
      <c r="L270" s="72">
        <v>-12058.383220000002</v>
      </c>
      <c r="M270" s="72">
        <v>-2553.5956499999998</v>
      </c>
      <c r="N270" s="72">
        <v>-20064.466530000002</v>
      </c>
      <c r="O270" s="72">
        <v>-4684.1281600000002</v>
      </c>
      <c r="P270" s="72">
        <v>-576956.18897999998</v>
      </c>
    </row>
    <row r="271" spans="1:16" s="61" customFormat="1" ht="11.1" customHeight="1">
      <c r="A271" s="103" t="s">
        <v>251</v>
      </c>
      <c r="B271" s="72">
        <v>-4016.39662</v>
      </c>
      <c r="C271" s="72">
        <v>-8860.1646899999996</v>
      </c>
      <c r="D271" s="72">
        <v>-25882.681359999999</v>
      </c>
      <c r="E271" s="72">
        <v>-7110.4763600000006</v>
      </c>
      <c r="F271" s="72">
        <v>-3208.6553699999999</v>
      </c>
      <c r="G271" s="72">
        <v>-13907.376319999999</v>
      </c>
      <c r="H271" s="72">
        <v>-1830.0853400000001</v>
      </c>
      <c r="I271" s="72">
        <v>-16.168590000000002</v>
      </c>
      <c r="J271" s="72">
        <v>0</v>
      </c>
      <c r="K271" s="72">
        <v>-127.67442</v>
      </c>
      <c r="L271" s="72">
        <v>-820.38496999999995</v>
      </c>
      <c r="M271" s="72">
        <v>-1434.2094199999999</v>
      </c>
      <c r="N271" s="72">
        <v>-439.55990000000003</v>
      </c>
      <c r="O271" s="72">
        <v>-239.05228</v>
      </c>
      <c r="P271" s="72">
        <v>-67892.885640000008</v>
      </c>
    </row>
    <row r="272" spans="1:16" s="61" customFormat="1" ht="11.1" customHeight="1">
      <c r="A272" s="103" t="s">
        <v>252</v>
      </c>
      <c r="B272" s="72">
        <v>0</v>
      </c>
      <c r="C272" s="72">
        <v>-3750.1620200000002</v>
      </c>
      <c r="D272" s="72">
        <v>-2319.9137400000004</v>
      </c>
      <c r="E272" s="72">
        <v>-4571.7705500000002</v>
      </c>
      <c r="F272" s="72">
        <v>0</v>
      </c>
      <c r="G272" s="72">
        <v>0</v>
      </c>
      <c r="H272" s="72">
        <v>0</v>
      </c>
      <c r="I272" s="72">
        <v>0</v>
      </c>
      <c r="J272" s="72">
        <v>0</v>
      </c>
      <c r="K272" s="72">
        <v>0</v>
      </c>
      <c r="L272" s="72">
        <v>0</v>
      </c>
      <c r="M272" s="72">
        <v>-3953.9955199999999</v>
      </c>
      <c r="N272" s="72">
        <v>0</v>
      </c>
      <c r="O272" s="72">
        <v>0</v>
      </c>
      <c r="P272" s="72">
        <v>-14595.841829999999</v>
      </c>
    </row>
    <row r="273" spans="1:16" s="61" customFormat="1" ht="12" customHeight="1">
      <c r="A273" s="103" t="s">
        <v>253</v>
      </c>
      <c r="B273" s="72">
        <v>0</v>
      </c>
      <c r="C273" s="72">
        <v>0</v>
      </c>
      <c r="D273" s="72">
        <v>0</v>
      </c>
      <c r="E273" s="72">
        <v>0</v>
      </c>
      <c r="F273" s="72">
        <v>0</v>
      </c>
      <c r="G273" s="72">
        <v>0</v>
      </c>
      <c r="H273" s="72">
        <v>0</v>
      </c>
      <c r="I273" s="72">
        <v>0</v>
      </c>
      <c r="J273" s="72">
        <v>-75.07732</v>
      </c>
      <c r="K273" s="72">
        <v>0</v>
      </c>
      <c r="L273" s="72">
        <v>0</v>
      </c>
      <c r="M273" s="72">
        <v>0</v>
      </c>
      <c r="N273" s="72">
        <v>0</v>
      </c>
      <c r="O273" s="72">
        <v>0</v>
      </c>
      <c r="P273" s="72">
        <v>-75.07732</v>
      </c>
    </row>
    <row r="274" spans="1:16" s="61" customFormat="1" ht="10.5" customHeight="1" thickBot="1">
      <c r="A274" s="519" t="s">
        <v>254</v>
      </c>
      <c r="B274" s="72">
        <v>-127611.37415999999</v>
      </c>
      <c r="C274" s="72">
        <v>-63254.406419999999</v>
      </c>
      <c r="D274" s="72">
        <v>-124939.24904000001</v>
      </c>
      <c r="E274" s="72">
        <v>-199624.60415999999</v>
      </c>
      <c r="F274" s="72">
        <v>-61428.840670000005</v>
      </c>
      <c r="G274" s="72">
        <v>-122080.18797</v>
      </c>
      <c r="H274" s="72">
        <v>-20758.855230000001</v>
      </c>
      <c r="I274" s="72">
        <v>-5197.6200999999992</v>
      </c>
      <c r="J274" s="72">
        <v>-1490.0061899999998</v>
      </c>
      <c r="K274" s="72">
        <v>-1200.9039499999999</v>
      </c>
      <c r="L274" s="72">
        <v>-6633.3501399999996</v>
      </c>
      <c r="M274" s="72">
        <v>-4584.4624899999999</v>
      </c>
      <c r="N274" s="72">
        <v>-32900.096059999996</v>
      </c>
      <c r="O274" s="72">
        <v>-1945.4021499999999</v>
      </c>
      <c r="P274" s="72">
        <v>-773649.35872999998</v>
      </c>
    </row>
    <row r="275" spans="1:16" s="61" customFormat="1" ht="20.25" customHeight="1" thickTop="1" thickBot="1">
      <c r="A275" s="503" t="s">
        <v>255</v>
      </c>
      <c r="B275" s="71">
        <v>911046.22334000003</v>
      </c>
      <c r="C275" s="71">
        <v>1150156.7041199999</v>
      </c>
      <c r="D275" s="71">
        <v>962527.81762999995</v>
      </c>
      <c r="E275" s="71">
        <v>946554.12742999999</v>
      </c>
      <c r="F275" s="71">
        <v>693594.05196000007</v>
      </c>
      <c r="G275" s="71">
        <v>374496.77786000003</v>
      </c>
      <c r="H275" s="71">
        <v>444523.17561999999</v>
      </c>
      <c r="I275" s="71">
        <v>923796.24004999991</v>
      </c>
      <c r="J275" s="71">
        <v>9601.9389499999997</v>
      </c>
      <c r="K275" s="71">
        <v>21349.235850000001</v>
      </c>
      <c r="L275" s="71">
        <v>787325.00939999998</v>
      </c>
      <c r="M275" s="71">
        <v>169446.62794000001</v>
      </c>
      <c r="N275" s="71">
        <v>579007.41778000002</v>
      </c>
      <c r="O275" s="71">
        <v>615650.77576999995</v>
      </c>
      <c r="P275" s="71">
        <v>8589076.1237000003</v>
      </c>
    </row>
    <row r="276" spans="1:16" s="61" customFormat="1" ht="18" customHeight="1" thickTop="1">
      <c r="A276" s="521" t="s">
        <v>256</v>
      </c>
      <c r="B276" s="72">
        <v>117803.80601</v>
      </c>
      <c r="C276" s="72">
        <v>222017.98052000001</v>
      </c>
      <c r="D276" s="72">
        <v>50131.135179999997</v>
      </c>
      <c r="E276" s="72">
        <v>213695.96388999998</v>
      </c>
      <c r="F276" s="72">
        <v>157088.07037</v>
      </c>
      <c r="G276" s="72">
        <v>22118.404340000001</v>
      </c>
      <c r="H276" s="72">
        <v>41659.785060000002</v>
      </c>
      <c r="I276" s="72">
        <v>28611.4035</v>
      </c>
      <c r="J276" s="72">
        <v>977.81385</v>
      </c>
      <c r="K276" s="72">
        <v>8741.7634499999986</v>
      </c>
      <c r="L276" s="72">
        <v>321017.92097000004</v>
      </c>
      <c r="M276" s="72">
        <v>15223.32624</v>
      </c>
      <c r="N276" s="72">
        <v>247768.80538999999</v>
      </c>
      <c r="O276" s="72">
        <v>50346.561270000006</v>
      </c>
      <c r="P276" s="72">
        <v>1497202.7400400001</v>
      </c>
    </row>
    <row r="277" spans="1:16" s="61" customFormat="1" ht="11.1" customHeight="1">
      <c r="A277" s="103" t="s">
        <v>257</v>
      </c>
      <c r="B277" s="72">
        <v>453.27445</v>
      </c>
      <c r="C277" s="72">
        <v>5137.8874500000002</v>
      </c>
      <c r="D277" s="72">
        <v>7135.9555700000001</v>
      </c>
      <c r="E277" s="72">
        <v>1970.5485800000001</v>
      </c>
      <c r="F277" s="72">
        <v>22075.904399999999</v>
      </c>
      <c r="G277" s="72">
        <v>288.99504999999999</v>
      </c>
      <c r="H277" s="72">
        <v>1686.0643300000002</v>
      </c>
      <c r="I277" s="72">
        <v>6332.1917999999996</v>
      </c>
      <c r="J277" s="72">
        <v>3.8201900000000002</v>
      </c>
      <c r="K277" s="72">
        <v>0</v>
      </c>
      <c r="L277" s="72">
        <v>4735.7497300000005</v>
      </c>
      <c r="M277" s="72">
        <v>3035.8838999999998</v>
      </c>
      <c r="N277" s="72">
        <v>6590.4670099999994</v>
      </c>
      <c r="O277" s="72">
        <v>7998.6361900000002</v>
      </c>
      <c r="P277" s="72">
        <v>67445.378649999999</v>
      </c>
    </row>
    <row r="278" spans="1:16" s="61" customFormat="1" ht="11.1" customHeight="1">
      <c r="A278" s="103" t="s">
        <v>258</v>
      </c>
      <c r="B278" s="72">
        <v>115429.73156</v>
      </c>
      <c r="C278" s="72">
        <v>213865.97579</v>
      </c>
      <c r="D278" s="72">
        <v>33913.406560000003</v>
      </c>
      <c r="E278" s="72">
        <v>211719.78011000002</v>
      </c>
      <c r="F278" s="72">
        <v>132719.30421999999</v>
      </c>
      <c r="G278" s="72">
        <v>21816.361489999999</v>
      </c>
      <c r="H278" s="72">
        <v>39897.532140000003</v>
      </c>
      <c r="I278" s="72">
        <v>20393.714370000002</v>
      </c>
      <c r="J278" s="72">
        <v>973.99365999999998</v>
      </c>
      <c r="K278" s="72">
        <v>8741.7634499999986</v>
      </c>
      <c r="L278" s="72">
        <v>316113.53098000004</v>
      </c>
      <c r="M278" s="72">
        <v>10862.668240000001</v>
      </c>
      <c r="N278" s="72">
        <v>223146.08825</v>
      </c>
      <c r="O278" s="72">
        <v>42326.358850000004</v>
      </c>
      <c r="P278" s="72">
        <v>1391920.20967</v>
      </c>
    </row>
    <row r="279" spans="1:16" s="61" customFormat="1" ht="11.1" customHeight="1">
      <c r="A279" s="103" t="s">
        <v>259</v>
      </c>
      <c r="B279" s="72">
        <v>1920.8</v>
      </c>
      <c r="C279" s="72">
        <v>2518.0709900000002</v>
      </c>
      <c r="D279" s="72">
        <v>7901.04288</v>
      </c>
      <c r="E279" s="72">
        <v>5.6352000000000002</v>
      </c>
      <c r="F279" s="72">
        <v>2176.5462499999999</v>
      </c>
      <c r="G279" s="72">
        <v>0</v>
      </c>
      <c r="H279" s="72">
        <v>0</v>
      </c>
      <c r="I279" s="72">
        <v>1379.7521499999998</v>
      </c>
      <c r="J279" s="72">
        <v>0</v>
      </c>
      <c r="K279" s="72">
        <v>0</v>
      </c>
      <c r="L279" s="72">
        <v>81.342259999999996</v>
      </c>
      <c r="M279" s="72">
        <v>0</v>
      </c>
      <c r="N279" s="72">
        <v>2756.5871899999997</v>
      </c>
      <c r="O279" s="72">
        <v>0</v>
      </c>
      <c r="P279" s="72">
        <v>18739.77692</v>
      </c>
    </row>
    <row r="280" spans="1:16" s="61" customFormat="1" ht="12" customHeight="1">
      <c r="A280" s="103" t="s">
        <v>260</v>
      </c>
      <c r="B280" s="72">
        <v>0</v>
      </c>
      <c r="C280" s="72">
        <v>0</v>
      </c>
      <c r="D280" s="72">
        <v>1074.4998500000002</v>
      </c>
      <c r="E280" s="72">
        <v>0</v>
      </c>
      <c r="F280" s="72">
        <v>0</v>
      </c>
      <c r="G280" s="72">
        <v>0</v>
      </c>
      <c r="H280" s="72">
        <v>0</v>
      </c>
      <c r="I280" s="72">
        <v>505.74518</v>
      </c>
      <c r="J280" s="72">
        <v>0</v>
      </c>
      <c r="K280" s="72">
        <v>0</v>
      </c>
      <c r="L280" s="72">
        <v>87.298000000000002</v>
      </c>
      <c r="M280" s="72">
        <v>1324.7741000000001</v>
      </c>
      <c r="N280" s="72">
        <v>15275.66294</v>
      </c>
      <c r="O280" s="72">
        <v>0</v>
      </c>
      <c r="P280" s="72">
        <v>18267.980070000001</v>
      </c>
    </row>
    <row r="281" spans="1:16" s="61" customFormat="1" ht="12" customHeight="1">
      <c r="A281" s="103" t="s">
        <v>261</v>
      </c>
      <c r="B281" s="72">
        <v>0</v>
      </c>
      <c r="C281" s="72">
        <v>0</v>
      </c>
      <c r="D281" s="72">
        <v>8.3691299999999984</v>
      </c>
      <c r="E281" s="72">
        <v>0</v>
      </c>
      <c r="F281" s="72">
        <v>1.39896</v>
      </c>
      <c r="G281" s="72">
        <v>10.303799999999999</v>
      </c>
      <c r="H281" s="72">
        <v>0</v>
      </c>
      <c r="I281" s="72">
        <v>0</v>
      </c>
      <c r="J281" s="72">
        <v>0</v>
      </c>
      <c r="K281" s="72">
        <v>0</v>
      </c>
      <c r="L281" s="72">
        <v>0</v>
      </c>
      <c r="M281" s="72">
        <v>0</v>
      </c>
      <c r="N281" s="72">
        <v>0</v>
      </c>
      <c r="O281" s="72">
        <v>0</v>
      </c>
      <c r="P281" s="72">
        <v>20.07189</v>
      </c>
    </row>
    <row r="282" spans="1:16" s="61" customFormat="1" ht="10.5" customHeight="1">
      <c r="A282" s="103" t="s">
        <v>262</v>
      </c>
      <c r="B282" s="72">
        <v>0</v>
      </c>
      <c r="C282" s="72">
        <v>496.04629</v>
      </c>
      <c r="D282" s="72">
        <v>97.861190000000008</v>
      </c>
      <c r="E282" s="72">
        <v>0</v>
      </c>
      <c r="F282" s="72">
        <v>114.91654</v>
      </c>
      <c r="G282" s="72">
        <v>2.7440000000000002</v>
      </c>
      <c r="H282" s="72">
        <v>76.188589999999991</v>
      </c>
      <c r="I282" s="72">
        <v>0</v>
      </c>
      <c r="J282" s="72">
        <v>0</v>
      </c>
      <c r="K282" s="72">
        <v>0</v>
      </c>
      <c r="L282" s="72">
        <v>0</v>
      </c>
      <c r="M282" s="72">
        <v>0</v>
      </c>
      <c r="N282" s="72">
        <v>0</v>
      </c>
      <c r="O282" s="72">
        <v>21.566230000000001</v>
      </c>
      <c r="P282" s="72">
        <v>809.32283999999993</v>
      </c>
    </row>
    <row r="283" spans="1:16" s="61" customFormat="1" ht="18" customHeight="1">
      <c r="A283" s="521" t="s">
        <v>263</v>
      </c>
      <c r="B283" s="72">
        <v>-230491.65356000001</v>
      </c>
      <c r="C283" s="72">
        <v>-316072.69791000005</v>
      </c>
      <c r="D283" s="72">
        <v>-140977.86605000001</v>
      </c>
      <c r="E283" s="72">
        <v>-327638.88891000004</v>
      </c>
      <c r="F283" s="72">
        <v>-243928.29391000001</v>
      </c>
      <c r="G283" s="72">
        <v>-54460.960450000006</v>
      </c>
      <c r="H283" s="72">
        <v>-90468.192930000005</v>
      </c>
      <c r="I283" s="72">
        <v>-72729.904180000012</v>
      </c>
      <c r="J283" s="72">
        <v>-502.24291999999997</v>
      </c>
      <c r="K283" s="72">
        <v>-9913.0624900000003</v>
      </c>
      <c r="L283" s="72">
        <v>-400697.23132000002</v>
      </c>
      <c r="M283" s="72">
        <v>-34089.88321</v>
      </c>
      <c r="N283" s="72">
        <v>-300041.26912999997</v>
      </c>
      <c r="O283" s="72">
        <v>-87809.344680000009</v>
      </c>
      <c r="P283" s="72">
        <v>-2309821.4916500002</v>
      </c>
    </row>
    <row r="284" spans="1:16" s="61" customFormat="1" ht="11.1" customHeight="1">
      <c r="A284" s="103" t="s">
        <v>264</v>
      </c>
      <c r="B284" s="72">
        <v>-207943.14746000001</v>
      </c>
      <c r="C284" s="72">
        <v>-296546.79072000005</v>
      </c>
      <c r="D284" s="72">
        <v>-109972.82354000001</v>
      </c>
      <c r="E284" s="72">
        <v>-266891.27119999996</v>
      </c>
      <c r="F284" s="72">
        <v>-235664.70629</v>
      </c>
      <c r="G284" s="72">
        <v>-53446.143630000006</v>
      </c>
      <c r="H284" s="72">
        <v>-88882.95177</v>
      </c>
      <c r="I284" s="72">
        <v>-58996.366869999998</v>
      </c>
      <c r="J284" s="72">
        <v>-502.24291999999997</v>
      </c>
      <c r="K284" s="72">
        <v>-9913.0624900000003</v>
      </c>
      <c r="L284" s="72">
        <v>-399490.33785000001</v>
      </c>
      <c r="M284" s="72">
        <v>-30036.514920000001</v>
      </c>
      <c r="N284" s="72">
        <v>-243611.41441</v>
      </c>
      <c r="O284" s="72">
        <v>-87671.038639999999</v>
      </c>
      <c r="P284" s="72">
        <v>-2089568.81271</v>
      </c>
    </row>
    <row r="285" spans="1:16" s="61" customFormat="1" ht="11.1" customHeight="1">
      <c r="A285" s="103" t="s">
        <v>265</v>
      </c>
      <c r="B285" s="72">
        <v>-22547.351260000003</v>
      </c>
      <c r="C285" s="72">
        <v>-13746.870429999999</v>
      </c>
      <c r="D285" s="72">
        <v>-27930.656930000001</v>
      </c>
      <c r="E285" s="72">
        <v>-60421.51008</v>
      </c>
      <c r="F285" s="72">
        <v>-1942.8417899999999</v>
      </c>
      <c r="G285" s="72">
        <v>-150.53461999999999</v>
      </c>
      <c r="H285" s="72">
        <v>-925.65426000000002</v>
      </c>
      <c r="I285" s="72">
        <v>-1838.3625500000001</v>
      </c>
      <c r="J285" s="72">
        <v>0</v>
      </c>
      <c r="K285" s="72">
        <v>0</v>
      </c>
      <c r="L285" s="72">
        <v>-371.67863</v>
      </c>
      <c r="M285" s="72">
        <v>-97.050850000000011</v>
      </c>
      <c r="N285" s="72">
        <v>-5879.4249800000007</v>
      </c>
      <c r="O285" s="72">
        <v>0</v>
      </c>
      <c r="P285" s="72">
        <v>-135851.93638</v>
      </c>
    </row>
    <row r="286" spans="1:16" s="61" customFormat="1" ht="11.1" customHeight="1">
      <c r="A286" s="103" t="s">
        <v>266</v>
      </c>
      <c r="B286" s="72">
        <v>0</v>
      </c>
      <c r="C286" s="72">
        <v>0</v>
      </c>
      <c r="D286" s="72">
        <v>-418.95484000000005</v>
      </c>
      <c r="E286" s="72">
        <v>-45.876150000000003</v>
      </c>
      <c r="F286" s="72">
        <v>0</v>
      </c>
      <c r="G286" s="72">
        <v>0</v>
      </c>
      <c r="H286" s="72">
        <v>0</v>
      </c>
      <c r="I286" s="72">
        <v>-283.07721999999995</v>
      </c>
      <c r="J286" s="72">
        <v>0</v>
      </c>
      <c r="K286" s="72">
        <v>0</v>
      </c>
      <c r="L286" s="72">
        <v>-835.21483999999998</v>
      </c>
      <c r="M286" s="72">
        <v>-112.11569</v>
      </c>
      <c r="N286" s="72">
        <v>-48455.893950000005</v>
      </c>
      <c r="O286" s="72">
        <v>0</v>
      </c>
      <c r="P286" s="72">
        <v>-50151.132689999999</v>
      </c>
    </row>
    <row r="287" spans="1:16" s="61" customFormat="1" ht="11.25" customHeight="1">
      <c r="A287" s="519" t="s">
        <v>267</v>
      </c>
      <c r="B287" s="72">
        <v>-0.98084000000000005</v>
      </c>
      <c r="C287" s="72">
        <v>-5325.8942800000004</v>
      </c>
      <c r="D287" s="72">
        <v>-2568.75551</v>
      </c>
      <c r="E287" s="72">
        <v>-280.23147999999998</v>
      </c>
      <c r="F287" s="72">
        <v>-5949.9596799999999</v>
      </c>
      <c r="G287" s="72">
        <v>-864.28219999999999</v>
      </c>
      <c r="H287" s="72">
        <v>-523.31475999999998</v>
      </c>
      <c r="I287" s="72">
        <v>-11609.69125</v>
      </c>
      <c r="J287" s="72">
        <v>0</v>
      </c>
      <c r="K287" s="72">
        <v>0</v>
      </c>
      <c r="L287" s="72">
        <v>0</v>
      </c>
      <c r="M287" s="72">
        <v>-3844.2017500000002</v>
      </c>
      <c r="N287" s="72">
        <v>-2094.5357899999999</v>
      </c>
      <c r="O287" s="72">
        <v>-49.711150000000004</v>
      </c>
      <c r="P287" s="72">
        <v>-33111.558689999998</v>
      </c>
    </row>
    <row r="288" spans="1:16" s="61" customFormat="1" ht="11.25" customHeight="1">
      <c r="A288" s="519" t="s">
        <v>268</v>
      </c>
      <c r="B288" s="72">
        <v>0</v>
      </c>
      <c r="C288" s="72">
        <v>0</v>
      </c>
      <c r="D288" s="72">
        <v>0</v>
      </c>
      <c r="E288" s="72">
        <v>0</v>
      </c>
      <c r="F288" s="72">
        <v>-2.7483899999999997</v>
      </c>
      <c r="G288" s="72">
        <v>0</v>
      </c>
      <c r="H288" s="72">
        <v>0</v>
      </c>
      <c r="I288" s="72">
        <v>0</v>
      </c>
      <c r="J288" s="72">
        <v>0</v>
      </c>
      <c r="K288" s="72">
        <v>0</v>
      </c>
      <c r="L288" s="72">
        <v>0</v>
      </c>
      <c r="M288" s="72">
        <v>0</v>
      </c>
      <c r="N288" s="72">
        <v>0</v>
      </c>
      <c r="O288" s="72">
        <v>0</v>
      </c>
      <c r="P288" s="72">
        <v>-2.7483899999999997</v>
      </c>
    </row>
    <row r="289" spans="1:16" s="61" customFormat="1" ht="10.5" customHeight="1" thickBot="1">
      <c r="A289" s="103" t="s">
        <v>269</v>
      </c>
      <c r="B289" s="72">
        <v>-0.17399999999999999</v>
      </c>
      <c r="C289" s="72">
        <v>-453.14247999999998</v>
      </c>
      <c r="D289" s="72">
        <v>-86.675229999999999</v>
      </c>
      <c r="E289" s="72">
        <v>0</v>
      </c>
      <c r="F289" s="72">
        <v>-368.03775999999999</v>
      </c>
      <c r="G289" s="72">
        <v>0</v>
      </c>
      <c r="H289" s="72">
        <v>-136.27214000000001</v>
      </c>
      <c r="I289" s="72">
        <v>-2.4062899999999998</v>
      </c>
      <c r="J289" s="72">
        <v>0</v>
      </c>
      <c r="K289" s="72">
        <v>0</v>
      </c>
      <c r="L289" s="72">
        <v>0</v>
      </c>
      <c r="M289" s="72">
        <v>0</v>
      </c>
      <c r="N289" s="72">
        <v>0</v>
      </c>
      <c r="O289" s="72">
        <v>-88.594889999999992</v>
      </c>
      <c r="P289" s="72">
        <v>-1135.30279</v>
      </c>
    </row>
    <row r="290" spans="1:16" s="61" customFormat="1" ht="20.25" customHeight="1" thickTop="1" thickBot="1">
      <c r="A290" s="504" t="s">
        <v>270</v>
      </c>
      <c r="B290" s="74">
        <v>798358.37578999996</v>
      </c>
      <c r="C290" s="74">
        <v>1056101.98673</v>
      </c>
      <c r="D290" s="74">
        <v>871681.08675999998</v>
      </c>
      <c r="E290" s="74">
        <v>832611.20240999991</v>
      </c>
      <c r="F290" s="74">
        <v>606753.82841999992</v>
      </c>
      <c r="G290" s="74">
        <v>342154.22175000003</v>
      </c>
      <c r="H290" s="74">
        <v>395714.76775</v>
      </c>
      <c r="I290" s="74">
        <v>879677.73936999997</v>
      </c>
      <c r="J290" s="74">
        <v>10077.509880000001</v>
      </c>
      <c r="K290" s="74">
        <v>20177.936809999999</v>
      </c>
      <c r="L290" s="74">
        <v>707645.69904999994</v>
      </c>
      <c r="M290" s="74">
        <v>150580.07097</v>
      </c>
      <c r="N290" s="74">
        <v>526734.95403999998</v>
      </c>
      <c r="O290" s="74">
        <v>578187.99236000003</v>
      </c>
      <c r="P290" s="74">
        <v>7776457.3720899997</v>
      </c>
    </row>
    <row r="291" spans="1:16" s="61" customFormat="1" ht="17.25" customHeight="1" thickTop="1" thickBot="1">
      <c r="A291" s="503" t="s">
        <v>271</v>
      </c>
      <c r="B291" s="71">
        <v>-552090.15492</v>
      </c>
      <c r="C291" s="71">
        <v>-898894.78749000002</v>
      </c>
      <c r="D291" s="71">
        <v>-653898.12286999996</v>
      </c>
      <c r="E291" s="71">
        <v>-502615.01783999999</v>
      </c>
      <c r="F291" s="71">
        <v>-413776.59883999999</v>
      </c>
      <c r="G291" s="71">
        <v>-227546.15844</v>
      </c>
      <c r="H291" s="71">
        <v>-283257.11836999998</v>
      </c>
      <c r="I291" s="71">
        <v>-617909.04096000001</v>
      </c>
      <c r="J291" s="71">
        <v>-9967.9016199999987</v>
      </c>
      <c r="K291" s="71">
        <v>-19110.191709999999</v>
      </c>
      <c r="L291" s="71">
        <v>-622810.23199999996</v>
      </c>
      <c r="M291" s="71">
        <v>-127627.07704999999</v>
      </c>
      <c r="N291" s="71">
        <v>-404428.55569999997</v>
      </c>
      <c r="O291" s="71">
        <v>-464648.27883999998</v>
      </c>
      <c r="P291" s="71">
        <v>-5798579.2366499994</v>
      </c>
    </row>
    <row r="292" spans="1:16" s="61" customFormat="1" ht="11.1" customHeight="1" thickTop="1">
      <c r="A292" s="103" t="s">
        <v>272</v>
      </c>
      <c r="B292" s="72">
        <v>-243692.57305000001</v>
      </c>
      <c r="C292" s="72">
        <v>-474582.23877999996</v>
      </c>
      <c r="D292" s="72">
        <v>-244101.47529</v>
      </c>
      <c r="E292" s="72">
        <v>-247906.7867</v>
      </c>
      <c r="F292" s="72">
        <v>-185689.52788000001</v>
      </c>
      <c r="G292" s="72">
        <v>-110539.85329000001</v>
      </c>
      <c r="H292" s="72">
        <v>-158234.56643000001</v>
      </c>
      <c r="I292" s="72">
        <v>-367903.46532000002</v>
      </c>
      <c r="J292" s="72">
        <v>-5376.5239099999999</v>
      </c>
      <c r="K292" s="72">
        <v>-10291.10219</v>
      </c>
      <c r="L292" s="72">
        <v>-385618.17450000002</v>
      </c>
      <c r="M292" s="72">
        <v>-74650.794810000007</v>
      </c>
      <c r="N292" s="72">
        <v>-211155.01471000002</v>
      </c>
      <c r="O292" s="72">
        <v>-287310.96331999998</v>
      </c>
      <c r="P292" s="72">
        <v>-3007053.06018</v>
      </c>
    </row>
    <row r="293" spans="1:16" s="61" customFormat="1" ht="11.1" customHeight="1">
      <c r="A293" s="103" t="s">
        <v>273</v>
      </c>
      <c r="B293" s="72">
        <v>-53640.548450000002</v>
      </c>
      <c r="C293" s="72">
        <v>-108332.80433</v>
      </c>
      <c r="D293" s="72">
        <v>-62762.06493</v>
      </c>
      <c r="E293" s="72">
        <v>-59626.397570000001</v>
      </c>
      <c r="F293" s="72">
        <v>-39583.316880000006</v>
      </c>
      <c r="G293" s="72">
        <v>-18593.272100000002</v>
      </c>
      <c r="H293" s="72">
        <v>-25608.940329999998</v>
      </c>
      <c r="I293" s="72">
        <v>-51821.660060000002</v>
      </c>
      <c r="J293" s="72">
        <v>-1117.6490700000002</v>
      </c>
      <c r="K293" s="72">
        <v>-1581.4896799999999</v>
      </c>
      <c r="L293" s="72">
        <v>-42204.263439999995</v>
      </c>
      <c r="M293" s="72">
        <v>-7300.6202699999994</v>
      </c>
      <c r="N293" s="72">
        <v>-27836.668089999999</v>
      </c>
      <c r="O293" s="72">
        <v>-29185.83396</v>
      </c>
      <c r="P293" s="72">
        <v>-529195.52916000003</v>
      </c>
    </row>
    <row r="294" spans="1:16" s="61" customFormat="1" ht="11.1" customHeight="1">
      <c r="A294" s="103" t="s">
        <v>274</v>
      </c>
      <c r="B294" s="72">
        <v>-6641.6656399999993</v>
      </c>
      <c r="C294" s="72">
        <v>-7772.8315499999999</v>
      </c>
      <c r="D294" s="72">
        <v>-4442.3471399999999</v>
      </c>
      <c r="E294" s="72">
        <v>-3454.9741899999999</v>
      </c>
      <c r="F294" s="72">
        <v>-1840.9653700000001</v>
      </c>
      <c r="G294" s="72">
        <v>-2158.7798499999999</v>
      </c>
      <c r="H294" s="72">
        <v>-2895.8893800000001</v>
      </c>
      <c r="I294" s="72">
        <v>-5869.1643400000003</v>
      </c>
      <c r="J294" s="72">
        <v>-262.08569</v>
      </c>
      <c r="K294" s="72">
        <v>-203.26702</v>
      </c>
      <c r="L294" s="72">
        <v>-2167.9342299999998</v>
      </c>
      <c r="M294" s="72">
        <v>-772.92895999999996</v>
      </c>
      <c r="N294" s="72">
        <v>-1915.2541100000001</v>
      </c>
      <c r="O294" s="72">
        <v>-2314.77792</v>
      </c>
      <c r="P294" s="72">
        <v>-42712.865389999999</v>
      </c>
    </row>
    <row r="295" spans="1:16" s="61" customFormat="1" ht="10.5" customHeight="1">
      <c r="A295" s="103" t="s">
        <v>275</v>
      </c>
      <c r="B295" s="72">
        <v>-13642.01873</v>
      </c>
      <c r="C295" s="72">
        <v>-19974.441210000001</v>
      </c>
      <c r="D295" s="72">
        <v>-17852.951779999999</v>
      </c>
      <c r="E295" s="72">
        <v>-14775.72838</v>
      </c>
      <c r="F295" s="72">
        <v>-8210.8939800000007</v>
      </c>
      <c r="G295" s="72">
        <v>-6997.1437999999998</v>
      </c>
      <c r="H295" s="72">
        <v>-9946.9042499999996</v>
      </c>
      <c r="I295" s="72">
        <v>-25951.085500000001</v>
      </c>
      <c r="J295" s="72">
        <v>-611.67151000000001</v>
      </c>
      <c r="K295" s="72">
        <v>-1859.98179</v>
      </c>
      <c r="L295" s="72">
        <v>-17709.172059999997</v>
      </c>
      <c r="M295" s="72">
        <v>-4774.1516500000007</v>
      </c>
      <c r="N295" s="72">
        <v>-12009.98142</v>
      </c>
      <c r="O295" s="72">
        <v>-14540.489960000001</v>
      </c>
      <c r="P295" s="72">
        <v>-168856.61602000002</v>
      </c>
    </row>
    <row r="296" spans="1:16" s="61" customFormat="1" ht="11.1" customHeight="1">
      <c r="A296" s="103" t="s">
        <v>276</v>
      </c>
      <c r="B296" s="72">
        <v>-41003.301610000002</v>
      </c>
      <c r="C296" s="72">
        <v>-42690.92467</v>
      </c>
      <c r="D296" s="72">
        <v>-46208.209619999994</v>
      </c>
      <c r="E296" s="72">
        <v>-2911.0319300000001</v>
      </c>
      <c r="F296" s="72">
        <v>-31165.675370000001</v>
      </c>
      <c r="G296" s="72">
        <v>-1934.35591</v>
      </c>
      <c r="H296" s="72">
        <v>-1184.76099</v>
      </c>
      <c r="I296" s="72">
        <v>-35532.581429999998</v>
      </c>
      <c r="J296" s="72">
        <v>-719.23469999999998</v>
      </c>
      <c r="K296" s="72">
        <v>-927.0690699999999</v>
      </c>
      <c r="L296" s="72">
        <v>-32024.290710000001</v>
      </c>
      <c r="M296" s="72">
        <v>-7108.7866399999994</v>
      </c>
      <c r="N296" s="72">
        <v>-26055.428690000001</v>
      </c>
      <c r="O296" s="72">
        <v>-29184.104429999999</v>
      </c>
      <c r="P296" s="72">
        <v>-298649.75576999999</v>
      </c>
    </row>
    <row r="297" spans="1:16" s="61" customFormat="1" ht="11.1" customHeight="1">
      <c r="A297" s="103" t="s">
        <v>277</v>
      </c>
      <c r="B297" s="72">
        <v>-9687.5686600000008</v>
      </c>
      <c r="C297" s="72">
        <v>-21610.861639999999</v>
      </c>
      <c r="D297" s="72">
        <v>-32775.644780000002</v>
      </c>
      <c r="E297" s="72">
        <v>-22644.443350000001</v>
      </c>
      <c r="F297" s="72">
        <v>-16624.932550000001</v>
      </c>
      <c r="G297" s="72">
        <v>-5621.1494299999995</v>
      </c>
      <c r="H297" s="72">
        <v>-6109.3727500000005</v>
      </c>
      <c r="I297" s="72">
        <v>-13529.15661</v>
      </c>
      <c r="J297" s="72">
        <v>-304.64209999999997</v>
      </c>
      <c r="K297" s="72">
        <v>-61.785589999999999</v>
      </c>
      <c r="L297" s="72">
        <v>-12774.58374</v>
      </c>
      <c r="M297" s="72">
        <v>-2297.5249100000001</v>
      </c>
      <c r="N297" s="72">
        <v>-4863.8227500000003</v>
      </c>
      <c r="O297" s="72">
        <v>-7026.7819600000003</v>
      </c>
      <c r="P297" s="72">
        <v>-155932.27082000001</v>
      </c>
    </row>
    <row r="298" spans="1:16" s="61" customFormat="1" ht="11.1" customHeight="1">
      <c r="A298" s="103" t="s">
        <v>278</v>
      </c>
      <c r="B298" s="72">
        <v>-26065.272570000001</v>
      </c>
      <c r="C298" s="72">
        <v>-51802.29292</v>
      </c>
      <c r="D298" s="72">
        <v>-37891.719259999998</v>
      </c>
      <c r="E298" s="72">
        <v>-22915.287690000001</v>
      </c>
      <c r="F298" s="72">
        <v>-14265.817060000001</v>
      </c>
      <c r="G298" s="72">
        <v>-7368.2001300000002</v>
      </c>
      <c r="H298" s="72">
        <v>-11113.569320000001</v>
      </c>
      <c r="I298" s="72">
        <v>-22592.806840000001</v>
      </c>
      <c r="J298" s="72">
        <v>-254.81387000000001</v>
      </c>
      <c r="K298" s="72">
        <v>-747.61504000000002</v>
      </c>
      <c r="L298" s="72">
        <v>-18602.04622</v>
      </c>
      <c r="M298" s="72">
        <v>-4466.36114</v>
      </c>
      <c r="N298" s="72">
        <v>-16250.642019999999</v>
      </c>
      <c r="O298" s="72">
        <v>-12956.887650000001</v>
      </c>
      <c r="P298" s="72">
        <v>-247293.33172999998</v>
      </c>
    </row>
    <row r="299" spans="1:16" s="61" customFormat="1" ht="13.5" customHeight="1">
      <c r="A299" s="103" t="s">
        <v>279</v>
      </c>
      <c r="B299" s="72">
        <v>-9312.33547</v>
      </c>
      <c r="C299" s="72">
        <v>-2740.6848100000002</v>
      </c>
      <c r="D299" s="72">
        <v>-22792.888489999998</v>
      </c>
      <c r="E299" s="72">
        <v>-4966.0879800000002</v>
      </c>
      <c r="F299" s="72">
        <v>-5998.0495099999998</v>
      </c>
      <c r="G299" s="72">
        <v>-5803.5221300000003</v>
      </c>
      <c r="H299" s="72">
        <v>-3873.6765800000003</v>
      </c>
      <c r="I299" s="72">
        <v>-5131.2079999999996</v>
      </c>
      <c r="J299" s="72">
        <v>-115.93021</v>
      </c>
      <c r="K299" s="72">
        <v>-273.27330000000001</v>
      </c>
      <c r="L299" s="72">
        <v>-7638.57197</v>
      </c>
      <c r="M299" s="72">
        <v>-1667.42597</v>
      </c>
      <c r="N299" s="72">
        <v>-14336.899019999999</v>
      </c>
      <c r="O299" s="72">
        <v>-2388.0964599999998</v>
      </c>
      <c r="P299" s="72">
        <v>-87038.649900000004</v>
      </c>
    </row>
    <row r="300" spans="1:16" s="61" customFormat="1" ht="12" customHeight="1" thickBot="1">
      <c r="A300" s="103" t="s">
        <v>280</v>
      </c>
      <c r="B300" s="72">
        <v>-148404.87074000001</v>
      </c>
      <c r="C300" s="72">
        <v>-169387.70758000002</v>
      </c>
      <c r="D300" s="72">
        <v>-185070.82158000002</v>
      </c>
      <c r="E300" s="72">
        <v>-123414.28005</v>
      </c>
      <c r="F300" s="72">
        <v>-110397.42023999999</v>
      </c>
      <c r="G300" s="72">
        <v>-68529.881800000003</v>
      </c>
      <c r="H300" s="72">
        <v>-64289.438340000001</v>
      </c>
      <c r="I300" s="72">
        <v>-89577.912859999997</v>
      </c>
      <c r="J300" s="72">
        <v>-1205.3505600000001</v>
      </c>
      <c r="K300" s="72">
        <v>-3164.6080299999999</v>
      </c>
      <c r="L300" s="72">
        <v>-104071.19512999999</v>
      </c>
      <c r="M300" s="72">
        <v>-24588.4827</v>
      </c>
      <c r="N300" s="72">
        <v>-90004.844890000008</v>
      </c>
      <c r="O300" s="72">
        <v>-79740.343180000011</v>
      </c>
      <c r="P300" s="72">
        <v>-1261847.1576800002</v>
      </c>
    </row>
    <row r="301" spans="1:16" s="61" customFormat="1" ht="20.25" customHeight="1" thickTop="1" thickBot="1">
      <c r="A301" s="505" t="s">
        <v>281</v>
      </c>
      <c r="B301" s="71">
        <v>246268.22087000002</v>
      </c>
      <c r="C301" s="71">
        <v>157207.19924000002</v>
      </c>
      <c r="D301" s="71">
        <v>217782.96388999998</v>
      </c>
      <c r="E301" s="71">
        <v>329996.18456999998</v>
      </c>
      <c r="F301" s="71">
        <v>192977.22958000001</v>
      </c>
      <c r="G301" s="71">
        <v>114608.06331</v>
      </c>
      <c r="H301" s="71">
        <v>112457.64937999999</v>
      </c>
      <c r="I301" s="71">
        <v>261768.69840999998</v>
      </c>
      <c r="J301" s="71">
        <v>109.60826</v>
      </c>
      <c r="K301" s="71">
        <v>1067.7451000000001</v>
      </c>
      <c r="L301" s="71">
        <v>84835.467049999992</v>
      </c>
      <c r="M301" s="71">
        <v>22952.993920000001</v>
      </c>
      <c r="N301" s="71">
        <v>122306.39834</v>
      </c>
      <c r="O301" s="71">
        <v>113539.71351999999</v>
      </c>
      <c r="P301" s="71">
        <v>1977878.1354400001</v>
      </c>
    </row>
    <row r="302" spans="1:16" s="61" customFormat="1" ht="24.75" customHeight="1" thickTop="1">
      <c r="A302" s="555" t="s">
        <v>282</v>
      </c>
      <c r="B302" s="72">
        <v>934.25204000000008</v>
      </c>
      <c r="C302" s="72">
        <v>81.232410000000002</v>
      </c>
      <c r="D302" s="72">
        <v>132.10592000000003</v>
      </c>
      <c r="E302" s="72">
        <v>5770.0945400000001</v>
      </c>
      <c r="F302" s="72">
        <v>-357.70549</v>
      </c>
      <c r="G302" s="72">
        <v>28479.193769999998</v>
      </c>
      <c r="H302" s="72">
        <v>124.03722</v>
      </c>
      <c r="I302" s="72">
        <v>3.86991</v>
      </c>
      <c r="J302" s="72">
        <v>-2.7969999999999998E-2</v>
      </c>
      <c r="K302" s="72">
        <v>-64.503050000000002</v>
      </c>
      <c r="L302" s="72">
        <v>230.51204000000001</v>
      </c>
      <c r="M302" s="72">
        <v>70.594610000000003</v>
      </c>
      <c r="N302" s="72">
        <v>0.67313999999999996</v>
      </c>
      <c r="O302" s="72">
        <v>0.30818000000000001</v>
      </c>
      <c r="P302" s="72">
        <v>35404.637270000007</v>
      </c>
    </row>
    <row r="303" spans="1:16" s="61" customFormat="1" ht="13.5" customHeight="1">
      <c r="A303" s="519" t="s">
        <v>283</v>
      </c>
      <c r="B303" s="72">
        <v>261.86937</v>
      </c>
      <c r="C303" s="72">
        <v>0</v>
      </c>
      <c r="D303" s="72">
        <v>-1531.4762800000001</v>
      </c>
      <c r="E303" s="72">
        <v>5624.8909899999999</v>
      </c>
      <c r="F303" s="72">
        <v>-361.09615000000002</v>
      </c>
      <c r="G303" s="72">
        <v>28381.579600000001</v>
      </c>
      <c r="H303" s="72">
        <v>101.52681</v>
      </c>
      <c r="I303" s="72">
        <v>0</v>
      </c>
      <c r="J303" s="72">
        <v>-2.7969999999999998E-2</v>
      </c>
      <c r="K303" s="72">
        <v>-64.503050000000002</v>
      </c>
      <c r="L303" s="72">
        <v>0</v>
      </c>
      <c r="M303" s="72">
        <v>9.6999999999999994E-4</v>
      </c>
      <c r="N303" s="72">
        <v>0</v>
      </c>
      <c r="O303" s="72">
        <v>0.12054999999999999</v>
      </c>
      <c r="P303" s="72">
        <v>32412.884839999999</v>
      </c>
    </row>
    <row r="304" spans="1:16" s="61" customFormat="1" ht="13.5" customHeight="1">
      <c r="A304" s="519" t="s">
        <v>284</v>
      </c>
      <c r="B304" s="72">
        <v>672.38267000000008</v>
      </c>
      <c r="C304" s="72">
        <v>81.232410000000002</v>
      </c>
      <c r="D304" s="72">
        <v>1663.5822000000001</v>
      </c>
      <c r="E304" s="72">
        <v>145.20354999999998</v>
      </c>
      <c r="F304" s="72">
        <v>3.39066</v>
      </c>
      <c r="G304" s="72">
        <v>97.614170000000001</v>
      </c>
      <c r="H304" s="72">
        <v>22.51041</v>
      </c>
      <c r="I304" s="72">
        <v>3.86991</v>
      </c>
      <c r="J304" s="72">
        <v>0</v>
      </c>
      <c r="K304" s="72">
        <v>0</v>
      </c>
      <c r="L304" s="72">
        <v>230.51204000000001</v>
      </c>
      <c r="M304" s="72">
        <v>70.593639999999994</v>
      </c>
      <c r="N304" s="72">
        <v>0.67313999999999996</v>
      </c>
      <c r="O304" s="72">
        <v>0.18762999999999999</v>
      </c>
      <c r="P304" s="72">
        <v>2991.75243</v>
      </c>
    </row>
    <row r="305" spans="1:17" s="61" customFormat="1" ht="13.5" customHeight="1">
      <c r="A305" s="555" t="s">
        <v>285</v>
      </c>
      <c r="B305" s="72">
        <v>-537.72143000000005</v>
      </c>
      <c r="C305" s="72">
        <v>-1975.8478700000001</v>
      </c>
      <c r="D305" s="72">
        <v>-785.97172999999998</v>
      </c>
      <c r="E305" s="72">
        <v>-5625.2077300000001</v>
      </c>
      <c r="F305" s="72">
        <v>-15.996739999999999</v>
      </c>
      <c r="G305" s="72">
        <v>-28779.24338</v>
      </c>
      <c r="H305" s="72">
        <v>-17.145139999999998</v>
      </c>
      <c r="I305" s="72">
        <v>-20.737759999999998</v>
      </c>
      <c r="J305" s="72">
        <v>0</v>
      </c>
      <c r="K305" s="72">
        <v>40.546680000000002</v>
      </c>
      <c r="L305" s="72">
        <v>-86.73257000000001</v>
      </c>
      <c r="M305" s="72">
        <v>-11.26671</v>
      </c>
      <c r="N305" s="72">
        <v>-4.0000000000000003E-5</v>
      </c>
      <c r="O305" s="72">
        <v>-100.48967999999999</v>
      </c>
      <c r="P305" s="72">
        <v>-37915.814100000003</v>
      </c>
    </row>
    <row r="306" spans="1:17" s="61" customFormat="1" ht="13.5" customHeight="1">
      <c r="A306" s="519" t="s">
        <v>286</v>
      </c>
      <c r="B306" s="72">
        <v>-390.72613000000001</v>
      </c>
      <c r="C306" s="72">
        <v>-1709.9261100000001</v>
      </c>
      <c r="D306" s="72">
        <v>1.3349999999999999E-2</v>
      </c>
      <c r="E306" s="72">
        <v>-5557.0766800000001</v>
      </c>
      <c r="F306" s="72">
        <v>0.46385000000000004</v>
      </c>
      <c r="G306" s="72">
        <v>-28675.957050000001</v>
      </c>
      <c r="H306" s="72">
        <v>-1.3470000000000001E-2</v>
      </c>
      <c r="I306" s="72">
        <v>0</v>
      </c>
      <c r="J306" s="72">
        <v>0</v>
      </c>
      <c r="K306" s="72">
        <v>40.546680000000002</v>
      </c>
      <c r="L306" s="72">
        <v>0</v>
      </c>
      <c r="M306" s="72">
        <v>-1.5E-3</v>
      </c>
      <c r="N306" s="72">
        <v>0</v>
      </c>
      <c r="O306" s="72">
        <v>-100.03386999999999</v>
      </c>
      <c r="P306" s="72">
        <v>-36392.710930000001</v>
      </c>
    </row>
    <row r="307" spans="1:17" s="61" customFormat="1" ht="13.5" customHeight="1" thickBot="1">
      <c r="A307" s="519" t="s">
        <v>287</v>
      </c>
      <c r="B307" s="72">
        <v>-146.99529999999999</v>
      </c>
      <c r="C307" s="72">
        <v>-265.92176000000001</v>
      </c>
      <c r="D307" s="72">
        <v>-785.98507999999993</v>
      </c>
      <c r="E307" s="72">
        <v>-68.131050000000002</v>
      </c>
      <c r="F307" s="72">
        <v>-16.46059</v>
      </c>
      <c r="G307" s="72">
        <v>-103.28633000000001</v>
      </c>
      <c r="H307" s="72">
        <v>-17.13167</v>
      </c>
      <c r="I307" s="72">
        <v>-20.737759999999998</v>
      </c>
      <c r="J307" s="72">
        <v>0</v>
      </c>
      <c r="K307" s="72">
        <v>0</v>
      </c>
      <c r="L307" s="72">
        <v>-86.73257000000001</v>
      </c>
      <c r="M307" s="72">
        <v>-11.26521</v>
      </c>
      <c r="N307" s="72">
        <v>-4.0000000000000003E-5</v>
      </c>
      <c r="O307" s="72">
        <v>-0.45580999999999999</v>
      </c>
      <c r="P307" s="72">
        <v>-1523.1031699999999</v>
      </c>
    </row>
    <row r="308" spans="1:17" s="61" customFormat="1" ht="18" customHeight="1" thickTop="1" thickBot="1">
      <c r="A308" s="503" t="s">
        <v>288</v>
      </c>
      <c r="B308" s="71">
        <v>246664.75147999998</v>
      </c>
      <c r="C308" s="71">
        <v>155312.58378000002</v>
      </c>
      <c r="D308" s="71">
        <v>217129.09808000003</v>
      </c>
      <c r="E308" s="71">
        <v>330141.07137999998</v>
      </c>
      <c r="F308" s="71">
        <v>192603.52734999999</v>
      </c>
      <c r="G308" s="71">
        <v>114308.0137</v>
      </c>
      <c r="H308" s="71">
        <v>112564.54145999999</v>
      </c>
      <c r="I308" s="71">
        <v>261751.83056</v>
      </c>
      <c r="J308" s="71">
        <v>109.58028999999999</v>
      </c>
      <c r="K308" s="71">
        <v>1043.78873</v>
      </c>
      <c r="L308" s="71">
        <v>84979.246520000001</v>
      </c>
      <c r="M308" s="71">
        <v>23012.321820000001</v>
      </c>
      <c r="N308" s="71">
        <v>122307.07144</v>
      </c>
      <c r="O308" s="71">
        <v>113439.53202</v>
      </c>
      <c r="P308" s="71">
        <v>1975366.9586099999</v>
      </c>
    </row>
    <row r="309" spans="1:17" s="61" customFormat="1" ht="10.5" customHeight="1" thickTop="1" thickBot="1">
      <c r="A309" s="519" t="s">
        <v>289</v>
      </c>
      <c r="B309" s="72">
        <v>3105.99739</v>
      </c>
      <c r="C309" s="72">
        <v>0</v>
      </c>
      <c r="D309" s="72">
        <v>1626.72272</v>
      </c>
      <c r="E309" s="72">
        <v>-229.66922</v>
      </c>
      <c r="F309" s="72">
        <v>13661.649130000002</v>
      </c>
      <c r="G309" s="72">
        <v>0</v>
      </c>
      <c r="H309" s="72">
        <v>373.76679999999999</v>
      </c>
      <c r="I309" s="72">
        <v>6122.4919199999995</v>
      </c>
      <c r="J309" s="72">
        <v>0</v>
      </c>
      <c r="K309" s="72">
        <v>5.5298599999999993</v>
      </c>
      <c r="L309" s="72">
        <v>3296.6443199999999</v>
      </c>
      <c r="M309" s="72">
        <v>0</v>
      </c>
      <c r="N309" s="72">
        <v>0</v>
      </c>
      <c r="O309" s="72">
        <v>34.276260000000001</v>
      </c>
      <c r="P309" s="72">
        <v>27997.409179999999</v>
      </c>
    </row>
    <row r="310" spans="1:17" s="61" customFormat="1" ht="17.25" customHeight="1" thickTop="1" thickBot="1">
      <c r="A310" s="505" t="s">
        <v>290</v>
      </c>
      <c r="B310" s="71">
        <v>249770.74887000001</v>
      </c>
      <c r="C310" s="71">
        <v>155312.58378000002</v>
      </c>
      <c r="D310" s="71">
        <v>218755.82080000002</v>
      </c>
      <c r="E310" s="71">
        <v>329911.40216</v>
      </c>
      <c r="F310" s="71">
        <v>206265.17647999999</v>
      </c>
      <c r="G310" s="71">
        <v>114308.0137</v>
      </c>
      <c r="H310" s="71">
        <v>112938.30826000001</v>
      </c>
      <c r="I310" s="71">
        <v>267874.32247999997</v>
      </c>
      <c r="J310" s="71">
        <v>109.58028999999999</v>
      </c>
      <c r="K310" s="71">
        <v>1049.3185900000001</v>
      </c>
      <c r="L310" s="71">
        <v>88275.890840000007</v>
      </c>
      <c r="M310" s="71">
        <v>23012.321820000001</v>
      </c>
      <c r="N310" s="71">
        <v>122307.07144</v>
      </c>
      <c r="O310" s="71">
        <v>113473.80828</v>
      </c>
      <c r="P310" s="71">
        <v>2003364.36779</v>
      </c>
    </row>
    <row r="311" spans="1:17" s="61" customFormat="1" ht="12" customHeight="1" thickTop="1" thickBot="1">
      <c r="A311" s="103" t="s">
        <v>291</v>
      </c>
      <c r="B311" s="72">
        <v>0</v>
      </c>
      <c r="C311" s="72">
        <v>5476.0855499999998</v>
      </c>
      <c r="D311" s="72">
        <v>13193.568529999999</v>
      </c>
      <c r="E311" s="72">
        <v>1562.5698400000001</v>
      </c>
      <c r="F311" s="72">
        <v>1541.6653799999999</v>
      </c>
      <c r="G311" s="72">
        <v>3010.1909999999998</v>
      </c>
      <c r="H311" s="72">
        <v>6405.5648499999998</v>
      </c>
      <c r="I311" s="72">
        <v>-864.16099999999994</v>
      </c>
      <c r="J311" s="72">
        <v>8.9457199999999997</v>
      </c>
      <c r="K311" s="72">
        <v>33.998110000000004</v>
      </c>
      <c r="L311" s="72">
        <v>1054.24269</v>
      </c>
      <c r="M311" s="72">
        <v>-801.33490000000006</v>
      </c>
      <c r="N311" s="72">
        <v>-73.784419999999997</v>
      </c>
      <c r="O311" s="72">
        <v>-6162.9894800000002</v>
      </c>
      <c r="P311" s="72">
        <v>24384.561870000001</v>
      </c>
    </row>
    <row r="312" spans="1:17" s="61" customFormat="1" ht="18" customHeight="1" thickTop="1" thickBot="1">
      <c r="A312" s="503" t="s">
        <v>292</v>
      </c>
      <c r="B312" s="71">
        <v>249770.74887000001</v>
      </c>
      <c r="C312" s="71">
        <v>160788.66933</v>
      </c>
      <c r="D312" s="71">
        <v>231949.38933000001</v>
      </c>
      <c r="E312" s="71">
        <v>331473.97200000001</v>
      </c>
      <c r="F312" s="71">
        <v>207806.84186000002</v>
      </c>
      <c r="G312" s="71">
        <v>117318.2047</v>
      </c>
      <c r="H312" s="71">
        <v>119343.87311</v>
      </c>
      <c r="I312" s="71">
        <v>267010.16148000001</v>
      </c>
      <c r="J312" s="71">
        <v>118.52601</v>
      </c>
      <c r="K312" s="71">
        <v>1083.3166999999999</v>
      </c>
      <c r="L312" s="71">
        <v>89330.133530000006</v>
      </c>
      <c r="M312" s="71">
        <v>22210.986920000003</v>
      </c>
      <c r="N312" s="71">
        <v>122233.28701999999</v>
      </c>
      <c r="O312" s="71">
        <v>107310.81879999999</v>
      </c>
      <c r="P312" s="71">
        <v>2027748.9296600001</v>
      </c>
    </row>
    <row r="313" spans="1:17" s="61" customFormat="1" ht="12" customHeight="1" thickTop="1" thickBot="1">
      <c r="A313" s="103" t="s">
        <v>293</v>
      </c>
      <c r="B313" s="72">
        <v>0</v>
      </c>
      <c r="C313" s="72">
        <v>0</v>
      </c>
      <c r="D313" s="72">
        <v>0</v>
      </c>
      <c r="E313" s="72">
        <v>0</v>
      </c>
      <c r="F313" s="72">
        <v>0</v>
      </c>
      <c r="G313" s="72">
        <v>0</v>
      </c>
      <c r="H313" s="72">
        <v>0</v>
      </c>
      <c r="I313" s="72">
        <v>0</v>
      </c>
      <c r="J313" s="72">
        <v>0</v>
      </c>
      <c r="K313" s="72">
        <v>0</v>
      </c>
      <c r="L313" s="72">
        <v>0</v>
      </c>
      <c r="M313" s="72">
        <v>1.6000000000000001E-4</v>
      </c>
      <c r="N313" s="72">
        <v>0</v>
      </c>
      <c r="O313" s="72">
        <v>0</v>
      </c>
      <c r="P313" s="72">
        <v>1.6000000000000001E-4</v>
      </c>
    </row>
    <row r="314" spans="1:17" s="61" customFormat="1" ht="18" customHeight="1" thickTop="1" thickBot="1">
      <c r="A314" s="505" t="s">
        <v>294</v>
      </c>
      <c r="B314" s="71">
        <v>249770.74887000001</v>
      </c>
      <c r="C314" s="71">
        <v>160788.66933</v>
      </c>
      <c r="D314" s="71">
        <v>231949.38933000001</v>
      </c>
      <c r="E314" s="71">
        <v>331473.97200000001</v>
      </c>
      <c r="F314" s="71">
        <v>207806.84186000002</v>
      </c>
      <c r="G314" s="71">
        <v>117318.2047</v>
      </c>
      <c r="H314" s="71">
        <v>119343.87311</v>
      </c>
      <c r="I314" s="71">
        <v>267010.16148000001</v>
      </c>
      <c r="J314" s="71">
        <v>118.52601</v>
      </c>
      <c r="K314" s="71">
        <v>1083.3166999999999</v>
      </c>
      <c r="L314" s="71">
        <v>89330.133530000006</v>
      </c>
      <c r="M314" s="71">
        <v>22210.987079999999</v>
      </c>
      <c r="N314" s="71">
        <v>122233.28701999999</v>
      </c>
      <c r="O314" s="71">
        <v>107310.81879999999</v>
      </c>
      <c r="P314" s="71">
        <v>2027748.92982</v>
      </c>
    </row>
    <row r="315" spans="1:17" s="61" customFormat="1" ht="11.25" customHeight="1" thickTop="1" thickBot="1">
      <c r="A315" s="555" t="s">
        <v>295</v>
      </c>
      <c r="B315" s="72">
        <v>-57123.9908</v>
      </c>
      <c r="C315" s="72">
        <v>-41400.1</v>
      </c>
      <c r="D315" s="72">
        <v>-86135.876000000004</v>
      </c>
      <c r="E315" s="72">
        <v>-105922.89599999999</v>
      </c>
      <c r="F315" s="72">
        <v>-55430.036</v>
      </c>
      <c r="G315" s="72">
        <v>-51900.993999999999</v>
      </c>
      <c r="H315" s="72">
        <v>-55436.816920000005</v>
      </c>
      <c r="I315" s="72">
        <v>-113190</v>
      </c>
      <c r="J315" s="72">
        <v>0</v>
      </c>
      <c r="K315" s="72">
        <v>0</v>
      </c>
      <c r="L315" s="72">
        <v>-17562.744579999999</v>
      </c>
      <c r="M315" s="72">
        <v>-1599.0475800000002</v>
      </c>
      <c r="N315" s="72">
        <v>-16151.138000000001</v>
      </c>
      <c r="O315" s="72">
        <v>-34009.9</v>
      </c>
      <c r="P315" s="72">
        <v>-635863.53987999994</v>
      </c>
    </row>
    <row r="316" spans="1:17" s="61" customFormat="1" ht="18" customHeight="1" thickTop="1" thickBot="1">
      <c r="A316" s="505" t="s">
        <v>296</v>
      </c>
      <c r="B316" s="71">
        <v>192646.75806999998</v>
      </c>
      <c r="C316" s="71">
        <v>119388.56933</v>
      </c>
      <c r="D316" s="71">
        <v>145813.51333000002</v>
      </c>
      <c r="E316" s="71">
        <v>225551.076</v>
      </c>
      <c r="F316" s="71">
        <v>152376.80586000002</v>
      </c>
      <c r="G316" s="71">
        <v>65417.210700000003</v>
      </c>
      <c r="H316" s="71">
        <v>63907.056189999996</v>
      </c>
      <c r="I316" s="71">
        <v>153820.16147999998</v>
      </c>
      <c r="J316" s="71">
        <v>118.52601</v>
      </c>
      <c r="K316" s="71">
        <v>1083.3166999999999</v>
      </c>
      <c r="L316" s="71">
        <v>71767.388950000008</v>
      </c>
      <c r="M316" s="71">
        <v>20611.9395</v>
      </c>
      <c r="N316" s="71">
        <v>106082.14902</v>
      </c>
      <c r="O316" s="71">
        <v>73300.918799999999</v>
      </c>
      <c r="P316" s="71">
        <v>1391885.3899400001</v>
      </c>
    </row>
    <row r="317" spans="1:17" ht="9.75" customHeight="1" thickTop="1" thickBot="1">
      <c r="A317" s="77"/>
      <c r="B317" s="493"/>
      <c r="C317" s="493"/>
      <c r="D317" s="493"/>
      <c r="E317" s="493"/>
      <c r="F317" s="493"/>
      <c r="G317" s="493"/>
      <c r="H317" s="493"/>
      <c r="I317" s="493"/>
      <c r="J317" s="493"/>
      <c r="K317" s="493"/>
      <c r="L317" s="493"/>
      <c r="M317" s="493"/>
      <c r="N317" s="493"/>
      <c r="O317" s="493"/>
      <c r="P317" s="493"/>
      <c r="Q317" s="893"/>
    </row>
    <row r="318" spans="1:17" ht="15.75" thickTop="1">
      <c r="A318" s="79"/>
      <c r="B318" s="494"/>
      <c r="C318" s="494"/>
      <c r="D318" s="494"/>
      <c r="E318" s="494"/>
      <c r="F318" s="494"/>
      <c r="G318" s="494"/>
      <c r="H318" s="494"/>
      <c r="I318" s="494"/>
      <c r="J318" s="494"/>
      <c r="K318" s="494"/>
      <c r="L318" s="494"/>
      <c r="M318" s="494"/>
      <c r="N318" s="494"/>
      <c r="O318" s="494"/>
      <c r="P318" s="494"/>
      <c r="Q318" s="893"/>
    </row>
    <row r="319" spans="1:17">
      <c r="A319" s="79"/>
      <c r="B319" s="494"/>
      <c r="C319" s="494"/>
      <c r="D319" s="494"/>
      <c r="E319" s="494"/>
      <c r="F319" s="494"/>
      <c r="G319" s="494"/>
      <c r="H319" s="494"/>
      <c r="I319" s="494"/>
      <c r="J319" s="494"/>
      <c r="K319" s="494"/>
      <c r="L319" s="494"/>
      <c r="M319" s="494"/>
      <c r="N319" s="494"/>
      <c r="O319" s="494"/>
      <c r="P319" s="494"/>
      <c r="Q319" s="893"/>
    </row>
    <row r="320" spans="1:17"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sqref="A1:P1"/>
    </sheetView>
  </sheetViews>
  <sheetFormatPr defaultColWidth="9.140625" defaultRowHeight="15"/>
  <cols>
    <col min="1" max="1" width="77.28515625" style="83" customWidth="1"/>
    <col min="2" max="8" width="9.28515625" style="82" customWidth="1"/>
    <col min="9" max="14" width="12" style="82" customWidth="1"/>
    <col min="15" max="16" width="12.7109375" style="82" customWidth="1"/>
    <col min="17" max="256" width="9.140625" style="893"/>
    <col min="257" max="257" width="77.28515625" style="893" customWidth="1"/>
    <col min="258" max="264" width="9.28515625" style="893" customWidth="1"/>
    <col min="265" max="270" width="12" style="893" customWidth="1"/>
    <col min="271" max="272" width="12.7109375" style="893" customWidth="1"/>
    <col min="273" max="512" width="9.140625" style="893"/>
    <col min="513" max="513" width="77.28515625" style="893" customWidth="1"/>
    <col min="514" max="520" width="9.28515625" style="893" customWidth="1"/>
    <col min="521" max="526" width="12" style="893" customWidth="1"/>
    <col min="527" max="528" width="12.7109375" style="893" customWidth="1"/>
    <col min="529" max="768" width="9.140625" style="893"/>
    <col min="769" max="769" width="77.28515625" style="893" customWidth="1"/>
    <col min="770" max="776" width="9.28515625" style="893" customWidth="1"/>
    <col min="777" max="782" width="12" style="893" customWidth="1"/>
    <col min="783" max="784" width="12.7109375" style="893" customWidth="1"/>
    <col min="785" max="1024" width="9.140625" style="893"/>
    <col min="1025" max="1025" width="77.28515625" style="893" customWidth="1"/>
    <col min="1026" max="1032" width="9.28515625" style="893" customWidth="1"/>
    <col min="1033" max="1038" width="12" style="893" customWidth="1"/>
    <col min="1039" max="1040" width="12.7109375" style="893" customWidth="1"/>
    <col min="1041" max="1280" width="9.140625" style="893"/>
    <col min="1281" max="1281" width="77.28515625" style="893" customWidth="1"/>
    <col min="1282" max="1288" width="9.28515625" style="893" customWidth="1"/>
    <col min="1289" max="1294" width="12" style="893" customWidth="1"/>
    <col min="1295" max="1296" width="12.7109375" style="893" customWidth="1"/>
    <col min="1297" max="1536" width="9.140625" style="893"/>
    <col min="1537" max="1537" width="77.28515625" style="893" customWidth="1"/>
    <col min="1538" max="1544" width="9.28515625" style="893" customWidth="1"/>
    <col min="1545" max="1550" width="12" style="893" customWidth="1"/>
    <col min="1551" max="1552" width="12.7109375" style="893" customWidth="1"/>
    <col min="1553" max="1792" width="9.140625" style="893"/>
    <col min="1793" max="1793" width="77.28515625" style="893" customWidth="1"/>
    <col min="1794" max="1800" width="9.28515625" style="893" customWidth="1"/>
    <col min="1801" max="1806" width="12" style="893" customWidth="1"/>
    <col min="1807" max="1808" width="12.7109375" style="893" customWidth="1"/>
    <col min="1809" max="2048" width="9.140625" style="893"/>
    <col min="2049" max="2049" width="77.28515625" style="893" customWidth="1"/>
    <col min="2050" max="2056" width="9.28515625" style="893" customWidth="1"/>
    <col min="2057" max="2062" width="12" style="893" customWidth="1"/>
    <col min="2063" max="2064" width="12.7109375" style="893" customWidth="1"/>
    <col min="2065" max="2304" width="9.140625" style="893"/>
    <col min="2305" max="2305" width="77.28515625" style="893" customWidth="1"/>
    <col min="2306" max="2312" width="9.28515625" style="893" customWidth="1"/>
    <col min="2313" max="2318" width="12" style="893" customWidth="1"/>
    <col min="2319" max="2320" width="12.7109375" style="893" customWidth="1"/>
    <col min="2321" max="2560" width="9.140625" style="893"/>
    <col min="2561" max="2561" width="77.28515625" style="893" customWidth="1"/>
    <col min="2562" max="2568" width="9.28515625" style="893" customWidth="1"/>
    <col min="2569" max="2574" width="12" style="893" customWidth="1"/>
    <col min="2575" max="2576" width="12.7109375" style="893" customWidth="1"/>
    <col min="2577" max="2816" width="9.140625" style="893"/>
    <col min="2817" max="2817" width="77.28515625" style="893" customWidth="1"/>
    <col min="2818" max="2824" width="9.28515625" style="893" customWidth="1"/>
    <col min="2825" max="2830" width="12" style="893" customWidth="1"/>
    <col min="2831" max="2832" width="12.7109375" style="893" customWidth="1"/>
    <col min="2833" max="3072" width="9.140625" style="893"/>
    <col min="3073" max="3073" width="77.28515625" style="893" customWidth="1"/>
    <col min="3074" max="3080" width="9.28515625" style="893" customWidth="1"/>
    <col min="3081" max="3086" width="12" style="893" customWidth="1"/>
    <col min="3087" max="3088" width="12.7109375" style="893" customWidth="1"/>
    <col min="3089" max="3328" width="9.140625" style="893"/>
    <col min="3329" max="3329" width="77.28515625" style="893" customWidth="1"/>
    <col min="3330" max="3336" width="9.28515625" style="893" customWidth="1"/>
    <col min="3337" max="3342" width="12" style="893" customWidth="1"/>
    <col min="3343" max="3344" width="12.7109375" style="893" customWidth="1"/>
    <col min="3345" max="3584" width="9.140625" style="893"/>
    <col min="3585" max="3585" width="77.28515625" style="893" customWidth="1"/>
    <col min="3586" max="3592" width="9.28515625" style="893" customWidth="1"/>
    <col min="3593" max="3598" width="12" style="893" customWidth="1"/>
    <col min="3599" max="3600" width="12.7109375" style="893" customWidth="1"/>
    <col min="3601" max="3840" width="9.140625" style="893"/>
    <col min="3841" max="3841" width="77.28515625" style="893" customWidth="1"/>
    <col min="3842" max="3848" width="9.28515625" style="893" customWidth="1"/>
    <col min="3849" max="3854" width="12" style="893" customWidth="1"/>
    <col min="3855" max="3856" width="12.7109375" style="893" customWidth="1"/>
    <col min="3857" max="4096" width="9.140625" style="893"/>
    <col min="4097" max="4097" width="77.28515625" style="893" customWidth="1"/>
    <col min="4098" max="4104" width="9.28515625" style="893" customWidth="1"/>
    <col min="4105" max="4110" width="12" style="893" customWidth="1"/>
    <col min="4111" max="4112" width="12.7109375" style="893" customWidth="1"/>
    <col min="4113" max="4352" width="9.140625" style="893"/>
    <col min="4353" max="4353" width="77.28515625" style="893" customWidth="1"/>
    <col min="4354" max="4360" width="9.28515625" style="893" customWidth="1"/>
    <col min="4361" max="4366" width="12" style="893" customWidth="1"/>
    <col min="4367" max="4368" width="12.7109375" style="893" customWidth="1"/>
    <col min="4369" max="4608" width="9.140625" style="893"/>
    <col min="4609" max="4609" width="77.28515625" style="893" customWidth="1"/>
    <col min="4610" max="4616" width="9.28515625" style="893" customWidth="1"/>
    <col min="4617" max="4622" width="12" style="893" customWidth="1"/>
    <col min="4623" max="4624" width="12.7109375" style="893" customWidth="1"/>
    <col min="4625" max="4864" width="9.140625" style="893"/>
    <col min="4865" max="4865" width="77.28515625" style="893" customWidth="1"/>
    <col min="4866" max="4872" width="9.28515625" style="893" customWidth="1"/>
    <col min="4873" max="4878" width="12" style="893" customWidth="1"/>
    <col min="4879" max="4880" width="12.7109375" style="893" customWidth="1"/>
    <col min="4881" max="5120" width="9.140625" style="893"/>
    <col min="5121" max="5121" width="77.28515625" style="893" customWidth="1"/>
    <col min="5122" max="5128" width="9.28515625" style="893" customWidth="1"/>
    <col min="5129" max="5134" width="12" style="893" customWidth="1"/>
    <col min="5135" max="5136" width="12.7109375" style="893" customWidth="1"/>
    <col min="5137" max="5376" width="9.140625" style="893"/>
    <col min="5377" max="5377" width="77.28515625" style="893" customWidth="1"/>
    <col min="5378" max="5384" width="9.28515625" style="893" customWidth="1"/>
    <col min="5385" max="5390" width="12" style="893" customWidth="1"/>
    <col min="5391" max="5392" width="12.7109375" style="893" customWidth="1"/>
    <col min="5393" max="5632" width="9.140625" style="893"/>
    <col min="5633" max="5633" width="77.28515625" style="893" customWidth="1"/>
    <col min="5634" max="5640" width="9.28515625" style="893" customWidth="1"/>
    <col min="5641" max="5646" width="12" style="893" customWidth="1"/>
    <col min="5647" max="5648" width="12.7109375" style="893" customWidth="1"/>
    <col min="5649" max="5888" width="9.140625" style="893"/>
    <col min="5889" max="5889" width="77.28515625" style="893" customWidth="1"/>
    <col min="5890" max="5896" width="9.28515625" style="893" customWidth="1"/>
    <col min="5897" max="5902" width="12" style="893" customWidth="1"/>
    <col min="5903" max="5904" width="12.7109375" style="893" customWidth="1"/>
    <col min="5905" max="6144" width="9.140625" style="893"/>
    <col min="6145" max="6145" width="77.28515625" style="893" customWidth="1"/>
    <col min="6146" max="6152" width="9.28515625" style="893" customWidth="1"/>
    <col min="6153" max="6158" width="12" style="893" customWidth="1"/>
    <col min="6159" max="6160" width="12.7109375" style="893" customWidth="1"/>
    <col min="6161" max="6400" width="9.140625" style="893"/>
    <col min="6401" max="6401" width="77.28515625" style="893" customWidth="1"/>
    <col min="6402" max="6408" width="9.28515625" style="893" customWidth="1"/>
    <col min="6409" max="6414" width="12" style="893" customWidth="1"/>
    <col min="6415" max="6416" width="12.7109375" style="893" customWidth="1"/>
    <col min="6417" max="6656" width="9.140625" style="893"/>
    <col min="6657" max="6657" width="77.28515625" style="893" customWidth="1"/>
    <col min="6658" max="6664" width="9.28515625" style="893" customWidth="1"/>
    <col min="6665" max="6670" width="12" style="893" customWidth="1"/>
    <col min="6671" max="6672" width="12.7109375" style="893" customWidth="1"/>
    <col min="6673" max="6912" width="9.140625" style="893"/>
    <col min="6913" max="6913" width="77.28515625" style="893" customWidth="1"/>
    <col min="6914" max="6920" width="9.28515625" style="893" customWidth="1"/>
    <col min="6921" max="6926" width="12" style="893" customWidth="1"/>
    <col min="6927" max="6928" width="12.7109375" style="893" customWidth="1"/>
    <col min="6929" max="7168" width="9.140625" style="893"/>
    <col min="7169" max="7169" width="77.28515625" style="893" customWidth="1"/>
    <col min="7170" max="7176" width="9.28515625" style="893" customWidth="1"/>
    <col min="7177" max="7182" width="12" style="893" customWidth="1"/>
    <col min="7183" max="7184" width="12.7109375" style="893" customWidth="1"/>
    <col min="7185" max="7424" width="9.140625" style="893"/>
    <col min="7425" max="7425" width="77.28515625" style="893" customWidth="1"/>
    <col min="7426" max="7432" width="9.28515625" style="893" customWidth="1"/>
    <col min="7433" max="7438" width="12" style="893" customWidth="1"/>
    <col min="7439" max="7440" width="12.7109375" style="893" customWidth="1"/>
    <col min="7441" max="7680" width="9.140625" style="893"/>
    <col min="7681" max="7681" width="77.28515625" style="893" customWidth="1"/>
    <col min="7682" max="7688" width="9.28515625" style="893" customWidth="1"/>
    <col min="7689" max="7694" width="12" style="893" customWidth="1"/>
    <col min="7695" max="7696" width="12.7109375" style="893" customWidth="1"/>
    <col min="7697" max="7936" width="9.140625" style="893"/>
    <col min="7937" max="7937" width="77.28515625" style="893" customWidth="1"/>
    <col min="7938" max="7944" width="9.28515625" style="893" customWidth="1"/>
    <col min="7945" max="7950" width="12" style="893" customWidth="1"/>
    <col min="7951" max="7952" width="12.7109375" style="893" customWidth="1"/>
    <col min="7953" max="8192" width="9.140625" style="893"/>
    <col min="8193" max="8193" width="77.28515625" style="893" customWidth="1"/>
    <col min="8194" max="8200" width="9.28515625" style="893" customWidth="1"/>
    <col min="8201" max="8206" width="12" style="893" customWidth="1"/>
    <col min="8207" max="8208" width="12.7109375" style="893" customWidth="1"/>
    <col min="8209" max="8448" width="9.140625" style="893"/>
    <col min="8449" max="8449" width="77.28515625" style="893" customWidth="1"/>
    <col min="8450" max="8456" width="9.28515625" style="893" customWidth="1"/>
    <col min="8457" max="8462" width="12" style="893" customWidth="1"/>
    <col min="8463" max="8464" width="12.7109375" style="893" customWidth="1"/>
    <col min="8465" max="8704" width="9.140625" style="893"/>
    <col min="8705" max="8705" width="77.28515625" style="893" customWidth="1"/>
    <col min="8706" max="8712" width="9.28515625" style="893" customWidth="1"/>
    <col min="8713" max="8718" width="12" style="893" customWidth="1"/>
    <col min="8719" max="8720" width="12.7109375" style="893" customWidth="1"/>
    <col min="8721" max="8960" width="9.140625" style="893"/>
    <col min="8961" max="8961" width="77.28515625" style="893" customWidth="1"/>
    <col min="8962" max="8968" width="9.28515625" style="893" customWidth="1"/>
    <col min="8969" max="8974" width="12" style="893" customWidth="1"/>
    <col min="8975" max="8976" width="12.7109375" style="893" customWidth="1"/>
    <col min="8977" max="9216" width="9.140625" style="893"/>
    <col min="9217" max="9217" width="77.28515625" style="893" customWidth="1"/>
    <col min="9218" max="9224" width="9.28515625" style="893" customWidth="1"/>
    <col min="9225" max="9230" width="12" style="893" customWidth="1"/>
    <col min="9231" max="9232" width="12.7109375" style="893" customWidth="1"/>
    <col min="9233" max="9472" width="9.140625" style="893"/>
    <col min="9473" max="9473" width="77.28515625" style="893" customWidth="1"/>
    <col min="9474" max="9480" width="9.28515625" style="893" customWidth="1"/>
    <col min="9481" max="9486" width="12" style="893" customWidth="1"/>
    <col min="9487" max="9488" width="12.7109375" style="893" customWidth="1"/>
    <col min="9489" max="9728" width="9.140625" style="893"/>
    <col min="9729" max="9729" width="77.28515625" style="893" customWidth="1"/>
    <col min="9730" max="9736" width="9.28515625" style="893" customWidth="1"/>
    <col min="9737" max="9742" width="12" style="893" customWidth="1"/>
    <col min="9743" max="9744" width="12.7109375" style="893" customWidth="1"/>
    <col min="9745" max="9984" width="9.140625" style="893"/>
    <col min="9985" max="9985" width="77.28515625" style="893" customWidth="1"/>
    <col min="9986" max="9992" width="9.28515625" style="893" customWidth="1"/>
    <col min="9993" max="9998" width="12" style="893" customWidth="1"/>
    <col min="9999" max="10000" width="12.7109375" style="893" customWidth="1"/>
    <col min="10001" max="10240" width="9.140625" style="893"/>
    <col min="10241" max="10241" width="77.28515625" style="893" customWidth="1"/>
    <col min="10242" max="10248" width="9.28515625" style="893" customWidth="1"/>
    <col min="10249" max="10254" width="12" style="893" customWidth="1"/>
    <col min="10255" max="10256" width="12.7109375" style="893" customWidth="1"/>
    <col min="10257" max="10496" width="9.140625" style="893"/>
    <col min="10497" max="10497" width="77.28515625" style="893" customWidth="1"/>
    <col min="10498" max="10504" width="9.28515625" style="893" customWidth="1"/>
    <col min="10505" max="10510" width="12" style="893" customWidth="1"/>
    <col min="10511" max="10512" width="12.7109375" style="893" customWidth="1"/>
    <col min="10513" max="10752" width="9.140625" style="893"/>
    <col min="10753" max="10753" width="77.28515625" style="893" customWidth="1"/>
    <col min="10754" max="10760" width="9.28515625" style="893" customWidth="1"/>
    <col min="10761" max="10766" width="12" style="893" customWidth="1"/>
    <col min="10767" max="10768" width="12.7109375" style="893" customWidth="1"/>
    <col min="10769" max="11008" width="9.140625" style="893"/>
    <col min="11009" max="11009" width="77.28515625" style="893" customWidth="1"/>
    <col min="11010" max="11016" width="9.28515625" style="893" customWidth="1"/>
    <col min="11017" max="11022" width="12" style="893" customWidth="1"/>
    <col min="11023" max="11024" width="12.7109375" style="893" customWidth="1"/>
    <col min="11025" max="11264" width="9.140625" style="893"/>
    <col min="11265" max="11265" width="77.28515625" style="893" customWidth="1"/>
    <col min="11266" max="11272" width="9.28515625" style="893" customWidth="1"/>
    <col min="11273" max="11278" width="12" style="893" customWidth="1"/>
    <col min="11279" max="11280" width="12.7109375" style="893" customWidth="1"/>
    <col min="11281" max="11520" width="9.140625" style="893"/>
    <col min="11521" max="11521" width="77.28515625" style="893" customWidth="1"/>
    <col min="11522" max="11528" width="9.28515625" style="893" customWidth="1"/>
    <col min="11529" max="11534" width="12" style="893" customWidth="1"/>
    <col min="11535" max="11536" width="12.7109375" style="893" customWidth="1"/>
    <col min="11537" max="11776" width="9.140625" style="893"/>
    <col min="11777" max="11777" width="77.28515625" style="893" customWidth="1"/>
    <col min="11778" max="11784" width="9.28515625" style="893" customWidth="1"/>
    <col min="11785" max="11790" width="12" style="893" customWidth="1"/>
    <col min="11791" max="11792" width="12.7109375" style="893" customWidth="1"/>
    <col min="11793" max="12032" width="9.140625" style="893"/>
    <col min="12033" max="12033" width="77.28515625" style="893" customWidth="1"/>
    <col min="12034" max="12040" width="9.28515625" style="893" customWidth="1"/>
    <col min="12041" max="12046" width="12" style="893" customWidth="1"/>
    <col min="12047" max="12048" width="12.7109375" style="893" customWidth="1"/>
    <col min="12049" max="12288" width="9.140625" style="893"/>
    <col min="12289" max="12289" width="77.28515625" style="893" customWidth="1"/>
    <col min="12290" max="12296" width="9.28515625" style="893" customWidth="1"/>
    <col min="12297" max="12302" width="12" style="893" customWidth="1"/>
    <col min="12303" max="12304" width="12.7109375" style="893" customWidth="1"/>
    <col min="12305" max="12544" width="9.140625" style="893"/>
    <col min="12545" max="12545" width="77.28515625" style="893" customWidth="1"/>
    <col min="12546" max="12552" width="9.28515625" style="893" customWidth="1"/>
    <col min="12553" max="12558" width="12" style="893" customWidth="1"/>
    <col min="12559" max="12560" width="12.7109375" style="893" customWidth="1"/>
    <col min="12561" max="12800" width="9.140625" style="893"/>
    <col min="12801" max="12801" width="77.28515625" style="893" customWidth="1"/>
    <col min="12802" max="12808" width="9.28515625" style="893" customWidth="1"/>
    <col min="12809" max="12814" width="12" style="893" customWidth="1"/>
    <col min="12815" max="12816" width="12.7109375" style="893" customWidth="1"/>
    <col min="12817" max="13056" width="9.140625" style="893"/>
    <col min="13057" max="13057" width="77.28515625" style="893" customWidth="1"/>
    <col min="13058" max="13064" width="9.28515625" style="893" customWidth="1"/>
    <col min="13065" max="13070" width="12" style="893" customWidth="1"/>
    <col min="13071" max="13072" width="12.7109375" style="893" customWidth="1"/>
    <col min="13073" max="13312" width="9.140625" style="893"/>
    <col min="13313" max="13313" width="77.28515625" style="893" customWidth="1"/>
    <col min="13314" max="13320" width="9.28515625" style="893" customWidth="1"/>
    <col min="13321" max="13326" width="12" style="893" customWidth="1"/>
    <col min="13327" max="13328" width="12.7109375" style="893" customWidth="1"/>
    <col min="13329" max="13568" width="9.140625" style="893"/>
    <col min="13569" max="13569" width="77.28515625" style="893" customWidth="1"/>
    <col min="13570" max="13576" width="9.28515625" style="893" customWidth="1"/>
    <col min="13577" max="13582" width="12" style="893" customWidth="1"/>
    <col min="13583" max="13584" width="12.7109375" style="893" customWidth="1"/>
    <col min="13585" max="13824" width="9.140625" style="893"/>
    <col min="13825" max="13825" width="77.28515625" style="893" customWidth="1"/>
    <col min="13826" max="13832" width="9.28515625" style="893" customWidth="1"/>
    <col min="13833" max="13838" width="12" style="893" customWidth="1"/>
    <col min="13839" max="13840" width="12.7109375" style="893" customWidth="1"/>
    <col min="13841" max="14080" width="9.140625" style="893"/>
    <col min="14081" max="14081" width="77.28515625" style="893" customWidth="1"/>
    <col min="14082" max="14088" width="9.28515625" style="893" customWidth="1"/>
    <col min="14089" max="14094" width="12" style="893" customWidth="1"/>
    <col min="14095" max="14096" width="12.7109375" style="893" customWidth="1"/>
    <col min="14097" max="14336" width="9.140625" style="893"/>
    <col min="14337" max="14337" width="77.28515625" style="893" customWidth="1"/>
    <col min="14338" max="14344" width="9.28515625" style="893" customWidth="1"/>
    <col min="14345" max="14350" width="12" style="893" customWidth="1"/>
    <col min="14351" max="14352" width="12.7109375" style="893" customWidth="1"/>
    <col min="14353" max="14592" width="9.140625" style="893"/>
    <col min="14593" max="14593" width="77.28515625" style="893" customWidth="1"/>
    <col min="14594" max="14600" width="9.28515625" style="893" customWidth="1"/>
    <col min="14601" max="14606" width="12" style="893" customWidth="1"/>
    <col min="14607" max="14608" width="12.7109375" style="893" customWidth="1"/>
    <col min="14609" max="14848" width="9.140625" style="893"/>
    <col min="14849" max="14849" width="77.28515625" style="893" customWidth="1"/>
    <col min="14850" max="14856" width="9.28515625" style="893" customWidth="1"/>
    <col min="14857" max="14862" width="12" style="893" customWidth="1"/>
    <col min="14863" max="14864" width="12.7109375" style="893" customWidth="1"/>
    <col min="14865" max="15104" width="9.140625" style="893"/>
    <col min="15105" max="15105" width="77.28515625" style="893" customWidth="1"/>
    <col min="15106" max="15112" width="9.28515625" style="893" customWidth="1"/>
    <col min="15113" max="15118" width="12" style="893" customWidth="1"/>
    <col min="15119" max="15120" width="12.7109375" style="893" customWidth="1"/>
    <col min="15121" max="15360" width="9.140625" style="893"/>
    <col min="15361" max="15361" width="77.28515625" style="893" customWidth="1"/>
    <col min="15362" max="15368" width="9.28515625" style="893" customWidth="1"/>
    <col min="15369" max="15374" width="12" style="893" customWidth="1"/>
    <col min="15375" max="15376" width="12.7109375" style="893" customWidth="1"/>
    <col min="15377" max="15616" width="9.140625" style="893"/>
    <col min="15617" max="15617" width="77.28515625" style="893" customWidth="1"/>
    <col min="15618" max="15624" width="9.28515625" style="893" customWidth="1"/>
    <col min="15625" max="15630" width="12" style="893" customWidth="1"/>
    <col min="15631" max="15632" width="12.7109375" style="893" customWidth="1"/>
    <col min="15633" max="15872" width="9.140625" style="893"/>
    <col min="15873" max="15873" width="77.28515625" style="893" customWidth="1"/>
    <col min="15874" max="15880" width="9.28515625" style="893" customWidth="1"/>
    <col min="15881" max="15886" width="12" style="893" customWidth="1"/>
    <col min="15887" max="15888" width="12.7109375" style="893" customWidth="1"/>
    <col min="15889" max="16128" width="9.140625" style="893"/>
    <col min="16129" max="16129" width="77.28515625" style="893" customWidth="1"/>
    <col min="16130" max="16136" width="9.28515625" style="893" customWidth="1"/>
    <col min="16137" max="16142" width="12" style="893" customWidth="1"/>
    <col min="16143" max="16144" width="12.7109375" style="893" customWidth="1"/>
    <col min="16145" max="16384" width="9.140625" style="893"/>
  </cols>
  <sheetData>
    <row r="1" spans="1:218" s="86" customFormat="1" ht="17.25" customHeight="1">
      <c r="A1" s="1025"/>
      <c r="B1" s="1025"/>
      <c r="C1" s="1025"/>
      <c r="D1" s="1025"/>
      <c r="E1" s="1025"/>
      <c r="F1" s="1025"/>
      <c r="G1" s="1025"/>
      <c r="H1" s="1025"/>
      <c r="I1" s="1025"/>
      <c r="J1" s="1025"/>
      <c r="K1" s="1025"/>
      <c r="L1" s="1025"/>
      <c r="M1" s="1025"/>
      <c r="N1" s="1025"/>
      <c r="O1" s="1025"/>
      <c r="P1" s="1025"/>
    </row>
    <row r="2" spans="1:218" s="75" customFormat="1" ht="27" customHeight="1">
      <c r="A2" s="1016" t="s">
        <v>1133</v>
      </c>
      <c r="B2" s="1016"/>
      <c r="C2" s="1016"/>
      <c r="D2" s="1016"/>
      <c r="E2" s="1016"/>
      <c r="F2" s="1016"/>
      <c r="G2" s="1016"/>
      <c r="H2" s="1016"/>
      <c r="I2" s="1016"/>
      <c r="J2" s="1016"/>
      <c r="K2" s="1016"/>
      <c r="L2" s="1016"/>
      <c r="M2" s="1016"/>
      <c r="N2" s="1016"/>
      <c r="O2" s="1016"/>
      <c r="P2" s="1016"/>
    </row>
    <row r="3" spans="1:218" s="75" customFormat="1" ht="27.75" customHeight="1">
      <c r="A3" s="1016" t="s">
        <v>1377</v>
      </c>
      <c r="B3" s="1016"/>
      <c r="C3" s="1016"/>
      <c r="D3" s="1016"/>
      <c r="E3" s="1016"/>
      <c r="F3" s="1016"/>
      <c r="G3" s="1016"/>
      <c r="H3" s="1016"/>
      <c r="I3" s="1016"/>
      <c r="J3" s="1016"/>
      <c r="K3" s="1016"/>
      <c r="L3" s="1016"/>
      <c r="M3" s="1016"/>
      <c r="N3" s="1016"/>
      <c r="O3" s="1016"/>
      <c r="P3" s="1016"/>
    </row>
    <row r="4" spans="1:218" s="92" customFormat="1" ht="28.5" customHeight="1">
      <c r="A4" s="1026" t="s">
        <v>1521</v>
      </c>
      <c r="B4" s="1026"/>
      <c r="C4" s="1026"/>
      <c r="D4" s="1026"/>
      <c r="E4" s="1026"/>
      <c r="F4" s="1026"/>
      <c r="G4" s="1026"/>
      <c r="H4" s="1026"/>
      <c r="I4" s="1026"/>
      <c r="J4" s="1026"/>
      <c r="K4" s="1026"/>
      <c r="L4" s="1026"/>
      <c r="M4" s="1026"/>
      <c r="N4" s="1026"/>
      <c r="O4" s="1026"/>
      <c r="P4" s="1026"/>
    </row>
    <row r="5" spans="1:218" s="75" customFormat="1" ht="9" customHeight="1">
      <c r="A5" s="1016"/>
      <c r="B5" s="1016"/>
      <c r="C5" s="1016"/>
      <c r="D5" s="1016"/>
      <c r="E5" s="1016"/>
      <c r="F5" s="1016"/>
      <c r="G5" s="1016"/>
      <c r="H5" s="1016"/>
      <c r="I5" s="1016"/>
      <c r="J5" s="1016"/>
      <c r="K5" s="1016"/>
      <c r="L5" s="1016"/>
      <c r="M5" s="1016"/>
      <c r="N5" s="1016"/>
      <c r="O5" s="1016"/>
      <c r="P5" s="1016"/>
    </row>
    <row r="6" spans="1:218" ht="6.75" customHeight="1">
      <c r="A6" s="250"/>
    </row>
    <row r="7" spans="1:218" ht="5.25" customHeight="1" thickBot="1">
      <c r="A7" s="250"/>
      <c r="B7" s="726"/>
      <c r="C7" s="726"/>
      <c r="D7" s="726"/>
      <c r="E7" s="726"/>
      <c r="F7" s="726"/>
      <c r="G7" s="726"/>
      <c r="H7" s="726"/>
      <c r="I7" s="726"/>
      <c r="J7" s="726"/>
      <c r="K7" s="726"/>
      <c r="L7" s="726"/>
      <c r="M7" s="726"/>
      <c r="N7" s="726"/>
      <c r="O7" s="726"/>
      <c r="P7" s="726"/>
    </row>
    <row r="8" spans="1:218" ht="28.5" customHeight="1" thickTop="1" thickBot="1">
      <c r="A8" s="419"/>
      <c r="B8" s="739" t="s">
        <v>298</v>
      </c>
      <c r="C8" s="739" t="s">
        <v>299</v>
      </c>
      <c r="D8" s="739" t="s">
        <v>300</v>
      </c>
      <c r="E8" s="739" t="s">
        <v>301</v>
      </c>
      <c r="F8" s="739" t="s">
        <v>302</v>
      </c>
      <c r="G8" s="739" t="s">
        <v>303</v>
      </c>
      <c r="H8" s="740" t="s">
        <v>304</v>
      </c>
      <c r="I8" s="739" t="s">
        <v>305</v>
      </c>
      <c r="J8" s="739" t="s">
        <v>306</v>
      </c>
      <c r="K8" s="739" t="s">
        <v>307</v>
      </c>
      <c r="L8" s="739" t="s">
        <v>308</v>
      </c>
      <c r="M8" s="740" t="s">
        <v>309</v>
      </c>
      <c r="N8" s="740" t="s">
        <v>1135</v>
      </c>
      <c r="O8" s="740" t="s">
        <v>1136</v>
      </c>
      <c r="P8" s="740" t="s">
        <v>310</v>
      </c>
    </row>
    <row r="9" spans="1:218" ht="12" customHeight="1" thickTop="1" thickBot="1">
      <c r="A9" s="420"/>
      <c r="B9" s="681"/>
      <c r="C9" s="681"/>
      <c r="D9" s="681"/>
      <c r="E9" s="681"/>
      <c r="F9" s="681"/>
      <c r="G9" s="681"/>
      <c r="H9" s="741"/>
      <c r="I9" s="681"/>
      <c r="J9" s="681"/>
      <c r="K9" s="681"/>
      <c r="L9" s="681"/>
      <c r="M9" s="741"/>
      <c r="N9" s="741"/>
      <c r="O9" s="741"/>
      <c r="P9" s="741"/>
    </row>
    <row r="10" spans="1:218" ht="18" customHeight="1" thickTop="1" thickBot="1">
      <c r="A10" s="94" t="s">
        <v>311</v>
      </c>
      <c r="B10" s="739"/>
      <c r="C10" s="739"/>
      <c r="D10" s="739"/>
      <c r="E10" s="739"/>
      <c r="F10" s="739"/>
      <c r="G10" s="739"/>
      <c r="H10" s="740"/>
      <c r="I10" s="739"/>
      <c r="J10" s="739"/>
      <c r="K10" s="739"/>
      <c r="L10" s="739"/>
      <c r="M10" s="740"/>
      <c r="N10" s="740"/>
      <c r="O10" s="740"/>
      <c r="P10" s="740"/>
    </row>
    <row r="11" spans="1:218" ht="18" customHeight="1" thickTop="1">
      <c r="A11" s="420" t="s">
        <v>312</v>
      </c>
      <c r="B11" s="446">
        <v>0.1666</v>
      </c>
      <c r="C11" s="446">
        <v>0.19339999999999999</v>
      </c>
      <c r="D11" s="446">
        <v>0.16</v>
      </c>
      <c r="E11" s="446">
        <v>0.13900000000000001</v>
      </c>
      <c r="F11" s="446">
        <v>0.13650000000000001</v>
      </c>
      <c r="G11" s="446">
        <v>0.1207</v>
      </c>
      <c r="H11" s="446">
        <v>0.1004</v>
      </c>
      <c r="I11" s="446">
        <v>2.4E-2</v>
      </c>
      <c r="J11" s="446">
        <v>0.33179999999999998</v>
      </c>
      <c r="K11" s="446">
        <v>0.18820000000000001</v>
      </c>
      <c r="L11" s="446">
        <v>5.6599999999999998E-2</v>
      </c>
      <c r="M11" s="446">
        <v>5.2600000000000001E-2</v>
      </c>
      <c r="N11" s="446">
        <v>0.1353</v>
      </c>
      <c r="O11" s="446">
        <v>6.5299999999999997E-2</v>
      </c>
      <c r="P11" s="446">
        <v>0.13270000000000001</v>
      </c>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ht="20.25" customHeight="1">
      <c r="A12" s="420" t="s">
        <v>313</v>
      </c>
      <c r="B12" s="446">
        <v>0.58760000000000001</v>
      </c>
      <c r="C12" s="446">
        <v>0.54479999999999995</v>
      </c>
      <c r="D12" s="446">
        <v>0.59009999999999996</v>
      </c>
      <c r="E12" s="446">
        <v>0.56169999999999998</v>
      </c>
      <c r="F12" s="446">
        <v>0.68379999999999996</v>
      </c>
      <c r="G12" s="446">
        <v>0.68869999999999998</v>
      </c>
      <c r="H12" s="446">
        <v>0.7137</v>
      </c>
      <c r="I12" s="446">
        <v>0.80500000000000005</v>
      </c>
      <c r="J12" s="446">
        <v>0.53100000000000003</v>
      </c>
      <c r="K12" s="446">
        <v>0.60799999999999998</v>
      </c>
      <c r="L12" s="446">
        <v>0.81540000000000001</v>
      </c>
      <c r="M12" s="446">
        <v>0.78849999999999998</v>
      </c>
      <c r="N12" s="446">
        <v>0.66959999999999997</v>
      </c>
      <c r="O12" s="446">
        <v>0.80649999999999999</v>
      </c>
      <c r="P12" s="446">
        <v>0.64880000000000004</v>
      </c>
    </row>
    <row r="13" spans="1:218" ht="12" customHeight="1" thickBot="1">
      <c r="A13" s="420"/>
      <c r="B13" s="446"/>
      <c r="C13" s="446"/>
      <c r="D13" s="446"/>
      <c r="E13" s="446"/>
      <c r="F13" s="446"/>
      <c r="G13" s="446"/>
      <c r="H13" s="446"/>
      <c r="I13" s="446"/>
      <c r="J13" s="446"/>
      <c r="K13" s="446"/>
      <c r="L13" s="446"/>
      <c r="M13" s="446"/>
      <c r="N13" s="446"/>
      <c r="O13" s="446"/>
      <c r="P13" s="446"/>
    </row>
    <row r="14" spans="1:218" ht="15" customHeight="1" thickTop="1" thickBot="1">
      <c r="A14" s="94" t="s">
        <v>314</v>
      </c>
      <c r="B14" s="447"/>
      <c r="C14" s="447"/>
      <c r="D14" s="447"/>
      <c r="E14" s="447"/>
      <c r="F14" s="447"/>
      <c r="G14" s="447"/>
      <c r="H14" s="447"/>
      <c r="I14" s="447"/>
      <c r="J14" s="447"/>
      <c r="K14" s="447"/>
      <c r="L14" s="447"/>
      <c r="M14" s="447"/>
      <c r="N14" s="447"/>
      <c r="O14" s="447"/>
      <c r="P14" s="447"/>
    </row>
    <row r="15" spans="1:218" ht="20.25" customHeight="1" thickTop="1">
      <c r="A15" s="421" t="s">
        <v>315</v>
      </c>
      <c r="B15" s="446">
        <v>0.85270000000000001</v>
      </c>
      <c r="C15" s="446">
        <v>0.61270000000000002</v>
      </c>
      <c r="D15" s="446">
        <v>0.82130000000000003</v>
      </c>
      <c r="E15" s="446">
        <v>0.80100000000000005</v>
      </c>
      <c r="F15" s="446">
        <v>0.80159999999999998</v>
      </c>
      <c r="G15" s="446">
        <v>0.79</v>
      </c>
      <c r="H15" s="446">
        <v>0.80379999999999996</v>
      </c>
      <c r="I15" s="446">
        <v>0.67679999999999996</v>
      </c>
      <c r="J15" s="446">
        <v>0.39090000000000003</v>
      </c>
      <c r="K15" s="446">
        <v>0.27179999999999999</v>
      </c>
      <c r="L15" s="446">
        <v>0.73919999999999997</v>
      </c>
      <c r="M15" s="446">
        <v>0.80330000000000001</v>
      </c>
      <c r="N15" s="446">
        <v>0.81340000000000001</v>
      </c>
      <c r="O15" s="446">
        <v>0.83379999999999999</v>
      </c>
      <c r="P15" s="446">
        <v>0.77439999999999998</v>
      </c>
    </row>
    <row r="16" spans="1:218" ht="18" customHeight="1">
      <c r="A16" s="421" t="s">
        <v>316</v>
      </c>
      <c r="B16" s="446">
        <v>0.85309999999999997</v>
      </c>
      <c r="C16" s="446">
        <v>0.83909999999999996</v>
      </c>
      <c r="D16" s="446">
        <v>0.87219999999999998</v>
      </c>
      <c r="E16" s="446">
        <v>0.81640000000000001</v>
      </c>
      <c r="F16" s="446">
        <v>0.82230000000000003</v>
      </c>
      <c r="G16" s="446">
        <v>0.80430000000000001</v>
      </c>
      <c r="H16" s="446">
        <v>0.80859999999999999</v>
      </c>
      <c r="I16" s="446">
        <v>0.67959999999999998</v>
      </c>
      <c r="J16" s="446">
        <v>0.39090000000000003</v>
      </c>
      <c r="K16" s="446">
        <v>0.27179999999999999</v>
      </c>
      <c r="L16" s="446">
        <v>0.75739999999999996</v>
      </c>
      <c r="M16" s="446">
        <v>0.80330000000000001</v>
      </c>
      <c r="N16" s="446">
        <v>0.81340000000000001</v>
      </c>
      <c r="O16" s="446">
        <v>0.8407</v>
      </c>
      <c r="P16" s="446">
        <v>0.81859999999999999</v>
      </c>
    </row>
    <row r="17" spans="1:16" ht="20.25" customHeight="1">
      <c r="A17" s="420" t="s">
        <v>317</v>
      </c>
      <c r="B17" s="446">
        <v>1.0500000000000001E-2</v>
      </c>
      <c r="C17" s="446">
        <v>5.6599999999999998E-2</v>
      </c>
      <c r="D17" s="446">
        <v>1.6899999999999998E-2</v>
      </c>
      <c r="E17" s="446">
        <v>1.6299999999999999E-2</v>
      </c>
      <c r="F17" s="446">
        <v>5.5399999999999998E-2</v>
      </c>
      <c r="G17" s="446">
        <v>9.3399999999999997E-2</v>
      </c>
      <c r="H17" s="446">
        <v>7.5999999999999998E-2</v>
      </c>
      <c r="I17" s="446">
        <v>0.10009999999999999</v>
      </c>
      <c r="J17" s="446">
        <v>0.1109</v>
      </c>
      <c r="K17" s="446">
        <v>0.3034</v>
      </c>
      <c r="L17" s="446">
        <v>2.6100000000000002E-2</v>
      </c>
      <c r="M17" s="446">
        <v>5.4600000000000003E-2</v>
      </c>
      <c r="N17" s="446">
        <v>8.6199999999999999E-2</v>
      </c>
      <c r="O17" s="446">
        <v>3.0300000000000001E-2</v>
      </c>
      <c r="P17" s="446">
        <v>4.6100000000000002E-2</v>
      </c>
    </row>
    <row r="18" spans="1:16" ht="20.25" customHeight="1">
      <c r="A18" s="421" t="s">
        <v>318</v>
      </c>
      <c r="B18" s="446">
        <v>1.8200000000000001E-2</v>
      </c>
      <c r="C18" s="446">
        <v>0</v>
      </c>
      <c r="D18" s="446">
        <v>6.4999999999999997E-3</v>
      </c>
      <c r="E18" s="446">
        <v>2.8000000000000001E-2</v>
      </c>
      <c r="F18" s="446">
        <v>1.3599999999999999E-2</v>
      </c>
      <c r="G18" s="446">
        <v>1.47E-2</v>
      </c>
      <c r="H18" s="446">
        <v>2.5999999999999999E-2</v>
      </c>
      <c r="I18" s="446">
        <v>1.2500000000000001E-2</v>
      </c>
      <c r="J18" s="446">
        <v>0</v>
      </c>
      <c r="K18" s="446">
        <v>0</v>
      </c>
      <c r="L18" s="446">
        <v>1.5599999999999999E-2</v>
      </c>
      <c r="M18" s="446">
        <v>1.4E-2</v>
      </c>
      <c r="N18" s="446">
        <v>6.7999999999999996E-3</v>
      </c>
      <c r="O18" s="446">
        <v>0</v>
      </c>
      <c r="P18" s="446">
        <v>1.23E-2</v>
      </c>
    </row>
    <row r="19" spans="1:16" ht="12" customHeight="1" thickBot="1">
      <c r="A19" s="421"/>
      <c r="B19" s="446"/>
      <c r="C19" s="446"/>
      <c r="D19" s="446"/>
      <c r="E19" s="446"/>
      <c r="F19" s="446"/>
      <c r="G19" s="446"/>
      <c r="H19" s="446"/>
      <c r="I19" s="446"/>
      <c r="J19" s="446"/>
      <c r="K19" s="446"/>
      <c r="L19" s="446"/>
      <c r="M19" s="446"/>
      <c r="N19" s="446"/>
      <c r="O19" s="446"/>
      <c r="P19" s="446"/>
    </row>
    <row r="20" spans="1:16" ht="16.5" customHeight="1" thickTop="1" thickBot="1">
      <c r="A20" s="96" t="s">
        <v>319</v>
      </c>
      <c r="B20" s="447"/>
      <c r="C20" s="447"/>
      <c r="D20" s="447"/>
      <c r="E20" s="447"/>
      <c r="F20" s="447"/>
      <c r="G20" s="447"/>
      <c r="H20" s="447"/>
      <c r="I20" s="447"/>
      <c r="J20" s="447"/>
      <c r="K20" s="447"/>
      <c r="L20" s="447"/>
      <c r="M20" s="447"/>
      <c r="N20" s="447"/>
      <c r="O20" s="447"/>
      <c r="P20" s="447"/>
    </row>
    <row r="21" spans="1:16" ht="20.25" customHeight="1" thickTop="1">
      <c r="A21" s="421" t="s">
        <v>320</v>
      </c>
      <c r="B21" s="446">
        <v>0.67549999999999999</v>
      </c>
      <c r="C21" s="446">
        <v>0.63729999999999998</v>
      </c>
      <c r="D21" s="446">
        <v>0.59530000000000005</v>
      </c>
      <c r="E21" s="446">
        <v>0.6704</v>
      </c>
      <c r="F21" s="446">
        <v>0.69140000000000001</v>
      </c>
      <c r="G21" s="446">
        <v>0.66249999999999998</v>
      </c>
      <c r="H21" s="446">
        <v>0.75080000000000002</v>
      </c>
      <c r="I21" s="446">
        <v>0.63400000000000001</v>
      </c>
      <c r="J21" s="446">
        <v>0.54869999999999997</v>
      </c>
      <c r="K21" s="446">
        <v>0.4556</v>
      </c>
      <c r="L21" s="446">
        <v>0.53590000000000004</v>
      </c>
      <c r="M21" s="446">
        <v>0.7681</v>
      </c>
      <c r="N21" s="446">
        <v>0.89090000000000003</v>
      </c>
      <c r="O21" s="446">
        <v>0.67320000000000002</v>
      </c>
      <c r="P21" s="446">
        <v>0.66990000000000005</v>
      </c>
    </row>
    <row r="22" spans="1:16" ht="20.25" customHeight="1">
      <c r="A22" s="421" t="s">
        <v>321</v>
      </c>
      <c r="B22" s="446">
        <v>0.32450000000000001</v>
      </c>
      <c r="C22" s="446">
        <v>0.36270000000000002</v>
      </c>
      <c r="D22" s="446">
        <v>0.4047</v>
      </c>
      <c r="E22" s="446">
        <v>0.3296</v>
      </c>
      <c r="F22" s="446">
        <v>0.30859999999999999</v>
      </c>
      <c r="G22" s="446">
        <v>0.33750000000000002</v>
      </c>
      <c r="H22" s="446">
        <v>0.2492</v>
      </c>
      <c r="I22" s="446">
        <v>0.36599999999999999</v>
      </c>
      <c r="J22" s="446">
        <v>0.45129999999999998</v>
      </c>
      <c r="K22" s="446">
        <v>0.5444</v>
      </c>
      <c r="L22" s="446">
        <v>0.46410000000000001</v>
      </c>
      <c r="M22" s="446">
        <v>0.2319</v>
      </c>
      <c r="N22" s="446">
        <v>0.1091</v>
      </c>
      <c r="O22" s="446">
        <v>0.32679999999999998</v>
      </c>
      <c r="P22" s="446">
        <v>0.3301</v>
      </c>
    </row>
    <row r="23" spans="1:16" ht="18" customHeight="1">
      <c r="A23" s="421" t="s">
        <v>322</v>
      </c>
      <c r="B23" s="905">
        <v>269.13990000000001</v>
      </c>
      <c r="C23" s="905">
        <v>728.2133</v>
      </c>
      <c r="D23" s="905">
        <v>328.53460000000001</v>
      </c>
      <c r="E23" s="905">
        <v>150.0899</v>
      </c>
      <c r="F23" s="905">
        <v>50.889899999999997</v>
      </c>
      <c r="G23" s="905">
        <v>42.05</v>
      </c>
      <c r="H23" s="905">
        <v>512.95219999999995</v>
      </c>
      <c r="I23" s="905">
        <v>264.23149999999998</v>
      </c>
      <c r="J23" s="905">
        <v>260.44119999999998</v>
      </c>
      <c r="K23" s="905">
        <v>30</v>
      </c>
      <c r="L23" s="905">
        <v>377.95389999999998</v>
      </c>
      <c r="M23" s="905">
        <v>665.99720000000002</v>
      </c>
      <c r="N23" s="905">
        <v>1068.9369999999999</v>
      </c>
      <c r="O23" s="905">
        <v>426.31</v>
      </c>
      <c r="P23" s="905">
        <v>592.36300000000006</v>
      </c>
    </row>
    <row r="24" spans="1:16" ht="12" customHeight="1" thickBot="1">
      <c r="A24" s="421"/>
      <c r="B24" s="905"/>
      <c r="C24" s="905"/>
      <c r="D24" s="905"/>
      <c r="E24" s="905"/>
      <c r="F24" s="905"/>
      <c r="G24" s="905"/>
      <c r="H24" s="905"/>
      <c r="I24" s="905"/>
      <c r="J24" s="905"/>
      <c r="K24" s="905"/>
      <c r="L24" s="905"/>
      <c r="M24" s="905"/>
      <c r="N24" s="905"/>
      <c r="O24" s="905"/>
      <c r="P24" s="905"/>
    </row>
    <row r="25" spans="1:16" ht="17.25" customHeight="1" thickTop="1" thickBot="1">
      <c r="A25" s="97" t="s">
        <v>323</v>
      </c>
      <c r="B25" s="906"/>
      <c r="C25" s="906"/>
      <c r="D25" s="906"/>
      <c r="E25" s="906"/>
      <c r="F25" s="906"/>
      <c r="G25" s="906"/>
      <c r="H25" s="906"/>
      <c r="I25" s="906"/>
      <c r="J25" s="906"/>
      <c r="K25" s="906"/>
      <c r="L25" s="906"/>
      <c r="M25" s="906"/>
      <c r="N25" s="906"/>
      <c r="O25" s="906"/>
      <c r="P25" s="906"/>
    </row>
    <row r="26" spans="1:16" ht="20.25" customHeight="1" thickTop="1">
      <c r="A26" s="420" t="s">
        <v>324</v>
      </c>
      <c r="B26" s="446">
        <v>0.98209999999999997</v>
      </c>
      <c r="C26" s="446">
        <v>0.98409999999999997</v>
      </c>
      <c r="D26" s="446">
        <v>0.97989999999999999</v>
      </c>
      <c r="E26" s="446">
        <v>0.97519999999999996</v>
      </c>
      <c r="F26" s="446">
        <v>0.98160000000000003</v>
      </c>
      <c r="G26" s="446">
        <v>0.98170000000000002</v>
      </c>
      <c r="H26" s="446">
        <v>0.98460000000000003</v>
      </c>
      <c r="I26" s="446">
        <v>0.99070000000000003</v>
      </c>
      <c r="J26" s="446">
        <v>0.99750000000000005</v>
      </c>
      <c r="K26" s="446">
        <v>1</v>
      </c>
      <c r="L26" s="446">
        <v>0.97889999999999999</v>
      </c>
      <c r="M26" s="446">
        <v>0.97609999999999997</v>
      </c>
      <c r="N26" s="446">
        <v>0.99760000000000004</v>
      </c>
      <c r="O26" s="446">
        <v>0.98709999999999998</v>
      </c>
      <c r="P26" s="446">
        <v>0.98340000000000005</v>
      </c>
    </row>
    <row r="27" spans="1:16" ht="20.25" customHeight="1">
      <c r="A27" s="420" t="s">
        <v>325</v>
      </c>
      <c r="B27" s="446">
        <v>1.09E-2</v>
      </c>
      <c r="C27" s="446">
        <v>3.4099999999999998E-2</v>
      </c>
      <c r="D27" s="446">
        <v>1.55E-2</v>
      </c>
      <c r="E27" s="446">
        <v>3.6299999999999999E-2</v>
      </c>
      <c r="F27" s="446">
        <v>5.5999999999999999E-3</v>
      </c>
      <c r="G27" s="446">
        <v>2.0199999999999999E-2</v>
      </c>
      <c r="H27" s="446">
        <v>0.03</v>
      </c>
      <c r="I27" s="446">
        <v>6.3E-3</v>
      </c>
      <c r="J27" s="446">
        <v>2.5000000000000001E-3</v>
      </c>
      <c r="K27" s="446">
        <v>0</v>
      </c>
      <c r="L27" s="446">
        <v>6.3E-3</v>
      </c>
      <c r="M27" s="446">
        <v>2.9100000000000001E-2</v>
      </c>
      <c r="N27" s="446">
        <v>2.5000000000000001E-3</v>
      </c>
      <c r="O27" s="446">
        <v>1.1299999999999999E-2</v>
      </c>
      <c r="P27" s="446">
        <v>1.6500000000000001E-2</v>
      </c>
    </row>
    <row r="28" spans="1:16" ht="20.25" customHeight="1">
      <c r="A28" s="421" t="s">
        <v>326</v>
      </c>
      <c r="B28" s="446">
        <v>1.7899999999999999E-2</v>
      </c>
      <c r="C28" s="446">
        <v>1.5900000000000001E-2</v>
      </c>
      <c r="D28" s="446">
        <v>2.01E-2</v>
      </c>
      <c r="E28" s="446">
        <v>2.4799999999999999E-2</v>
      </c>
      <c r="F28" s="446">
        <v>1.84E-2</v>
      </c>
      <c r="G28" s="446">
        <v>1.83E-2</v>
      </c>
      <c r="H28" s="446">
        <v>1.54E-2</v>
      </c>
      <c r="I28" s="446">
        <v>9.2999999999999992E-3</v>
      </c>
      <c r="J28" s="446">
        <v>2.5000000000000001E-3</v>
      </c>
      <c r="K28" s="446">
        <v>0</v>
      </c>
      <c r="L28" s="446">
        <v>2.1100000000000001E-2</v>
      </c>
      <c r="M28" s="446">
        <v>2.3900000000000001E-2</v>
      </c>
      <c r="N28" s="446">
        <v>2.3999999999999998E-3</v>
      </c>
      <c r="O28" s="446">
        <v>1.29E-2</v>
      </c>
      <c r="P28" s="446">
        <v>1.66E-2</v>
      </c>
    </row>
    <row r="29" spans="1:16" ht="18" customHeight="1">
      <c r="A29" s="421" t="s">
        <v>327</v>
      </c>
      <c r="B29" s="446">
        <v>8.9999999999999993E-3</v>
      </c>
      <c r="C29" s="446">
        <v>3.0300000000000001E-2</v>
      </c>
      <c r="D29" s="446">
        <v>1.1900000000000001E-2</v>
      </c>
      <c r="E29" s="446">
        <v>3.2599999999999997E-2</v>
      </c>
      <c r="F29" s="446">
        <v>4.7000000000000002E-3</v>
      </c>
      <c r="G29" s="446">
        <v>1.7299999999999999E-2</v>
      </c>
      <c r="H29" s="446">
        <v>2.7799999999999998E-2</v>
      </c>
      <c r="I29" s="446">
        <v>6.1999999999999998E-3</v>
      </c>
      <c r="J29" s="446">
        <v>0</v>
      </c>
      <c r="K29" s="446">
        <v>0</v>
      </c>
      <c r="L29" s="446">
        <v>5.1000000000000004E-3</v>
      </c>
      <c r="M29" s="446">
        <v>2.7300000000000001E-2</v>
      </c>
      <c r="N29" s="446">
        <v>2.5000000000000001E-3</v>
      </c>
      <c r="O29" s="446">
        <v>1.0500000000000001E-2</v>
      </c>
      <c r="P29" s="446">
        <v>1.44E-2</v>
      </c>
    </row>
    <row r="30" spans="1:16" ht="20.25" customHeight="1">
      <c r="A30" s="421" t="s">
        <v>328</v>
      </c>
      <c r="B30" s="446">
        <v>0.18740000000000001</v>
      </c>
      <c r="C30" s="446">
        <v>0.12670000000000001</v>
      </c>
      <c r="D30" s="446">
        <v>0.24840000000000001</v>
      </c>
      <c r="E30" s="446">
        <v>0.1244</v>
      </c>
      <c r="F30" s="446">
        <v>0.18060000000000001</v>
      </c>
      <c r="G30" s="446">
        <v>0.15959999999999999</v>
      </c>
      <c r="H30" s="446">
        <v>8.6999999999999994E-2</v>
      </c>
      <c r="I30" s="446">
        <v>3.4599999999999999E-2</v>
      </c>
      <c r="J30" s="446">
        <v>1</v>
      </c>
      <c r="K30" s="446">
        <v>0</v>
      </c>
      <c r="L30" s="446">
        <v>0.2142</v>
      </c>
      <c r="M30" s="446">
        <v>8.5300000000000001E-2</v>
      </c>
      <c r="N30" s="446">
        <v>2.53E-2</v>
      </c>
      <c r="O30" s="446">
        <v>8.8499999999999995E-2</v>
      </c>
      <c r="P30" s="446">
        <v>0.14330000000000001</v>
      </c>
    </row>
    <row r="31" spans="1:16" ht="20.25" customHeight="1">
      <c r="A31" s="421" t="s">
        <v>329</v>
      </c>
      <c r="B31" s="446">
        <v>6.6E-3</v>
      </c>
      <c r="C31" s="446">
        <v>8.0999999999999996E-3</v>
      </c>
      <c r="D31" s="446">
        <v>5.7999999999999996E-3</v>
      </c>
      <c r="E31" s="446">
        <v>9.2999999999999992E-3</v>
      </c>
      <c r="F31" s="446">
        <v>6.7999999999999996E-3</v>
      </c>
      <c r="G31" s="446">
        <v>8.5000000000000006E-3</v>
      </c>
      <c r="H31" s="446">
        <v>0.01</v>
      </c>
      <c r="I31" s="446">
        <v>1.0999999999999999E-2</v>
      </c>
      <c r="J31" s="446">
        <v>1.2999999999999999E-2</v>
      </c>
      <c r="K31" s="446">
        <v>4.7999999999999996E-3</v>
      </c>
      <c r="L31" s="446">
        <v>9.4999999999999998E-3</v>
      </c>
      <c r="M31" s="446">
        <v>1.09E-2</v>
      </c>
      <c r="N31" s="446">
        <v>1.12E-2</v>
      </c>
      <c r="O31" s="446">
        <v>1.29E-2</v>
      </c>
      <c r="P31" s="446">
        <v>8.6E-3</v>
      </c>
    </row>
    <row r="32" spans="1:16" ht="20.25" customHeight="1">
      <c r="A32" s="421" t="s">
        <v>330</v>
      </c>
      <c r="B32" s="446">
        <v>2.69E-2</v>
      </c>
      <c r="C32" s="446">
        <v>3.3799999999999997E-2</v>
      </c>
      <c r="D32" s="446">
        <v>2.87E-2</v>
      </c>
      <c r="E32" s="446">
        <v>5.3199999999999997E-2</v>
      </c>
      <c r="F32" s="446">
        <v>3.0700000000000002E-2</v>
      </c>
      <c r="G32" s="446">
        <v>2.2599999999999999E-2</v>
      </c>
      <c r="H32" s="446">
        <v>3.4599999999999999E-2</v>
      </c>
      <c r="I32" s="446">
        <v>4.3700000000000003E-2</v>
      </c>
      <c r="J32" s="446">
        <v>6.1999999999999998E-3</v>
      </c>
      <c r="K32" s="446">
        <v>1.9E-3</v>
      </c>
      <c r="L32" s="446">
        <v>6.0199999999999997E-2</v>
      </c>
      <c r="M32" s="446">
        <v>2.92E-2</v>
      </c>
      <c r="N32" s="446">
        <v>1.3100000000000001E-2</v>
      </c>
      <c r="O32" s="446">
        <v>5.2900000000000003E-2</v>
      </c>
      <c r="P32" s="446">
        <v>3.5099999999999999E-2</v>
      </c>
    </row>
    <row r="33" spans="1:16" ht="20.25" customHeight="1">
      <c r="A33" s="421" t="s">
        <v>331</v>
      </c>
      <c r="B33" s="446">
        <v>0.97089999999999999</v>
      </c>
      <c r="C33" s="446">
        <v>0.97099999999999997</v>
      </c>
      <c r="D33" s="446">
        <v>0.96440000000000003</v>
      </c>
      <c r="E33" s="446">
        <v>0.95399999999999996</v>
      </c>
      <c r="F33" s="446">
        <v>0.96789999999999998</v>
      </c>
      <c r="G33" s="446">
        <v>0.97070000000000001</v>
      </c>
      <c r="H33" s="446">
        <v>0.96079999999999999</v>
      </c>
      <c r="I33" s="446">
        <v>0.98870000000000002</v>
      </c>
      <c r="J33" s="446">
        <v>0.99839999999999995</v>
      </c>
      <c r="K33" s="446">
        <v>1</v>
      </c>
      <c r="L33" s="446">
        <v>0.97199999999999998</v>
      </c>
      <c r="M33" s="446">
        <v>0.95760000000000001</v>
      </c>
      <c r="N33" s="446">
        <v>0.98970000000000002</v>
      </c>
      <c r="O33" s="446">
        <v>0.97470000000000001</v>
      </c>
      <c r="P33" s="446">
        <v>0.96960000000000002</v>
      </c>
    </row>
    <row r="34" spans="1:16" ht="20.25" customHeight="1">
      <c r="A34" s="421" t="s">
        <v>332</v>
      </c>
      <c r="B34" s="446">
        <v>1.32E-2</v>
      </c>
      <c r="C34" s="446">
        <v>1.14E-2</v>
      </c>
      <c r="D34" s="446">
        <v>1.3299999999999999E-2</v>
      </c>
      <c r="E34" s="446">
        <v>1.9E-2</v>
      </c>
      <c r="F34" s="446">
        <v>1.3299999999999999E-2</v>
      </c>
      <c r="G34" s="446">
        <v>8.8000000000000005E-3</v>
      </c>
      <c r="H34" s="446">
        <v>1.6199999999999999E-2</v>
      </c>
      <c r="I34" s="446">
        <v>8.9999999999999998E-4</v>
      </c>
      <c r="J34" s="446">
        <v>2.0000000000000001E-4</v>
      </c>
      <c r="K34" s="446">
        <v>0</v>
      </c>
      <c r="L34" s="446">
        <v>6.6E-3</v>
      </c>
      <c r="M34" s="446">
        <v>1.95E-2</v>
      </c>
      <c r="N34" s="446">
        <v>6.7999999999999996E-3</v>
      </c>
      <c r="O34" s="446">
        <v>9.9000000000000008E-3</v>
      </c>
      <c r="P34" s="446">
        <v>1.18E-2</v>
      </c>
    </row>
    <row r="35" spans="1:16" ht="20.25" customHeight="1">
      <c r="A35" s="421" t="s">
        <v>333</v>
      </c>
      <c r="B35" s="446">
        <v>3.5999999999999999E-3</v>
      </c>
      <c r="C35" s="446">
        <v>2.5999999999999999E-3</v>
      </c>
      <c r="D35" s="446">
        <v>5.1999999999999998E-3</v>
      </c>
      <c r="E35" s="446">
        <v>6.0000000000000001E-3</v>
      </c>
      <c r="F35" s="446">
        <v>3.2000000000000002E-3</v>
      </c>
      <c r="G35" s="446">
        <v>1.5E-3</v>
      </c>
      <c r="H35" s="446">
        <v>2.5999999999999999E-3</v>
      </c>
      <c r="I35" s="446">
        <v>1.1999999999999999E-3</v>
      </c>
      <c r="J35" s="446">
        <v>0</v>
      </c>
      <c r="K35" s="446">
        <v>0</v>
      </c>
      <c r="L35" s="446">
        <v>1.6999999999999999E-3</v>
      </c>
      <c r="M35" s="446">
        <v>4.8999999999999998E-3</v>
      </c>
      <c r="N35" s="446">
        <v>2.0000000000000001E-4</v>
      </c>
      <c r="O35" s="446">
        <v>1.6000000000000001E-3</v>
      </c>
      <c r="P35" s="446">
        <v>3.2000000000000002E-3</v>
      </c>
    </row>
    <row r="36" spans="1:16" ht="20.25" customHeight="1">
      <c r="A36" s="421" t="s">
        <v>334</v>
      </c>
      <c r="B36" s="446">
        <v>3.3999999999999998E-3</v>
      </c>
      <c r="C36" s="446">
        <v>1.8E-3</v>
      </c>
      <c r="D36" s="446">
        <v>2.2000000000000001E-3</v>
      </c>
      <c r="E36" s="446">
        <v>7.6E-3</v>
      </c>
      <c r="F36" s="446">
        <v>8.0000000000000004E-4</v>
      </c>
      <c r="G36" s="446">
        <v>2.0999999999999999E-3</v>
      </c>
      <c r="H36" s="446">
        <v>6.1000000000000004E-3</v>
      </c>
      <c r="I36" s="446">
        <v>2.0000000000000001E-4</v>
      </c>
      <c r="J36" s="446">
        <v>0</v>
      </c>
      <c r="K36" s="446">
        <v>0</v>
      </c>
      <c r="L36" s="446">
        <v>1.2999999999999999E-3</v>
      </c>
      <c r="M36" s="446">
        <v>1.2999999999999999E-3</v>
      </c>
      <c r="N36" s="446">
        <v>5.0000000000000001E-4</v>
      </c>
      <c r="O36" s="446">
        <v>5.9999999999999995E-4</v>
      </c>
      <c r="P36" s="446">
        <v>2.5999999999999999E-3</v>
      </c>
    </row>
    <row r="37" spans="1:16" ht="20.25" customHeight="1">
      <c r="A37" s="421" t="s">
        <v>335</v>
      </c>
      <c r="B37" s="446">
        <v>1.9E-3</v>
      </c>
      <c r="C37" s="446">
        <v>2.3E-3</v>
      </c>
      <c r="D37" s="446">
        <v>1.4E-3</v>
      </c>
      <c r="E37" s="446">
        <v>2.5999999999999999E-3</v>
      </c>
      <c r="F37" s="446">
        <v>1.5E-3</v>
      </c>
      <c r="G37" s="446">
        <v>8.3000000000000001E-3</v>
      </c>
      <c r="H37" s="446">
        <v>1.9E-3</v>
      </c>
      <c r="I37" s="446">
        <v>4.0000000000000002E-4</v>
      </c>
      <c r="J37" s="446">
        <v>1.4E-3</v>
      </c>
      <c r="K37" s="446">
        <v>0</v>
      </c>
      <c r="L37" s="446">
        <v>1.6999999999999999E-3</v>
      </c>
      <c r="M37" s="446">
        <v>3.5999999999999999E-3</v>
      </c>
      <c r="N37" s="446">
        <v>4.0000000000000002E-4</v>
      </c>
      <c r="O37" s="446">
        <v>1.1000000000000001E-3</v>
      </c>
      <c r="P37" s="446">
        <v>2E-3</v>
      </c>
    </row>
    <row r="38" spans="1:16" ht="20.25" customHeight="1">
      <c r="A38" s="421" t="s">
        <v>336</v>
      </c>
      <c r="B38" s="446">
        <v>7.0000000000000001E-3</v>
      </c>
      <c r="C38" s="446">
        <v>1.09E-2</v>
      </c>
      <c r="D38" s="446">
        <v>1.32E-2</v>
      </c>
      <c r="E38" s="446">
        <v>1.0800000000000001E-2</v>
      </c>
      <c r="F38" s="446">
        <v>0.01</v>
      </c>
      <c r="G38" s="446">
        <v>8.6999999999999994E-3</v>
      </c>
      <c r="H38" s="446">
        <v>1.24E-2</v>
      </c>
      <c r="I38" s="446">
        <v>8.6E-3</v>
      </c>
      <c r="J38" s="446">
        <v>0</v>
      </c>
      <c r="K38" s="446">
        <v>0</v>
      </c>
      <c r="L38" s="446">
        <v>1.6799999999999999E-2</v>
      </c>
      <c r="M38" s="446">
        <v>1.3100000000000001E-2</v>
      </c>
      <c r="N38" s="446">
        <v>1.6000000000000001E-3</v>
      </c>
      <c r="O38" s="446">
        <v>1.2E-2</v>
      </c>
      <c r="P38" s="446">
        <v>1.0200000000000001E-2</v>
      </c>
    </row>
    <row r="39" spans="1:16" ht="12" customHeight="1" thickBot="1">
      <c r="A39" s="421"/>
      <c r="B39" s="446"/>
      <c r="C39" s="446"/>
      <c r="D39" s="446"/>
      <c r="E39" s="446"/>
      <c r="F39" s="446"/>
      <c r="G39" s="446"/>
      <c r="H39" s="446"/>
      <c r="I39" s="446"/>
      <c r="J39" s="446"/>
      <c r="K39" s="446"/>
      <c r="L39" s="446"/>
      <c r="M39" s="446"/>
      <c r="N39" s="446"/>
      <c r="O39" s="446"/>
      <c r="P39" s="446"/>
    </row>
    <row r="40" spans="1:16" ht="17.25" customHeight="1" thickTop="1" thickBot="1">
      <c r="A40" s="97" t="s">
        <v>337</v>
      </c>
      <c r="B40" s="447"/>
      <c r="C40" s="447"/>
      <c r="D40" s="447"/>
      <c r="E40" s="447"/>
      <c r="F40" s="447"/>
      <c r="G40" s="447"/>
      <c r="H40" s="447"/>
      <c r="I40" s="447"/>
      <c r="J40" s="447"/>
      <c r="K40" s="447"/>
      <c r="L40" s="447"/>
      <c r="M40" s="447"/>
      <c r="N40" s="447"/>
      <c r="O40" s="447"/>
      <c r="P40" s="447"/>
    </row>
    <row r="41" spans="1:16" ht="20.25" customHeight="1" thickTop="1">
      <c r="A41" s="421" t="s">
        <v>338</v>
      </c>
      <c r="B41" s="446">
        <v>0.29949999999999999</v>
      </c>
      <c r="C41" s="446">
        <v>0.28320000000000001</v>
      </c>
      <c r="D41" s="446">
        <v>0.27439999999999998</v>
      </c>
      <c r="E41" s="446">
        <v>0.27039999999999997</v>
      </c>
      <c r="F41" s="446">
        <v>0.31080000000000002</v>
      </c>
      <c r="G41" s="446">
        <v>0.27979999999999999</v>
      </c>
      <c r="H41" s="446">
        <v>0.29549999999999998</v>
      </c>
      <c r="I41" s="446">
        <v>0.1115</v>
      </c>
      <c r="J41" s="446">
        <v>0.89659999999999995</v>
      </c>
      <c r="K41" s="446">
        <v>1.5657000000000001</v>
      </c>
      <c r="L41" s="446">
        <v>0.1706</v>
      </c>
      <c r="M41" s="446">
        <v>0.1691</v>
      </c>
      <c r="N41" s="446">
        <v>0.32629999999999998</v>
      </c>
      <c r="O41" s="446">
        <v>0.26850000000000002</v>
      </c>
      <c r="P41" s="446">
        <v>0.27839999999999998</v>
      </c>
    </row>
    <row r="42" spans="1:16" ht="20.25" customHeight="1">
      <c r="A42" s="421" t="s">
        <v>339</v>
      </c>
      <c r="B42" s="446">
        <v>0.65580000000000005</v>
      </c>
      <c r="C42" s="446">
        <v>0.59119999999999995</v>
      </c>
      <c r="D42" s="446">
        <v>0.66249999999999998</v>
      </c>
      <c r="E42" s="446">
        <v>0.67669999999999997</v>
      </c>
      <c r="F42" s="446">
        <v>0.69369999999999998</v>
      </c>
      <c r="G42" s="446">
        <v>0.63859999999999995</v>
      </c>
      <c r="H42" s="446">
        <v>0.75890000000000002</v>
      </c>
      <c r="I42" s="446">
        <v>0.68640000000000001</v>
      </c>
      <c r="J42" s="446">
        <v>1.2213000000000001</v>
      </c>
      <c r="K42" s="446">
        <v>2.6253000000000002</v>
      </c>
      <c r="L42" s="446">
        <v>0.4546</v>
      </c>
      <c r="M42" s="446">
        <v>0.53110000000000002</v>
      </c>
      <c r="N42" s="446">
        <v>0.5101</v>
      </c>
      <c r="O42" s="446">
        <v>0.60919999999999996</v>
      </c>
      <c r="P42" s="446">
        <v>0.63490000000000002</v>
      </c>
    </row>
    <row r="43" spans="1:16" ht="20.25" customHeight="1">
      <c r="A43" s="421" t="s">
        <v>340</v>
      </c>
      <c r="B43" s="446">
        <v>0.3916</v>
      </c>
      <c r="C43" s="446">
        <v>0.43509999999999999</v>
      </c>
      <c r="D43" s="446">
        <v>0.41149999999999998</v>
      </c>
      <c r="E43" s="446">
        <v>0.38850000000000001</v>
      </c>
      <c r="F43" s="446">
        <v>0.33050000000000002</v>
      </c>
      <c r="G43" s="446">
        <v>0.29310000000000003</v>
      </c>
      <c r="H43" s="446">
        <v>0.2742</v>
      </c>
      <c r="I43" s="446">
        <v>0.1638</v>
      </c>
      <c r="J43" s="446">
        <v>0.84299999999999997</v>
      </c>
      <c r="K43" s="446">
        <v>0.5131</v>
      </c>
      <c r="L43" s="446">
        <v>0.16370000000000001</v>
      </c>
      <c r="M43" s="446">
        <v>0.18140000000000001</v>
      </c>
      <c r="N43" s="446">
        <v>0.2288</v>
      </c>
      <c r="O43" s="446">
        <v>0.16139999999999999</v>
      </c>
      <c r="P43" s="446">
        <v>0.32779999999999998</v>
      </c>
    </row>
    <row r="44" spans="1:16" ht="20.25" customHeight="1">
      <c r="A44" s="421" t="s">
        <v>341</v>
      </c>
      <c r="B44" s="446">
        <v>0.36480000000000001</v>
      </c>
      <c r="C44" s="446">
        <v>0.4037</v>
      </c>
      <c r="D44" s="446">
        <v>0.38640000000000002</v>
      </c>
      <c r="E44" s="446">
        <v>0.34770000000000001</v>
      </c>
      <c r="F44" s="446">
        <v>0.30459999999999998</v>
      </c>
      <c r="G44" s="446">
        <v>0.27550000000000002</v>
      </c>
      <c r="H44" s="446">
        <v>0.25800000000000001</v>
      </c>
      <c r="I44" s="446">
        <v>0.14779999999999999</v>
      </c>
      <c r="J44" s="446">
        <v>0.45200000000000001</v>
      </c>
      <c r="K44" s="446">
        <v>0.31559999999999999</v>
      </c>
      <c r="L44" s="446">
        <v>0.1507</v>
      </c>
      <c r="M44" s="446">
        <v>0.1653</v>
      </c>
      <c r="N44" s="446">
        <v>0.21160000000000001</v>
      </c>
      <c r="O44" s="446">
        <v>0.14810000000000001</v>
      </c>
      <c r="P44" s="446">
        <v>0.30249999999999999</v>
      </c>
    </row>
    <row r="45" spans="1:16" ht="12" customHeight="1" thickBot="1">
      <c r="A45" s="421"/>
      <c r="B45" s="446"/>
      <c r="C45" s="446"/>
      <c r="D45" s="446"/>
      <c r="E45" s="446"/>
      <c r="F45" s="446"/>
      <c r="G45" s="446"/>
      <c r="H45" s="446"/>
      <c r="I45" s="446"/>
      <c r="J45" s="446"/>
      <c r="K45" s="446"/>
      <c r="L45" s="446"/>
      <c r="M45" s="446"/>
      <c r="N45" s="446"/>
      <c r="O45" s="446"/>
      <c r="P45" s="446"/>
    </row>
    <row r="46" spans="1:16" ht="17.25" customHeight="1" thickTop="1" thickBot="1">
      <c r="A46" s="97" t="s">
        <v>342</v>
      </c>
      <c r="B46" s="447"/>
      <c r="C46" s="447"/>
      <c r="D46" s="447"/>
      <c r="E46" s="447"/>
      <c r="F46" s="447"/>
      <c r="G46" s="447"/>
      <c r="H46" s="447"/>
      <c r="I46" s="447"/>
      <c r="J46" s="447"/>
      <c r="K46" s="447"/>
      <c r="L46" s="447"/>
      <c r="M46" s="447"/>
      <c r="N46" s="447"/>
      <c r="O46" s="447"/>
      <c r="P46" s="447"/>
    </row>
    <row r="47" spans="1:16" ht="20.25" customHeight="1" thickTop="1">
      <c r="A47" s="420" t="s">
        <v>343</v>
      </c>
      <c r="B47" s="446">
        <v>6.8400000000000002E-2</v>
      </c>
      <c r="C47" s="446">
        <v>7.22E-2</v>
      </c>
      <c r="D47" s="446">
        <v>6.0900000000000003E-2</v>
      </c>
      <c r="E47" s="446">
        <v>0.10489999999999999</v>
      </c>
      <c r="F47" s="446">
        <v>7.85E-2</v>
      </c>
      <c r="G47" s="446">
        <v>6.0199999999999997E-2</v>
      </c>
      <c r="H47" s="446">
        <v>5.9299999999999999E-2</v>
      </c>
      <c r="I47" s="446">
        <v>9.7500000000000003E-2</v>
      </c>
      <c r="J47" s="446">
        <v>0.46379999999999999</v>
      </c>
      <c r="K47" s="446">
        <v>0.38490000000000002</v>
      </c>
      <c r="L47" s="446">
        <v>7.9100000000000004E-2</v>
      </c>
      <c r="M47" s="446">
        <v>8.8800000000000004E-2</v>
      </c>
      <c r="N47" s="446">
        <v>7.5399999999999995E-2</v>
      </c>
      <c r="O47" s="446">
        <v>8.2000000000000003E-2</v>
      </c>
      <c r="P47" s="446">
        <v>7.6899999999999996E-2</v>
      </c>
    </row>
    <row r="48" spans="1:16" ht="18" customHeight="1">
      <c r="A48" s="421" t="s">
        <v>344</v>
      </c>
      <c r="B48" s="446">
        <v>5.8500000000000003E-2</v>
      </c>
      <c r="C48" s="446">
        <v>6.7900000000000002E-2</v>
      </c>
      <c r="D48" s="446">
        <v>5.2900000000000003E-2</v>
      </c>
      <c r="E48" s="446">
        <v>7.6600000000000001E-2</v>
      </c>
      <c r="F48" s="446">
        <v>6.54E-2</v>
      </c>
      <c r="G48" s="446">
        <v>5.7299999999999997E-2</v>
      </c>
      <c r="H48" s="446">
        <v>5.7299999999999997E-2</v>
      </c>
      <c r="I48" s="446">
        <v>9.7500000000000003E-2</v>
      </c>
      <c r="J48" s="446">
        <v>0.32969999999999999</v>
      </c>
      <c r="K48" s="446">
        <v>0.2505</v>
      </c>
      <c r="L48" s="446">
        <v>7.8799999999999995E-2</v>
      </c>
      <c r="M48" s="446">
        <v>7.9500000000000001E-2</v>
      </c>
      <c r="N48" s="446">
        <v>7.3800000000000004E-2</v>
      </c>
      <c r="O48" s="446">
        <v>8.0500000000000002E-2</v>
      </c>
      <c r="P48" s="446">
        <v>6.8500000000000005E-2</v>
      </c>
    </row>
    <row r="49" spans="1:16" ht="20.25" customHeight="1">
      <c r="A49" s="421" t="s">
        <v>345</v>
      </c>
      <c r="B49" s="446">
        <v>0.15709999999999999</v>
      </c>
      <c r="C49" s="446">
        <v>0.12189999999999999</v>
      </c>
      <c r="D49" s="446">
        <v>0.1988</v>
      </c>
      <c r="E49" s="446">
        <v>0.1368</v>
      </c>
      <c r="F49" s="446">
        <v>0.1641</v>
      </c>
      <c r="G49" s="446">
        <v>0.2112</v>
      </c>
      <c r="H49" s="446">
        <v>0.18840000000000001</v>
      </c>
      <c r="I49" s="446">
        <v>7.8399999999999997E-2</v>
      </c>
      <c r="J49" s="446">
        <v>2.8E-3</v>
      </c>
      <c r="K49" s="446">
        <v>0</v>
      </c>
      <c r="L49" s="446">
        <v>0.22489999999999999</v>
      </c>
      <c r="M49" s="446">
        <v>0.215</v>
      </c>
      <c r="N49" s="446">
        <v>2.1600000000000001E-2</v>
      </c>
      <c r="O49" s="446">
        <v>0.12959999999999999</v>
      </c>
      <c r="P49" s="446">
        <v>0.14280000000000001</v>
      </c>
    </row>
    <row r="50" spans="1:16" ht="20.25" customHeight="1">
      <c r="A50" s="421" t="s">
        <v>346</v>
      </c>
      <c r="B50" s="446">
        <v>1.7899999999999999E-2</v>
      </c>
      <c r="C50" s="446">
        <v>3.32E-2</v>
      </c>
      <c r="D50" s="446">
        <v>3.8100000000000002E-2</v>
      </c>
      <c r="E50" s="446">
        <v>2.4899999999999999E-2</v>
      </c>
      <c r="F50" s="446">
        <v>8.9999999999999993E-3</v>
      </c>
      <c r="G50" s="446">
        <v>3.73E-2</v>
      </c>
      <c r="H50" s="446">
        <v>3.2000000000000001E-2</v>
      </c>
      <c r="I50" s="446">
        <v>1.8E-3</v>
      </c>
      <c r="J50" s="446">
        <v>2.8E-3</v>
      </c>
      <c r="K50" s="446">
        <v>0</v>
      </c>
      <c r="L50" s="446">
        <v>1.44E-2</v>
      </c>
      <c r="M50" s="446">
        <v>2.23E-2</v>
      </c>
      <c r="N50" s="446">
        <v>5.9999999999999995E-4</v>
      </c>
      <c r="O50" s="446">
        <v>1.01E-2</v>
      </c>
      <c r="P50" s="446">
        <v>2.0400000000000001E-2</v>
      </c>
    </row>
    <row r="51" spans="1:16" ht="18" customHeight="1">
      <c r="A51" s="421" t="s">
        <v>347</v>
      </c>
      <c r="B51" s="446">
        <v>8.3099999999999993E-2</v>
      </c>
      <c r="C51" s="446">
        <v>4.0399999999999998E-2</v>
      </c>
      <c r="D51" s="446">
        <v>9.4E-2</v>
      </c>
      <c r="E51" s="446">
        <v>4.48E-2</v>
      </c>
      <c r="F51" s="446">
        <v>7.1400000000000005E-2</v>
      </c>
      <c r="G51" s="446">
        <v>0.1111</v>
      </c>
      <c r="H51" s="446">
        <v>4.8599999999999997E-2</v>
      </c>
      <c r="I51" s="446">
        <v>5.1000000000000004E-3</v>
      </c>
      <c r="J51" s="446">
        <v>1.6999999999999999E-3</v>
      </c>
      <c r="K51" s="446">
        <v>0</v>
      </c>
      <c r="L51" s="446">
        <v>2.5100000000000001E-2</v>
      </c>
      <c r="M51" s="446">
        <v>7.51E-2</v>
      </c>
      <c r="N51" s="446">
        <v>9.5999999999999992E-3</v>
      </c>
      <c r="O51" s="446">
        <v>2.3900000000000001E-2</v>
      </c>
      <c r="P51" s="446">
        <v>5.1700000000000003E-2</v>
      </c>
    </row>
    <row r="52" spans="1:16" ht="18" customHeight="1">
      <c r="A52" s="421" t="s">
        <v>348</v>
      </c>
      <c r="B52" s="446">
        <v>0.11550000000000001</v>
      </c>
      <c r="C52" s="446">
        <v>0.1166</v>
      </c>
      <c r="D52" s="446">
        <v>0.1205</v>
      </c>
      <c r="E52" s="446">
        <v>0.12089999999999999</v>
      </c>
      <c r="F52" s="446">
        <v>0.1265</v>
      </c>
      <c r="G52" s="446">
        <v>0.1067</v>
      </c>
      <c r="H52" s="446">
        <v>0.1152</v>
      </c>
      <c r="I52" s="446">
        <v>0.1239</v>
      </c>
      <c r="J52" s="446">
        <v>0.61480000000000001</v>
      </c>
      <c r="K52" s="446">
        <v>0.41099999999999998</v>
      </c>
      <c r="L52" s="446">
        <v>0.12659999999999999</v>
      </c>
      <c r="M52" s="446">
        <v>0.11</v>
      </c>
      <c r="N52" s="446">
        <v>0.1133</v>
      </c>
      <c r="O52" s="446">
        <v>0.1114</v>
      </c>
      <c r="P52" s="446">
        <v>0.12039999999999999</v>
      </c>
    </row>
    <row r="53" spans="1:16" ht="12" customHeight="1" thickBot="1">
      <c r="A53" s="421"/>
      <c r="B53" s="446"/>
      <c r="C53" s="446"/>
      <c r="D53" s="446"/>
      <c r="E53" s="446"/>
      <c r="F53" s="446"/>
      <c r="G53" s="446"/>
      <c r="H53" s="446"/>
      <c r="I53" s="446"/>
      <c r="J53" s="446"/>
      <c r="K53" s="446"/>
      <c r="L53" s="446"/>
      <c r="M53" s="446"/>
      <c r="N53" s="446"/>
      <c r="O53" s="446"/>
      <c r="P53" s="446"/>
    </row>
    <row r="54" spans="1:16" ht="17.25" customHeight="1" thickTop="1" thickBot="1">
      <c r="A54" s="97" t="s">
        <v>349</v>
      </c>
      <c r="B54" s="447"/>
      <c r="C54" s="447"/>
      <c r="D54" s="447"/>
      <c r="E54" s="447"/>
      <c r="F54" s="447"/>
      <c r="G54" s="447"/>
      <c r="H54" s="447"/>
      <c r="I54" s="447"/>
      <c r="J54" s="447"/>
      <c r="K54" s="447"/>
      <c r="L54" s="447"/>
      <c r="M54" s="447"/>
      <c r="N54" s="447"/>
      <c r="O54" s="447"/>
      <c r="P54" s="447"/>
    </row>
    <row r="55" spans="1:16" ht="18" customHeight="1" thickTop="1">
      <c r="A55" s="421" t="s">
        <v>350</v>
      </c>
      <c r="B55" s="446">
        <v>0.83640000000000003</v>
      </c>
      <c r="C55" s="446">
        <v>0.79279999999999995</v>
      </c>
      <c r="D55" s="446">
        <v>0.83809999999999996</v>
      </c>
      <c r="E55" s="446">
        <v>0.87219999999999998</v>
      </c>
      <c r="F55" s="446">
        <v>0.87290000000000001</v>
      </c>
      <c r="G55" s="446">
        <v>0.84530000000000005</v>
      </c>
      <c r="H55" s="446">
        <v>0.87319999999999998</v>
      </c>
      <c r="I55" s="446">
        <v>0.95709999999999995</v>
      </c>
      <c r="J55" s="446">
        <v>0.75039999999999996</v>
      </c>
      <c r="K55" s="446">
        <v>0.87029999999999996</v>
      </c>
      <c r="L55" s="446">
        <v>0.92410000000000003</v>
      </c>
      <c r="M55" s="446">
        <v>0.92700000000000005</v>
      </c>
      <c r="N55" s="446">
        <v>0.83260000000000001</v>
      </c>
      <c r="O55" s="446">
        <v>0.92449999999999999</v>
      </c>
      <c r="P55" s="446">
        <v>0.85809999999999997</v>
      </c>
    </row>
    <row r="56" spans="1:16" ht="18" customHeight="1">
      <c r="A56" s="421" t="s">
        <v>351</v>
      </c>
      <c r="B56" s="446">
        <v>0.52339999999999998</v>
      </c>
      <c r="C56" s="446">
        <v>0.56259999999999999</v>
      </c>
      <c r="D56" s="446">
        <v>0.57840000000000003</v>
      </c>
      <c r="E56" s="446">
        <v>0.41699999999999998</v>
      </c>
      <c r="F56" s="446">
        <v>0.55759999999999998</v>
      </c>
      <c r="G56" s="446">
        <v>0.66110000000000002</v>
      </c>
      <c r="H56" s="446">
        <v>0.747</v>
      </c>
      <c r="I56" s="446">
        <v>0.89780000000000004</v>
      </c>
      <c r="J56" s="446">
        <v>0.24379999999999999</v>
      </c>
      <c r="K56" s="446">
        <v>0.38169999999999998</v>
      </c>
      <c r="L56" s="446">
        <v>0.9173</v>
      </c>
      <c r="M56" s="446">
        <v>0.68830000000000002</v>
      </c>
      <c r="N56" s="446">
        <v>0.81430000000000002</v>
      </c>
      <c r="O56" s="446">
        <v>0.87139999999999995</v>
      </c>
      <c r="P56" s="446">
        <v>0.62580000000000002</v>
      </c>
    </row>
    <row r="57" spans="1:16" ht="18" customHeight="1">
      <c r="A57" s="421" t="s">
        <v>352</v>
      </c>
      <c r="B57" s="446">
        <v>0.69710000000000005</v>
      </c>
      <c r="C57" s="446">
        <v>0.51160000000000005</v>
      </c>
      <c r="D57" s="446">
        <v>0.52980000000000005</v>
      </c>
      <c r="E57" s="446">
        <v>1.2652000000000001</v>
      </c>
      <c r="F57" s="446">
        <v>0.67490000000000006</v>
      </c>
      <c r="G57" s="446">
        <v>0.35630000000000001</v>
      </c>
      <c r="H57" s="446">
        <v>0.2399</v>
      </c>
      <c r="I57" s="446">
        <v>0.1812</v>
      </c>
      <c r="J57" s="446">
        <v>3.5924999999999998</v>
      </c>
      <c r="K57" s="446">
        <v>2.0419</v>
      </c>
      <c r="L57" s="446">
        <v>9.3600000000000003E-2</v>
      </c>
      <c r="M57" s="446">
        <v>0.4632</v>
      </c>
      <c r="N57" s="446">
        <v>0.104</v>
      </c>
      <c r="O57" s="446">
        <v>0.15379999999999999</v>
      </c>
      <c r="P57" s="446">
        <v>0.47210000000000002</v>
      </c>
    </row>
    <row r="58" spans="1:16" ht="18" customHeight="1">
      <c r="A58" s="421" t="s">
        <v>353</v>
      </c>
      <c r="B58" s="446">
        <v>2.7982</v>
      </c>
      <c r="C58" s="446">
        <v>3.0533999999999999</v>
      </c>
      <c r="D58" s="446">
        <v>3.0592000000000001</v>
      </c>
      <c r="E58" s="446">
        <v>1.6680999999999999</v>
      </c>
      <c r="F58" s="446">
        <v>1.9443999999999999</v>
      </c>
      <c r="G58" s="446">
        <v>2.6991000000000001</v>
      </c>
      <c r="H58" s="446">
        <v>2.2147000000000001</v>
      </c>
      <c r="I58" s="446">
        <v>0.44019999999999998</v>
      </c>
      <c r="J58" s="446">
        <v>0.75690000000000002</v>
      </c>
      <c r="K58" s="446">
        <v>0.51790000000000003</v>
      </c>
      <c r="L58" s="446">
        <v>0.96309999999999996</v>
      </c>
      <c r="M58" s="446">
        <v>0.91810000000000003</v>
      </c>
      <c r="N58" s="446">
        <v>2.2673000000000001</v>
      </c>
      <c r="O58" s="446">
        <v>0.93820000000000003</v>
      </c>
      <c r="P58" s="446">
        <v>2.0709</v>
      </c>
    </row>
    <row r="59" spans="1:16" ht="9.75" customHeight="1" thickBot="1">
      <c r="A59" s="422"/>
      <c r="B59" s="742"/>
      <c r="C59" s="742"/>
      <c r="D59" s="742"/>
      <c r="E59" s="742"/>
      <c r="F59" s="742"/>
      <c r="G59" s="742"/>
      <c r="H59" s="742"/>
      <c r="I59" s="742"/>
      <c r="J59" s="742"/>
      <c r="K59" s="742"/>
      <c r="L59" s="742"/>
      <c r="M59" s="742"/>
      <c r="N59" s="742"/>
      <c r="O59" s="742"/>
      <c r="P59" s="742"/>
    </row>
    <row r="60" spans="1:16" s="61" customFormat="1" ht="12" customHeight="1" thickTop="1">
      <c r="A60" s="98" t="s">
        <v>354</v>
      </c>
      <c r="B60" s="743"/>
      <c r="C60" s="744"/>
      <c r="D60" s="744"/>
      <c r="E60" s="744"/>
      <c r="F60" s="744"/>
      <c r="G60" s="744"/>
      <c r="H60" s="744"/>
      <c r="I60" s="743"/>
      <c r="J60" s="744"/>
      <c r="K60" s="744"/>
      <c r="L60" s="744"/>
      <c r="M60" s="744"/>
      <c r="N60" s="744"/>
      <c r="O60" s="726"/>
      <c r="P60" s="726"/>
    </row>
    <row r="61" spans="1:16" s="61" customFormat="1" ht="45.75" customHeight="1">
      <c r="A61" s="1023" t="s">
        <v>355</v>
      </c>
      <c r="B61" s="1024"/>
      <c r="C61" s="1024"/>
      <c r="D61" s="1024"/>
      <c r="E61" s="1024"/>
      <c r="F61" s="1024"/>
      <c r="G61" s="1024"/>
      <c r="H61" s="1024"/>
      <c r="I61" s="745"/>
      <c r="J61" s="745"/>
      <c r="K61" s="745"/>
      <c r="L61" s="745"/>
      <c r="M61" s="745"/>
      <c r="N61" s="745"/>
      <c r="O61" s="745"/>
      <c r="P61" s="745"/>
    </row>
    <row r="62" spans="1:16" s="61" customFormat="1" ht="35.25" customHeight="1">
      <c r="A62" s="1023" t="s">
        <v>356</v>
      </c>
      <c r="B62" s="1024"/>
      <c r="C62" s="1024"/>
      <c r="D62" s="1024"/>
      <c r="E62" s="1024"/>
      <c r="F62" s="1024"/>
      <c r="G62" s="1024"/>
      <c r="H62" s="1024"/>
      <c r="I62" s="745"/>
      <c r="J62" s="745"/>
      <c r="K62" s="745"/>
      <c r="L62" s="745"/>
      <c r="M62" s="745"/>
      <c r="N62" s="745"/>
      <c r="O62" s="745"/>
      <c r="P62" s="745"/>
    </row>
    <row r="63" spans="1:16" s="61" customFormat="1" ht="11.25">
      <c r="A63" s="100" t="s">
        <v>854</v>
      </c>
      <c r="B63" s="746"/>
      <c r="C63" s="747"/>
      <c r="D63" s="747"/>
      <c r="E63" s="747"/>
      <c r="F63" s="747"/>
      <c r="G63" s="747"/>
      <c r="H63" s="747"/>
      <c r="I63" s="743"/>
      <c r="J63" s="744"/>
      <c r="K63" s="744"/>
      <c r="L63" s="744"/>
      <c r="M63" s="744"/>
      <c r="N63" s="744"/>
      <c r="O63" s="726"/>
      <c r="P63" s="726"/>
    </row>
    <row r="64" spans="1:16" ht="15.75" thickBot="1">
      <c r="A64" s="61"/>
      <c r="B64" s="748"/>
      <c r="C64" s="635"/>
      <c r="D64" s="635"/>
      <c r="E64" s="635"/>
      <c r="F64" s="635"/>
      <c r="G64" s="635"/>
      <c r="H64" s="635"/>
      <c r="I64" s="749"/>
      <c r="J64" s="635"/>
      <c r="K64" s="635"/>
      <c r="L64" s="635"/>
      <c r="M64" s="635"/>
      <c r="N64" s="635"/>
      <c r="O64" s="635"/>
      <c r="P64" s="635"/>
    </row>
    <row r="65" spans="1:16" s="151" customFormat="1" ht="18" customHeight="1" thickTop="1" thickBot="1">
      <c r="A65" s="500"/>
      <c r="B65" s="750" t="s">
        <v>298</v>
      </c>
      <c r="C65" s="750" t="s">
        <v>299</v>
      </c>
      <c r="D65" s="750" t="s">
        <v>300</v>
      </c>
      <c r="E65" s="750" t="s">
        <v>301</v>
      </c>
      <c r="F65" s="750" t="s">
        <v>302</v>
      </c>
      <c r="G65" s="750" t="s">
        <v>303</v>
      </c>
      <c r="H65" s="750" t="s">
        <v>304</v>
      </c>
      <c r="I65" s="750" t="s">
        <v>305</v>
      </c>
      <c r="J65" s="750" t="s">
        <v>306</v>
      </c>
      <c r="K65" s="750" t="s">
        <v>307</v>
      </c>
      <c r="L65" s="750" t="s">
        <v>308</v>
      </c>
      <c r="M65" s="751" t="s">
        <v>309</v>
      </c>
      <c r="N65" s="751" t="s">
        <v>1135</v>
      </c>
      <c r="O65" s="751" t="s">
        <v>1136</v>
      </c>
      <c r="P65" s="751" t="s">
        <v>310</v>
      </c>
    </row>
    <row r="66" spans="1:16" s="151" customFormat="1" ht="18" customHeight="1" thickTop="1" thickBot="1">
      <c r="A66" s="97" t="s">
        <v>357</v>
      </c>
      <c r="B66" s="752"/>
      <c r="C66" s="752"/>
      <c r="D66" s="752"/>
      <c r="E66" s="752"/>
      <c r="F66" s="752"/>
      <c r="G66" s="752"/>
      <c r="H66" s="752"/>
      <c r="I66" s="752"/>
      <c r="J66" s="752"/>
      <c r="K66" s="752"/>
      <c r="L66" s="752"/>
      <c r="M66" s="753"/>
      <c r="N66" s="753"/>
      <c r="O66" s="753"/>
      <c r="P66" s="753"/>
    </row>
    <row r="67" spans="1:16" s="151" customFormat="1" ht="18" customHeight="1" thickTop="1">
      <c r="A67" s="421" t="s">
        <v>358</v>
      </c>
      <c r="B67" s="446">
        <v>3.4599999999999999E-2</v>
      </c>
      <c r="C67" s="446">
        <v>3.85E-2</v>
      </c>
      <c r="D67" s="446">
        <v>3.2199999999999999E-2</v>
      </c>
      <c r="E67" s="446">
        <v>3.4299999999999997E-2</v>
      </c>
      <c r="F67" s="446">
        <v>4.0599999999999997E-2</v>
      </c>
      <c r="G67" s="446">
        <v>3.3399999999999999E-2</v>
      </c>
      <c r="H67" s="446">
        <v>5.2699999999999997E-2</v>
      </c>
      <c r="I67" s="446">
        <v>0.1052</v>
      </c>
      <c r="J67" s="446">
        <v>2.5999999999999999E-2</v>
      </c>
      <c r="K67" s="446">
        <v>2.3900000000000001E-2</v>
      </c>
      <c r="L67" s="446">
        <v>8.7599999999999997E-2</v>
      </c>
      <c r="M67" s="446">
        <v>6.8099999999999994E-2</v>
      </c>
      <c r="N67" s="446">
        <v>4.4400000000000002E-2</v>
      </c>
      <c r="O67" s="446">
        <v>9.0700000000000003E-2</v>
      </c>
      <c r="P67" s="446">
        <v>4.6300000000000001E-2</v>
      </c>
    </row>
    <row r="68" spans="1:16" s="151" customFormat="1" ht="18" customHeight="1">
      <c r="A68" s="421" t="s">
        <v>359</v>
      </c>
      <c r="B68" s="446">
        <v>4.4499999999999998E-2</v>
      </c>
      <c r="C68" s="446">
        <v>5.0799999999999998E-2</v>
      </c>
      <c r="D68" s="446">
        <v>3.8600000000000002E-2</v>
      </c>
      <c r="E68" s="446">
        <v>4.8599999999999997E-2</v>
      </c>
      <c r="F68" s="446">
        <v>4.6800000000000001E-2</v>
      </c>
      <c r="G68" s="446">
        <v>4.5499999999999999E-2</v>
      </c>
      <c r="H68" s="446">
        <v>6.13E-2</v>
      </c>
      <c r="I68" s="446">
        <v>0.1075</v>
      </c>
      <c r="J68" s="446">
        <v>3.8399999999999997E-2</v>
      </c>
      <c r="K68" s="446">
        <v>3.4299999999999997E-2</v>
      </c>
      <c r="L68" s="446">
        <v>9.1700000000000004E-2</v>
      </c>
      <c r="M68" s="446">
        <v>7.22E-2</v>
      </c>
      <c r="N68" s="446">
        <v>5.5399999999999998E-2</v>
      </c>
      <c r="O68" s="446">
        <v>9.8000000000000004E-2</v>
      </c>
      <c r="P68" s="446">
        <v>5.5399999999999998E-2</v>
      </c>
    </row>
    <row r="69" spans="1:16" s="151" customFormat="1" ht="18" customHeight="1">
      <c r="A69" s="421" t="s">
        <v>360</v>
      </c>
      <c r="B69" s="446">
        <v>3.9E-2</v>
      </c>
      <c r="C69" s="446">
        <v>4.6699999999999998E-2</v>
      </c>
      <c r="D69" s="446">
        <v>3.49E-2</v>
      </c>
      <c r="E69" s="446">
        <v>4.2700000000000002E-2</v>
      </c>
      <c r="F69" s="446">
        <v>4.0899999999999999E-2</v>
      </c>
      <c r="G69" s="446">
        <v>4.1599999999999998E-2</v>
      </c>
      <c r="H69" s="446">
        <v>5.45E-2</v>
      </c>
      <c r="I69" s="446">
        <v>0.1023</v>
      </c>
      <c r="J69" s="446">
        <v>4.0300000000000002E-2</v>
      </c>
      <c r="K69" s="446">
        <v>3.2399999999999998E-2</v>
      </c>
      <c r="L69" s="446">
        <v>8.2400000000000001E-2</v>
      </c>
      <c r="M69" s="446">
        <v>6.4199999999999993E-2</v>
      </c>
      <c r="N69" s="446">
        <v>5.04E-2</v>
      </c>
      <c r="O69" s="446">
        <v>9.1999999999999998E-2</v>
      </c>
      <c r="P69" s="446">
        <v>5.0200000000000002E-2</v>
      </c>
    </row>
    <row r="70" spans="1:16" s="151" customFormat="1" ht="18" customHeight="1">
      <c r="A70" s="421" t="s">
        <v>361</v>
      </c>
      <c r="B70" s="446">
        <v>1.2E-2</v>
      </c>
      <c r="C70" s="446">
        <v>6.8999999999999999E-3</v>
      </c>
      <c r="D70" s="446">
        <v>8.6999999999999994E-3</v>
      </c>
      <c r="E70" s="446">
        <v>1.6899999999999998E-2</v>
      </c>
      <c r="F70" s="446">
        <v>1.2999999999999999E-2</v>
      </c>
      <c r="G70" s="446">
        <v>1.3899999999999999E-2</v>
      </c>
      <c r="H70" s="446">
        <v>1.55E-2</v>
      </c>
      <c r="I70" s="446">
        <v>3.0499999999999999E-2</v>
      </c>
      <c r="J70" s="446">
        <v>4.0000000000000002E-4</v>
      </c>
      <c r="K70" s="446">
        <v>1.6999999999999999E-3</v>
      </c>
      <c r="L70" s="446">
        <v>9.9000000000000008E-3</v>
      </c>
      <c r="M70" s="446">
        <v>9.7999999999999997E-3</v>
      </c>
      <c r="N70" s="446">
        <v>1.17E-2</v>
      </c>
      <c r="O70" s="446">
        <v>1.8100000000000002E-2</v>
      </c>
      <c r="P70" s="446">
        <v>1.2800000000000001E-2</v>
      </c>
    </row>
    <row r="71" spans="1:16" s="151" customFormat="1" ht="18" customHeight="1">
      <c r="A71" s="421" t="s">
        <v>362</v>
      </c>
      <c r="B71" s="446">
        <v>1.2200000000000001E-2</v>
      </c>
      <c r="C71" s="446">
        <v>7.1000000000000004E-3</v>
      </c>
      <c r="D71" s="446">
        <v>9.2999999999999992E-3</v>
      </c>
      <c r="E71" s="446">
        <v>1.7000000000000001E-2</v>
      </c>
      <c r="F71" s="446">
        <v>1.4E-2</v>
      </c>
      <c r="G71" s="446">
        <v>1.43E-2</v>
      </c>
      <c r="H71" s="446">
        <v>1.6400000000000001E-2</v>
      </c>
      <c r="I71" s="446">
        <v>3.1099999999999999E-2</v>
      </c>
      <c r="J71" s="446">
        <v>5.0000000000000001E-4</v>
      </c>
      <c r="K71" s="446">
        <v>1.6999999999999999E-3</v>
      </c>
      <c r="L71" s="446">
        <v>1.04E-2</v>
      </c>
      <c r="M71" s="446">
        <v>9.4999999999999998E-3</v>
      </c>
      <c r="N71" s="446">
        <v>1.17E-2</v>
      </c>
      <c r="O71" s="446">
        <v>1.7100000000000001E-2</v>
      </c>
      <c r="P71" s="446">
        <v>1.3100000000000001E-2</v>
      </c>
    </row>
    <row r="72" spans="1:16" s="151" customFormat="1" ht="18" customHeight="1">
      <c r="A72" s="421" t="s">
        <v>363</v>
      </c>
      <c r="B72" s="446">
        <v>9.4000000000000004E-3</v>
      </c>
      <c r="C72" s="446">
        <v>5.3E-3</v>
      </c>
      <c r="D72" s="446">
        <v>5.7999999999999996E-3</v>
      </c>
      <c r="E72" s="446">
        <v>1.1599999999999999E-2</v>
      </c>
      <c r="F72" s="446">
        <v>1.03E-2</v>
      </c>
      <c r="G72" s="446">
        <v>8.0000000000000002E-3</v>
      </c>
      <c r="H72" s="446">
        <v>8.8000000000000005E-3</v>
      </c>
      <c r="I72" s="446">
        <v>1.7899999999999999E-2</v>
      </c>
      <c r="J72" s="446">
        <v>5.0000000000000001E-4</v>
      </c>
      <c r="K72" s="446">
        <v>1.6999999999999999E-3</v>
      </c>
      <c r="L72" s="446">
        <v>8.3999999999999995E-3</v>
      </c>
      <c r="M72" s="446">
        <v>8.8000000000000005E-3</v>
      </c>
      <c r="N72" s="446">
        <v>1.0200000000000001E-2</v>
      </c>
      <c r="O72" s="446">
        <v>1.17E-2</v>
      </c>
      <c r="P72" s="446">
        <v>8.9999999999999993E-3</v>
      </c>
    </row>
    <row r="73" spans="1:16" s="151" customFormat="1" ht="18" customHeight="1" thickBot="1">
      <c r="A73" s="421" t="s">
        <v>364</v>
      </c>
      <c r="B73" s="446">
        <v>0.1593</v>
      </c>
      <c r="C73" s="446">
        <v>9.6299999999999997E-2</v>
      </c>
      <c r="D73" s="446">
        <v>0.1094</v>
      </c>
      <c r="E73" s="446">
        <v>0.1507</v>
      </c>
      <c r="F73" s="446">
        <v>0.15609999999999999</v>
      </c>
      <c r="G73" s="446">
        <v>0.13850000000000001</v>
      </c>
      <c r="H73" s="446">
        <v>0.14849999999999999</v>
      </c>
      <c r="I73" s="446">
        <v>0.18360000000000001</v>
      </c>
      <c r="J73" s="446">
        <v>1.5E-3</v>
      </c>
      <c r="K73" s="446">
        <v>6.7000000000000002E-3</v>
      </c>
      <c r="L73" s="446">
        <v>0.10639999999999999</v>
      </c>
      <c r="M73" s="446">
        <v>0.10780000000000001</v>
      </c>
      <c r="N73" s="446">
        <v>0.1273</v>
      </c>
      <c r="O73" s="446">
        <v>0.14380000000000001</v>
      </c>
      <c r="P73" s="446">
        <v>0.13320000000000001</v>
      </c>
    </row>
    <row r="74" spans="1:16" s="151" customFormat="1" ht="18" customHeight="1" thickTop="1" thickBot="1">
      <c r="A74" s="97" t="s">
        <v>365</v>
      </c>
      <c r="B74" s="752"/>
      <c r="C74" s="752"/>
      <c r="D74" s="752"/>
      <c r="E74" s="752"/>
      <c r="F74" s="752"/>
      <c r="G74" s="752"/>
      <c r="H74" s="752"/>
      <c r="I74" s="752"/>
      <c r="J74" s="752"/>
      <c r="K74" s="752"/>
      <c r="L74" s="752"/>
      <c r="M74" s="753"/>
      <c r="N74" s="753"/>
      <c r="O74" s="753"/>
      <c r="P74" s="753"/>
    </row>
    <row r="75" spans="1:16" s="151" customFormat="1" ht="18" customHeight="1" thickTop="1">
      <c r="A75" s="421" t="s">
        <v>366</v>
      </c>
      <c r="B75" s="446">
        <v>4.5600000000000002E-2</v>
      </c>
      <c r="C75" s="446">
        <v>4.4900000000000002E-2</v>
      </c>
      <c r="D75" s="446">
        <v>4.3200000000000002E-2</v>
      </c>
      <c r="E75" s="446">
        <v>4.1500000000000002E-2</v>
      </c>
      <c r="F75" s="446">
        <v>5.21E-2</v>
      </c>
      <c r="G75" s="446">
        <v>4.9000000000000002E-2</v>
      </c>
      <c r="H75" s="446">
        <v>6.9400000000000003E-2</v>
      </c>
      <c r="I75" s="446">
        <v>0.13220000000000001</v>
      </c>
      <c r="J75" s="446">
        <v>2.7900000000000001E-2</v>
      </c>
      <c r="K75" s="446">
        <v>2.6599999999999999E-2</v>
      </c>
      <c r="L75" s="446">
        <v>0.1145</v>
      </c>
      <c r="M75" s="446">
        <v>8.8599999999999998E-2</v>
      </c>
      <c r="N75" s="446">
        <v>6.7500000000000004E-2</v>
      </c>
      <c r="O75" s="446">
        <v>0.1138</v>
      </c>
      <c r="P75" s="446">
        <v>5.9900000000000002E-2</v>
      </c>
    </row>
    <row r="76" spans="1:16" s="151" customFormat="1" ht="18" customHeight="1">
      <c r="A76" s="421" t="s">
        <v>367</v>
      </c>
      <c r="B76" s="446">
        <v>-1.0999999999999999E-2</v>
      </c>
      <c r="C76" s="446">
        <v>-6.4000000000000003E-3</v>
      </c>
      <c r="D76" s="446">
        <v>-1.0999999999999999E-2</v>
      </c>
      <c r="E76" s="446">
        <v>-7.1999999999999998E-3</v>
      </c>
      <c r="F76" s="446">
        <v>-1.15E-2</v>
      </c>
      <c r="G76" s="446">
        <v>-1.5599999999999999E-2</v>
      </c>
      <c r="H76" s="446">
        <v>-1.66E-2</v>
      </c>
      <c r="I76" s="446">
        <v>-2.7E-2</v>
      </c>
      <c r="J76" s="446">
        <v>-2E-3</v>
      </c>
      <c r="K76" s="446">
        <v>-2.7000000000000001E-3</v>
      </c>
      <c r="L76" s="446">
        <v>-2.69E-2</v>
      </c>
      <c r="M76" s="446">
        <v>-2.0500000000000001E-2</v>
      </c>
      <c r="N76" s="446">
        <v>-2.3099999999999999E-2</v>
      </c>
      <c r="O76" s="446">
        <v>-2.3099999999999999E-2</v>
      </c>
      <c r="P76" s="446">
        <v>-1.3599999999999999E-2</v>
      </c>
    </row>
    <row r="77" spans="1:16" s="151" customFormat="1" ht="18" customHeight="1">
      <c r="A77" s="421" t="s">
        <v>368</v>
      </c>
      <c r="B77" s="446">
        <v>2.1999999999999999E-2</v>
      </c>
      <c r="C77" s="446">
        <v>1.1299999999999999E-2</v>
      </c>
      <c r="D77" s="446">
        <v>1.9E-2</v>
      </c>
      <c r="E77" s="446">
        <v>1.9E-2</v>
      </c>
      <c r="F77" s="446">
        <v>2.2499999999999999E-2</v>
      </c>
      <c r="G77" s="446">
        <v>2.5499999999999998E-2</v>
      </c>
      <c r="H77" s="446">
        <v>2.4E-2</v>
      </c>
      <c r="I77" s="446">
        <v>3.32E-2</v>
      </c>
      <c r="J77" s="446">
        <v>1.14E-2</v>
      </c>
      <c r="K77" s="446">
        <v>1.2500000000000001E-2</v>
      </c>
      <c r="L77" s="446">
        <v>3.1800000000000002E-2</v>
      </c>
      <c r="M77" s="446">
        <v>3.1699999999999999E-2</v>
      </c>
      <c r="N77" s="446">
        <v>3.3300000000000003E-2</v>
      </c>
      <c r="O77" s="446">
        <v>2.87E-2</v>
      </c>
      <c r="P77" s="446">
        <v>2.3199999999999998E-2</v>
      </c>
    </row>
    <row r="78" spans="1:16" s="151" customFormat="1" ht="18" customHeight="1">
      <c r="A78" s="421" t="s">
        <v>369</v>
      </c>
      <c r="B78" s="446">
        <v>0</v>
      </c>
      <c r="C78" s="446">
        <v>-1E-4</v>
      </c>
      <c r="D78" s="446">
        <v>0</v>
      </c>
      <c r="E78" s="446">
        <v>0</v>
      </c>
      <c r="F78" s="446">
        <v>0</v>
      </c>
      <c r="G78" s="446">
        <v>0</v>
      </c>
      <c r="H78" s="446">
        <v>0</v>
      </c>
      <c r="I78" s="446">
        <v>0</v>
      </c>
      <c r="J78" s="446">
        <v>0</v>
      </c>
      <c r="K78" s="446">
        <v>0</v>
      </c>
      <c r="L78" s="446">
        <v>0</v>
      </c>
      <c r="M78" s="446">
        <v>0</v>
      </c>
      <c r="N78" s="446">
        <v>0</v>
      </c>
      <c r="O78" s="446">
        <v>0</v>
      </c>
      <c r="P78" s="446">
        <v>0</v>
      </c>
    </row>
    <row r="79" spans="1:16" s="151" customFormat="1" ht="18" customHeight="1">
      <c r="A79" s="421" t="s">
        <v>370</v>
      </c>
      <c r="B79" s="446">
        <v>-5.4999999999999997E-3</v>
      </c>
      <c r="C79" s="446">
        <v>-4.1999999999999997E-3</v>
      </c>
      <c r="D79" s="446">
        <v>-3.5999999999999999E-3</v>
      </c>
      <c r="E79" s="446">
        <v>-5.7999999999999996E-3</v>
      </c>
      <c r="F79" s="446">
        <v>-5.8999999999999999E-3</v>
      </c>
      <c r="G79" s="446">
        <v>-3.8999999999999998E-3</v>
      </c>
      <c r="H79" s="446">
        <v>-6.7000000000000002E-3</v>
      </c>
      <c r="I79" s="446">
        <v>-5.1000000000000004E-3</v>
      </c>
      <c r="J79" s="446">
        <v>1.9E-3</v>
      </c>
      <c r="K79" s="446">
        <v>-1.9E-3</v>
      </c>
      <c r="L79" s="446">
        <v>-9.2999999999999992E-3</v>
      </c>
      <c r="M79" s="446">
        <v>-8.0000000000000002E-3</v>
      </c>
      <c r="N79" s="446">
        <v>-5.0000000000000001E-3</v>
      </c>
      <c r="O79" s="446">
        <v>-6.0000000000000001E-3</v>
      </c>
      <c r="P79" s="446">
        <v>-5.1999999999999998E-3</v>
      </c>
    </row>
    <row r="80" spans="1:16" s="151" customFormat="1" ht="18" customHeight="1">
      <c r="A80" s="421" t="s">
        <v>371</v>
      </c>
      <c r="B80" s="446">
        <v>9.9000000000000008E-3</v>
      </c>
      <c r="C80" s="446">
        <v>1.23E-2</v>
      </c>
      <c r="D80" s="446">
        <v>6.3E-3</v>
      </c>
      <c r="E80" s="446">
        <v>1.43E-2</v>
      </c>
      <c r="F80" s="446">
        <v>6.1000000000000004E-3</v>
      </c>
      <c r="G80" s="446">
        <v>1.21E-2</v>
      </c>
      <c r="H80" s="446">
        <v>8.5000000000000006E-3</v>
      </c>
      <c r="I80" s="446">
        <v>2.2000000000000001E-3</v>
      </c>
      <c r="J80" s="446">
        <v>1.2500000000000001E-2</v>
      </c>
      <c r="K80" s="446">
        <v>1.04E-2</v>
      </c>
      <c r="L80" s="446">
        <v>4.1000000000000003E-3</v>
      </c>
      <c r="M80" s="446">
        <v>4.1000000000000003E-3</v>
      </c>
      <c r="N80" s="446">
        <v>1.11E-2</v>
      </c>
      <c r="O80" s="446">
        <v>7.3000000000000001E-3</v>
      </c>
      <c r="P80" s="446">
        <v>9.1000000000000004E-3</v>
      </c>
    </row>
    <row r="81" spans="1:16" s="151" customFormat="1" ht="18" customHeight="1">
      <c r="A81" s="421" t="s">
        <v>372</v>
      </c>
      <c r="B81" s="446">
        <v>-2.69E-2</v>
      </c>
      <c r="C81" s="446">
        <v>-3.9699999999999999E-2</v>
      </c>
      <c r="D81" s="446">
        <v>-2.6200000000000001E-2</v>
      </c>
      <c r="E81" s="446">
        <v>-2.58E-2</v>
      </c>
      <c r="F81" s="446">
        <v>-2.7900000000000001E-2</v>
      </c>
      <c r="G81" s="446">
        <v>-2.7699999999999999E-2</v>
      </c>
      <c r="H81" s="486">
        <v>-3.9E-2</v>
      </c>
      <c r="I81" s="446">
        <v>-7.1900000000000006E-2</v>
      </c>
      <c r="J81" s="446">
        <v>-3.9899999999999998E-2</v>
      </c>
      <c r="K81" s="446">
        <v>-3.0700000000000002E-2</v>
      </c>
      <c r="L81" s="446">
        <v>-7.2499999999999995E-2</v>
      </c>
      <c r="M81" s="486">
        <v>-5.4399999999999997E-2</v>
      </c>
      <c r="N81" s="486">
        <v>-3.8699999999999998E-2</v>
      </c>
      <c r="O81" s="486">
        <v>-7.3999999999999996E-2</v>
      </c>
      <c r="P81" s="486">
        <v>-3.7400000000000003E-2</v>
      </c>
    </row>
    <row r="82" spans="1:16" s="151" customFormat="1" ht="18" customHeight="1">
      <c r="A82" s="421" t="s">
        <v>373</v>
      </c>
      <c r="B82" s="446">
        <v>2.0000000000000001E-4</v>
      </c>
      <c r="C82" s="446">
        <v>2.0000000000000001E-4</v>
      </c>
      <c r="D82" s="446">
        <v>5.9999999999999995E-4</v>
      </c>
      <c r="E82" s="446">
        <v>1E-4</v>
      </c>
      <c r="F82" s="446">
        <v>1E-3</v>
      </c>
      <c r="G82" s="446">
        <v>4.0000000000000002E-4</v>
      </c>
      <c r="H82" s="446">
        <v>8.9999999999999998E-4</v>
      </c>
      <c r="I82" s="446">
        <v>5.9999999999999995E-4</v>
      </c>
      <c r="J82" s="446">
        <v>0</v>
      </c>
      <c r="K82" s="446">
        <v>1E-4</v>
      </c>
      <c r="L82" s="446">
        <v>5.0000000000000001E-4</v>
      </c>
      <c r="M82" s="446">
        <v>-2.9999999999999997E-4</v>
      </c>
      <c r="N82" s="446">
        <v>0</v>
      </c>
      <c r="O82" s="446">
        <v>-1E-3</v>
      </c>
      <c r="P82" s="446">
        <v>2.9999999999999997E-4</v>
      </c>
    </row>
    <row r="83" spans="1:16" s="151" customFormat="1" ht="18" customHeight="1" thickBot="1">
      <c r="A83" s="421" t="s">
        <v>374</v>
      </c>
      <c r="B83" s="446">
        <v>0.1079</v>
      </c>
      <c r="C83" s="446">
        <v>0.2021</v>
      </c>
      <c r="D83" s="446">
        <v>0.186</v>
      </c>
      <c r="E83" s="446">
        <v>0.10489999999999999</v>
      </c>
      <c r="F83" s="446">
        <v>0.28000000000000003</v>
      </c>
      <c r="G83" s="446">
        <v>0.15429999999999999</v>
      </c>
      <c r="H83" s="446">
        <v>0.1749</v>
      </c>
      <c r="I83" s="446">
        <v>0.2271</v>
      </c>
      <c r="J83" s="446">
        <v>0.28110000000000002</v>
      </c>
      <c r="K83" s="446">
        <v>0.29010000000000002</v>
      </c>
      <c r="L83" s="446">
        <v>0.26640000000000003</v>
      </c>
      <c r="M83" s="446">
        <v>0.2331</v>
      </c>
      <c r="N83" s="446">
        <v>0.221</v>
      </c>
      <c r="O83" s="446">
        <v>0.30640000000000001</v>
      </c>
      <c r="P83" s="446">
        <v>0.1779</v>
      </c>
    </row>
    <row r="84" spans="1:16" s="151" customFormat="1" ht="18" customHeight="1" thickTop="1" thickBot="1">
      <c r="A84" s="97" t="s">
        <v>375</v>
      </c>
      <c r="B84" s="752"/>
      <c r="C84" s="752"/>
      <c r="D84" s="752"/>
      <c r="E84" s="752"/>
      <c r="F84" s="752"/>
      <c r="G84" s="752"/>
      <c r="H84" s="752"/>
      <c r="I84" s="752"/>
      <c r="J84" s="752"/>
      <c r="K84" s="752"/>
      <c r="L84" s="752"/>
      <c r="M84" s="753"/>
      <c r="N84" s="753"/>
      <c r="O84" s="753"/>
      <c r="P84" s="753"/>
    </row>
    <row r="85" spans="1:16" s="151" customFormat="1" ht="18" customHeight="1" thickTop="1">
      <c r="A85" s="421" t="s">
        <v>376</v>
      </c>
      <c r="B85" s="446">
        <v>7.5300000000000006E-2</v>
      </c>
      <c r="C85" s="446">
        <v>9.3100000000000002E-2</v>
      </c>
      <c r="D85" s="446">
        <v>7.3499999999999996E-2</v>
      </c>
      <c r="E85" s="446">
        <v>7.4899999999999994E-2</v>
      </c>
      <c r="F85" s="446">
        <v>8.2699999999999996E-2</v>
      </c>
      <c r="G85" s="446">
        <v>6.93E-2</v>
      </c>
      <c r="H85" s="446">
        <v>9.5799999999999996E-2</v>
      </c>
      <c r="I85" s="446">
        <v>0.1588</v>
      </c>
      <c r="J85" s="446">
        <v>5.1400000000000001E-2</v>
      </c>
      <c r="K85" s="446">
        <v>5.0799999999999998E-2</v>
      </c>
      <c r="L85" s="446">
        <v>0.1371</v>
      </c>
      <c r="M85" s="446">
        <v>0.11899999999999999</v>
      </c>
      <c r="N85" s="446">
        <v>7.8E-2</v>
      </c>
      <c r="O85" s="446">
        <v>0.1396</v>
      </c>
      <c r="P85" s="446">
        <v>9.4899999999999998E-2</v>
      </c>
    </row>
    <row r="86" spans="1:16" s="151" customFormat="1" ht="18" customHeight="1">
      <c r="A86" s="421" t="s">
        <v>377</v>
      </c>
      <c r="B86" s="446">
        <v>3.7199999999999997E-2</v>
      </c>
      <c r="C86" s="446">
        <v>0.13700000000000001</v>
      </c>
      <c r="D86" s="446">
        <v>7.0199999999999999E-2</v>
      </c>
      <c r="E86" s="446">
        <v>7.1099999999999997E-2</v>
      </c>
      <c r="F86" s="446">
        <v>5.4600000000000003E-2</v>
      </c>
      <c r="G86" s="446">
        <v>3.5799999999999998E-2</v>
      </c>
      <c r="H86" s="446">
        <v>8.3500000000000005E-2</v>
      </c>
      <c r="I86" s="446">
        <v>0.17219999999999999</v>
      </c>
      <c r="J86" s="446">
        <v>0</v>
      </c>
      <c r="K86" s="446">
        <v>0</v>
      </c>
      <c r="L86" s="446">
        <v>9.4700000000000006E-2</v>
      </c>
      <c r="M86" s="446">
        <v>0.1217</v>
      </c>
      <c r="N86" s="446">
        <v>0.1082</v>
      </c>
      <c r="O86" s="446">
        <v>0.21560000000000001</v>
      </c>
      <c r="P86" s="446">
        <v>9.3700000000000006E-2</v>
      </c>
    </row>
    <row r="87" spans="1:16" s="151" customFormat="1" ht="18" customHeight="1">
      <c r="A87" s="421" t="s">
        <v>378</v>
      </c>
      <c r="B87" s="446">
        <v>0.2094</v>
      </c>
      <c r="C87" s="446">
        <v>0.1489</v>
      </c>
      <c r="D87" s="446">
        <v>8.0600000000000005E-2</v>
      </c>
      <c r="E87" s="446">
        <v>2.53E-2</v>
      </c>
      <c r="F87" s="446">
        <v>9.2499999999999999E-2</v>
      </c>
      <c r="G87" s="446">
        <v>0.1988</v>
      </c>
      <c r="H87" s="446">
        <v>3.7199999999999997E-2</v>
      </c>
      <c r="I87" s="446">
        <v>1.11E-2</v>
      </c>
      <c r="J87" s="446">
        <v>0</v>
      </c>
      <c r="K87" s="446">
        <v>0</v>
      </c>
      <c r="L87" s="446">
        <v>9.0300000000000005E-2</v>
      </c>
      <c r="M87" s="446">
        <v>0.13220000000000001</v>
      </c>
      <c r="N87" s="446">
        <v>0.17749999999999999</v>
      </c>
      <c r="O87" s="446">
        <v>8.9399999999999993E-2</v>
      </c>
      <c r="P87" s="446">
        <v>0.1023</v>
      </c>
    </row>
    <row r="88" spans="1:16" s="151" customFormat="1" ht="18" customHeight="1">
      <c r="A88" s="421" t="s">
        <v>379</v>
      </c>
      <c r="B88" s="446">
        <v>1.6000000000000001E-3</v>
      </c>
      <c r="C88" s="446">
        <v>0.1091</v>
      </c>
      <c r="D88" s="446">
        <v>2.7799999999999998E-2</v>
      </c>
      <c r="E88" s="446">
        <v>5.1799999999999999E-2</v>
      </c>
      <c r="F88" s="446">
        <v>0.1605</v>
      </c>
      <c r="G88" s="446">
        <v>0.25669999999999998</v>
      </c>
      <c r="H88" s="446">
        <v>7.3999999999999996E-2</v>
      </c>
      <c r="I88" s="446">
        <v>1.21E-2</v>
      </c>
      <c r="J88" s="446">
        <v>0</v>
      </c>
      <c r="K88" s="446">
        <v>0</v>
      </c>
      <c r="L88" s="446">
        <v>5.5500000000000001E-2</v>
      </c>
      <c r="M88" s="446">
        <v>0.2069</v>
      </c>
      <c r="N88" s="446">
        <v>0.24859999999999999</v>
      </c>
      <c r="O88" s="446">
        <v>0.46379999999999999</v>
      </c>
      <c r="P88" s="446">
        <v>8.5099999999999995E-2</v>
      </c>
    </row>
    <row r="89" spans="1:16" s="151" customFormat="1" ht="18" customHeight="1">
      <c r="A89" s="421" t="s">
        <v>380</v>
      </c>
      <c r="B89" s="446">
        <v>4.1000000000000003E-3</v>
      </c>
      <c r="C89" s="446">
        <v>0</v>
      </c>
      <c r="D89" s="446">
        <v>4.0000000000000001E-3</v>
      </c>
      <c r="E89" s="446">
        <v>5.3199999999999997E-2</v>
      </c>
      <c r="F89" s="446">
        <v>5.9999999999999995E-4</v>
      </c>
      <c r="G89" s="446">
        <v>1.11E-2</v>
      </c>
      <c r="H89" s="446">
        <v>7.4000000000000003E-3</v>
      </c>
      <c r="I89" s="446">
        <v>9.9199999999999997E-2</v>
      </c>
      <c r="J89" s="446">
        <v>8.9999999999999998E-4</v>
      </c>
      <c r="K89" s="446">
        <v>0.61140000000000005</v>
      </c>
      <c r="L89" s="446">
        <v>4.1999999999999997E-3</v>
      </c>
      <c r="M89" s="446">
        <v>7.9000000000000008E-3</v>
      </c>
      <c r="N89" s="446">
        <v>0.02</v>
      </c>
      <c r="O89" s="446">
        <v>5.1000000000000004E-3</v>
      </c>
      <c r="P89" s="446">
        <v>7.4000000000000003E-3</v>
      </c>
    </row>
    <row r="90" spans="1:16" s="151" customFormat="1" ht="18" customHeight="1">
      <c r="A90" s="421" t="s">
        <v>381</v>
      </c>
      <c r="B90" s="446">
        <v>4.3E-3</v>
      </c>
      <c r="C90" s="446">
        <v>0</v>
      </c>
      <c r="D90" s="446">
        <v>0</v>
      </c>
      <c r="E90" s="446">
        <v>0</v>
      </c>
      <c r="F90" s="446">
        <v>2.0000000000000001E-4</v>
      </c>
      <c r="G90" s="446">
        <v>9.1000000000000004E-3</v>
      </c>
      <c r="H90" s="446">
        <v>1.1599999999999999E-2</v>
      </c>
      <c r="I90" s="446">
        <v>4.1000000000000003E-3</v>
      </c>
      <c r="J90" s="446">
        <v>2.6599999999999999E-2</v>
      </c>
      <c r="K90" s="446">
        <v>0</v>
      </c>
      <c r="L90" s="446">
        <v>1.15E-2</v>
      </c>
      <c r="M90" s="446">
        <v>4.4000000000000003E-3</v>
      </c>
      <c r="N90" s="446">
        <v>8.2000000000000007E-3</v>
      </c>
      <c r="O90" s="446">
        <v>1.12E-2</v>
      </c>
      <c r="P90" s="446">
        <v>4.0000000000000001E-3</v>
      </c>
    </row>
    <row r="91" spans="1:16" s="151" customFormat="1" ht="18" customHeight="1">
      <c r="A91" s="421" t="s">
        <v>382</v>
      </c>
      <c r="B91" s="446">
        <v>4.1000000000000003E-3</v>
      </c>
      <c r="C91" s="446">
        <v>0</v>
      </c>
      <c r="D91" s="446">
        <v>2.3999999999999998E-3</v>
      </c>
      <c r="E91" s="486">
        <v>5.3199999999999997E-2</v>
      </c>
      <c r="F91" s="446">
        <v>5.0000000000000001E-4</v>
      </c>
      <c r="G91" s="446">
        <v>1.09E-2</v>
      </c>
      <c r="H91" s="486">
        <v>8.9999999999999993E-3</v>
      </c>
      <c r="I91" s="446">
        <v>5.8599999999999999E-2</v>
      </c>
      <c r="J91" s="446">
        <v>1.6000000000000001E-3</v>
      </c>
      <c r="K91" s="486">
        <v>0.61140000000000005</v>
      </c>
      <c r="L91" s="446">
        <v>4.8999999999999998E-3</v>
      </c>
      <c r="M91" s="486">
        <v>5.7999999999999996E-3</v>
      </c>
      <c r="N91" s="486">
        <v>1.5900000000000001E-2</v>
      </c>
      <c r="O91" s="486">
        <v>7.0000000000000001E-3</v>
      </c>
      <c r="P91" s="486">
        <v>6.7000000000000002E-3</v>
      </c>
    </row>
    <row r="92" spans="1:16" s="151" customFormat="1" ht="18" customHeight="1">
      <c r="A92" s="421" t="s">
        <v>383</v>
      </c>
      <c r="B92" s="446">
        <v>2.5999999999999999E-3</v>
      </c>
      <c r="C92" s="446">
        <v>0</v>
      </c>
      <c r="D92" s="446">
        <v>1.6999999999999999E-3</v>
      </c>
      <c r="E92" s="446">
        <v>1E-4</v>
      </c>
      <c r="F92" s="446">
        <v>2.3999999999999998E-3</v>
      </c>
      <c r="G92" s="446">
        <v>3.2000000000000002E-3</v>
      </c>
      <c r="H92" s="446">
        <v>2E-3</v>
      </c>
      <c r="I92" s="446">
        <v>0</v>
      </c>
      <c r="J92" s="446">
        <v>0</v>
      </c>
      <c r="K92" s="446">
        <v>0</v>
      </c>
      <c r="L92" s="446">
        <v>0</v>
      </c>
      <c r="M92" s="446">
        <v>4.8999999999999998E-3</v>
      </c>
      <c r="N92" s="446">
        <v>7.7999999999999996E-3</v>
      </c>
      <c r="O92" s="446">
        <v>0</v>
      </c>
      <c r="P92" s="446">
        <v>1.9E-3</v>
      </c>
    </row>
    <row r="93" spans="1:16" s="151" customFormat="1" ht="18" customHeight="1">
      <c r="A93" s="421" t="s">
        <v>384</v>
      </c>
      <c r="B93" s="446">
        <v>9.4999999999999998E-3</v>
      </c>
      <c r="C93" s="446">
        <v>6.7000000000000002E-3</v>
      </c>
      <c r="D93" s="446">
        <v>7.0000000000000001E-3</v>
      </c>
      <c r="E93" s="446">
        <v>3.8E-3</v>
      </c>
      <c r="F93" s="446">
        <v>8.6999999999999994E-3</v>
      </c>
      <c r="G93" s="446">
        <v>6.0000000000000001E-3</v>
      </c>
      <c r="H93" s="446">
        <v>7.4999999999999997E-3</v>
      </c>
      <c r="I93" s="446">
        <v>1.7100000000000001E-2</v>
      </c>
      <c r="J93" s="446">
        <v>2.0999999999999999E-3</v>
      </c>
      <c r="K93" s="446">
        <v>3.8E-3</v>
      </c>
      <c r="L93" s="446">
        <v>2.4199999999999999E-2</v>
      </c>
      <c r="M93" s="446">
        <v>1.9900000000000001E-2</v>
      </c>
      <c r="N93" s="446">
        <v>2.4E-2</v>
      </c>
      <c r="O93" s="446">
        <v>1.34E-2</v>
      </c>
      <c r="P93" s="446">
        <v>1.04E-2</v>
      </c>
    </row>
    <row r="94" spans="1:16" s="151" customFormat="1" ht="18" customHeight="1">
      <c r="A94" s="421" t="s">
        <v>385</v>
      </c>
      <c r="B94" s="446">
        <v>3.09E-2</v>
      </c>
      <c r="C94" s="446">
        <v>2.9499999999999998E-2</v>
      </c>
      <c r="D94" s="446">
        <v>3.1800000000000002E-2</v>
      </c>
      <c r="E94" s="446">
        <v>3.3099999999999997E-2</v>
      </c>
      <c r="F94" s="446">
        <v>3.15E-2</v>
      </c>
      <c r="G94" s="446">
        <v>3.0200000000000001E-2</v>
      </c>
      <c r="H94" s="446">
        <v>3.0099999999999998E-2</v>
      </c>
      <c r="I94" s="446">
        <v>3.6299999999999999E-2</v>
      </c>
      <c r="J94" s="446">
        <v>1.61E-2</v>
      </c>
      <c r="K94" s="446">
        <v>9.2999999999999992E-3</v>
      </c>
      <c r="L94" s="446">
        <v>3.3300000000000003E-2</v>
      </c>
      <c r="M94" s="446">
        <v>3.7199999999999997E-2</v>
      </c>
      <c r="N94" s="446">
        <v>3.8699999999999998E-2</v>
      </c>
      <c r="O94" s="446">
        <v>3.61E-2</v>
      </c>
      <c r="P94" s="446">
        <v>3.3000000000000002E-2</v>
      </c>
    </row>
    <row r="95" spans="1:16" s="151" customFormat="1" ht="18" customHeight="1">
      <c r="A95" s="421" t="s">
        <v>386</v>
      </c>
      <c r="B95" s="446">
        <v>2.0000000000000001E-4</v>
      </c>
      <c r="C95" s="446">
        <v>8.9999999999999998E-4</v>
      </c>
      <c r="D95" s="446">
        <v>4.7999999999999996E-3</v>
      </c>
      <c r="E95" s="446">
        <v>0</v>
      </c>
      <c r="F95" s="446">
        <v>1.0800000000000001E-2</v>
      </c>
      <c r="G95" s="446">
        <v>2.3199999999999998E-2</v>
      </c>
      <c r="H95" s="446">
        <v>1.78E-2</v>
      </c>
      <c r="I95" s="446">
        <v>5.8999999999999999E-3</v>
      </c>
      <c r="J95" s="446">
        <v>0</v>
      </c>
      <c r="K95" s="446">
        <v>0</v>
      </c>
      <c r="L95" s="446">
        <v>8.2000000000000007E-3</v>
      </c>
      <c r="M95" s="446">
        <v>0</v>
      </c>
      <c r="N95" s="446">
        <v>0</v>
      </c>
      <c r="O95" s="446">
        <v>9.5999999999999992E-3</v>
      </c>
      <c r="P95" s="446">
        <v>2.8E-3</v>
      </c>
    </row>
    <row r="96" spans="1:16" s="151" customFormat="1" ht="18" customHeight="1" thickBot="1">
      <c r="A96" s="421" t="s">
        <v>387</v>
      </c>
      <c r="B96" s="446">
        <v>0</v>
      </c>
      <c r="C96" s="446">
        <v>0</v>
      </c>
      <c r="D96" s="446">
        <v>0</v>
      </c>
      <c r="E96" s="446">
        <v>0</v>
      </c>
      <c r="F96" s="446">
        <v>0</v>
      </c>
      <c r="G96" s="446">
        <v>0</v>
      </c>
      <c r="H96" s="446">
        <v>0</v>
      </c>
      <c r="I96" s="446">
        <v>0</v>
      </c>
      <c r="J96" s="446">
        <v>0</v>
      </c>
      <c r="K96" s="446">
        <v>0</v>
      </c>
      <c r="L96" s="446">
        <v>0</v>
      </c>
      <c r="M96" s="446">
        <v>0</v>
      </c>
      <c r="N96" s="446">
        <v>1.6999999999999999E-3</v>
      </c>
      <c r="O96" s="446">
        <v>0</v>
      </c>
      <c r="P96" s="446">
        <v>1.6000000000000001E-3</v>
      </c>
    </row>
    <row r="97" spans="1:16" s="151" customFormat="1" ht="18" customHeight="1" thickTop="1" thickBot="1">
      <c r="A97" s="101" t="s">
        <v>388</v>
      </c>
      <c r="B97" s="750"/>
      <c r="C97" s="750"/>
      <c r="D97" s="750"/>
      <c r="E97" s="750"/>
      <c r="F97" s="750"/>
      <c r="G97" s="750"/>
      <c r="H97" s="750"/>
      <c r="I97" s="750"/>
      <c r="J97" s="750"/>
      <c r="K97" s="750"/>
      <c r="L97" s="750"/>
      <c r="M97" s="751"/>
      <c r="N97" s="751"/>
      <c r="O97" s="751"/>
      <c r="P97" s="751"/>
    </row>
    <row r="98" spans="1:16" s="151" customFormat="1" ht="18" customHeight="1" thickTop="1" thickBot="1">
      <c r="A98" s="97" t="s">
        <v>389</v>
      </c>
      <c r="B98" s="752"/>
      <c r="C98" s="752"/>
      <c r="D98" s="752"/>
      <c r="E98" s="752"/>
      <c r="F98" s="752"/>
      <c r="G98" s="752"/>
      <c r="H98" s="752"/>
      <c r="I98" s="752"/>
      <c r="J98" s="752"/>
      <c r="K98" s="752"/>
      <c r="L98" s="752"/>
      <c r="M98" s="753"/>
      <c r="N98" s="753"/>
      <c r="O98" s="753"/>
      <c r="P98" s="753"/>
    </row>
    <row r="99" spans="1:16" s="151" customFormat="1" ht="18" customHeight="1" thickTop="1">
      <c r="A99" s="421" t="s">
        <v>390</v>
      </c>
      <c r="B99" s="446">
        <v>2.69E-2</v>
      </c>
      <c r="C99" s="446">
        <v>3.9699999999999999E-2</v>
      </c>
      <c r="D99" s="446">
        <v>2.6200000000000001E-2</v>
      </c>
      <c r="E99" s="446">
        <v>2.58E-2</v>
      </c>
      <c r="F99" s="446">
        <v>2.7900000000000001E-2</v>
      </c>
      <c r="G99" s="446">
        <v>2.7699999999999999E-2</v>
      </c>
      <c r="H99" s="446">
        <v>3.9E-2</v>
      </c>
      <c r="I99" s="446">
        <v>7.1900000000000006E-2</v>
      </c>
      <c r="J99" s="446">
        <v>3.9899999999999998E-2</v>
      </c>
      <c r="K99" s="446">
        <v>3.0700000000000002E-2</v>
      </c>
      <c r="L99" s="446">
        <v>7.2499999999999995E-2</v>
      </c>
      <c r="M99" s="446">
        <v>5.4399999999999997E-2</v>
      </c>
      <c r="N99" s="446">
        <v>3.8699999999999998E-2</v>
      </c>
      <c r="O99" s="446">
        <v>7.3999999999999996E-2</v>
      </c>
      <c r="P99" s="446">
        <v>3.7400000000000003E-2</v>
      </c>
    </row>
    <row r="100" spans="1:16" s="151" customFormat="1" ht="18" customHeight="1">
      <c r="A100" s="421" t="s">
        <v>391</v>
      </c>
      <c r="B100" s="446">
        <v>3.9600000000000003E-2</v>
      </c>
      <c r="C100" s="446">
        <v>6.5299999999999997E-2</v>
      </c>
      <c r="D100" s="446">
        <v>3.7699999999999997E-2</v>
      </c>
      <c r="E100" s="446">
        <v>4.3400000000000001E-2</v>
      </c>
      <c r="F100" s="446">
        <v>3.9899999999999998E-2</v>
      </c>
      <c r="G100" s="446">
        <v>3.5499999999999997E-2</v>
      </c>
      <c r="H100" s="446">
        <v>4.7E-2</v>
      </c>
      <c r="I100" s="446">
        <v>7.5399999999999995E-2</v>
      </c>
      <c r="J100" s="446">
        <v>8.6199999999999999E-2</v>
      </c>
      <c r="K100" s="446">
        <v>7.0099999999999996E-2</v>
      </c>
      <c r="L100" s="446">
        <v>8.0500000000000002E-2</v>
      </c>
      <c r="M100" s="446">
        <v>6.8699999999999997E-2</v>
      </c>
      <c r="N100" s="446">
        <v>4.5900000000000003E-2</v>
      </c>
      <c r="O100" s="446">
        <v>8.1699999999999995E-2</v>
      </c>
      <c r="P100" s="446">
        <v>5.1700000000000003E-2</v>
      </c>
    </row>
    <row r="101" spans="1:16" s="151" customFormat="1" ht="18" customHeight="1">
      <c r="A101" s="421" t="s">
        <v>392</v>
      </c>
      <c r="B101" s="446">
        <v>4.1300000000000003E-2</v>
      </c>
      <c r="C101" s="446">
        <v>8.2900000000000001E-2</v>
      </c>
      <c r="D101" s="446">
        <v>4.1700000000000001E-2</v>
      </c>
      <c r="E101" s="446">
        <v>3.7600000000000001E-2</v>
      </c>
      <c r="F101" s="446">
        <v>3.8600000000000002E-2</v>
      </c>
      <c r="G101" s="446">
        <v>3.9300000000000002E-2</v>
      </c>
      <c r="H101" s="446">
        <v>5.2999999999999999E-2</v>
      </c>
      <c r="I101" s="446">
        <v>8.7900000000000006E-2</v>
      </c>
      <c r="J101" s="446">
        <v>5.9700000000000003E-2</v>
      </c>
      <c r="K101" s="446">
        <v>4.6899999999999997E-2</v>
      </c>
      <c r="L101" s="446">
        <v>8.7400000000000005E-2</v>
      </c>
      <c r="M101" s="446">
        <v>6.8500000000000005E-2</v>
      </c>
      <c r="N101" s="446">
        <v>5.6300000000000003E-2</v>
      </c>
      <c r="O101" s="446">
        <v>9.01E-2</v>
      </c>
      <c r="P101" s="446">
        <v>5.57E-2</v>
      </c>
    </row>
    <row r="102" spans="1:16" s="151" customFormat="1" ht="18" customHeight="1" thickBot="1">
      <c r="A102" s="421" t="s">
        <v>393</v>
      </c>
      <c r="B102" s="446">
        <v>3.9800000000000002E-2</v>
      </c>
      <c r="C102" s="446">
        <v>6.5100000000000005E-2</v>
      </c>
      <c r="D102" s="446">
        <v>3.7600000000000001E-2</v>
      </c>
      <c r="E102" s="446">
        <v>4.8099999999999997E-2</v>
      </c>
      <c r="F102" s="446">
        <v>4.3700000000000003E-2</v>
      </c>
      <c r="G102" s="446">
        <v>3.8899999999999997E-2</v>
      </c>
      <c r="H102" s="446">
        <v>5.2600000000000001E-2</v>
      </c>
      <c r="I102" s="446">
        <v>0.11169999999999999</v>
      </c>
      <c r="J102" s="446">
        <v>0.1641</v>
      </c>
      <c r="K102" s="446">
        <v>0.13669999999999999</v>
      </c>
      <c r="L102" s="446">
        <v>0.1033</v>
      </c>
      <c r="M102" s="446">
        <v>8.09E-2</v>
      </c>
      <c r="N102" s="446">
        <v>5.3199999999999997E-2</v>
      </c>
      <c r="O102" s="446">
        <v>9.6699999999999994E-2</v>
      </c>
      <c r="P102" s="446">
        <v>5.6899999999999999E-2</v>
      </c>
    </row>
    <row r="103" spans="1:16" s="151" customFormat="1" ht="18" customHeight="1" thickTop="1" thickBot="1">
      <c r="A103" s="97" t="s">
        <v>394</v>
      </c>
      <c r="B103" s="752"/>
      <c r="C103" s="752"/>
      <c r="D103" s="752"/>
      <c r="E103" s="752"/>
      <c r="F103" s="752"/>
      <c r="G103" s="752"/>
      <c r="H103" s="752"/>
      <c r="I103" s="752"/>
      <c r="J103" s="752"/>
      <c r="K103" s="752"/>
      <c r="L103" s="752"/>
      <c r="M103" s="753"/>
      <c r="N103" s="753"/>
      <c r="O103" s="753"/>
      <c r="P103" s="753"/>
    </row>
    <row r="104" spans="1:16" s="151" customFormat="1" ht="18" customHeight="1" thickTop="1">
      <c r="A104" s="421" t="s">
        <v>395</v>
      </c>
      <c r="B104" s="446">
        <v>0.44140000000000001</v>
      </c>
      <c r="C104" s="446">
        <v>0.52800000000000002</v>
      </c>
      <c r="D104" s="446">
        <v>0.37330000000000002</v>
      </c>
      <c r="E104" s="446">
        <v>0.49320000000000003</v>
      </c>
      <c r="F104" s="446">
        <v>0.44879999999999998</v>
      </c>
      <c r="G104" s="446">
        <v>0.48580000000000001</v>
      </c>
      <c r="H104" s="446">
        <v>0.55859999999999999</v>
      </c>
      <c r="I104" s="446">
        <v>0.59540000000000004</v>
      </c>
      <c r="J104" s="446">
        <v>0.53939999999999999</v>
      </c>
      <c r="K104" s="446">
        <v>0.53849999999999998</v>
      </c>
      <c r="L104" s="446">
        <v>0.61919999999999997</v>
      </c>
      <c r="M104" s="446">
        <v>0.58489999999999998</v>
      </c>
      <c r="N104" s="446">
        <v>0.52210000000000001</v>
      </c>
      <c r="O104" s="446">
        <v>0.61829999999999996</v>
      </c>
      <c r="P104" s="446">
        <v>0.51859999999999995</v>
      </c>
    </row>
    <row r="105" spans="1:16" s="151" customFormat="1" ht="18" customHeight="1">
      <c r="A105" s="421" t="s">
        <v>396</v>
      </c>
      <c r="B105" s="446">
        <v>6.4100000000000004E-2</v>
      </c>
      <c r="C105" s="446">
        <v>6.0699999999999997E-2</v>
      </c>
      <c r="D105" s="446">
        <v>9.2799999999999994E-2</v>
      </c>
      <c r="E105" s="446">
        <v>5.5500000000000001E-2</v>
      </c>
      <c r="F105" s="446">
        <v>4.9000000000000002E-2</v>
      </c>
      <c r="G105" s="446">
        <v>5.79E-2</v>
      </c>
      <c r="H105" s="446">
        <v>5.2900000000000003E-2</v>
      </c>
      <c r="I105" s="446">
        <v>4.4900000000000002E-2</v>
      </c>
      <c r="J105" s="446">
        <v>3.7199999999999997E-2</v>
      </c>
      <c r="K105" s="446">
        <v>5.3400000000000003E-2</v>
      </c>
      <c r="L105" s="446">
        <v>4.2099999999999999E-2</v>
      </c>
      <c r="M105" s="446">
        <v>4.8099999999999997E-2</v>
      </c>
      <c r="N105" s="446">
        <v>7.5600000000000001E-2</v>
      </c>
      <c r="O105" s="446">
        <v>3.3000000000000002E-2</v>
      </c>
      <c r="P105" s="446">
        <v>5.7700000000000001E-2</v>
      </c>
    </row>
    <row r="106" spans="1:16" s="151" customFormat="1" ht="18" customHeight="1">
      <c r="A106" s="421" t="s">
        <v>397</v>
      </c>
      <c r="B106" s="446">
        <v>0.4945</v>
      </c>
      <c r="C106" s="446">
        <v>0.41139999999999999</v>
      </c>
      <c r="D106" s="446">
        <v>0.53390000000000004</v>
      </c>
      <c r="E106" s="446">
        <v>0.45129999999999998</v>
      </c>
      <c r="F106" s="446">
        <v>0.50229999999999997</v>
      </c>
      <c r="G106" s="446">
        <v>0.45629999999999998</v>
      </c>
      <c r="H106" s="446">
        <v>0.38850000000000001</v>
      </c>
      <c r="I106" s="446">
        <v>0.35970000000000002</v>
      </c>
      <c r="J106" s="446">
        <v>0.4234</v>
      </c>
      <c r="K106" s="446">
        <v>0.40810000000000002</v>
      </c>
      <c r="L106" s="446">
        <v>0.3387</v>
      </c>
      <c r="M106" s="446">
        <v>0.36699999999999999</v>
      </c>
      <c r="N106" s="446">
        <v>0.40229999999999999</v>
      </c>
      <c r="O106" s="446">
        <v>0.34860000000000002</v>
      </c>
      <c r="P106" s="446">
        <v>0.42380000000000001</v>
      </c>
    </row>
    <row r="107" spans="1:16" s="151" customFormat="1" ht="18" customHeight="1" thickBot="1">
      <c r="A107" s="421" t="s">
        <v>398</v>
      </c>
      <c r="B107" s="446">
        <v>0.43190000000000001</v>
      </c>
      <c r="C107" s="446">
        <v>0.58079999999999998</v>
      </c>
      <c r="D107" s="446">
        <v>0.45939999999999998</v>
      </c>
      <c r="E107" s="446">
        <v>0.3569</v>
      </c>
      <c r="F107" s="446">
        <v>0.40989999999999999</v>
      </c>
      <c r="G107" s="446">
        <v>0.35820000000000002</v>
      </c>
      <c r="H107" s="446">
        <v>0.46289999999999998</v>
      </c>
      <c r="I107" s="446">
        <v>0.58650000000000002</v>
      </c>
      <c r="J107" s="446">
        <v>0.7329</v>
      </c>
      <c r="K107" s="446">
        <v>0.52769999999999995</v>
      </c>
      <c r="L107" s="446">
        <v>0.48170000000000002</v>
      </c>
      <c r="M107" s="446">
        <v>0.56740000000000002</v>
      </c>
      <c r="N107" s="446">
        <v>0.39810000000000001</v>
      </c>
      <c r="O107" s="446">
        <v>0.62039999999999995</v>
      </c>
      <c r="P107" s="446">
        <v>0.47139999999999999</v>
      </c>
    </row>
    <row r="108" spans="1:16" s="151" customFormat="1" ht="18" customHeight="1" thickTop="1" thickBot="1">
      <c r="A108" s="97" t="s">
        <v>399</v>
      </c>
      <c r="B108" s="752"/>
      <c r="C108" s="752"/>
      <c r="D108" s="752"/>
      <c r="E108" s="752"/>
      <c r="F108" s="752"/>
      <c r="G108" s="752"/>
      <c r="H108" s="752"/>
      <c r="I108" s="752"/>
      <c r="J108" s="752"/>
      <c r="K108" s="752"/>
      <c r="L108" s="752"/>
      <c r="M108" s="753"/>
      <c r="N108" s="753"/>
      <c r="O108" s="753"/>
      <c r="P108" s="753"/>
    </row>
    <row r="109" spans="1:16" s="151" customFormat="1" ht="18" customHeight="1" thickTop="1">
      <c r="A109" s="421" t="s">
        <v>400</v>
      </c>
      <c r="B109" s="446">
        <v>5.2200000000000003E-2</v>
      </c>
      <c r="C109" s="446">
        <v>5.3499999999999999E-2</v>
      </c>
      <c r="D109" s="446">
        <v>4.3999999999999997E-2</v>
      </c>
      <c r="E109" s="446">
        <v>6.6100000000000006E-2</v>
      </c>
      <c r="F109" s="446">
        <v>5.4899999999999997E-2</v>
      </c>
      <c r="G109" s="446">
        <v>4.8000000000000001E-2</v>
      </c>
      <c r="H109" s="446">
        <v>6.3299999999999995E-2</v>
      </c>
      <c r="I109" s="446">
        <v>0.1062</v>
      </c>
      <c r="J109" s="446">
        <v>5.4300000000000001E-2</v>
      </c>
      <c r="K109" s="446">
        <v>4.9799999999999997E-2</v>
      </c>
      <c r="L109" s="446">
        <v>9.2100000000000001E-2</v>
      </c>
      <c r="M109" s="446">
        <v>7.7899999999999997E-2</v>
      </c>
      <c r="N109" s="446">
        <v>5.6500000000000002E-2</v>
      </c>
      <c r="O109" s="446">
        <v>9.9699999999999997E-2</v>
      </c>
      <c r="P109" s="446">
        <v>6.1699999999999998E-2</v>
      </c>
    </row>
    <row r="110" spans="1:16" s="151" customFormat="1" ht="18" customHeight="1">
      <c r="A110" s="421" t="s">
        <v>401</v>
      </c>
      <c r="B110" s="446">
        <v>3.7199999999999997E-2</v>
      </c>
      <c r="C110" s="446">
        <v>3.9399999999999998E-2</v>
      </c>
      <c r="D110" s="446">
        <v>3.49E-2</v>
      </c>
      <c r="E110" s="446">
        <v>3.95E-2</v>
      </c>
      <c r="F110" s="446">
        <v>4.5100000000000001E-2</v>
      </c>
      <c r="G110" s="446">
        <v>3.3700000000000001E-2</v>
      </c>
      <c r="H110" s="446">
        <v>5.3600000000000002E-2</v>
      </c>
      <c r="I110" s="446">
        <v>0.1041</v>
      </c>
      <c r="J110" s="446">
        <v>2.5600000000000001E-2</v>
      </c>
      <c r="K110" s="446">
        <v>2.35E-2</v>
      </c>
      <c r="L110" s="446">
        <v>8.8800000000000004E-2</v>
      </c>
      <c r="M110" s="446">
        <v>6.9500000000000006E-2</v>
      </c>
      <c r="N110" s="446">
        <v>4.4499999999999998E-2</v>
      </c>
      <c r="O110" s="446">
        <v>9.2200000000000004E-2</v>
      </c>
      <c r="P110" s="446">
        <v>4.9500000000000002E-2</v>
      </c>
    </row>
    <row r="111" spans="1:16" s="151" customFormat="1" ht="18" customHeight="1">
      <c r="A111" s="420" t="s">
        <v>402</v>
      </c>
      <c r="B111" s="446">
        <v>4.7500000000000001E-2</v>
      </c>
      <c r="C111" s="446">
        <v>6.3399999999999998E-2</v>
      </c>
      <c r="D111" s="446">
        <v>4.6100000000000002E-2</v>
      </c>
      <c r="E111" s="446">
        <v>5.0700000000000002E-2</v>
      </c>
      <c r="F111" s="446">
        <v>5.6000000000000001E-2</v>
      </c>
      <c r="G111" s="446">
        <v>4.1599999999999998E-2</v>
      </c>
      <c r="H111" s="446">
        <v>6.4699999999999994E-2</v>
      </c>
      <c r="I111" s="446">
        <v>0.1104</v>
      </c>
      <c r="J111" s="446">
        <v>4.0500000000000001E-2</v>
      </c>
      <c r="K111" s="446">
        <v>3.9E-2</v>
      </c>
      <c r="L111" s="446">
        <v>9.9299999999999999E-2</v>
      </c>
      <c r="M111" s="446">
        <v>7.9799999999999996E-2</v>
      </c>
      <c r="N111" s="446">
        <v>5.5E-2</v>
      </c>
      <c r="O111" s="446">
        <v>0.1008</v>
      </c>
      <c r="P111" s="446">
        <v>6.3500000000000001E-2</v>
      </c>
    </row>
    <row r="112" spans="1:16" s="151" customFormat="1" ht="18" customHeight="1">
      <c r="A112" s="420" t="s">
        <v>403</v>
      </c>
      <c r="B112" s="446">
        <v>6.0400000000000002E-2</v>
      </c>
      <c r="C112" s="446">
        <v>7.0099999999999996E-2</v>
      </c>
      <c r="D112" s="446">
        <v>5.8700000000000002E-2</v>
      </c>
      <c r="E112" s="446">
        <v>6.0499999999999998E-2</v>
      </c>
      <c r="F112" s="446">
        <v>6.9599999999999995E-2</v>
      </c>
      <c r="G112" s="446">
        <v>5.8099999999999999E-2</v>
      </c>
      <c r="H112" s="446">
        <v>8.1900000000000001E-2</v>
      </c>
      <c r="I112" s="446">
        <v>0.13719999999999999</v>
      </c>
      <c r="J112" s="446">
        <v>4.3299999999999998E-2</v>
      </c>
      <c r="K112" s="446">
        <v>4.2900000000000001E-2</v>
      </c>
      <c r="L112" s="446">
        <v>0.1255</v>
      </c>
      <c r="M112" s="446">
        <v>0.1024</v>
      </c>
      <c r="N112" s="446">
        <v>7.8700000000000006E-2</v>
      </c>
      <c r="O112" s="446">
        <v>0.1244</v>
      </c>
      <c r="P112" s="446">
        <v>7.8600000000000003E-2</v>
      </c>
    </row>
    <row r="113" spans="1:16" s="151" customFormat="1" ht="18" customHeight="1">
      <c r="A113" s="420" t="s">
        <v>404</v>
      </c>
      <c r="B113" s="446">
        <v>-1.29E-2</v>
      </c>
      <c r="C113" s="446">
        <v>-6.7000000000000002E-3</v>
      </c>
      <c r="D113" s="446">
        <v>-1.26E-2</v>
      </c>
      <c r="E113" s="446">
        <v>-9.7999999999999997E-3</v>
      </c>
      <c r="F113" s="446">
        <v>-1.3599999999999999E-2</v>
      </c>
      <c r="G113" s="446">
        <v>-1.6500000000000001E-2</v>
      </c>
      <c r="H113" s="446">
        <v>-1.72E-2</v>
      </c>
      <c r="I113" s="446">
        <v>-2.6800000000000001E-2</v>
      </c>
      <c r="J113" s="446">
        <v>-2.8E-3</v>
      </c>
      <c r="K113" s="446">
        <v>-3.8999999999999998E-3</v>
      </c>
      <c r="L113" s="446">
        <v>-2.6100000000000002E-2</v>
      </c>
      <c r="M113" s="446">
        <v>-2.2599999999999999E-2</v>
      </c>
      <c r="N113" s="446">
        <v>-2.3699999999999999E-2</v>
      </c>
      <c r="O113" s="446">
        <v>-2.35E-2</v>
      </c>
      <c r="P113" s="446">
        <v>-1.5100000000000001E-2</v>
      </c>
    </row>
    <row r="114" spans="1:16" s="151" customFormat="1" ht="18" customHeight="1">
      <c r="A114" s="420" t="s">
        <v>405</v>
      </c>
      <c r="B114" s="486">
        <v>-1.03E-2</v>
      </c>
      <c r="C114" s="486">
        <v>-2.4E-2</v>
      </c>
      <c r="D114" s="446">
        <v>-1.12E-2</v>
      </c>
      <c r="E114" s="486">
        <v>-1.12E-2</v>
      </c>
      <c r="F114" s="486">
        <v>-1.09E-2</v>
      </c>
      <c r="G114" s="486">
        <v>-7.9000000000000008E-3</v>
      </c>
      <c r="H114" s="486">
        <v>-1.11E-2</v>
      </c>
      <c r="I114" s="486">
        <v>-6.3E-3</v>
      </c>
      <c r="J114" s="446">
        <v>-1.49E-2</v>
      </c>
      <c r="K114" s="486">
        <v>-1.5599999999999999E-2</v>
      </c>
      <c r="L114" s="486">
        <v>-1.0500000000000001E-2</v>
      </c>
      <c r="M114" s="486">
        <v>-1.04E-2</v>
      </c>
      <c r="N114" s="486">
        <v>-1.0500000000000001E-2</v>
      </c>
      <c r="O114" s="486">
        <v>-8.6E-3</v>
      </c>
      <c r="P114" s="486">
        <v>-1.4E-2</v>
      </c>
    </row>
    <row r="115" spans="1:16" s="151" customFormat="1" ht="18" customHeight="1" thickBot="1">
      <c r="A115" s="420" t="s">
        <v>406</v>
      </c>
      <c r="B115" s="446">
        <v>1.4999999999999999E-2</v>
      </c>
      <c r="C115" s="446">
        <v>1.41E-2</v>
      </c>
      <c r="D115" s="446">
        <v>9.1000000000000004E-3</v>
      </c>
      <c r="E115" s="446">
        <v>2.6599999999999999E-2</v>
      </c>
      <c r="F115" s="446">
        <v>9.7999999999999997E-3</v>
      </c>
      <c r="G115" s="446">
        <v>1.43E-2</v>
      </c>
      <c r="H115" s="486">
        <v>9.7000000000000003E-3</v>
      </c>
      <c r="I115" s="446">
        <v>2.0999999999999999E-3</v>
      </c>
      <c r="J115" s="446">
        <v>2.8799999999999999E-2</v>
      </c>
      <c r="K115" s="446">
        <v>2.64E-2</v>
      </c>
      <c r="L115" s="446">
        <v>3.3E-3</v>
      </c>
      <c r="M115" s="486">
        <v>8.5000000000000006E-3</v>
      </c>
      <c r="N115" s="486">
        <v>1.2E-2</v>
      </c>
      <c r="O115" s="486">
        <v>7.4999999999999997E-3</v>
      </c>
      <c r="P115" s="486">
        <v>1.2200000000000001E-2</v>
      </c>
    </row>
    <row r="116" spans="1:16" s="151" customFormat="1" ht="18" customHeight="1" thickTop="1" thickBot="1">
      <c r="A116" s="97" t="s">
        <v>407</v>
      </c>
      <c r="B116" s="752"/>
      <c r="C116" s="752"/>
      <c r="D116" s="752"/>
      <c r="E116" s="752"/>
      <c r="F116" s="752"/>
      <c r="G116" s="752"/>
      <c r="H116" s="752"/>
      <c r="I116" s="752"/>
      <c r="J116" s="752"/>
      <c r="K116" s="752"/>
      <c r="L116" s="752"/>
      <c r="M116" s="753"/>
      <c r="N116" s="753"/>
      <c r="O116" s="753"/>
      <c r="P116" s="753"/>
    </row>
    <row r="117" spans="1:16" s="151" customFormat="1" ht="18" customHeight="1" thickTop="1">
      <c r="A117" s="420" t="s">
        <v>400</v>
      </c>
      <c r="B117" s="446">
        <v>5.2200000000000003E-2</v>
      </c>
      <c r="C117" s="446">
        <v>5.3499999999999999E-2</v>
      </c>
      <c r="D117" s="446">
        <v>4.3999999999999997E-2</v>
      </c>
      <c r="E117" s="446">
        <v>6.6100000000000006E-2</v>
      </c>
      <c r="F117" s="446">
        <v>5.4899999999999997E-2</v>
      </c>
      <c r="G117" s="446">
        <v>4.8000000000000001E-2</v>
      </c>
      <c r="H117" s="446">
        <v>6.3299999999999995E-2</v>
      </c>
      <c r="I117" s="446">
        <v>0.1062</v>
      </c>
      <c r="J117" s="446">
        <v>5.4300000000000001E-2</v>
      </c>
      <c r="K117" s="446">
        <v>4.9799999999999997E-2</v>
      </c>
      <c r="L117" s="446">
        <v>9.2100000000000001E-2</v>
      </c>
      <c r="M117" s="446">
        <v>7.7899999999999997E-2</v>
      </c>
      <c r="N117" s="446">
        <v>5.6500000000000002E-2</v>
      </c>
      <c r="O117" s="446">
        <v>9.9699999999999997E-2</v>
      </c>
      <c r="P117" s="446">
        <v>6.1699999999999998E-2</v>
      </c>
    </row>
    <row r="118" spans="1:16" s="151" customFormat="1" ht="18" customHeight="1">
      <c r="A118" s="420" t="s">
        <v>408</v>
      </c>
      <c r="B118" s="446">
        <v>-6.4999999999999997E-3</v>
      </c>
      <c r="C118" s="446">
        <v>-4.1000000000000003E-3</v>
      </c>
      <c r="D118" s="446">
        <v>-4.0000000000000001E-3</v>
      </c>
      <c r="E118" s="446">
        <v>-7.9000000000000008E-3</v>
      </c>
      <c r="F118" s="446">
        <v>-6.4999999999999997E-3</v>
      </c>
      <c r="G118" s="446">
        <v>-4.0000000000000001E-3</v>
      </c>
      <c r="H118" s="446">
        <v>-6.8999999999999999E-3</v>
      </c>
      <c r="I118" s="446">
        <v>-3.8E-3</v>
      </c>
      <c r="J118" s="446">
        <v>2.7000000000000001E-3</v>
      </c>
      <c r="K118" s="446">
        <v>-2.7000000000000001E-3</v>
      </c>
      <c r="L118" s="446">
        <v>-9.2999999999999992E-3</v>
      </c>
      <c r="M118" s="446">
        <v>-7.1000000000000004E-3</v>
      </c>
      <c r="N118" s="446">
        <v>-4.8999999999999998E-3</v>
      </c>
      <c r="O118" s="446">
        <v>-6.1000000000000004E-3</v>
      </c>
      <c r="P118" s="446">
        <v>-5.5999999999999999E-3</v>
      </c>
    </row>
    <row r="119" spans="1:16" s="151" customFormat="1" ht="18" customHeight="1">
      <c r="A119" s="420" t="s">
        <v>409</v>
      </c>
      <c r="B119" s="446">
        <v>-3.1699999999999999E-2</v>
      </c>
      <c r="C119" s="446">
        <v>-4.2000000000000003E-2</v>
      </c>
      <c r="D119" s="446">
        <v>-0.03</v>
      </c>
      <c r="E119" s="446">
        <v>-3.5099999999999999E-2</v>
      </c>
      <c r="F119" s="446">
        <v>-3.3000000000000002E-2</v>
      </c>
      <c r="G119" s="446">
        <v>-2.92E-2</v>
      </c>
      <c r="H119" s="446">
        <v>-4.0399999999999998E-2</v>
      </c>
      <c r="I119" s="446">
        <v>-7.1900000000000006E-2</v>
      </c>
      <c r="J119" s="446">
        <v>-5.6399999999999999E-2</v>
      </c>
      <c r="K119" s="446">
        <v>-4.4600000000000001E-2</v>
      </c>
      <c r="L119" s="446">
        <v>-7.2900000000000006E-2</v>
      </c>
      <c r="M119" s="446">
        <v>-6.0100000000000001E-2</v>
      </c>
      <c r="N119" s="446">
        <v>-3.9600000000000003E-2</v>
      </c>
      <c r="O119" s="446">
        <v>-7.5300000000000006E-2</v>
      </c>
      <c r="P119" s="446">
        <v>-4.1799999999999997E-2</v>
      </c>
    </row>
    <row r="120" spans="1:16" s="151" customFormat="1" ht="18" customHeight="1">
      <c r="A120" s="420" t="s">
        <v>410</v>
      </c>
      <c r="B120" s="446">
        <v>2.0000000000000001E-4</v>
      </c>
      <c r="C120" s="446">
        <v>0</v>
      </c>
      <c r="D120" s="446">
        <v>1E-4</v>
      </c>
      <c r="E120" s="446">
        <v>0</v>
      </c>
      <c r="F120" s="446">
        <v>1.1000000000000001E-3</v>
      </c>
      <c r="G120" s="446">
        <v>0</v>
      </c>
      <c r="H120" s="446">
        <v>1E-4</v>
      </c>
      <c r="I120" s="446">
        <v>6.9999999999999999E-4</v>
      </c>
      <c r="J120" s="446">
        <v>0</v>
      </c>
      <c r="K120" s="446">
        <v>0</v>
      </c>
      <c r="L120" s="446">
        <v>4.0000000000000002E-4</v>
      </c>
      <c r="M120" s="446">
        <v>0</v>
      </c>
      <c r="N120" s="446">
        <v>0</v>
      </c>
      <c r="O120" s="446">
        <v>0</v>
      </c>
      <c r="P120" s="446">
        <v>2.0000000000000001E-4</v>
      </c>
    </row>
    <row r="121" spans="1:16" s="151" customFormat="1" ht="18" customHeight="1">
      <c r="A121" s="420" t="s">
        <v>411</v>
      </c>
      <c r="B121" s="446">
        <v>0</v>
      </c>
      <c r="C121" s="446">
        <v>2.9999999999999997E-4</v>
      </c>
      <c r="D121" s="446">
        <v>5.9999999999999995E-4</v>
      </c>
      <c r="E121" s="446">
        <v>1E-4</v>
      </c>
      <c r="F121" s="446">
        <v>1E-4</v>
      </c>
      <c r="G121" s="446">
        <v>4.0000000000000002E-4</v>
      </c>
      <c r="H121" s="446">
        <v>8.9999999999999998E-4</v>
      </c>
      <c r="I121" s="446">
        <v>-1E-4</v>
      </c>
      <c r="J121" s="446">
        <v>1E-4</v>
      </c>
      <c r="K121" s="446">
        <v>1E-4</v>
      </c>
      <c r="L121" s="446">
        <v>1E-4</v>
      </c>
      <c r="M121" s="446">
        <v>-4.0000000000000002E-4</v>
      </c>
      <c r="N121" s="446">
        <v>0</v>
      </c>
      <c r="O121" s="446">
        <v>-1E-3</v>
      </c>
      <c r="P121" s="446">
        <v>2.0000000000000001E-4</v>
      </c>
    </row>
    <row r="122" spans="1:16" s="151" customFormat="1" ht="18" customHeight="1" thickBot="1">
      <c r="A122" s="420" t="s">
        <v>412</v>
      </c>
      <c r="B122" s="446">
        <v>0</v>
      </c>
      <c r="C122" s="446">
        <v>-1E-4</v>
      </c>
      <c r="D122" s="446">
        <v>0</v>
      </c>
      <c r="E122" s="446">
        <v>0</v>
      </c>
      <c r="F122" s="446">
        <v>0</v>
      </c>
      <c r="G122" s="446">
        <v>0</v>
      </c>
      <c r="H122" s="446">
        <v>0</v>
      </c>
      <c r="I122" s="446">
        <v>0</v>
      </c>
      <c r="J122" s="446">
        <v>0</v>
      </c>
      <c r="K122" s="446">
        <v>-1E-4</v>
      </c>
      <c r="L122" s="446">
        <v>0</v>
      </c>
      <c r="M122" s="446">
        <v>0</v>
      </c>
      <c r="N122" s="446">
        <v>0</v>
      </c>
      <c r="O122" s="446">
        <v>0</v>
      </c>
      <c r="P122" s="446">
        <v>0</v>
      </c>
    </row>
    <row r="123" spans="1:16" s="151" customFormat="1" ht="18" customHeight="1" thickTop="1" thickBot="1">
      <c r="A123" s="94" t="s">
        <v>413</v>
      </c>
      <c r="B123" s="447">
        <v>1.43E-2</v>
      </c>
      <c r="C123" s="447">
        <v>7.7000000000000002E-3</v>
      </c>
      <c r="D123" s="447">
        <v>1.0699999999999999E-2</v>
      </c>
      <c r="E123" s="447">
        <v>2.35E-2</v>
      </c>
      <c r="F123" s="447">
        <v>1.66E-2</v>
      </c>
      <c r="G123" s="447">
        <v>1.5100000000000001E-2</v>
      </c>
      <c r="H123" s="447">
        <v>1.7000000000000001E-2</v>
      </c>
      <c r="I123" s="447">
        <v>3.1099999999999999E-2</v>
      </c>
      <c r="J123" s="447">
        <v>6.9999999999999999E-4</v>
      </c>
      <c r="K123" s="447">
        <v>2.5000000000000001E-3</v>
      </c>
      <c r="L123" s="447">
        <v>1.0500000000000001E-2</v>
      </c>
      <c r="M123" s="447">
        <v>1.23E-2</v>
      </c>
      <c r="N123" s="447">
        <v>1.2E-2</v>
      </c>
      <c r="O123" s="447">
        <v>1.7399999999999999E-2</v>
      </c>
      <c r="P123" s="447">
        <v>1.47E-2</v>
      </c>
    </row>
    <row r="124" spans="1:16" s="151" customFormat="1" ht="18" customHeight="1" thickTop="1" thickBot="1">
      <c r="A124" s="423"/>
      <c r="B124" s="571"/>
      <c r="C124" s="571"/>
      <c r="D124" s="571"/>
      <c r="E124" s="571"/>
      <c r="F124" s="571"/>
      <c r="G124" s="571"/>
      <c r="H124" s="571"/>
      <c r="I124" s="571"/>
      <c r="J124" s="571"/>
      <c r="K124" s="571"/>
      <c r="L124" s="571"/>
      <c r="M124" s="571"/>
      <c r="N124" s="571"/>
      <c r="O124" s="571"/>
      <c r="P124" s="571"/>
    </row>
    <row r="125" spans="1:16" s="61" customFormat="1" ht="12" thickTop="1">
      <c r="A125" s="103" t="s">
        <v>414</v>
      </c>
      <c r="B125" s="580"/>
      <c r="C125" s="580"/>
      <c r="D125" s="580"/>
      <c r="E125" s="580"/>
      <c r="F125" s="580"/>
      <c r="G125" s="580"/>
      <c r="H125" s="580"/>
      <c r="I125" s="580"/>
      <c r="J125" s="580"/>
      <c r="K125" s="580"/>
      <c r="L125" s="580"/>
      <c r="M125" s="580"/>
      <c r="N125" s="580"/>
      <c r="O125" s="580"/>
      <c r="P125" s="580"/>
    </row>
    <row r="126" spans="1:16" s="61" customFormat="1" ht="11.25">
      <c r="A126" s="103" t="s">
        <v>415</v>
      </c>
      <c r="B126" s="580"/>
      <c r="C126" s="580"/>
      <c r="D126" s="580"/>
      <c r="E126" s="580"/>
      <c r="F126" s="580"/>
      <c r="G126" s="580"/>
      <c r="H126" s="580"/>
      <c r="I126" s="580"/>
      <c r="J126" s="580"/>
      <c r="K126" s="580"/>
      <c r="L126" s="580"/>
      <c r="M126" s="580"/>
      <c r="N126" s="580"/>
      <c r="O126" s="580"/>
      <c r="P126" s="580"/>
    </row>
    <row r="127" spans="1:16" s="61" customFormat="1" ht="11.25">
      <c r="A127" s="103" t="s">
        <v>416</v>
      </c>
      <c r="B127" s="580"/>
      <c r="C127" s="580"/>
      <c r="D127" s="580"/>
      <c r="E127" s="580"/>
      <c r="F127" s="580"/>
      <c r="G127" s="580"/>
      <c r="H127" s="580"/>
      <c r="I127" s="745"/>
      <c r="J127" s="745"/>
      <c r="K127" s="745"/>
      <c r="L127" s="745"/>
      <c r="M127" s="745"/>
      <c r="N127" s="745"/>
      <c r="O127" s="745"/>
      <c r="P127" s="745"/>
    </row>
    <row r="128" spans="1:16" s="61" customFormat="1" ht="11.25">
      <c r="A128" s="103" t="s">
        <v>417</v>
      </c>
      <c r="B128" s="580"/>
      <c r="C128" s="580"/>
      <c r="D128" s="580"/>
      <c r="E128" s="580"/>
      <c r="F128" s="580"/>
      <c r="G128" s="580"/>
      <c r="H128" s="580"/>
      <c r="I128" s="745"/>
      <c r="J128" s="745"/>
      <c r="K128" s="745"/>
      <c r="L128" s="745"/>
      <c r="M128" s="745"/>
      <c r="N128" s="745"/>
      <c r="O128" s="745"/>
      <c r="P128" s="745"/>
    </row>
    <row r="129" spans="1:16" s="61" customFormat="1" ht="11.25">
      <c r="A129" s="103" t="s">
        <v>418</v>
      </c>
      <c r="B129" s="580"/>
      <c r="C129" s="580"/>
      <c r="D129" s="580"/>
      <c r="E129" s="580"/>
      <c r="F129" s="580"/>
      <c r="G129" s="580"/>
      <c r="H129" s="580"/>
      <c r="I129" s="745"/>
      <c r="J129" s="745"/>
      <c r="K129" s="745"/>
      <c r="L129" s="745"/>
      <c r="M129" s="745"/>
      <c r="N129" s="745"/>
      <c r="O129" s="745"/>
      <c r="P129" s="745"/>
    </row>
    <row r="130" spans="1:16" s="61" customFormat="1" ht="11.25">
      <c r="A130" s="103" t="s">
        <v>419</v>
      </c>
      <c r="B130" s="580"/>
      <c r="C130" s="580"/>
      <c r="D130" s="580"/>
      <c r="E130" s="580"/>
      <c r="F130" s="580"/>
      <c r="G130" s="580"/>
      <c r="H130" s="580"/>
      <c r="I130" s="745"/>
      <c r="J130" s="745"/>
      <c r="K130" s="745"/>
      <c r="L130" s="745"/>
      <c r="M130" s="745"/>
      <c r="N130" s="745"/>
      <c r="O130" s="745"/>
      <c r="P130" s="745"/>
    </row>
    <row r="131" spans="1:16" s="61" customFormat="1" ht="11.25">
      <c r="A131" s="103" t="s">
        <v>420</v>
      </c>
      <c r="B131" s="580"/>
      <c r="C131" s="580"/>
      <c r="D131" s="580"/>
      <c r="E131" s="580"/>
      <c r="F131" s="580"/>
      <c r="G131" s="580"/>
      <c r="H131" s="580"/>
      <c r="I131" s="745"/>
      <c r="J131" s="745"/>
      <c r="K131" s="745"/>
      <c r="L131" s="745"/>
      <c r="M131" s="745"/>
      <c r="N131" s="745"/>
      <c r="O131" s="745"/>
      <c r="P131" s="745"/>
    </row>
    <row r="132" spans="1:16" s="61" customFormat="1" ht="11.25">
      <c r="A132" s="103" t="s">
        <v>421</v>
      </c>
      <c r="B132" s="520"/>
      <c r="C132" s="520"/>
      <c r="D132" s="520"/>
      <c r="E132" s="520"/>
      <c r="F132" s="520"/>
      <c r="G132" s="520"/>
      <c r="H132" s="520"/>
      <c r="I132" s="745"/>
      <c r="J132" s="745"/>
      <c r="K132" s="745"/>
      <c r="L132" s="745"/>
      <c r="M132" s="745"/>
      <c r="N132" s="745"/>
      <c r="O132" s="745"/>
      <c r="P132" s="745"/>
    </row>
    <row r="133" spans="1:16" s="61" customFormat="1" ht="11.25">
      <c r="A133" s="103" t="s">
        <v>422</v>
      </c>
      <c r="B133" s="520"/>
      <c r="C133" s="520"/>
      <c r="D133" s="520"/>
      <c r="E133" s="520"/>
      <c r="F133" s="520"/>
      <c r="G133" s="520"/>
      <c r="H133" s="520"/>
      <c r="I133" s="745"/>
      <c r="J133" s="745"/>
      <c r="K133" s="745"/>
      <c r="L133" s="745"/>
      <c r="M133" s="745"/>
      <c r="N133" s="745"/>
      <c r="O133" s="745"/>
      <c r="P133" s="745"/>
    </row>
    <row r="134" spans="1:16" s="61" customFormat="1" ht="11.25">
      <c r="A134" s="103" t="s">
        <v>423</v>
      </c>
      <c r="B134" s="520"/>
      <c r="C134" s="520"/>
      <c r="D134" s="520"/>
      <c r="E134" s="520"/>
      <c r="F134" s="520"/>
      <c r="G134" s="520"/>
      <c r="H134" s="520"/>
      <c r="I134" s="745"/>
      <c r="J134" s="745"/>
      <c r="K134" s="745"/>
      <c r="L134" s="745"/>
      <c r="M134" s="745"/>
      <c r="N134" s="745"/>
      <c r="O134" s="745"/>
      <c r="P134" s="745"/>
    </row>
    <row r="135" spans="1:16" s="151" customFormat="1" ht="18" customHeight="1">
      <c r="B135" s="635"/>
      <c r="C135" s="635"/>
      <c r="D135" s="635"/>
      <c r="E135" s="635"/>
      <c r="F135" s="635"/>
      <c r="G135" s="635"/>
      <c r="H135" s="635"/>
      <c r="I135" s="730"/>
      <c r="J135" s="730"/>
      <c r="K135" s="730"/>
      <c r="L135" s="730"/>
      <c r="M135" s="730"/>
      <c r="N135" s="730"/>
      <c r="O135" s="730"/>
      <c r="P135" s="730"/>
    </row>
    <row r="136" spans="1:16" s="151" customFormat="1" ht="18" customHeight="1">
      <c r="B136" s="635"/>
      <c r="C136" s="635"/>
      <c r="D136" s="635"/>
      <c r="E136" s="635"/>
      <c r="F136" s="635"/>
      <c r="G136" s="635"/>
      <c r="H136" s="635"/>
      <c r="I136" s="730"/>
      <c r="J136" s="730"/>
      <c r="K136" s="730"/>
      <c r="L136" s="730"/>
      <c r="M136" s="730"/>
      <c r="N136" s="730"/>
      <c r="O136" s="730"/>
      <c r="P136" s="730"/>
    </row>
    <row r="137" spans="1:16">
      <c r="A137" s="61"/>
      <c r="B137" s="494"/>
      <c r="C137" s="494"/>
      <c r="D137" s="494"/>
      <c r="E137" s="494"/>
      <c r="F137" s="494"/>
      <c r="G137" s="494"/>
      <c r="H137" s="494"/>
    </row>
    <row r="138" spans="1:16">
      <c r="A138" s="61"/>
      <c r="B138" s="494"/>
      <c r="C138" s="494"/>
      <c r="D138" s="494"/>
      <c r="E138" s="494"/>
      <c r="F138" s="494"/>
      <c r="G138" s="494"/>
      <c r="H138" s="494"/>
    </row>
    <row r="139" spans="1:16">
      <c r="A139" s="61"/>
      <c r="B139" s="494"/>
      <c r="C139" s="494"/>
      <c r="D139" s="494"/>
      <c r="E139" s="494"/>
      <c r="F139" s="494"/>
      <c r="G139" s="494"/>
      <c r="H139" s="494"/>
    </row>
    <row r="140" spans="1:16">
      <c r="A140" s="61"/>
      <c r="B140" s="494"/>
      <c r="C140" s="494"/>
      <c r="D140" s="494"/>
      <c r="E140" s="494"/>
      <c r="F140" s="494"/>
      <c r="G140" s="494"/>
      <c r="H140" s="494"/>
    </row>
    <row r="141" spans="1:16" ht="15.75">
      <c r="A141" s="81"/>
      <c r="B141" s="494"/>
      <c r="C141" s="494"/>
      <c r="D141" s="494"/>
      <c r="E141" s="494"/>
      <c r="F141" s="494"/>
      <c r="G141" s="494"/>
      <c r="H141" s="494"/>
    </row>
    <row r="142" spans="1:16" ht="15.75">
      <c r="A142" s="81"/>
      <c r="B142" s="494"/>
      <c r="C142" s="494"/>
      <c r="D142" s="494"/>
      <c r="E142" s="494"/>
      <c r="F142" s="494"/>
      <c r="G142" s="494"/>
      <c r="H142" s="494"/>
    </row>
    <row r="143" spans="1:16" ht="15.75">
      <c r="A143" s="81"/>
      <c r="B143" s="494"/>
      <c r="C143" s="494"/>
      <c r="D143" s="494"/>
      <c r="E143" s="494"/>
      <c r="F143" s="494"/>
      <c r="G143" s="494"/>
      <c r="H143" s="494"/>
    </row>
    <row r="144" spans="1:16" ht="15.75">
      <c r="A144" s="81"/>
      <c r="B144" s="494"/>
      <c r="C144" s="494"/>
      <c r="D144" s="494"/>
      <c r="E144" s="494"/>
      <c r="F144" s="494"/>
      <c r="G144" s="494"/>
      <c r="H144" s="494"/>
    </row>
    <row r="145" spans="1:8" ht="15.75">
      <c r="A145" s="81"/>
      <c r="B145" s="494"/>
      <c r="C145" s="494"/>
      <c r="D145" s="494"/>
      <c r="E145" s="494"/>
      <c r="F145" s="494"/>
      <c r="G145" s="494"/>
      <c r="H145" s="494"/>
    </row>
    <row r="146" spans="1:8" ht="15.75">
      <c r="A146" s="81"/>
      <c r="B146" s="494"/>
      <c r="C146" s="494"/>
      <c r="D146" s="494"/>
      <c r="E146" s="494"/>
      <c r="F146" s="494"/>
      <c r="G146" s="494"/>
      <c r="H146" s="494"/>
    </row>
    <row r="147" spans="1:8" ht="15.75">
      <c r="A147" s="81"/>
      <c r="B147" s="494"/>
      <c r="C147" s="494"/>
      <c r="D147" s="494"/>
      <c r="E147" s="494"/>
      <c r="F147" s="494"/>
      <c r="G147" s="494"/>
      <c r="H147" s="494"/>
    </row>
    <row r="148" spans="1:8" ht="15.75">
      <c r="A148" s="81"/>
      <c r="B148" s="494"/>
      <c r="C148" s="494"/>
      <c r="D148" s="494"/>
      <c r="E148" s="494"/>
      <c r="F148" s="494"/>
      <c r="G148" s="494"/>
      <c r="H148" s="494"/>
    </row>
    <row r="149" spans="1:8" ht="15.75">
      <c r="A149" s="81"/>
    </row>
    <row r="150" spans="1:8" ht="15.75">
      <c r="A150" s="81"/>
    </row>
    <row r="151" spans="1:8" ht="15.75">
      <c r="A151" s="81"/>
    </row>
    <row r="152" spans="1:8" ht="15.75">
      <c r="A152" s="81"/>
    </row>
    <row r="153" spans="1:8" ht="15.75">
      <c r="A153" s="81"/>
    </row>
    <row r="154" spans="1:8" ht="15.75">
      <c r="A154" s="81"/>
    </row>
    <row r="155" spans="1:8" ht="15.75">
      <c r="A155" s="81"/>
    </row>
    <row r="156" spans="1:8" ht="15.75">
      <c r="A156" s="81"/>
    </row>
    <row r="157" spans="1:8" ht="15.75">
      <c r="A157" s="81"/>
    </row>
    <row r="158" spans="1:8" ht="15.75">
      <c r="A158" s="81"/>
    </row>
    <row r="159" spans="1:8" ht="15.75">
      <c r="A159" s="81"/>
    </row>
    <row r="160" spans="1:8" ht="15.75">
      <c r="A160" s="81"/>
    </row>
    <row r="161" spans="1:1" ht="15.75">
      <c r="A161" s="81"/>
    </row>
    <row r="162" spans="1:1" ht="15.75">
      <c r="A162" s="81"/>
    </row>
    <row r="163" spans="1:1" ht="15.75">
      <c r="A163" s="81"/>
    </row>
    <row r="164" spans="1:1" ht="15.75">
      <c r="A164" s="81"/>
    </row>
    <row r="165" spans="1:1" ht="15.75">
      <c r="A165" s="81"/>
    </row>
    <row r="166" spans="1:1" ht="15.75">
      <c r="A166" s="81"/>
    </row>
    <row r="167" spans="1:1" ht="15.75">
      <c r="A167" s="81"/>
    </row>
    <row r="168" spans="1:1" ht="15.75">
      <c r="A168" s="81"/>
    </row>
    <row r="169" spans="1:1" ht="15.75">
      <c r="A169" s="81"/>
    </row>
    <row r="170" spans="1:1" ht="15.75">
      <c r="A170" s="81"/>
    </row>
    <row r="171" spans="1:1" ht="15.75">
      <c r="A171" s="81"/>
    </row>
    <row r="172" spans="1:1" ht="15.75">
      <c r="A172" s="81"/>
    </row>
    <row r="173" spans="1:1" ht="15.75">
      <c r="A173" s="81"/>
    </row>
    <row r="174" spans="1:1" ht="15.75">
      <c r="A174" s="81"/>
    </row>
    <row r="175" spans="1:1" ht="15.75">
      <c r="A175" s="81"/>
    </row>
    <row r="176" spans="1:1" ht="15.75">
      <c r="A176" s="81"/>
    </row>
    <row r="177" spans="1:1" ht="15.75">
      <c r="A177" s="81"/>
    </row>
    <row r="178" spans="1:1" ht="15.75">
      <c r="A178" s="81"/>
    </row>
    <row r="179" spans="1:1" ht="15.75">
      <c r="A179" s="81"/>
    </row>
    <row r="180" spans="1:1" ht="15.75">
      <c r="A180" s="81"/>
    </row>
    <row r="181" spans="1:1" ht="15.75">
      <c r="A181" s="81"/>
    </row>
    <row r="182" spans="1:1" ht="15.75">
      <c r="A182" s="81"/>
    </row>
    <row r="183" spans="1:1" ht="15.75">
      <c r="A183" s="81"/>
    </row>
    <row r="184" spans="1:1" ht="15.75">
      <c r="A184" s="81"/>
    </row>
    <row r="185" spans="1:1" ht="15.75">
      <c r="A185" s="81"/>
    </row>
    <row r="186" spans="1:1" ht="15.75">
      <c r="A186" s="81"/>
    </row>
    <row r="187" spans="1:1" ht="15.75">
      <c r="A187" s="81"/>
    </row>
    <row r="188" spans="1:1" ht="15.75">
      <c r="A188" s="81"/>
    </row>
    <row r="189" spans="1:1" ht="15.75">
      <c r="A189" s="81"/>
    </row>
    <row r="190" spans="1:1" ht="15.75">
      <c r="A190" s="81"/>
    </row>
    <row r="191" spans="1:1" ht="15.75">
      <c r="A191" s="81"/>
    </row>
    <row r="192" spans="1:1" ht="15.75">
      <c r="A192" s="81"/>
    </row>
    <row r="193" spans="1:1" ht="15.75">
      <c r="A193" s="81"/>
    </row>
    <row r="194" spans="1:1" ht="15.75">
      <c r="A194" s="81"/>
    </row>
    <row r="195" spans="1:1" ht="15.75">
      <c r="A195" s="81"/>
    </row>
    <row r="196" spans="1:1" ht="15.75">
      <c r="A196" s="81"/>
    </row>
    <row r="197" spans="1:1" ht="15.75">
      <c r="A197" s="81"/>
    </row>
    <row r="198" spans="1:1" ht="15.75">
      <c r="A198" s="81"/>
    </row>
    <row r="199" spans="1:1" ht="15.75">
      <c r="A199" s="81"/>
    </row>
    <row r="200" spans="1:1" ht="15.75">
      <c r="A200" s="81"/>
    </row>
    <row r="201" spans="1:1" ht="15.75">
      <c r="A201" s="81"/>
    </row>
    <row r="202" spans="1:1" ht="15.75">
      <c r="A202" s="81"/>
    </row>
    <row r="203" spans="1:1" ht="15.75">
      <c r="A203" s="81"/>
    </row>
    <row r="204" spans="1:1" ht="15.75">
      <c r="A204" s="81"/>
    </row>
    <row r="205" spans="1:1" ht="15.75">
      <c r="A205" s="81"/>
    </row>
    <row r="206" spans="1:1" ht="15.75">
      <c r="A206" s="81"/>
    </row>
    <row r="207" spans="1:1" ht="15.75">
      <c r="A207" s="81"/>
    </row>
    <row r="208" spans="1:1"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O9" sqref="O9"/>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493</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1486660.0198976945</v>
      </c>
      <c r="C8" s="907">
        <v>1737191.3380714285</v>
      </c>
      <c r="D8" s="907">
        <v>1912647.4866880467</v>
      </c>
      <c r="E8" s="907">
        <v>2275205.4640466473</v>
      </c>
      <c r="F8" s="907">
        <v>2727053.7864008746</v>
      </c>
      <c r="G8" s="907">
        <v>2956668.9432478133</v>
      </c>
      <c r="H8" s="907">
        <v>2923686.7378600584</v>
      </c>
      <c r="I8" s="907">
        <v>3178922.8172332365</v>
      </c>
    </row>
    <row r="9" spans="1:9" s="107" customFormat="1" ht="21" customHeight="1" thickTop="1">
      <c r="A9" s="105" t="s">
        <v>8</v>
      </c>
      <c r="B9" s="908">
        <v>258498.18693515848</v>
      </c>
      <c r="C9" s="908">
        <v>331791.44270116615</v>
      </c>
      <c r="D9" s="908">
        <v>335104.03136443143</v>
      </c>
      <c r="E9" s="908">
        <v>423056.2169329446</v>
      </c>
      <c r="F9" s="908">
        <v>538721.96809037891</v>
      </c>
      <c r="G9" s="908">
        <v>538793.72489212826</v>
      </c>
      <c r="H9" s="908">
        <v>536930.530228863</v>
      </c>
      <c r="I9" s="908">
        <v>529570.8319985423</v>
      </c>
    </row>
    <row r="10" spans="1:9" s="107" customFormat="1" ht="21" customHeight="1">
      <c r="A10" s="105" t="s">
        <v>17</v>
      </c>
      <c r="B10" s="908">
        <v>357715.30042795389</v>
      </c>
      <c r="C10" s="908">
        <v>365632.12383819243</v>
      </c>
      <c r="D10" s="908">
        <v>385057.70017930033</v>
      </c>
      <c r="E10" s="908">
        <v>442328.03785276972</v>
      </c>
      <c r="F10" s="908">
        <v>610126.08491107868</v>
      </c>
      <c r="G10" s="908">
        <v>573055.07508309034</v>
      </c>
      <c r="H10" s="908">
        <v>550120.04021574347</v>
      </c>
      <c r="I10" s="908">
        <v>630192.30616763863</v>
      </c>
    </row>
    <row r="11" spans="1:9" s="107" customFormat="1" ht="21" customHeight="1">
      <c r="A11" s="105" t="s">
        <v>26</v>
      </c>
      <c r="B11" s="908">
        <v>770575.20214121032</v>
      </c>
      <c r="C11" s="908">
        <v>930800.16954956274</v>
      </c>
      <c r="D11" s="908">
        <v>1077197.5913994168</v>
      </c>
      <c r="E11" s="908">
        <v>1243081.0113148687</v>
      </c>
      <c r="F11" s="908">
        <v>1417886.4959358601</v>
      </c>
      <c r="G11" s="908">
        <v>1689507.0088279881</v>
      </c>
      <c r="H11" s="908">
        <v>1678119.8365233236</v>
      </c>
      <c r="I11" s="908">
        <v>1867835.2173309037</v>
      </c>
    </row>
    <row r="12" spans="1:9" s="107" customFormat="1" ht="21" customHeight="1">
      <c r="A12" s="644" t="s">
        <v>430</v>
      </c>
      <c r="B12" s="908">
        <v>773913.98370316997</v>
      </c>
      <c r="C12" s="908">
        <v>935581.72882944613</v>
      </c>
      <c r="D12" s="908">
        <v>1081508.171447522</v>
      </c>
      <c r="E12" s="908">
        <v>1243538.3720043732</v>
      </c>
      <c r="F12" s="908">
        <v>1424180.8024795919</v>
      </c>
      <c r="G12" s="908">
        <v>1692795.4310583088</v>
      </c>
      <c r="H12" s="908">
        <v>1679676.6992565598</v>
      </c>
      <c r="I12" s="908">
        <v>1870187.3499460639</v>
      </c>
    </row>
    <row r="13" spans="1:9" s="107" customFormat="1" ht="21" customHeight="1">
      <c r="A13" s="644" t="s">
        <v>431</v>
      </c>
      <c r="B13" s="908">
        <v>756622.31822190201</v>
      </c>
      <c r="C13" s="908">
        <v>924846.83817638492</v>
      </c>
      <c r="D13" s="908">
        <v>1072408.3894227406</v>
      </c>
      <c r="E13" s="908">
        <v>1232335.6536909621</v>
      </c>
      <c r="F13" s="908">
        <v>1416175.9251720118</v>
      </c>
      <c r="G13" s="908">
        <v>1683561.6109518949</v>
      </c>
      <c r="H13" s="908">
        <v>1669543.093037901</v>
      </c>
      <c r="I13" s="908">
        <v>1853344.6592667636</v>
      </c>
    </row>
    <row r="14" spans="1:9" s="107" customFormat="1" ht="21" customHeight="1">
      <c r="A14" s="644" t="s">
        <v>432</v>
      </c>
      <c r="B14" s="908">
        <v>17291.66548126801</v>
      </c>
      <c r="C14" s="908">
        <v>10734.890653061224</v>
      </c>
      <c r="D14" s="908">
        <v>9099.7820247813397</v>
      </c>
      <c r="E14" s="908">
        <v>11202.718313411078</v>
      </c>
      <c r="F14" s="908">
        <v>8004.8773075801755</v>
      </c>
      <c r="G14" s="908">
        <v>9233.8201064139939</v>
      </c>
      <c r="H14" s="908">
        <v>10133.606218658892</v>
      </c>
      <c r="I14" s="908">
        <v>16842.690679300293</v>
      </c>
    </row>
    <row r="15" spans="1:9" s="107" customFormat="1" ht="21" customHeight="1">
      <c r="A15" s="644" t="s">
        <v>433</v>
      </c>
      <c r="B15" s="908">
        <v>2834.5737881844379</v>
      </c>
      <c r="C15" s="908">
        <v>3027.5607332361515</v>
      </c>
      <c r="D15" s="908">
        <v>3207.861002915452</v>
      </c>
      <c r="E15" s="908">
        <v>11437.183653061224</v>
      </c>
      <c r="F15" s="908">
        <v>7216.0037798833819</v>
      </c>
      <c r="G15" s="908">
        <v>11843.568530612245</v>
      </c>
      <c r="H15" s="908">
        <v>13388.954147230321</v>
      </c>
      <c r="I15" s="908">
        <v>16687.05589504373</v>
      </c>
    </row>
    <row r="16" spans="1:9" s="107" customFormat="1" ht="21" customHeight="1">
      <c r="A16" s="644" t="s">
        <v>434</v>
      </c>
      <c r="B16" s="908">
        <v>2795.4232636887609</v>
      </c>
      <c r="C16" s="908">
        <v>1741.3150626822157</v>
      </c>
      <c r="D16" s="908">
        <v>2542.5529766763848</v>
      </c>
      <c r="E16" s="908">
        <v>10828.996447521864</v>
      </c>
      <c r="F16" s="908">
        <v>6381.4445102040818</v>
      </c>
      <c r="G16" s="908">
        <v>10687.062997084549</v>
      </c>
      <c r="H16" s="908">
        <v>12439.507339650145</v>
      </c>
      <c r="I16" s="908">
        <v>15127.00929154519</v>
      </c>
    </row>
    <row r="17" spans="1:9" s="107" customFormat="1" ht="21" customHeight="1">
      <c r="A17" s="644" t="s">
        <v>435</v>
      </c>
      <c r="B17" s="908">
        <v>39.150524495677239</v>
      </c>
      <c r="C17" s="908">
        <v>1286.245670553936</v>
      </c>
      <c r="D17" s="908">
        <v>665.30802623906698</v>
      </c>
      <c r="E17" s="908">
        <v>608.18720553935862</v>
      </c>
      <c r="F17" s="908">
        <v>834.5592696793002</v>
      </c>
      <c r="G17" s="908">
        <v>1156.5055335276968</v>
      </c>
      <c r="H17" s="908">
        <v>949.44680758017478</v>
      </c>
      <c r="I17" s="908">
        <v>1560.046603498542</v>
      </c>
    </row>
    <row r="18" spans="1:9" s="107" customFormat="1" ht="21" customHeight="1">
      <c r="A18" s="644" t="s">
        <v>436</v>
      </c>
      <c r="B18" s="908">
        <v>12110.502351585013</v>
      </c>
      <c r="C18" s="908">
        <v>12566.623451895044</v>
      </c>
      <c r="D18" s="908">
        <v>11971.979403790087</v>
      </c>
      <c r="E18" s="908">
        <v>12032.539055393585</v>
      </c>
      <c r="F18" s="908">
        <v>12421.094913994169</v>
      </c>
      <c r="G18" s="908">
        <v>13067.749733236153</v>
      </c>
      <c r="H18" s="908">
        <v>13240.656173469388</v>
      </c>
      <c r="I18" s="908">
        <v>17480.623846938775</v>
      </c>
    </row>
    <row r="19" spans="1:9" s="107" customFormat="1" ht="21" customHeight="1">
      <c r="A19" s="644" t="s">
        <v>437</v>
      </c>
      <c r="B19" s="908">
        <v>4015.8910244956774</v>
      </c>
      <c r="C19" s="908">
        <v>6009.1578221574337</v>
      </c>
      <c r="D19" s="908">
        <v>6931.2585043731788</v>
      </c>
      <c r="E19" s="908">
        <v>7719.8308221574343</v>
      </c>
      <c r="F19" s="908">
        <v>8131.0203381924202</v>
      </c>
      <c r="G19" s="908">
        <v>10090.524088921284</v>
      </c>
      <c r="H19" s="908">
        <v>10184.596967930029</v>
      </c>
      <c r="I19" s="908">
        <v>15156.027874635569</v>
      </c>
    </row>
    <row r="20" spans="1:9" s="107" customFormat="1" ht="21" customHeight="1">
      <c r="A20" s="644" t="s">
        <v>438</v>
      </c>
      <c r="B20" s="908">
        <v>8094.6113270893375</v>
      </c>
      <c r="C20" s="908">
        <v>6557.4656297376096</v>
      </c>
      <c r="D20" s="908">
        <v>5040.7208994169087</v>
      </c>
      <c r="E20" s="908">
        <v>4312.7082332361515</v>
      </c>
      <c r="F20" s="908">
        <v>4290.0745758017492</v>
      </c>
      <c r="G20" s="908">
        <v>2977.225644314869</v>
      </c>
      <c r="H20" s="908">
        <v>3056.0592055393586</v>
      </c>
      <c r="I20" s="908">
        <v>2324.595972303207</v>
      </c>
    </row>
    <row r="21" spans="1:9" s="107" customFormat="1" ht="21" customHeight="1">
      <c r="A21" s="644" t="s">
        <v>39</v>
      </c>
      <c r="B21" s="908">
        <v>4671.432095100864</v>
      </c>
      <c r="C21" s="908">
        <v>6678.3734956268227</v>
      </c>
      <c r="D21" s="908">
        <v>8345.8911924198255</v>
      </c>
      <c r="E21" s="908">
        <v>8756.1296166180764</v>
      </c>
      <c r="F21" s="908">
        <v>10115.714432944607</v>
      </c>
      <c r="G21" s="908">
        <v>11960.295327988339</v>
      </c>
      <c r="H21" s="908">
        <v>11859.49216618076</v>
      </c>
      <c r="I21" s="908">
        <v>12637.281957725949</v>
      </c>
    </row>
    <row r="22" spans="1:9" s="107" customFormat="1" ht="21" customHeight="1">
      <c r="A22" s="644" t="s">
        <v>439</v>
      </c>
      <c r="B22" s="908">
        <v>-22955.289796829973</v>
      </c>
      <c r="C22" s="908">
        <v>-27054.116960641397</v>
      </c>
      <c r="D22" s="908">
        <v>-27836.311647230319</v>
      </c>
      <c r="E22" s="908">
        <v>-32683.213014577257</v>
      </c>
      <c r="F22" s="908">
        <v>-36047.119670553933</v>
      </c>
      <c r="G22" s="908">
        <v>-40160.035822157435</v>
      </c>
      <c r="H22" s="908">
        <v>-40045.965220116625</v>
      </c>
      <c r="I22" s="908">
        <v>-49157.094314868809</v>
      </c>
    </row>
    <row r="23" spans="1:9" s="107" customFormat="1" ht="21" customHeight="1">
      <c r="A23" s="105" t="s">
        <v>57</v>
      </c>
      <c r="B23" s="908">
        <v>4350.9458948126803</v>
      </c>
      <c r="C23" s="908">
        <v>7168.6499795918371</v>
      </c>
      <c r="D23" s="908">
        <v>7174.4400655976679</v>
      </c>
      <c r="E23" s="908">
        <v>11771.263348396502</v>
      </c>
      <c r="F23" s="908">
        <v>11234.521845481049</v>
      </c>
      <c r="G23" s="908">
        <v>9148.7481705539358</v>
      </c>
      <c r="H23" s="908">
        <v>14277.851376093295</v>
      </c>
      <c r="I23" s="908">
        <v>9517.6452478134106</v>
      </c>
    </row>
    <row r="24" spans="1:9" s="107" customFormat="1" ht="21" customHeight="1">
      <c r="A24" s="105" t="s">
        <v>63</v>
      </c>
      <c r="B24" s="908">
        <v>128.05556772334293</v>
      </c>
      <c r="C24" s="908">
        <v>11.984392128279884</v>
      </c>
      <c r="D24" s="908">
        <v>1.8380102040816326</v>
      </c>
      <c r="E24" s="908">
        <v>168.01359037900875</v>
      </c>
      <c r="F24" s="908">
        <v>97.473335276967916</v>
      </c>
      <c r="G24" s="908">
        <v>201.66890670553934</v>
      </c>
      <c r="H24" s="908">
        <v>291.6427900874636</v>
      </c>
      <c r="I24" s="908">
        <v>645.23702478134112</v>
      </c>
    </row>
    <row r="25" spans="1:9" s="107" customFormat="1" ht="21" customHeight="1">
      <c r="A25" s="105" t="s">
        <v>440</v>
      </c>
      <c r="B25" s="908">
        <v>66156.174554755038</v>
      </c>
      <c r="C25" s="908">
        <v>69384.644559766763</v>
      </c>
      <c r="D25" s="908">
        <v>68119.697102040824</v>
      </c>
      <c r="E25" s="908">
        <v>110034.63245043732</v>
      </c>
      <c r="F25" s="908">
        <v>97047.183128279881</v>
      </c>
      <c r="G25" s="908">
        <v>91321.614723032064</v>
      </c>
      <c r="H25" s="908">
        <v>90119.328155976676</v>
      </c>
      <c r="I25" s="908">
        <v>87576.716300291548</v>
      </c>
    </row>
    <row r="26" spans="1:9" s="107" customFormat="1" ht="21" customHeight="1">
      <c r="A26" s="105" t="s">
        <v>74</v>
      </c>
      <c r="B26" s="908">
        <v>26823.397044668589</v>
      </c>
      <c r="C26" s="908">
        <v>29285.365183673472</v>
      </c>
      <c r="D26" s="908">
        <v>36170.620581632655</v>
      </c>
      <c r="E26" s="908">
        <v>40365.748676384836</v>
      </c>
      <c r="F26" s="908">
        <v>47545.371043731779</v>
      </c>
      <c r="G26" s="908">
        <v>48672.900650145762</v>
      </c>
      <c r="H26" s="908">
        <v>49814.90613994169</v>
      </c>
      <c r="I26" s="908">
        <v>47926.364932944605</v>
      </c>
    </row>
    <row r="27" spans="1:9" s="108" customFormat="1" ht="43.5" customHeight="1" thickBot="1">
      <c r="A27" s="645" t="s">
        <v>441</v>
      </c>
      <c r="B27" s="909">
        <v>2412.7573314121037</v>
      </c>
      <c r="C27" s="909">
        <v>3116.9578673469387</v>
      </c>
      <c r="D27" s="909">
        <v>3821.5679854227405</v>
      </c>
      <c r="E27" s="909">
        <v>4400.5398804664719</v>
      </c>
      <c r="F27" s="909">
        <v>4394.6881107871723</v>
      </c>
      <c r="G27" s="909">
        <v>5968.2019941690969</v>
      </c>
      <c r="H27" s="909">
        <v>4012.6024300291547</v>
      </c>
      <c r="I27" s="909">
        <v>5658.4982303206998</v>
      </c>
    </row>
    <row r="28" spans="1:9" ht="24" customHeight="1" thickTop="1" thickBot="1">
      <c r="A28" s="38" t="s">
        <v>442</v>
      </c>
      <c r="B28" s="907">
        <v>1377469.6272276656</v>
      </c>
      <c r="C28" s="907">
        <v>1603851.1280437317</v>
      </c>
      <c r="D28" s="907">
        <v>1759165.9006195336</v>
      </c>
      <c r="E28" s="907">
        <v>2109502.3036953351</v>
      </c>
      <c r="F28" s="907">
        <v>2538784.2916763853</v>
      </c>
      <c r="G28" s="907">
        <v>2756332.9804795915</v>
      </c>
      <c r="H28" s="907">
        <v>2718166.7682638485</v>
      </c>
      <c r="I28" s="907">
        <v>2961434.0745787174</v>
      </c>
    </row>
    <row r="29" spans="1:9" s="107" customFormat="1" ht="21" customHeight="1" thickTop="1">
      <c r="A29" s="105" t="s">
        <v>443</v>
      </c>
      <c r="B29" s="908">
        <v>1249474.7132809798</v>
      </c>
      <c r="C29" s="908">
        <v>1442061.2875991254</v>
      </c>
      <c r="D29" s="908">
        <v>1654476.7402055394</v>
      </c>
      <c r="E29" s="908">
        <v>1948377.726148688</v>
      </c>
      <c r="F29" s="908">
        <v>2352682.7038513119</v>
      </c>
      <c r="G29" s="908">
        <v>2575245.3454285716</v>
      </c>
      <c r="H29" s="908">
        <v>2527816.2069008746</v>
      </c>
      <c r="I29" s="908">
        <v>2710591.4202201166</v>
      </c>
    </row>
    <row r="30" spans="1:9" s="107" customFormat="1" ht="21" customHeight="1">
      <c r="A30" s="644" t="s">
        <v>444</v>
      </c>
      <c r="B30" s="908">
        <v>420165.92461959657</v>
      </c>
      <c r="C30" s="908">
        <v>482945.03451457724</v>
      </c>
      <c r="D30" s="908">
        <v>616359.19154810486</v>
      </c>
      <c r="E30" s="908">
        <v>759559.24301895045</v>
      </c>
      <c r="F30" s="908">
        <v>879112.10815451888</v>
      </c>
      <c r="G30" s="908">
        <v>816645.35965014575</v>
      </c>
      <c r="H30" s="908">
        <v>758857.10667055403</v>
      </c>
      <c r="I30" s="908">
        <v>901790.5857376093</v>
      </c>
    </row>
    <row r="31" spans="1:9" s="107" customFormat="1" ht="21" customHeight="1">
      <c r="A31" s="644" t="s">
        <v>445</v>
      </c>
      <c r="B31" s="908">
        <v>365663.74307636888</v>
      </c>
      <c r="C31" s="908">
        <v>446839.98150583095</v>
      </c>
      <c r="D31" s="908">
        <v>507035.15067784261</v>
      </c>
      <c r="E31" s="908">
        <v>598273.84274489793</v>
      </c>
      <c r="F31" s="908">
        <v>725996.02996793005</v>
      </c>
      <c r="G31" s="908">
        <v>770564.68183090363</v>
      </c>
      <c r="H31" s="908">
        <v>812030.91045626812</v>
      </c>
      <c r="I31" s="908">
        <v>829285.23588921281</v>
      </c>
    </row>
    <row r="32" spans="1:9" s="107" customFormat="1" ht="21" customHeight="1">
      <c r="A32" s="644" t="s">
        <v>446</v>
      </c>
      <c r="B32" s="908">
        <v>176018.79270317001</v>
      </c>
      <c r="C32" s="908">
        <v>201468.92785131195</v>
      </c>
      <c r="D32" s="908">
        <v>116348.49210932945</v>
      </c>
      <c r="E32" s="908">
        <v>114286.50951603499</v>
      </c>
      <c r="F32" s="908">
        <v>48791.686606413998</v>
      </c>
      <c r="G32" s="908">
        <v>37905.696498542275</v>
      </c>
      <c r="H32" s="908">
        <v>21394.765991253644</v>
      </c>
      <c r="I32" s="908">
        <v>11281.688390670555</v>
      </c>
    </row>
    <row r="33" spans="1:9" s="107" customFormat="1" ht="21" customHeight="1">
      <c r="A33" s="644" t="s">
        <v>447</v>
      </c>
      <c r="B33" s="908">
        <v>49539.381695965421</v>
      </c>
      <c r="C33" s="908">
        <v>51281.107008746352</v>
      </c>
      <c r="D33" s="908">
        <v>69993.572275510203</v>
      </c>
      <c r="E33" s="908">
        <v>69932.957997084552</v>
      </c>
      <c r="F33" s="908">
        <v>93941.971995626809</v>
      </c>
      <c r="G33" s="908">
        <v>116066.93160204082</v>
      </c>
      <c r="H33" s="908">
        <v>134446.76101749271</v>
      </c>
      <c r="I33" s="908">
        <v>97381.50310349853</v>
      </c>
    </row>
    <row r="34" spans="1:9" s="107" customFormat="1" ht="21" customHeight="1">
      <c r="A34" s="644" t="s">
        <v>448</v>
      </c>
      <c r="B34" s="908">
        <v>214518.43217435156</v>
      </c>
      <c r="C34" s="908">
        <v>233153.74709475218</v>
      </c>
      <c r="D34" s="908">
        <v>312826.05324635567</v>
      </c>
      <c r="E34" s="908">
        <v>371463.90633673465</v>
      </c>
      <c r="F34" s="908">
        <v>562205.85329446057</v>
      </c>
      <c r="G34" s="908">
        <v>779581.19320553937</v>
      </c>
      <c r="H34" s="908">
        <v>743807.70727696794</v>
      </c>
      <c r="I34" s="908">
        <v>804339.53296792996</v>
      </c>
    </row>
    <row r="35" spans="1:9" s="107" customFormat="1" ht="21" customHeight="1">
      <c r="A35" s="644" t="s">
        <v>449</v>
      </c>
      <c r="B35" s="908">
        <v>23568.439011527378</v>
      </c>
      <c r="C35" s="908">
        <v>26372.489623906706</v>
      </c>
      <c r="D35" s="908">
        <v>31914.280348396504</v>
      </c>
      <c r="E35" s="908">
        <v>34861.266534985421</v>
      </c>
      <c r="F35" s="908">
        <v>42635.053832361518</v>
      </c>
      <c r="G35" s="908">
        <v>54481.482641399416</v>
      </c>
      <c r="H35" s="908">
        <v>57278.955488338186</v>
      </c>
      <c r="I35" s="908">
        <v>66512.874131195334</v>
      </c>
    </row>
    <row r="36" spans="1:9" s="107" customFormat="1" ht="21" customHeight="1">
      <c r="A36" s="105" t="s">
        <v>450</v>
      </c>
      <c r="B36" s="908">
        <v>1384.7492680115274</v>
      </c>
      <c r="C36" s="908">
        <v>465.30644314868812</v>
      </c>
      <c r="D36" s="908">
        <v>886.79251895043728</v>
      </c>
      <c r="E36" s="908">
        <v>1029.0544533527698</v>
      </c>
      <c r="F36" s="908">
        <v>751.75345335276972</v>
      </c>
      <c r="G36" s="908">
        <v>1850.7382740524783</v>
      </c>
      <c r="H36" s="908">
        <v>1008.0292886297376</v>
      </c>
      <c r="I36" s="908">
        <v>12799.105355685131</v>
      </c>
    </row>
    <row r="37" spans="1:9" s="107" customFormat="1" ht="21" customHeight="1">
      <c r="A37" s="105" t="s">
        <v>451</v>
      </c>
      <c r="B37" s="908">
        <v>72096.389112391931</v>
      </c>
      <c r="C37" s="908">
        <v>102421.19913411078</v>
      </c>
      <c r="D37" s="908">
        <v>42088.62594169096</v>
      </c>
      <c r="E37" s="908">
        <v>26097.728320699709</v>
      </c>
      <c r="F37" s="908">
        <v>22163.151826530615</v>
      </c>
      <c r="G37" s="908">
        <v>25710.752772594751</v>
      </c>
      <c r="H37" s="908">
        <v>33965.833530612246</v>
      </c>
      <c r="I37" s="908">
        <v>33269.142239067056</v>
      </c>
    </row>
    <row r="38" spans="1:9" s="107" customFormat="1" ht="21" customHeight="1">
      <c r="A38" s="105" t="s">
        <v>452</v>
      </c>
      <c r="B38" s="908">
        <v>27467.206426512967</v>
      </c>
      <c r="C38" s="908">
        <v>28732.717301749268</v>
      </c>
      <c r="D38" s="908">
        <v>33276.884007288631</v>
      </c>
      <c r="E38" s="908">
        <v>34564.190825072888</v>
      </c>
      <c r="F38" s="908">
        <v>46607.832167638488</v>
      </c>
      <c r="G38" s="908">
        <v>44924.760479591838</v>
      </c>
      <c r="H38" s="908">
        <v>52780.732693877551</v>
      </c>
      <c r="I38" s="908">
        <v>52460.359387755096</v>
      </c>
    </row>
    <row r="39" spans="1:9" s="107" customFormat="1" ht="21" customHeight="1">
      <c r="A39" s="105" t="s">
        <v>127</v>
      </c>
      <c r="B39" s="908">
        <v>12519.348220461095</v>
      </c>
      <c r="C39" s="908">
        <v>18230.887293002917</v>
      </c>
      <c r="D39" s="908">
        <v>19313.343029154519</v>
      </c>
      <c r="E39" s="908">
        <v>20904.837176384841</v>
      </c>
      <c r="F39" s="908">
        <v>21805.167199708456</v>
      </c>
      <c r="G39" s="908">
        <v>24510.581422740524</v>
      </c>
      <c r="H39" s="908">
        <v>24805.036725947524</v>
      </c>
      <c r="I39" s="908">
        <v>27977.084269679301</v>
      </c>
    </row>
    <row r="40" spans="1:9" s="107" customFormat="1" ht="21" customHeight="1">
      <c r="A40" s="105" t="s">
        <v>133</v>
      </c>
      <c r="B40" s="908">
        <v>0</v>
      </c>
      <c r="C40" s="908">
        <v>0</v>
      </c>
      <c r="D40" s="908">
        <v>0</v>
      </c>
      <c r="E40" s="908">
        <v>49938.107666180753</v>
      </c>
      <c r="F40" s="908">
        <v>49956.059145772597</v>
      </c>
      <c r="G40" s="908">
        <v>39985.084141399413</v>
      </c>
      <c r="H40" s="908">
        <v>39951.163501457726</v>
      </c>
      <c r="I40" s="908">
        <v>64956.156053935854</v>
      </c>
    </row>
    <row r="41" spans="1:9" s="107" customFormat="1" ht="21" customHeight="1">
      <c r="A41" s="105" t="s">
        <v>453</v>
      </c>
      <c r="B41" s="908">
        <v>14434.680538904899</v>
      </c>
      <c r="C41" s="908">
        <v>11354.5208090379</v>
      </c>
      <c r="D41" s="908">
        <v>8269.1666690962102</v>
      </c>
      <c r="E41" s="908">
        <v>24227.080001457729</v>
      </c>
      <c r="F41" s="908">
        <v>40321.382313411079</v>
      </c>
      <c r="G41" s="908">
        <v>39488.492518950443</v>
      </c>
      <c r="H41" s="908">
        <v>37296.357530612244</v>
      </c>
      <c r="I41" s="908">
        <v>57903.120397959188</v>
      </c>
    </row>
    <row r="42" spans="1:9" s="108" customFormat="1" ht="43.5" customHeight="1" thickBot="1">
      <c r="A42" s="645" t="s">
        <v>109</v>
      </c>
      <c r="B42" s="909">
        <v>92.540380403458215</v>
      </c>
      <c r="C42" s="909">
        <v>585.20946355685135</v>
      </c>
      <c r="D42" s="909">
        <v>854.34824781341115</v>
      </c>
      <c r="E42" s="909">
        <v>4363.5791034985423</v>
      </c>
      <c r="F42" s="909">
        <v>4496.2417186588918</v>
      </c>
      <c r="G42" s="909">
        <v>4617.2254416909627</v>
      </c>
      <c r="H42" s="909">
        <v>543.40809183673468</v>
      </c>
      <c r="I42" s="909">
        <v>1477.6866545189505</v>
      </c>
    </row>
    <row r="43" spans="1:9" ht="24" customHeight="1" thickTop="1" thickBot="1">
      <c r="A43" s="38" t="s">
        <v>454</v>
      </c>
      <c r="B43" s="907">
        <v>109190.39267002881</v>
      </c>
      <c r="C43" s="907">
        <v>133340.21002769677</v>
      </c>
      <c r="D43" s="907">
        <v>153481.5860685131</v>
      </c>
      <c r="E43" s="907">
        <v>165703.16035131196</v>
      </c>
      <c r="F43" s="907">
        <v>188269.49472448978</v>
      </c>
      <c r="G43" s="907">
        <v>200335.96276822157</v>
      </c>
      <c r="H43" s="907">
        <v>205519.96959620994</v>
      </c>
      <c r="I43" s="907">
        <v>217488.74265451895</v>
      </c>
    </row>
    <row r="44" spans="1:9" s="107" customFormat="1" ht="21" customHeight="1" thickTop="1">
      <c r="A44" s="105" t="s">
        <v>148</v>
      </c>
      <c r="B44" s="908">
        <v>79188.472622478381</v>
      </c>
      <c r="C44" s="908">
        <v>90222.830903790091</v>
      </c>
      <c r="D44" s="908">
        <v>90222.830903790091</v>
      </c>
      <c r="E44" s="908">
        <v>95535.370262390672</v>
      </c>
      <c r="F44" s="908">
        <v>95535.370262390672</v>
      </c>
      <c r="G44" s="908">
        <v>95535.370262390672</v>
      </c>
      <c r="H44" s="908">
        <v>154119.74198250729</v>
      </c>
      <c r="I44" s="908">
        <v>154119.74198250729</v>
      </c>
    </row>
    <row r="45" spans="1:9" s="107" customFormat="1" ht="21" customHeight="1">
      <c r="A45" s="105" t="s">
        <v>152</v>
      </c>
      <c r="B45" s="908">
        <v>0</v>
      </c>
      <c r="C45" s="908">
        <v>3006.5597667638485</v>
      </c>
      <c r="D45" s="908">
        <v>11316.309924198251</v>
      </c>
      <c r="E45" s="908">
        <v>10006.559766763849</v>
      </c>
      <c r="F45" s="908">
        <v>14006.559766763849</v>
      </c>
      <c r="G45" s="908">
        <v>15516.559766763849</v>
      </c>
      <c r="H45" s="908">
        <v>3020</v>
      </c>
      <c r="I45" s="908">
        <v>6020</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8248.2353746397694</v>
      </c>
      <c r="C47" s="908">
        <v>15735.356795918367</v>
      </c>
      <c r="D47" s="908">
        <v>26119.011349854231</v>
      </c>
      <c r="E47" s="908">
        <v>36296.260934402329</v>
      </c>
      <c r="F47" s="908">
        <v>45399.144243440234</v>
      </c>
      <c r="G47" s="908">
        <v>60688.804905247816</v>
      </c>
      <c r="H47" s="908">
        <v>16110.992951895045</v>
      </c>
      <c r="I47" s="908">
        <v>29224.837688046646</v>
      </c>
    </row>
    <row r="48" spans="1:9" s="107" customFormat="1" ht="21" customHeight="1">
      <c r="A48" s="105" t="s">
        <v>164</v>
      </c>
      <c r="B48" s="908">
        <v>21753.684672910662</v>
      </c>
      <c r="C48" s="908">
        <v>24375.462561224489</v>
      </c>
      <c r="D48" s="908">
        <v>25823.433890670553</v>
      </c>
      <c r="E48" s="908">
        <v>23864.969387755104</v>
      </c>
      <c r="F48" s="908">
        <v>33328.42045189505</v>
      </c>
      <c r="G48" s="908">
        <v>28595.227833819241</v>
      </c>
      <c r="H48" s="908">
        <v>32269.234661807579</v>
      </c>
      <c r="I48" s="908">
        <v>28124.162983965012</v>
      </c>
    </row>
    <row r="49" spans="1:9" s="107" customFormat="1" ht="21" customHeight="1">
      <c r="A49" s="644" t="s">
        <v>456</v>
      </c>
      <c r="B49" s="908">
        <v>3025.9365994236309</v>
      </c>
      <c r="C49" s="908">
        <v>41.545189504373177</v>
      </c>
      <c r="D49" s="908">
        <v>41.545189504373177</v>
      </c>
      <c r="E49" s="908">
        <v>41.545189504373177</v>
      </c>
      <c r="F49" s="908">
        <v>41.545189504373177</v>
      </c>
      <c r="G49" s="908">
        <v>1551.5451895043732</v>
      </c>
      <c r="H49" s="908">
        <v>41.545189504373177</v>
      </c>
      <c r="I49" s="908">
        <v>41.545189504373177</v>
      </c>
    </row>
    <row r="50" spans="1:9" s="108" customFormat="1" ht="40.5" customHeight="1" thickBot="1">
      <c r="A50" s="646" t="s">
        <v>457</v>
      </c>
      <c r="B50" s="909">
        <v>18727.74807348703</v>
      </c>
      <c r="C50" s="909">
        <v>24333.917371720116</v>
      </c>
      <c r="D50" s="909">
        <v>25781.888701166179</v>
      </c>
      <c r="E50" s="909">
        <v>23823.42419825073</v>
      </c>
      <c r="F50" s="909">
        <v>33286.875262390677</v>
      </c>
      <c r="G50" s="909">
        <v>27043.682644314871</v>
      </c>
      <c r="H50" s="909">
        <v>32227.689472303206</v>
      </c>
      <c r="I50" s="909">
        <v>28082.617794460639</v>
      </c>
    </row>
    <row r="51" spans="1:9" ht="24" customHeight="1" thickTop="1" thickBot="1">
      <c r="A51" s="38" t="s">
        <v>458</v>
      </c>
      <c r="B51" s="907">
        <v>1486660.0198976945</v>
      </c>
      <c r="C51" s="907">
        <v>1737191.3380714285</v>
      </c>
      <c r="D51" s="907">
        <v>1912647.4866880467</v>
      </c>
      <c r="E51" s="907">
        <v>2275205.4640466473</v>
      </c>
      <c r="F51" s="907">
        <v>2727053.7864008746</v>
      </c>
      <c r="G51" s="907">
        <v>2956668.9432478133</v>
      </c>
      <c r="H51" s="907">
        <v>2923686.7378600584</v>
      </c>
      <c r="I51" s="907">
        <v>3178922.8172332365</v>
      </c>
    </row>
    <row r="52" spans="1:9" s="107" customFormat="1" ht="24" customHeight="1" thickTop="1">
      <c r="A52" s="105" t="s">
        <v>459</v>
      </c>
      <c r="B52" s="908">
        <v>156712.42743804035</v>
      </c>
      <c r="C52" s="908">
        <v>231215.41151603498</v>
      </c>
      <c r="D52" s="908">
        <v>280383.11912244902</v>
      </c>
      <c r="E52" s="908">
        <v>396092.33659183676</v>
      </c>
      <c r="F52" s="908">
        <v>413719.05074927112</v>
      </c>
      <c r="G52" s="908">
        <v>496653.2073250729</v>
      </c>
      <c r="H52" s="908">
        <v>525293.03843148693</v>
      </c>
      <c r="I52" s="908">
        <v>540889.68741545186</v>
      </c>
    </row>
    <row r="53" spans="1:9" s="108" customFormat="1" ht="21" customHeight="1">
      <c r="A53" s="646" t="s">
        <v>460</v>
      </c>
      <c r="B53" s="909">
        <v>11224.525474063403</v>
      </c>
      <c r="C53" s="909">
        <v>16199.968498542275</v>
      </c>
      <c r="D53" s="909">
        <v>24076.420728862973</v>
      </c>
      <c r="E53" s="909">
        <v>25930.424953352769</v>
      </c>
      <c r="F53" s="909">
        <v>18460.048352769678</v>
      </c>
      <c r="G53" s="909">
        <v>32300.968316326529</v>
      </c>
      <c r="H53" s="909">
        <v>39258.095724489795</v>
      </c>
      <c r="I53" s="909">
        <v>22539.935185131199</v>
      </c>
    </row>
    <row r="54" spans="1:9" s="108" customFormat="1" ht="21" customHeight="1">
      <c r="A54" s="646" t="s">
        <v>461</v>
      </c>
      <c r="B54" s="909">
        <v>119999.12876080691</v>
      </c>
      <c r="C54" s="909">
        <v>186682.07857725947</v>
      </c>
      <c r="D54" s="909">
        <v>226425.99968221574</v>
      </c>
      <c r="E54" s="909">
        <v>340005.23447230324</v>
      </c>
      <c r="F54" s="909">
        <v>362332.76611807582</v>
      </c>
      <c r="G54" s="909">
        <v>428042.99234110786</v>
      </c>
      <c r="H54" s="909">
        <v>452624.44600728864</v>
      </c>
      <c r="I54" s="909">
        <v>484023.76294023322</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25488.773203170029</v>
      </c>
      <c r="C56" s="909">
        <v>28333.364440233236</v>
      </c>
      <c r="D56" s="909">
        <v>29880.69871137026</v>
      </c>
      <c r="E56" s="909">
        <v>30156.677166180762</v>
      </c>
      <c r="F56" s="909">
        <v>32926.236278425655</v>
      </c>
      <c r="G56" s="909">
        <v>36309.246667638479</v>
      </c>
      <c r="H56" s="909">
        <v>33410.496699708456</v>
      </c>
      <c r="I56" s="909">
        <v>34325.989290087462</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2087409.7888919308</v>
      </c>
      <c r="C58" s="909">
        <v>2522346.5965845478</v>
      </c>
      <c r="D58" s="909">
        <v>2917088.0537113701</v>
      </c>
      <c r="E58" s="909">
        <v>3382306.3362521864</v>
      </c>
      <c r="F58" s="909">
        <v>3755085.9572244901</v>
      </c>
      <c r="G58" s="909">
        <v>4394590.9961239072</v>
      </c>
      <c r="H58" s="909">
        <v>4393589.3220918365</v>
      </c>
      <c r="I58" s="909">
        <v>4536600.6667769682</v>
      </c>
    </row>
    <row r="59" spans="1:9" ht="31.5" customHeight="1" thickTop="1" thickBot="1">
      <c r="A59" s="647" t="s">
        <v>466</v>
      </c>
      <c r="B59" s="907"/>
      <c r="C59" s="907"/>
      <c r="D59" s="907"/>
      <c r="E59" s="907"/>
      <c r="F59" s="907"/>
      <c r="G59" s="907"/>
      <c r="H59" s="907"/>
      <c r="I59" s="907"/>
    </row>
    <row r="60" spans="1:9" ht="30" customHeight="1" thickTop="1">
      <c r="A60" s="41" t="s">
        <v>467</v>
      </c>
      <c r="B60" s="910">
        <v>63539.599249279549</v>
      </c>
      <c r="C60" s="910">
        <v>74969.888868804657</v>
      </c>
      <c r="D60" s="910">
        <v>89642.039284256549</v>
      </c>
      <c r="E60" s="910">
        <v>104043.95722886299</v>
      </c>
      <c r="F60" s="910">
        <v>137524.65092274052</v>
      </c>
      <c r="G60" s="910">
        <v>127989.71927259475</v>
      </c>
      <c r="H60" s="910">
        <v>153670.63298104957</v>
      </c>
      <c r="I60" s="910">
        <v>136256.10280466473</v>
      </c>
    </row>
    <row r="61" spans="1:9" ht="21" customHeight="1">
      <c r="A61" s="43" t="s">
        <v>468</v>
      </c>
      <c r="B61" s="910">
        <v>-19111.696775216136</v>
      </c>
      <c r="C61" s="910">
        <v>-15723.149583090379</v>
      </c>
      <c r="D61" s="910">
        <v>-19284.449962099123</v>
      </c>
      <c r="E61" s="910">
        <v>-21369.202174927112</v>
      </c>
      <c r="F61" s="910">
        <v>-30115.303631195333</v>
      </c>
      <c r="G61" s="910">
        <v>-32112.184206997084</v>
      </c>
      <c r="H61" s="910">
        <v>-38547.449068513117</v>
      </c>
      <c r="I61" s="910">
        <v>-32886.75683673469</v>
      </c>
    </row>
    <row r="62" spans="1:9" ht="21.75" customHeight="1">
      <c r="A62" s="648" t="s">
        <v>469</v>
      </c>
      <c r="B62" s="910">
        <v>44427.902474063398</v>
      </c>
      <c r="C62" s="910">
        <v>59246.739285714291</v>
      </c>
      <c r="D62" s="910">
        <v>70357.589322157437</v>
      </c>
      <c r="E62" s="910">
        <v>82674.755053935864</v>
      </c>
      <c r="F62" s="910">
        <v>107409.34729154517</v>
      </c>
      <c r="G62" s="910">
        <v>95877.535065597651</v>
      </c>
      <c r="H62" s="910">
        <v>115123.18391253643</v>
      </c>
      <c r="I62" s="910">
        <v>103369.34596793003</v>
      </c>
    </row>
    <row r="63" spans="1:9">
      <c r="A63" s="41" t="s">
        <v>470</v>
      </c>
      <c r="B63" s="910">
        <v>30903.714641210379</v>
      </c>
      <c r="C63" s="910">
        <v>34987.593571428573</v>
      </c>
      <c r="D63" s="910">
        <v>38624.844657434405</v>
      </c>
      <c r="E63" s="910">
        <v>44700.134373177847</v>
      </c>
      <c r="F63" s="910">
        <v>48571.956240524785</v>
      </c>
      <c r="G63" s="910">
        <v>44163.479811953352</v>
      </c>
      <c r="H63" s="910">
        <v>54012.610775510213</v>
      </c>
      <c r="I63" s="910">
        <v>60486.114485422746</v>
      </c>
    </row>
    <row r="64" spans="1:9">
      <c r="A64" s="43" t="s">
        <v>471</v>
      </c>
      <c r="B64" s="910">
        <v>-7136.6861714697407</v>
      </c>
      <c r="C64" s="910">
        <v>-6871.1100626822154</v>
      </c>
      <c r="D64" s="910">
        <v>-12803.643851311952</v>
      </c>
      <c r="E64" s="910">
        <v>-12058.741132653062</v>
      </c>
      <c r="F64" s="910">
        <v>-15462.890030612245</v>
      </c>
      <c r="G64" s="910">
        <v>-16803.828230320698</v>
      </c>
      <c r="H64" s="910">
        <v>-21816.338658892128</v>
      </c>
      <c r="I64" s="910">
        <v>-31049.888537900875</v>
      </c>
    </row>
    <row r="65" spans="1:9">
      <c r="A65" s="42" t="s">
        <v>472</v>
      </c>
      <c r="B65" s="910">
        <v>68194.930943804036</v>
      </c>
      <c r="C65" s="910">
        <v>87363.222794460642</v>
      </c>
      <c r="D65" s="910">
        <v>96178.79012827987</v>
      </c>
      <c r="E65" s="910">
        <v>115316.14829446064</v>
      </c>
      <c r="F65" s="910">
        <v>140518.41350145775</v>
      </c>
      <c r="G65" s="910">
        <v>123237.18664723032</v>
      </c>
      <c r="H65" s="910">
        <v>147319.45602915453</v>
      </c>
      <c r="I65" s="910">
        <v>132805.5719154519</v>
      </c>
    </row>
    <row r="66" spans="1:9">
      <c r="A66" s="41" t="s">
        <v>473</v>
      </c>
      <c r="B66" s="910">
        <v>27564.987677233428</v>
      </c>
      <c r="C66" s="910">
        <v>18471.558612244899</v>
      </c>
      <c r="D66" s="910">
        <v>17698.516867346938</v>
      </c>
      <c r="E66" s="910">
        <v>19031.746457725949</v>
      </c>
      <c r="F66" s="910">
        <v>19350.506373177843</v>
      </c>
      <c r="G66" s="910">
        <v>15919.33979446064</v>
      </c>
      <c r="H66" s="910">
        <v>22303.887651603498</v>
      </c>
      <c r="I66" s="910">
        <v>17172.566473760933</v>
      </c>
    </row>
    <row r="67" spans="1:9">
      <c r="A67" s="41" t="s">
        <v>474</v>
      </c>
      <c r="B67" s="910">
        <v>-31560.393138328531</v>
      </c>
      <c r="C67" s="910">
        <v>-29824.479215743439</v>
      </c>
      <c r="D67" s="910">
        <v>-19894.415534985423</v>
      </c>
      <c r="E67" s="910">
        <v>-27170.756902332359</v>
      </c>
      <c r="F67" s="910">
        <v>-27160.81871282799</v>
      </c>
      <c r="G67" s="910">
        <v>-23258.233005830905</v>
      </c>
      <c r="H67" s="910">
        <v>-30599.818951895042</v>
      </c>
      <c r="I67" s="910">
        <v>-33599.366408163267</v>
      </c>
    </row>
    <row r="68" spans="1:9">
      <c r="A68" s="648" t="s">
        <v>475</v>
      </c>
      <c r="B68" s="910">
        <v>64199.525482708937</v>
      </c>
      <c r="C68" s="910">
        <v>76010.302190962087</v>
      </c>
      <c r="D68" s="910">
        <v>93982.891460641389</v>
      </c>
      <c r="E68" s="910">
        <v>107177.13784985422</v>
      </c>
      <c r="F68" s="910">
        <v>132708.10116180757</v>
      </c>
      <c r="G68" s="910">
        <v>115898.29343586006</v>
      </c>
      <c r="H68" s="910">
        <v>139023.52472886298</v>
      </c>
      <c r="I68" s="910">
        <v>116378.77198104956</v>
      </c>
    </row>
    <row r="69" spans="1:9">
      <c r="A69" s="43" t="s">
        <v>476</v>
      </c>
      <c r="B69" s="910">
        <v>-45669.021711815563</v>
      </c>
      <c r="C69" s="910">
        <v>-50144.476647230324</v>
      </c>
      <c r="D69" s="910">
        <v>-60107.809873177852</v>
      </c>
      <c r="E69" s="910">
        <v>-72596.859202623906</v>
      </c>
      <c r="F69" s="910">
        <v>-83901.353915451895</v>
      </c>
      <c r="G69" s="910">
        <v>-82022.089581632652</v>
      </c>
      <c r="H69" s="910">
        <v>-94224.941288629736</v>
      </c>
      <c r="I69" s="910">
        <v>-80479.614419825069</v>
      </c>
    </row>
    <row r="70" spans="1:9">
      <c r="A70" s="42" t="s">
        <v>477</v>
      </c>
      <c r="B70" s="910">
        <v>18530.503770893371</v>
      </c>
      <c r="C70" s="910">
        <v>25865.825543731778</v>
      </c>
      <c r="D70" s="910">
        <v>33875.081587463559</v>
      </c>
      <c r="E70" s="910">
        <v>34580.27864723032</v>
      </c>
      <c r="F70" s="910">
        <v>48806.747246355684</v>
      </c>
      <c r="G70" s="910">
        <v>33876.203854227409</v>
      </c>
      <c r="H70" s="910">
        <v>44798.583440233233</v>
      </c>
      <c r="I70" s="910">
        <v>35899.157561224492</v>
      </c>
    </row>
    <row r="71" spans="1:9">
      <c r="A71" s="42" t="s">
        <v>478</v>
      </c>
      <c r="B71" s="910">
        <v>-1203.2590475504323</v>
      </c>
      <c r="C71" s="910">
        <v>3718.8677230320695</v>
      </c>
      <c r="D71" s="910">
        <v>2552.9500320699708</v>
      </c>
      <c r="E71" s="910">
        <v>271.73670408163269</v>
      </c>
      <c r="F71" s="910">
        <v>-1035.3225204081632</v>
      </c>
      <c r="G71" s="910">
        <v>-1025.9104985422739</v>
      </c>
      <c r="H71" s="910">
        <v>-1051.1123046647231</v>
      </c>
      <c r="I71" s="910">
        <v>136.18834402332362</v>
      </c>
    </row>
    <row r="72" spans="1:9">
      <c r="A72" s="43" t="s">
        <v>479</v>
      </c>
      <c r="B72" s="910">
        <v>-3228.3320835734871</v>
      </c>
      <c r="C72" s="910">
        <v>-6730.1358338192422</v>
      </c>
      <c r="D72" s="910">
        <v>358.41697667638482</v>
      </c>
      <c r="E72" s="910">
        <v>-204.47889212827985</v>
      </c>
      <c r="F72" s="910">
        <v>-1324.7061530612245</v>
      </c>
      <c r="G72" s="910">
        <v>-1150.079279883382</v>
      </c>
      <c r="H72" s="910">
        <v>-1199.3887536443146</v>
      </c>
      <c r="I72" s="910">
        <v>38.173377551020408</v>
      </c>
    </row>
    <row r="73" spans="1:9">
      <c r="A73" s="43" t="s">
        <v>480</v>
      </c>
      <c r="B73" s="910">
        <v>2025.0730360230546</v>
      </c>
      <c r="C73" s="910">
        <v>10449.003556851314</v>
      </c>
      <c r="D73" s="910">
        <v>2194.533055393586</v>
      </c>
      <c r="E73" s="910">
        <v>476.21559620991258</v>
      </c>
      <c r="F73" s="910">
        <v>289.38363265306123</v>
      </c>
      <c r="G73" s="910">
        <v>124.16878134110786</v>
      </c>
      <c r="H73" s="910">
        <v>148.27644897959183</v>
      </c>
      <c r="I73" s="910">
        <v>98.014966472303215</v>
      </c>
    </row>
    <row r="74" spans="1:9">
      <c r="A74" s="648" t="s">
        <v>481</v>
      </c>
      <c r="B74" s="910">
        <v>1400.5033501440921</v>
      </c>
      <c r="C74" s="910">
        <v>-2401.0421720116619</v>
      </c>
      <c r="D74" s="910">
        <v>-2157.2574154518952</v>
      </c>
      <c r="E74" s="910">
        <v>-612.74950583090379</v>
      </c>
      <c r="F74" s="910">
        <v>1286.1830481049562</v>
      </c>
      <c r="G74" s="910">
        <v>902.5809533527696</v>
      </c>
      <c r="H74" s="910">
        <v>941.24751603498544</v>
      </c>
      <c r="I74" s="910">
        <v>-78.385048104956283</v>
      </c>
    </row>
    <row r="75" spans="1:9">
      <c r="A75" s="648" t="s">
        <v>482</v>
      </c>
      <c r="B75" s="910">
        <v>3255.655763688761</v>
      </c>
      <c r="C75" s="910">
        <v>6933.0144781341105</v>
      </c>
      <c r="D75" s="910">
        <v>-353.52848979591835</v>
      </c>
      <c r="E75" s="910">
        <v>-573.14502332361519</v>
      </c>
      <c r="F75" s="910">
        <v>1328.7115437317784</v>
      </c>
      <c r="G75" s="910">
        <v>938.01110204081635</v>
      </c>
      <c r="H75" s="910">
        <v>983.53700291545192</v>
      </c>
      <c r="I75" s="910">
        <v>-56.957161807580178</v>
      </c>
    </row>
    <row r="76" spans="1:9">
      <c r="A76" s="43" t="s">
        <v>483</v>
      </c>
      <c r="B76" s="910">
        <v>-1855.1524135446687</v>
      </c>
      <c r="C76" s="910">
        <v>-9334.0566501457724</v>
      </c>
      <c r="D76" s="910">
        <v>-1803.7289256559766</v>
      </c>
      <c r="E76" s="910">
        <v>-39.60448250728863</v>
      </c>
      <c r="F76" s="910">
        <v>-42.528495626822156</v>
      </c>
      <c r="G76" s="910">
        <v>-35.43014868804665</v>
      </c>
      <c r="H76" s="910">
        <v>-42.289486880466477</v>
      </c>
      <c r="I76" s="910">
        <v>-21.427886297376091</v>
      </c>
    </row>
    <row r="77" spans="1:9">
      <c r="A77" s="648" t="s">
        <v>484</v>
      </c>
      <c r="B77" s="910">
        <v>18727.74807348703</v>
      </c>
      <c r="C77" s="910">
        <v>27183.651094752186</v>
      </c>
      <c r="D77" s="910">
        <v>34270.77420408163</v>
      </c>
      <c r="E77" s="910">
        <v>34239.265845481044</v>
      </c>
      <c r="F77" s="910">
        <v>49057.607774052471</v>
      </c>
      <c r="G77" s="910">
        <v>33752.874309037899</v>
      </c>
      <c r="H77" s="910">
        <v>44688.7186516035</v>
      </c>
      <c r="I77" s="910">
        <v>35956.960857142854</v>
      </c>
    </row>
    <row r="78" spans="1:9">
      <c r="A78" s="41" t="s">
        <v>485</v>
      </c>
      <c r="B78" s="910">
        <v>0</v>
      </c>
      <c r="C78" s="910">
        <v>0</v>
      </c>
      <c r="D78" s="910">
        <v>0</v>
      </c>
      <c r="E78" s="910">
        <v>40.081889212827996</v>
      </c>
      <c r="F78" s="910">
        <v>132.27191690962098</v>
      </c>
      <c r="G78" s="910">
        <v>266.06096793002916</v>
      </c>
      <c r="H78" s="910">
        <v>313.57103498542273</v>
      </c>
      <c r="I78" s="910">
        <v>452.76929883381922</v>
      </c>
    </row>
    <row r="79" spans="1:9">
      <c r="A79" s="42" t="s">
        <v>486</v>
      </c>
      <c r="B79" s="910">
        <v>18727.74807348703</v>
      </c>
      <c r="C79" s="910">
        <v>27183.651094752186</v>
      </c>
      <c r="D79" s="910">
        <v>34270.77420408163</v>
      </c>
      <c r="E79" s="910">
        <v>34279.347734693882</v>
      </c>
      <c r="F79" s="910">
        <v>49189.879690962101</v>
      </c>
      <c r="G79" s="910">
        <v>34018.935276967932</v>
      </c>
      <c r="H79" s="910">
        <v>45002.28968658892</v>
      </c>
      <c r="I79" s="910">
        <v>36409.730155976678</v>
      </c>
    </row>
    <row r="80" spans="1:9">
      <c r="A80" s="41" t="s">
        <v>487</v>
      </c>
      <c r="B80" s="910">
        <v>0</v>
      </c>
      <c r="C80" s="910">
        <v>0</v>
      </c>
      <c r="D80" s="910">
        <v>0</v>
      </c>
      <c r="E80" s="910">
        <v>-970.98354081632647</v>
      </c>
      <c r="F80" s="910">
        <v>-86.318075801749274</v>
      </c>
      <c r="G80" s="910">
        <v>31.299674927113703</v>
      </c>
      <c r="H80" s="910">
        <v>31.299674927113703</v>
      </c>
      <c r="I80" s="910">
        <v>0</v>
      </c>
    </row>
    <row r="81" spans="1:9" ht="21" customHeight="1">
      <c r="A81" s="648" t="s">
        <v>488</v>
      </c>
      <c r="B81" s="910">
        <v>18727.74807348703</v>
      </c>
      <c r="C81" s="910">
        <v>27183.651094752186</v>
      </c>
      <c r="D81" s="910">
        <v>34270.77420408163</v>
      </c>
      <c r="E81" s="910">
        <v>33308.364193877547</v>
      </c>
      <c r="F81" s="910">
        <v>49103.561615160354</v>
      </c>
      <c r="G81" s="910">
        <v>34050.234951895043</v>
      </c>
      <c r="H81" s="910">
        <v>45033.589361516031</v>
      </c>
      <c r="I81" s="910">
        <v>36409.730155976678</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18727.74807348703</v>
      </c>
      <c r="C83" s="910">
        <v>27183.651094752186</v>
      </c>
      <c r="D83" s="910">
        <v>34270.77420408163</v>
      </c>
      <c r="E83" s="910">
        <v>33308.364193877547</v>
      </c>
      <c r="F83" s="910">
        <v>49103.561615160354</v>
      </c>
      <c r="G83" s="910">
        <v>34050.234951895043</v>
      </c>
      <c r="H83" s="910">
        <v>45033.589361516031</v>
      </c>
      <c r="I83" s="910">
        <v>36409.730155976678</v>
      </c>
    </row>
    <row r="84" spans="1:9" ht="18" customHeight="1" thickBot="1">
      <c r="A84" s="41" t="s">
        <v>491</v>
      </c>
      <c r="B84" s="910">
        <v>0</v>
      </c>
      <c r="C84" s="910">
        <v>-2849.73372303207</v>
      </c>
      <c r="D84" s="910">
        <v>-8488.8855029154511</v>
      </c>
      <c r="E84" s="910">
        <v>-9484.9399956268207</v>
      </c>
      <c r="F84" s="910">
        <v>-15816.686352769679</v>
      </c>
      <c r="G84" s="910">
        <v>-7006.5523075801748</v>
      </c>
      <c r="H84" s="910">
        <v>-12805.899889212827</v>
      </c>
      <c r="I84" s="910">
        <v>-8327.1123615160341</v>
      </c>
    </row>
    <row r="85" spans="1:9" ht="24" customHeight="1" thickTop="1" thickBot="1">
      <c r="A85" s="38" t="s">
        <v>492</v>
      </c>
      <c r="B85" s="907">
        <v>18727.74807348703</v>
      </c>
      <c r="C85" s="907">
        <v>24333.917371720116</v>
      </c>
      <c r="D85" s="907">
        <v>25781.888701166179</v>
      </c>
      <c r="E85" s="907">
        <v>23823.42419825073</v>
      </c>
      <c r="F85" s="907">
        <v>33286.875262390677</v>
      </c>
      <c r="G85" s="907">
        <v>27043.682644314871</v>
      </c>
      <c r="H85" s="907">
        <v>32227.689472303206</v>
      </c>
      <c r="I85" s="907">
        <v>28082.617794460639</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sqref="A1:I1"/>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1340</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686455.47699711809</v>
      </c>
      <c r="C8" s="907">
        <v>1286533.7673600584</v>
      </c>
      <c r="D8" s="907">
        <v>1682934.4959110788</v>
      </c>
      <c r="E8" s="907">
        <v>2122635.4467026237</v>
      </c>
      <c r="F8" s="907">
        <v>2848533.5384023325</v>
      </c>
      <c r="G8" s="907">
        <v>3184594.9802084547</v>
      </c>
      <c r="H8" s="907">
        <v>4233021.5428731786</v>
      </c>
      <c r="I8" s="907">
        <v>3255627.0227346937</v>
      </c>
    </row>
    <row r="9" spans="1:9" s="107" customFormat="1" ht="21" customHeight="1" thickTop="1">
      <c r="A9" s="105" t="s">
        <v>8</v>
      </c>
      <c r="B9" s="908">
        <v>169433.6519106628</v>
      </c>
      <c r="C9" s="908">
        <v>507894.79870262393</v>
      </c>
      <c r="D9" s="908">
        <v>580807.65320408158</v>
      </c>
      <c r="E9" s="908">
        <v>475286.36782798835</v>
      </c>
      <c r="F9" s="908">
        <v>767121.52517055406</v>
      </c>
      <c r="G9" s="908">
        <v>860426.35889067058</v>
      </c>
      <c r="H9" s="908">
        <v>1877712.7769504373</v>
      </c>
      <c r="I9" s="908">
        <v>629607.7371618076</v>
      </c>
    </row>
    <row r="10" spans="1:9" s="107" customFormat="1" ht="21" customHeight="1">
      <c r="A10" s="105" t="s">
        <v>17</v>
      </c>
      <c r="B10" s="908">
        <v>98744.154569164282</v>
      </c>
      <c r="C10" s="908">
        <v>178901.75164723033</v>
      </c>
      <c r="D10" s="908">
        <v>291280.22071720118</v>
      </c>
      <c r="E10" s="908">
        <v>433659.26799708453</v>
      </c>
      <c r="F10" s="908">
        <v>633740.06768221583</v>
      </c>
      <c r="G10" s="908">
        <v>696162.41618221579</v>
      </c>
      <c r="H10" s="908">
        <v>689278.65883381933</v>
      </c>
      <c r="I10" s="908">
        <v>684729.90391690971</v>
      </c>
    </row>
    <row r="11" spans="1:9" s="107" customFormat="1" ht="21" customHeight="1">
      <c r="A11" s="105" t="s">
        <v>26</v>
      </c>
      <c r="B11" s="908">
        <v>389506.82858501445</v>
      </c>
      <c r="C11" s="908">
        <v>556899.44460349856</v>
      </c>
      <c r="D11" s="908">
        <v>749587.48120116617</v>
      </c>
      <c r="E11" s="908">
        <v>1046881.4485787172</v>
      </c>
      <c r="F11" s="908">
        <v>1340643.2850495628</v>
      </c>
      <c r="G11" s="908">
        <v>1507406.4660714285</v>
      </c>
      <c r="H11" s="908">
        <v>1529812.6436107871</v>
      </c>
      <c r="I11" s="908">
        <v>1773729.1353848397</v>
      </c>
    </row>
    <row r="12" spans="1:9" s="107" customFormat="1" ht="21" customHeight="1">
      <c r="A12" s="644" t="s">
        <v>430</v>
      </c>
      <c r="B12" s="908">
        <v>387147.53171902022</v>
      </c>
      <c r="C12" s="908">
        <v>556587.57186588913</v>
      </c>
      <c r="D12" s="908">
        <v>747917.15877113701</v>
      </c>
      <c r="E12" s="908">
        <v>1052482.9263775509</v>
      </c>
      <c r="F12" s="908">
        <v>1346250.0078265308</v>
      </c>
      <c r="G12" s="908">
        <v>1508945.2018527694</v>
      </c>
      <c r="H12" s="908">
        <v>1536208.5865874637</v>
      </c>
      <c r="I12" s="908">
        <v>1777713.0698658891</v>
      </c>
    </row>
    <row r="13" spans="1:9" s="107" customFormat="1" ht="21" customHeight="1">
      <c r="A13" s="644" t="s">
        <v>431</v>
      </c>
      <c r="B13" s="908">
        <v>373199.37823198846</v>
      </c>
      <c r="C13" s="908">
        <v>546973.69577696791</v>
      </c>
      <c r="D13" s="908">
        <v>736500.31027113704</v>
      </c>
      <c r="E13" s="908">
        <v>1035985.835755102</v>
      </c>
      <c r="F13" s="908">
        <v>1328627.3740626823</v>
      </c>
      <c r="G13" s="908">
        <v>1483824.7604956268</v>
      </c>
      <c r="H13" s="908">
        <v>1502893.382787172</v>
      </c>
      <c r="I13" s="908">
        <v>1723901.1653760932</v>
      </c>
    </row>
    <row r="14" spans="1:9" s="107" customFormat="1" ht="21" customHeight="1">
      <c r="A14" s="644" t="s">
        <v>432</v>
      </c>
      <c r="B14" s="908">
        <v>13948.153487031701</v>
      </c>
      <c r="C14" s="908">
        <v>9613.8760889212808</v>
      </c>
      <c r="D14" s="908">
        <v>11416.8485</v>
      </c>
      <c r="E14" s="908">
        <v>16497.090622448981</v>
      </c>
      <c r="F14" s="908">
        <v>17622.633763848396</v>
      </c>
      <c r="G14" s="908">
        <v>25120.441357142859</v>
      </c>
      <c r="H14" s="908">
        <v>33315.203800291543</v>
      </c>
      <c r="I14" s="908">
        <v>53811.904489795925</v>
      </c>
    </row>
    <row r="15" spans="1:9" s="107" customFormat="1" ht="21" customHeight="1">
      <c r="A15" s="644" t="s">
        <v>433</v>
      </c>
      <c r="B15" s="908">
        <v>2609.5848659942358</v>
      </c>
      <c r="C15" s="908">
        <v>1451.1918498542273</v>
      </c>
      <c r="D15" s="908">
        <v>2064.54872303207</v>
      </c>
      <c r="E15" s="908">
        <v>2576.0144927113706</v>
      </c>
      <c r="F15" s="908">
        <v>4206.0991005830901</v>
      </c>
      <c r="G15" s="908">
        <v>9457.1425291545202</v>
      </c>
      <c r="H15" s="908">
        <v>4800.5370830903794</v>
      </c>
      <c r="I15" s="908">
        <v>8491.4466632653057</v>
      </c>
    </row>
    <row r="16" spans="1:9" s="107" customFormat="1" ht="21" customHeight="1">
      <c r="A16" s="644" t="s">
        <v>434</v>
      </c>
      <c r="B16" s="908">
        <v>2568.3348659942362</v>
      </c>
      <c r="C16" s="908">
        <v>1439.2307842565599</v>
      </c>
      <c r="D16" s="908">
        <v>2036.7137244897958</v>
      </c>
      <c r="E16" s="908">
        <v>2259.9328061224492</v>
      </c>
      <c r="F16" s="908">
        <v>4040.9040379008743</v>
      </c>
      <c r="G16" s="908">
        <v>5960.2205932944607</v>
      </c>
      <c r="H16" s="908">
        <v>4572.8617113702621</v>
      </c>
      <c r="I16" s="908">
        <v>5925.7684183673473</v>
      </c>
    </row>
    <row r="17" spans="1:9" s="107" customFormat="1" ht="21" customHeight="1">
      <c r="A17" s="644" t="s">
        <v>435</v>
      </c>
      <c r="B17" s="908">
        <v>41.25</v>
      </c>
      <c r="C17" s="908">
        <v>11.961065597667638</v>
      </c>
      <c r="D17" s="908">
        <v>27.834998542274054</v>
      </c>
      <c r="E17" s="908">
        <v>316.08168658892129</v>
      </c>
      <c r="F17" s="908">
        <v>165.19506268221573</v>
      </c>
      <c r="G17" s="908">
        <v>3496.9219358600585</v>
      </c>
      <c r="H17" s="908">
        <v>227.6753717201166</v>
      </c>
      <c r="I17" s="908">
        <v>2565.6782448979593</v>
      </c>
    </row>
    <row r="18" spans="1:9" s="107" customFormat="1" ht="21" customHeight="1">
      <c r="A18" s="644" t="s">
        <v>436</v>
      </c>
      <c r="B18" s="908">
        <v>14020.147985590778</v>
      </c>
      <c r="C18" s="908">
        <v>13412.900351311951</v>
      </c>
      <c r="D18" s="908">
        <v>13569.984067055393</v>
      </c>
      <c r="E18" s="908">
        <v>16763.901861516035</v>
      </c>
      <c r="F18" s="908">
        <v>16912.357516034986</v>
      </c>
      <c r="G18" s="908">
        <v>18047.428209912534</v>
      </c>
      <c r="H18" s="908">
        <v>18856.868281341107</v>
      </c>
      <c r="I18" s="908">
        <v>20173.144004373178</v>
      </c>
    </row>
    <row r="19" spans="1:9" s="107" customFormat="1" ht="21" customHeight="1">
      <c r="A19" s="644" t="s">
        <v>437</v>
      </c>
      <c r="B19" s="908">
        <v>8929.1167175792525</v>
      </c>
      <c r="C19" s="908">
        <v>9569.9465816326519</v>
      </c>
      <c r="D19" s="908">
        <v>10206.748851311953</v>
      </c>
      <c r="E19" s="908">
        <v>13048.084769679299</v>
      </c>
      <c r="F19" s="908">
        <v>12508.87556851312</v>
      </c>
      <c r="G19" s="908">
        <v>13056.103241982506</v>
      </c>
      <c r="H19" s="908">
        <v>13773.293717201168</v>
      </c>
      <c r="I19" s="908">
        <v>14928.269355685132</v>
      </c>
    </row>
    <row r="20" spans="1:9" s="107" customFormat="1" ht="21" customHeight="1">
      <c r="A20" s="644" t="s">
        <v>438</v>
      </c>
      <c r="B20" s="908">
        <v>5091.0312680115267</v>
      </c>
      <c r="C20" s="908">
        <v>3842.9537696793004</v>
      </c>
      <c r="D20" s="908">
        <v>3363.2352157434398</v>
      </c>
      <c r="E20" s="908">
        <v>3715.8170918367346</v>
      </c>
      <c r="F20" s="908">
        <v>4403.4819475218665</v>
      </c>
      <c r="G20" s="908">
        <v>4991.3249679300297</v>
      </c>
      <c r="H20" s="908">
        <v>5083.5745641399408</v>
      </c>
      <c r="I20" s="908">
        <v>5244.8746486880473</v>
      </c>
    </row>
    <row r="21" spans="1:9" s="107" customFormat="1" ht="21" customHeight="1">
      <c r="A21" s="644" t="s">
        <v>39</v>
      </c>
      <c r="B21" s="908">
        <v>2658.115773775216</v>
      </c>
      <c r="C21" s="908">
        <v>4758.4314110787172</v>
      </c>
      <c r="D21" s="908">
        <v>6932.1987157434405</v>
      </c>
      <c r="E21" s="908">
        <v>10038.746654518951</v>
      </c>
      <c r="F21" s="908">
        <v>12457.447323615161</v>
      </c>
      <c r="G21" s="908">
        <v>13961.690746355684</v>
      </c>
      <c r="H21" s="908">
        <v>12995.16962536443</v>
      </c>
      <c r="I21" s="908">
        <v>14628.654295918368</v>
      </c>
    </row>
    <row r="22" spans="1:9" s="107" customFormat="1" ht="21" customHeight="1">
      <c r="A22" s="644" t="s">
        <v>439</v>
      </c>
      <c r="B22" s="908">
        <v>-16928.551759365993</v>
      </c>
      <c r="C22" s="908">
        <v>-19310.650874635568</v>
      </c>
      <c r="D22" s="908">
        <v>-20896.409075801748</v>
      </c>
      <c r="E22" s="908">
        <v>-34980.140807580174</v>
      </c>
      <c r="F22" s="908">
        <v>-39182.626717201165</v>
      </c>
      <c r="G22" s="908">
        <v>-43004.99726676385</v>
      </c>
      <c r="H22" s="908">
        <v>-43048.517966472304</v>
      </c>
      <c r="I22" s="908">
        <v>-47277.179444606409</v>
      </c>
    </row>
    <row r="23" spans="1:9" s="107" customFormat="1" ht="21" customHeight="1">
      <c r="A23" s="105" t="s">
        <v>57</v>
      </c>
      <c r="B23" s="908">
        <v>2522.9872161383291</v>
      </c>
      <c r="C23" s="908">
        <v>8093.8346122448975</v>
      </c>
      <c r="D23" s="908">
        <v>12302.997269679299</v>
      </c>
      <c r="E23" s="908">
        <v>12368.765913994168</v>
      </c>
      <c r="F23" s="908">
        <v>14018.864543731779</v>
      </c>
      <c r="G23" s="908">
        <v>16179.049679300291</v>
      </c>
      <c r="H23" s="908">
        <v>15123.409916909621</v>
      </c>
      <c r="I23" s="908">
        <v>17314.336867346938</v>
      </c>
    </row>
    <row r="24" spans="1:9" s="107" customFormat="1" ht="21" customHeight="1">
      <c r="A24" s="105" t="s">
        <v>63</v>
      </c>
      <c r="B24" s="908">
        <v>168.49249135446684</v>
      </c>
      <c r="C24" s="908">
        <v>225.66960058309039</v>
      </c>
      <c r="D24" s="908">
        <v>102.85462099125364</v>
      </c>
      <c r="E24" s="908">
        <v>28.964720116618075</v>
      </c>
      <c r="F24" s="908">
        <v>37.438963556851313</v>
      </c>
      <c r="G24" s="908">
        <v>26.131476676384839</v>
      </c>
      <c r="H24" s="908">
        <v>22.41351311953353</v>
      </c>
      <c r="I24" s="908">
        <v>77.76988483965016</v>
      </c>
    </row>
    <row r="25" spans="1:9" s="107" customFormat="1" ht="21" customHeight="1">
      <c r="A25" s="105" t="s">
        <v>440</v>
      </c>
      <c r="B25" s="908">
        <v>13083.662978386166</v>
      </c>
      <c r="C25" s="908">
        <v>12589.096389212829</v>
      </c>
      <c r="D25" s="908">
        <v>21749.632561224491</v>
      </c>
      <c r="E25" s="908">
        <v>110191.8314883382</v>
      </c>
      <c r="F25" s="908">
        <v>43350.223408163263</v>
      </c>
      <c r="G25" s="908">
        <v>53755.197129737608</v>
      </c>
      <c r="H25" s="908">
        <v>65863.296632653059</v>
      </c>
      <c r="I25" s="908">
        <v>92827.676466472301</v>
      </c>
    </row>
    <row r="26" spans="1:9" s="107" customFormat="1" ht="21" customHeight="1">
      <c r="A26" s="105" t="s">
        <v>74</v>
      </c>
      <c r="B26" s="908">
        <v>11176.253358789627</v>
      </c>
      <c r="C26" s="908">
        <v>19589.27346793003</v>
      </c>
      <c r="D26" s="908">
        <v>24335.55782653061</v>
      </c>
      <c r="E26" s="908">
        <v>40210.779734693882</v>
      </c>
      <c r="F26" s="908">
        <v>45677.134943148681</v>
      </c>
      <c r="G26" s="908">
        <v>48337.969408163262</v>
      </c>
      <c r="H26" s="908">
        <v>52339.015918367346</v>
      </c>
      <c r="I26" s="908">
        <v>54609.245370262397</v>
      </c>
    </row>
    <row r="27" spans="1:9" s="108" customFormat="1" ht="43.5" customHeight="1" thickBot="1">
      <c r="A27" s="645" t="s">
        <v>441</v>
      </c>
      <c r="B27" s="909">
        <v>1819.4458876080694</v>
      </c>
      <c r="C27" s="909">
        <v>2339.8983367346937</v>
      </c>
      <c r="D27" s="909">
        <v>2768.0985102040818</v>
      </c>
      <c r="E27" s="909">
        <v>4008.0204416909623</v>
      </c>
      <c r="F27" s="909">
        <v>3944.998641399417</v>
      </c>
      <c r="G27" s="909">
        <v>2301.3913702623909</v>
      </c>
      <c r="H27" s="909">
        <v>2869.3274970845478</v>
      </c>
      <c r="I27" s="909">
        <v>2731.2176822157435</v>
      </c>
    </row>
    <row r="28" spans="1:9" ht="24" customHeight="1" thickTop="1" thickBot="1">
      <c r="A28" s="38" t="s">
        <v>442</v>
      </c>
      <c r="B28" s="907">
        <v>634724.99063688773</v>
      </c>
      <c r="C28" s="907">
        <v>1223861.7838833819</v>
      </c>
      <c r="D28" s="907">
        <v>1538940.4615524781</v>
      </c>
      <c r="E28" s="907">
        <v>1964701.8723163265</v>
      </c>
      <c r="F28" s="907">
        <v>2669560.9273134107</v>
      </c>
      <c r="G28" s="907">
        <v>2988593.6483921283</v>
      </c>
      <c r="H28" s="907">
        <v>4034280.6550553939</v>
      </c>
      <c r="I28" s="907">
        <v>3020452.8453309042</v>
      </c>
    </row>
    <row r="29" spans="1:9" s="107" customFormat="1" ht="21" customHeight="1" thickTop="1">
      <c r="A29" s="105" t="s">
        <v>443</v>
      </c>
      <c r="B29" s="908">
        <v>538988.27955619595</v>
      </c>
      <c r="C29" s="908">
        <v>881468.81354227406</v>
      </c>
      <c r="D29" s="908">
        <v>1280613.5244067055</v>
      </c>
      <c r="E29" s="908">
        <v>1665092.0745116619</v>
      </c>
      <c r="F29" s="908">
        <v>2216740.1008177847</v>
      </c>
      <c r="G29" s="908">
        <v>2286054.9222827991</v>
      </c>
      <c r="H29" s="908">
        <v>3206734.8038440235</v>
      </c>
      <c r="I29" s="908">
        <v>1994658.438042274</v>
      </c>
    </row>
    <row r="30" spans="1:9" s="107" customFormat="1" ht="21" customHeight="1">
      <c r="A30" s="644" t="s">
        <v>444</v>
      </c>
      <c r="B30" s="908">
        <v>164802.95655763691</v>
      </c>
      <c r="C30" s="908">
        <v>273407.82228279882</v>
      </c>
      <c r="D30" s="908">
        <v>438485.44125947525</v>
      </c>
      <c r="E30" s="908">
        <v>453113.88283527701</v>
      </c>
      <c r="F30" s="908">
        <v>571592.4074795919</v>
      </c>
      <c r="G30" s="908">
        <v>514628.02741107874</v>
      </c>
      <c r="H30" s="908">
        <v>880477.73036005837</v>
      </c>
      <c r="I30" s="908">
        <v>542035.17746793001</v>
      </c>
    </row>
    <row r="31" spans="1:9" s="107" customFormat="1" ht="21" customHeight="1">
      <c r="A31" s="644" t="s">
        <v>445</v>
      </c>
      <c r="B31" s="908">
        <v>172580.45064121037</v>
      </c>
      <c r="C31" s="908">
        <v>308720.25083236152</v>
      </c>
      <c r="D31" s="908">
        <v>447852.42592419829</v>
      </c>
      <c r="E31" s="908">
        <v>732232.30739795917</v>
      </c>
      <c r="F31" s="908">
        <v>1039382.9768935859</v>
      </c>
      <c r="G31" s="908">
        <v>1141882.2613542276</v>
      </c>
      <c r="H31" s="908">
        <v>1694285.4740743439</v>
      </c>
      <c r="I31" s="908">
        <v>869817.02791107877</v>
      </c>
    </row>
    <row r="32" spans="1:9" s="107" customFormat="1" ht="21" customHeight="1">
      <c r="A32" s="644" t="s">
        <v>446</v>
      </c>
      <c r="B32" s="908">
        <v>77331.882795389043</v>
      </c>
      <c r="C32" s="908">
        <v>99758.507129737598</v>
      </c>
      <c r="D32" s="908">
        <v>65956.000457725939</v>
      </c>
      <c r="E32" s="908">
        <v>54696.159730320695</v>
      </c>
      <c r="F32" s="908">
        <v>11703.476249271136</v>
      </c>
      <c r="G32" s="908">
        <v>7170.0056209912545</v>
      </c>
      <c r="H32" s="908">
        <v>6781.2721618075811</v>
      </c>
      <c r="I32" s="908">
        <v>3726.0630335276969</v>
      </c>
    </row>
    <row r="33" spans="1:9" s="107" customFormat="1" ht="21" customHeight="1">
      <c r="A33" s="644" t="s">
        <v>447</v>
      </c>
      <c r="B33" s="908">
        <v>18390.488557636887</v>
      </c>
      <c r="C33" s="908">
        <v>19211.843959183672</v>
      </c>
      <c r="D33" s="908">
        <v>26113.289960641399</v>
      </c>
      <c r="E33" s="908">
        <v>42602.213230320696</v>
      </c>
      <c r="F33" s="908">
        <v>50687.23416034985</v>
      </c>
      <c r="G33" s="908">
        <v>95076.884395043729</v>
      </c>
      <c r="H33" s="908">
        <v>95744.634049562679</v>
      </c>
      <c r="I33" s="908">
        <v>75283.068930029156</v>
      </c>
    </row>
    <row r="34" spans="1:9" s="107" customFormat="1" ht="21" customHeight="1">
      <c r="A34" s="644" t="s">
        <v>448</v>
      </c>
      <c r="B34" s="908">
        <v>97853.550172910676</v>
      </c>
      <c r="C34" s="908">
        <v>171162.2521836735</v>
      </c>
      <c r="D34" s="908">
        <v>288053.88225072884</v>
      </c>
      <c r="E34" s="908">
        <v>365924.66651603504</v>
      </c>
      <c r="F34" s="908">
        <v>515645.07578279881</v>
      </c>
      <c r="G34" s="908">
        <v>489623.99028134113</v>
      </c>
      <c r="H34" s="908">
        <v>492317.67346793</v>
      </c>
      <c r="I34" s="908">
        <v>459588.1765</v>
      </c>
    </row>
    <row r="35" spans="1:9" s="107" customFormat="1" ht="21" customHeight="1">
      <c r="A35" s="644" t="s">
        <v>449</v>
      </c>
      <c r="B35" s="908">
        <v>8028.950831412104</v>
      </c>
      <c r="C35" s="908">
        <v>9208.1371545189504</v>
      </c>
      <c r="D35" s="908">
        <v>14152.484553935861</v>
      </c>
      <c r="E35" s="908">
        <v>16522.844801749274</v>
      </c>
      <c r="F35" s="908">
        <v>27728.93025218659</v>
      </c>
      <c r="G35" s="908">
        <v>37673.753220116618</v>
      </c>
      <c r="H35" s="908">
        <v>37128.019730320695</v>
      </c>
      <c r="I35" s="908">
        <v>44208.924199708454</v>
      </c>
    </row>
    <row r="36" spans="1:9" s="107" customFormat="1" ht="21" customHeight="1">
      <c r="A36" s="105" t="s">
        <v>450</v>
      </c>
      <c r="B36" s="908">
        <v>2269.995502881844</v>
      </c>
      <c r="C36" s="908">
        <v>161845.44142711372</v>
      </c>
      <c r="D36" s="908">
        <v>35617.108013119534</v>
      </c>
      <c r="E36" s="908">
        <v>21375.6018090379</v>
      </c>
      <c r="F36" s="908">
        <v>14979.316453352771</v>
      </c>
      <c r="G36" s="908">
        <v>26108.721435860058</v>
      </c>
      <c r="H36" s="908">
        <v>28583.258365889207</v>
      </c>
      <c r="I36" s="908">
        <v>22288.615599125362</v>
      </c>
    </row>
    <row r="37" spans="1:9" s="107" customFormat="1" ht="21" customHeight="1">
      <c r="A37" s="105" t="s">
        <v>451</v>
      </c>
      <c r="B37" s="908">
        <v>42990.860266570606</v>
      </c>
      <c r="C37" s="908">
        <v>45294.053346938774</v>
      </c>
      <c r="D37" s="908">
        <v>52203.494677842566</v>
      </c>
      <c r="E37" s="908">
        <v>61653.098151603503</v>
      </c>
      <c r="F37" s="908">
        <v>111569.90256997084</v>
      </c>
      <c r="G37" s="908">
        <v>120820.55309620991</v>
      </c>
      <c r="H37" s="908">
        <v>130688.75627696792</v>
      </c>
      <c r="I37" s="908">
        <v>184181.45443002917</v>
      </c>
    </row>
    <row r="38" spans="1:9" s="107" customFormat="1" ht="21" customHeight="1">
      <c r="A38" s="105" t="s">
        <v>452</v>
      </c>
      <c r="B38" s="908">
        <v>13306.919489913545</v>
      </c>
      <c r="C38" s="908">
        <v>20482.655979591837</v>
      </c>
      <c r="D38" s="908">
        <v>29248.870397959185</v>
      </c>
      <c r="E38" s="908">
        <v>34858.410692419828</v>
      </c>
      <c r="F38" s="908">
        <v>49083.409682215744</v>
      </c>
      <c r="G38" s="908">
        <v>52451.500819241985</v>
      </c>
      <c r="H38" s="908">
        <v>49299.384065597667</v>
      </c>
      <c r="I38" s="908">
        <v>52263.047660349854</v>
      </c>
    </row>
    <row r="39" spans="1:9" s="107" customFormat="1" ht="21" customHeight="1">
      <c r="A39" s="105" t="s">
        <v>127</v>
      </c>
      <c r="B39" s="908">
        <v>13418.386174351584</v>
      </c>
      <c r="C39" s="908">
        <v>26054.579967930033</v>
      </c>
      <c r="D39" s="908">
        <v>15524.694941690961</v>
      </c>
      <c r="E39" s="908">
        <v>18716.776279883383</v>
      </c>
      <c r="F39" s="908">
        <v>22309.947160349857</v>
      </c>
      <c r="G39" s="908">
        <v>28367.09048250729</v>
      </c>
      <c r="H39" s="908">
        <v>29480.843080174927</v>
      </c>
      <c r="I39" s="908">
        <v>30076.501823615159</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1128.6196801152737</v>
      </c>
      <c r="C41" s="908">
        <v>0</v>
      </c>
      <c r="D41" s="908">
        <v>0</v>
      </c>
      <c r="E41" s="908">
        <v>0</v>
      </c>
      <c r="F41" s="908">
        <v>0</v>
      </c>
      <c r="G41" s="908">
        <v>0</v>
      </c>
      <c r="H41" s="908">
        <v>0</v>
      </c>
      <c r="I41" s="908">
        <v>0</v>
      </c>
    </row>
    <row r="42" spans="1:9" s="108" customFormat="1" ht="43.5" customHeight="1" thickBot="1">
      <c r="A42" s="645" t="s">
        <v>109</v>
      </c>
      <c r="B42" s="909">
        <v>22621.929966858788</v>
      </c>
      <c r="C42" s="909">
        <v>88716.239619533531</v>
      </c>
      <c r="D42" s="909">
        <v>125732.76911516035</v>
      </c>
      <c r="E42" s="909">
        <v>163005.91087172012</v>
      </c>
      <c r="F42" s="909">
        <v>254878.25062973759</v>
      </c>
      <c r="G42" s="909">
        <v>474790.86027551017</v>
      </c>
      <c r="H42" s="909">
        <v>589493.60942274053</v>
      </c>
      <c r="I42" s="909">
        <v>736984.78777551022</v>
      </c>
    </row>
    <row r="43" spans="1:9" ht="24" customHeight="1" thickTop="1" thickBot="1">
      <c r="A43" s="38" t="s">
        <v>454</v>
      </c>
      <c r="B43" s="907">
        <v>51730.486340057629</v>
      </c>
      <c r="C43" s="907">
        <v>62671.983469387756</v>
      </c>
      <c r="D43" s="907">
        <v>143994.03435568511</v>
      </c>
      <c r="E43" s="907">
        <v>157933.57438483962</v>
      </c>
      <c r="F43" s="907">
        <v>178972.61108746356</v>
      </c>
      <c r="G43" s="907">
        <v>196001.33181632654</v>
      </c>
      <c r="H43" s="907">
        <v>198740.88781486882</v>
      </c>
      <c r="I43" s="907">
        <v>235174.17740233234</v>
      </c>
    </row>
    <row r="44" spans="1:9" s="107" customFormat="1" ht="21" customHeight="1" thickTop="1">
      <c r="A44" s="105" t="s">
        <v>148</v>
      </c>
      <c r="B44" s="908">
        <v>19156.746397694526</v>
      </c>
      <c r="C44" s="908">
        <v>47195.889212827984</v>
      </c>
      <c r="D44" s="908">
        <v>58400.48396501458</v>
      </c>
      <c r="E44" s="908">
        <v>136692.37172011661</v>
      </c>
      <c r="F44" s="908">
        <v>149237.95772594752</v>
      </c>
      <c r="G44" s="908">
        <v>166910.74198250729</v>
      </c>
      <c r="H44" s="908">
        <v>166910.74198250729</v>
      </c>
      <c r="I44" s="908">
        <v>204868.01020408163</v>
      </c>
    </row>
    <row r="45" spans="1:9" s="107" customFormat="1" ht="21" customHeight="1">
      <c r="A45" s="105" t="s">
        <v>152</v>
      </c>
      <c r="B45" s="908">
        <v>374.28230835734871</v>
      </c>
      <c r="C45" s="908">
        <v>0</v>
      </c>
      <c r="D45" s="908">
        <v>51020.408163265303</v>
      </c>
      <c r="E45" s="908">
        <v>0</v>
      </c>
      <c r="F45" s="908">
        <v>0</v>
      </c>
      <c r="G45" s="908">
        <v>0</v>
      </c>
      <c r="H45" s="908">
        <v>0</v>
      </c>
      <c r="I45" s="908">
        <v>0</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23186.062889048986</v>
      </c>
      <c r="C47" s="908">
        <v>5137.8681049562683</v>
      </c>
      <c r="D47" s="908">
        <v>4271.4995043731778</v>
      </c>
      <c r="E47" s="908">
        <v>7301.662635568513</v>
      </c>
      <c r="F47" s="908">
        <v>8695.6166588921278</v>
      </c>
      <c r="G47" s="908">
        <v>10799.526902332362</v>
      </c>
      <c r="H47" s="908">
        <v>10799.526902332362</v>
      </c>
      <c r="I47" s="908">
        <v>12902.585664723032</v>
      </c>
    </row>
    <row r="48" spans="1:9" s="107" customFormat="1" ht="21" customHeight="1">
      <c r="A48" s="105" t="s">
        <v>164</v>
      </c>
      <c r="B48" s="908">
        <v>9013.3947449567731</v>
      </c>
      <c r="C48" s="908">
        <v>10338.2261516035</v>
      </c>
      <c r="D48" s="908">
        <v>30301.642723032073</v>
      </c>
      <c r="E48" s="908">
        <v>13939.540029154517</v>
      </c>
      <c r="F48" s="908">
        <v>21039.036702623907</v>
      </c>
      <c r="G48" s="908">
        <v>18291.062931486882</v>
      </c>
      <c r="H48" s="908">
        <v>21030.618930029155</v>
      </c>
      <c r="I48" s="908">
        <v>17403.581533527697</v>
      </c>
    </row>
    <row r="49" spans="1:9" s="107" customFormat="1" ht="21" customHeight="1">
      <c r="A49" s="644" t="s">
        <v>456</v>
      </c>
      <c r="B49" s="908">
        <v>0</v>
      </c>
      <c r="C49" s="908">
        <v>0</v>
      </c>
      <c r="D49" s="908">
        <v>2.9154518950437319E-6</v>
      </c>
      <c r="E49" s="908">
        <v>0</v>
      </c>
      <c r="F49" s="908">
        <v>0</v>
      </c>
      <c r="G49" s="908">
        <v>0</v>
      </c>
      <c r="H49" s="908">
        <v>0</v>
      </c>
      <c r="I49" s="908">
        <v>0</v>
      </c>
    </row>
    <row r="50" spans="1:9" s="108" customFormat="1" ht="40.5" customHeight="1" thickBot="1">
      <c r="A50" s="646" t="s">
        <v>457</v>
      </c>
      <c r="B50" s="909">
        <v>9013.3947449567731</v>
      </c>
      <c r="C50" s="909">
        <v>10338.2261516035</v>
      </c>
      <c r="D50" s="909">
        <v>30301.642720116615</v>
      </c>
      <c r="E50" s="909">
        <v>13939.540029154517</v>
      </c>
      <c r="F50" s="909">
        <v>21039.036702623907</v>
      </c>
      <c r="G50" s="909">
        <v>18291.062931486882</v>
      </c>
      <c r="H50" s="909">
        <v>21030.618930029155</v>
      </c>
      <c r="I50" s="909">
        <v>17403.581533527697</v>
      </c>
    </row>
    <row r="51" spans="1:9" ht="24" customHeight="1" thickTop="1" thickBot="1">
      <c r="A51" s="38" t="s">
        <v>458</v>
      </c>
      <c r="B51" s="907">
        <v>686455.4769769453</v>
      </c>
      <c r="C51" s="907">
        <v>1286533.7673527698</v>
      </c>
      <c r="D51" s="907">
        <v>1682934.4959081635</v>
      </c>
      <c r="E51" s="907">
        <v>2122635.4467011662</v>
      </c>
      <c r="F51" s="907">
        <v>2848533.5384008749</v>
      </c>
      <c r="G51" s="907">
        <v>3184594.9802084547</v>
      </c>
      <c r="H51" s="907">
        <v>4233021.5428702626</v>
      </c>
      <c r="I51" s="907">
        <v>3255627.0227332362</v>
      </c>
    </row>
    <row r="52" spans="1:9" s="107" customFormat="1" ht="24" customHeight="1" thickTop="1">
      <c r="A52" s="105" t="s">
        <v>459</v>
      </c>
      <c r="B52" s="908">
        <v>34809.751811239192</v>
      </c>
      <c r="C52" s="908">
        <v>63746.116196793009</v>
      </c>
      <c r="D52" s="908">
        <v>86392.110516034969</v>
      </c>
      <c r="E52" s="908">
        <v>111990.96482944606</v>
      </c>
      <c r="F52" s="908">
        <v>161421.24567784255</v>
      </c>
      <c r="G52" s="908">
        <v>211249.76045043732</v>
      </c>
      <c r="H52" s="908">
        <v>219794.83550000002</v>
      </c>
      <c r="I52" s="908">
        <v>209326.86017930027</v>
      </c>
    </row>
    <row r="53" spans="1:9" s="108" customFormat="1" ht="21" customHeight="1">
      <c r="A53" s="646" t="s">
        <v>460</v>
      </c>
      <c r="B53" s="909">
        <v>2323.5438976945247</v>
      </c>
      <c r="C53" s="909">
        <v>5390.6464518950424</v>
      </c>
      <c r="D53" s="909">
        <v>20398.333718658891</v>
      </c>
      <c r="E53" s="909">
        <v>11947.835569970846</v>
      </c>
      <c r="F53" s="909">
        <v>20512.690790087465</v>
      </c>
      <c r="G53" s="909">
        <v>14732.761689504374</v>
      </c>
      <c r="H53" s="909">
        <v>19039.685581632653</v>
      </c>
      <c r="I53" s="909">
        <v>11441.369109329446</v>
      </c>
    </row>
    <row r="54" spans="1:9" s="108" customFormat="1" ht="21" customHeight="1">
      <c r="A54" s="646" t="s">
        <v>461</v>
      </c>
      <c r="B54" s="909">
        <v>27010.205278097979</v>
      </c>
      <c r="C54" s="909">
        <v>52876.463228862973</v>
      </c>
      <c r="D54" s="909">
        <v>60186.542472303205</v>
      </c>
      <c r="E54" s="909">
        <v>94049.732499999998</v>
      </c>
      <c r="F54" s="909">
        <v>134551.25019241983</v>
      </c>
      <c r="G54" s="909">
        <v>190279.92547084548</v>
      </c>
      <c r="H54" s="909">
        <v>194448.13703352769</v>
      </c>
      <c r="I54" s="909">
        <v>191199.54334402332</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5476.0026354466863</v>
      </c>
      <c r="C56" s="909">
        <v>5479.0065160349859</v>
      </c>
      <c r="D56" s="909">
        <v>5807.2343250728863</v>
      </c>
      <c r="E56" s="909">
        <v>5993.3967594752185</v>
      </c>
      <c r="F56" s="909">
        <v>6357.3046953352768</v>
      </c>
      <c r="G56" s="909">
        <v>6237.0732900874646</v>
      </c>
      <c r="H56" s="909">
        <v>6307.0128848396507</v>
      </c>
      <c r="I56" s="909">
        <v>6685.9477259475216</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1850407.4284063401</v>
      </c>
      <c r="C58" s="909">
        <v>4595626.9896720117</v>
      </c>
      <c r="D58" s="909">
        <v>5848861.4025218664</v>
      </c>
      <c r="E58" s="909">
        <v>6990398.6548688048</v>
      </c>
      <c r="F58" s="909">
        <v>7305936.3873177841</v>
      </c>
      <c r="G58" s="909">
        <v>8085573.7101603495</v>
      </c>
      <c r="H58" s="909">
        <v>7597474.295329446</v>
      </c>
      <c r="I58" s="909">
        <v>8293576.8179139942</v>
      </c>
    </row>
    <row r="59" spans="1:9" ht="31.5" customHeight="1" thickTop="1" thickBot="1">
      <c r="A59" s="647" t="s">
        <v>466</v>
      </c>
      <c r="B59" s="907"/>
      <c r="C59" s="907"/>
      <c r="D59" s="907"/>
      <c r="E59" s="907"/>
      <c r="F59" s="907"/>
      <c r="G59" s="907"/>
      <c r="H59" s="907"/>
      <c r="I59" s="907"/>
    </row>
    <row r="60" spans="1:9" ht="30" customHeight="1" thickTop="1">
      <c r="A60" s="41" t="s">
        <v>467</v>
      </c>
      <c r="B60" s="910">
        <v>30570.399525936602</v>
      </c>
      <c r="C60" s="910">
        <v>44120.925565597667</v>
      </c>
      <c r="D60" s="910">
        <v>70366.317383381931</v>
      </c>
      <c r="E60" s="910">
        <v>102711.33577696791</v>
      </c>
      <c r="F60" s="910">
        <v>153712.42358892129</v>
      </c>
      <c r="G60" s="910">
        <v>141874.1176851312</v>
      </c>
      <c r="H60" s="910">
        <v>170665.22460641401</v>
      </c>
      <c r="I60" s="910">
        <v>148049.02094460643</v>
      </c>
    </row>
    <row r="61" spans="1:9" ht="21" customHeight="1">
      <c r="A61" s="43" t="s">
        <v>468</v>
      </c>
      <c r="B61" s="910">
        <v>-7903.6775216138321</v>
      </c>
      <c r="C61" s="910">
        <v>-8309.8852755102034</v>
      </c>
      <c r="D61" s="910">
        <v>-12341.034618075802</v>
      </c>
      <c r="E61" s="910">
        <v>-14789.971135568514</v>
      </c>
      <c r="F61" s="910">
        <v>-20921.074844023326</v>
      </c>
      <c r="G61" s="910">
        <v>-23510.916415451899</v>
      </c>
      <c r="H61" s="910">
        <v>-28284.826622448978</v>
      </c>
      <c r="I61" s="910">
        <v>-21046.841774052478</v>
      </c>
    </row>
    <row r="62" spans="1:9" ht="21.75" customHeight="1">
      <c r="A62" s="648" t="s">
        <v>469</v>
      </c>
      <c r="B62" s="910">
        <v>22666.722004322768</v>
      </c>
      <c r="C62" s="910">
        <v>35811.040290087461</v>
      </c>
      <c r="D62" s="910">
        <v>58025.282765306125</v>
      </c>
      <c r="E62" s="910">
        <v>87921.364641399428</v>
      </c>
      <c r="F62" s="910">
        <v>132791.34874489796</v>
      </c>
      <c r="G62" s="910">
        <v>118363.2012696793</v>
      </c>
      <c r="H62" s="910">
        <v>142380.397983965</v>
      </c>
      <c r="I62" s="910">
        <v>127002.17917055394</v>
      </c>
    </row>
    <row r="63" spans="1:9">
      <c r="A63" s="41" t="s">
        <v>470</v>
      </c>
      <c r="B63" s="910">
        <v>36743.287262247839</v>
      </c>
      <c r="C63" s="910">
        <v>42872.941860058316</v>
      </c>
      <c r="D63" s="910">
        <v>53143.475743440242</v>
      </c>
      <c r="E63" s="910">
        <v>52544.63265306122</v>
      </c>
      <c r="F63" s="910">
        <v>54633.831546647234</v>
      </c>
      <c r="G63" s="910">
        <v>52550.082065597671</v>
      </c>
      <c r="H63" s="910">
        <v>65125.318705539357</v>
      </c>
      <c r="I63" s="910">
        <v>62089.3201632653</v>
      </c>
    </row>
    <row r="64" spans="1:9">
      <c r="A64" s="43" t="s">
        <v>471</v>
      </c>
      <c r="B64" s="910">
        <v>-10792.460024495676</v>
      </c>
      <c r="C64" s="910">
        <v>-8312.266497084549</v>
      </c>
      <c r="D64" s="910">
        <v>-19555.314408163264</v>
      </c>
      <c r="E64" s="910">
        <v>-12280.68147521866</v>
      </c>
      <c r="F64" s="910">
        <v>-13623.494819241982</v>
      </c>
      <c r="G64" s="910">
        <v>-10095.527094752188</v>
      </c>
      <c r="H64" s="910">
        <v>-14029.287900874635</v>
      </c>
      <c r="I64" s="910">
        <v>-21430.172202623908</v>
      </c>
    </row>
    <row r="65" spans="1:9">
      <c r="A65" s="42" t="s">
        <v>472</v>
      </c>
      <c r="B65" s="910">
        <v>48617.549242074929</v>
      </c>
      <c r="C65" s="910">
        <v>70371.715653061226</v>
      </c>
      <c r="D65" s="910">
        <v>91613.444100583089</v>
      </c>
      <c r="E65" s="910">
        <v>128185.31581924198</v>
      </c>
      <c r="F65" s="910">
        <v>173801.68547230319</v>
      </c>
      <c r="G65" s="910">
        <v>160817.75624052476</v>
      </c>
      <c r="H65" s="910">
        <v>193476.42878862974</v>
      </c>
      <c r="I65" s="910">
        <v>167661.32713119531</v>
      </c>
    </row>
    <row r="66" spans="1:9">
      <c r="A66" s="41" t="s">
        <v>473</v>
      </c>
      <c r="B66" s="910">
        <v>18338.534881844382</v>
      </c>
      <c r="C66" s="910">
        <v>22689.079032069971</v>
      </c>
      <c r="D66" s="910">
        <v>20258.9276574344</v>
      </c>
      <c r="E66" s="910">
        <v>26408.733084548105</v>
      </c>
      <c r="F66" s="910">
        <v>28056.738674927117</v>
      </c>
      <c r="G66" s="910">
        <v>25661.37636734694</v>
      </c>
      <c r="H66" s="910">
        <v>30767.659307580176</v>
      </c>
      <c r="I66" s="910">
        <v>32364.137102040819</v>
      </c>
    </row>
    <row r="67" spans="1:9">
      <c r="A67" s="41" t="s">
        <v>474</v>
      </c>
      <c r="B67" s="910">
        <v>-27643.997583573488</v>
      </c>
      <c r="C67" s="910">
        <v>-33273.123650145775</v>
      </c>
      <c r="D67" s="910">
        <v>-25064.616701166178</v>
      </c>
      <c r="E67" s="910">
        <v>-43433.857383381925</v>
      </c>
      <c r="F67" s="910">
        <v>-43340.811784256555</v>
      </c>
      <c r="G67" s="910">
        <v>-37784.624908163263</v>
      </c>
      <c r="H67" s="910">
        <v>-43543.836532069974</v>
      </c>
      <c r="I67" s="910">
        <v>-46074.737304664726</v>
      </c>
    </row>
    <row r="68" spans="1:9">
      <c r="A68" s="648" t="s">
        <v>475</v>
      </c>
      <c r="B68" s="910">
        <v>39312.086540345816</v>
      </c>
      <c r="C68" s="910">
        <v>59787.671034985426</v>
      </c>
      <c r="D68" s="910">
        <v>86807.755056851311</v>
      </c>
      <c r="E68" s="910">
        <v>111160.19152040817</v>
      </c>
      <c r="F68" s="910">
        <v>158517.61236297374</v>
      </c>
      <c r="G68" s="910">
        <v>148694.50769970845</v>
      </c>
      <c r="H68" s="910">
        <v>180700.25156413994</v>
      </c>
      <c r="I68" s="910">
        <v>153950.72692857144</v>
      </c>
    </row>
    <row r="69" spans="1:9">
      <c r="A69" s="43" t="s">
        <v>476</v>
      </c>
      <c r="B69" s="910">
        <v>-31429.461890489914</v>
      </c>
      <c r="C69" s="910">
        <v>-48365.597211370266</v>
      </c>
      <c r="D69" s="910">
        <v>-64676.52021574344</v>
      </c>
      <c r="E69" s="910">
        <v>-92148.096389212835</v>
      </c>
      <c r="F69" s="910">
        <v>-124484.86164868805</v>
      </c>
      <c r="G69" s="910">
        <v>-126015.30484402333</v>
      </c>
      <c r="H69" s="910">
        <v>-147247.05974489797</v>
      </c>
      <c r="I69" s="910">
        <v>-131034.22558163265</v>
      </c>
    </row>
    <row r="70" spans="1:9">
      <c r="A70" s="42" t="s">
        <v>477</v>
      </c>
      <c r="B70" s="910">
        <v>7882.6246498559085</v>
      </c>
      <c r="C70" s="910">
        <v>11422.073823615161</v>
      </c>
      <c r="D70" s="910">
        <v>22131.234841107871</v>
      </c>
      <c r="E70" s="910">
        <v>19012.095131195336</v>
      </c>
      <c r="F70" s="910">
        <v>34032.750714285714</v>
      </c>
      <c r="G70" s="910">
        <v>22679.202855685133</v>
      </c>
      <c r="H70" s="910">
        <v>33453.191819241983</v>
      </c>
      <c r="I70" s="910">
        <v>22916.501346938778</v>
      </c>
    </row>
    <row r="71" spans="1:9">
      <c r="A71" s="42" t="s">
        <v>478</v>
      </c>
      <c r="B71" s="910">
        <v>-10458.253044668587</v>
      </c>
      <c r="C71" s="910">
        <v>-24386.455905247811</v>
      </c>
      <c r="D71" s="910">
        <v>1793.5531239067054</v>
      </c>
      <c r="E71" s="910">
        <v>7.4788527696792997</v>
      </c>
      <c r="F71" s="910">
        <v>10.021879008746355</v>
      </c>
      <c r="G71" s="910">
        <v>7.7462259475218662</v>
      </c>
      <c r="H71" s="910">
        <v>9.3718250728862991</v>
      </c>
      <c r="I71" s="910">
        <v>11.84145918367347</v>
      </c>
    </row>
    <row r="72" spans="1:9">
      <c r="A72" s="43" t="s">
        <v>479</v>
      </c>
      <c r="B72" s="910">
        <v>-11613.094047550432</v>
      </c>
      <c r="C72" s="910">
        <v>-30791.391546647228</v>
      </c>
      <c r="D72" s="910">
        <v>2.0699708454810492E-4</v>
      </c>
      <c r="E72" s="910">
        <v>2.9154518950437319E-6</v>
      </c>
      <c r="F72" s="910">
        <v>1.4577259475218659E-6</v>
      </c>
      <c r="G72" s="910">
        <v>0</v>
      </c>
      <c r="H72" s="910">
        <v>0</v>
      </c>
      <c r="I72" s="910">
        <v>0</v>
      </c>
    </row>
    <row r="73" spans="1:9">
      <c r="A73" s="43" t="s">
        <v>480</v>
      </c>
      <c r="B73" s="910">
        <v>1154.8410028818444</v>
      </c>
      <c r="C73" s="910">
        <v>6404.9356413994174</v>
      </c>
      <c r="D73" s="910">
        <v>1793.5529169096208</v>
      </c>
      <c r="E73" s="910">
        <v>7.4788498542274064</v>
      </c>
      <c r="F73" s="910">
        <v>10.021877551020408</v>
      </c>
      <c r="G73" s="910">
        <v>7.7462259475218662</v>
      </c>
      <c r="H73" s="910">
        <v>9.3718250728862991</v>
      </c>
      <c r="I73" s="910">
        <v>11.84145918367347</v>
      </c>
    </row>
    <row r="74" spans="1:9">
      <c r="A74" s="648" t="s">
        <v>481</v>
      </c>
      <c r="B74" s="910">
        <v>10458.845131123919</v>
      </c>
      <c r="C74" s="910">
        <v>24489.900940233234</v>
      </c>
      <c r="D74" s="910">
        <v>-1758.3094912536442</v>
      </c>
      <c r="E74" s="910">
        <v>-41.42998688046648</v>
      </c>
      <c r="F74" s="910">
        <v>-171.32352186588921</v>
      </c>
      <c r="G74" s="910">
        <v>-148.15966034985422</v>
      </c>
      <c r="H74" s="910">
        <v>-173.92058892128281</v>
      </c>
      <c r="I74" s="910">
        <v>-288.02447084548106</v>
      </c>
    </row>
    <row r="75" spans="1:9">
      <c r="A75" s="648" t="s">
        <v>482</v>
      </c>
      <c r="B75" s="910">
        <v>11619.932942363113</v>
      </c>
      <c r="C75" s="910">
        <v>30828.280306122448</v>
      </c>
      <c r="D75" s="910">
        <v>-2.0408163265306126E-5</v>
      </c>
      <c r="E75" s="910">
        <v>-1.4577259475218659E-6</v>
      </c>
      <c r="F75" s="910">
        <v>-116.43143440233237</v>
      </c>
      <c r="G75" s="910">
        <v>-97.269778425655986</v>
      </c>
      <c r="H75" s="910">
        <v>-111.65554227405249</v>
      </c>
      <c r="I75" s="910">
        <v>-249.26036588921284</v>
      </c>
    </row>
    <row r="76" spans="1:9">
      <c r="A76" s="43" t="s">
        <v>483</v>
      </c>
      <c r="B76" s="910">
        <v>-1161.0878112391931</v>
      </c>
      <c r="C76" s="910">
        <v>-6338.3793658892137</v>
      </c>
      <c r="D76" s="910">
        <v>-1758.3094708454812</v>
      </c>
      <c r="E76" s="910">
        <v>-41.429985422740522</v>
      </c>
      <c r="F76" s="910">
        <v>-54.892087463556848</v>
      </c>
      <c r="G76" s="910">
        <v>-50.889881924198257</v>
      </c>
      <c r="H76" s="910">
        <v>-62.265046647230321</v>
      </c>
      <c r="I76" s="910">
        <v>-38.76410495626822</v>
      </c>
    </row>
    <row r="77" spans="1:9">
      <c r="A77" s="648" t="s">
        <v>484</v>
      </c>
      <c r="B77" s="910">
        <v>7883.2167363112385</v>
      </c>
      <c r="C77" s="910">
        <v>11525.518858600584</v>
      </c>
      <c r="D77" s="910">
        <v>22166.478473760937</v>
      </c>
      <c r="E77" s="910">
        <v>18978.143997084546</v>
      </c>
      <c r="F77" s="910">
        <v>33871.449071428571</v>
      </c>
      <c r="G77" s="910">
        <v>22538.7894212828</v>
      </c>
      <c r="H77" s="910">
        <v>33288.643055393586</v>
      </c>
      <c r="I77" s="910">
        <v>22640.31833527697</v>
      </c>
    </row>
    <row r="78" spans="1:9">
      <c r="A78" s="41" t="s">
        <v>485</v>
      </c>
      <c r="B78" s="910">
        <v>-0.11125792507204611</v>
      </c>
      <c r="C78" s="910">
        <v>-4.8104956268221576E-5</v>
      </c>
      <c r="D78" s="910">
        <v>0</v>
      </c>
      <c r="E78" s="910">
        <v>0</v>
      </c>
      <c r="F78" s="910">
        <v>0</v>
      </c>
      <c r="G78" s="910">
        <v>0</v>
      </c>
      <c r="H78" s="910">
        <v>0</v>
      </c>
      <c r="I78" s="910">
        <v>0</v>
      </c>
    </row>
    <row r="79" spans="1:9">
      <c r="A79" s="42" t="s">
        <v>486</v>
      </c>
      <c r="B79" s="910">
        <v>7883.1054783861673</v>
      </c>
      <c r="C79" s="910">
        <v>11525.518810495629</v>
      </c>
      <c r="D79" s="910">
        <v>22166.478473760937</v>
      </c>
      <c r="E79" s="910">
        <v>18978.143997084546</v>
      </c>
      <c r="F79" s="910">
        <v>33871.449071428571</v>
      </c>
      <c r="G79" s="910">
        <v>22538.7894212828</v>
      </c>
      <c r="H79" s="910">
        <v>33288.643055393586</v>
      </c>
      <c r="I79" s="910">
        <v>22640.31833527697</v>
      </c>
    </row>
    <row r="80" spans="1:9">
      <c r="A80" s="41" t="s">
        <v>487</v>
      </c>
      <c r="B80" s="910">
        <v>1130.2892651296831</v>
      </c>
      <c r="C80" s="910">
        <v>522.47454081632657</v>
      </c>
      <c r="D80" s="910">
        <v>14438.664411078717</v>
      </c>
      <c r="E80" s="910">
        <v>-14.384148688046647</v>
      </c>
      <c r="F80" s="910">
        <v>0.61239067055393581</v>
      </c>
      <c r="G80" s="910">
        <v>187.55136005830906</v>
      </c>
      <c r="H80" s="910">
        <v>187.55136005830906</v>
      </c>
      <c r="I80" s="910">
        <v>798.26319970845475</v>
      </c>
    </row>
    <row r="81" spans="1:9" ht="21" customHeight="1">
      <c r="A81" s="648" t="s">
        <v>488</v>
      </c>
      <c r="B81" s="910">
        <v>9013.3947435158516</v>
      </c>
      <c r="C81" s="910">
        <v>12047.993351311952</v>
      </c>
      <c r="D81" s="910">
        <v>36605.142884839646</v>
      </c>
      <c r="E81" s="910">
        <v>18963.759848396501</v>
      </c>
      <c r="F81" s="910">
        <v>33872.061462099125</v>
      </c>
      <c r="G81" s="910">
        <v>22726.340781341107</v>
      </c>
      <c r="H81" s="910">
        <v>33476.194415451893</v>
      </c>
      <c r="I81" s="910">
        <v>23438.581534985424</v>
      </c>
    </row>
    <row r="82" spans="1:9" ht="21" customHeight="1">
      <c r="A82" s="41" t="s">
        <v>489</v>
      </c>
      <c r="B82" s="910">
        <v>1.1527377521613834E-5</v>
      </c>
      <c r="C82" s="910">
        <v>0</v>
      </c>
      <c r="D82" s="910">
        <v>0</v>
      </c>
      <c r="E82" s="910">
        <v>0</v>
      </c>
      <c r="F82" s="910">
        <v>0</v>
      </c>
      <c r="G82" s="910">
        <v>0</v>
      </c>
      <c r="H82" s="910">
        <v>0</v>
      </c>
      <c r="I82" s="910">
        <v>0</v>
      </c>
    </row>
    <row r="83" spans="1:9" ht="21" customHeight="1">
      <c r="A83" s="648" t="s">
        <v>490</v>
      </c>
      <c r="B83" s="910">
        <v>9013.3947550432276</v>
      </c>
      <c r="C83" s="910">
        <v>12047.993351311952</v>
      </c>
      <c r="D83" s="910">
        <v>36605.142884839646</v>
      </c>
      <c r="E83" s="910">
        <v>18963.759848396501</v>
      </c>
      <c r="F83" s="910">
        <v>33872.061462099125</v>
      </c>
      <c r="G83" s="910">
        <v>22726.340781341107</v>
      </c>
      <c r="H83" s="910">
        <v>33476.194415451893</v>
      </c>
      <c r="I83" s="910">
        <v>23438.581534985424</v>
      </c>
    </row>
    <row r="84" spans="1:9" ht="18" customHeight="1" thickBot="1">
      <c r="A84" s="41" t="s">
        <v>491</v>
      </c>
      <c r="B84" s="910">
        <v>0</v>
      </c>
      <c r="C84" s="910">
        <v>-1709.7672011661809</v>
      </c>
      <c r="D84" s="910">
        <v>-6303.5001457725948</v>
      </c>
      <c r="E84" s="910">
        <v>-5024.2198192419828</v>
      </c>
      <c r="F84" s="910">
        <v>-12833.024759475218</v>
      </c>
      <c r="G84" s="910">
        <v>-4435.2778542274054</v>
      </c>
      <c r="H84" s="910">
        <v>-12445.575485422742</v>
      </c>
      <c r="I84" s="910">
        <v>-6035</v>
      </c>
    </row>
    <row r="85" spans="1:9" ht="24" customHeight="1" thickTop="1" thickBot="1">
      <c r="A85" s="38" t="s">
        <v>492</v>
      </c>
      <c r="B85" s="907">
        <v>9013.3947550432276</v>
      </c>
      <c r="C85" s="907">
        <v>10338.226150145772</v>
      </c>
      <c r="D85" s="907">
        <v>30301.642739067054</v>
      </c>
      <c r="E85" s="907">
        <v>13939.540029154517</v>
      </c>
      <c r="F85" s="907">
        <v>21039.036702623907</v>
      </c>
      <c r="G85" s="907">
        <v>18291.062927113704</v>
      </c>
      <c r="H85" s="907">
        <v>21030.618930029155</v>
      </c>
      <c r="I85" s="907">
        <v>17403.581534985424</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O9" sqref="O9"/>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494</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1757838.142521614</v>
      </c>
      <c r="C8" s="907">
        <v>2046194.2170204083</v>
      </c>
      <c r="D8" s="907">
        <v>2288292.8444373179</v>
      </c>
      <c r="E8" s="907">
        <v>2646183.6442492711</v>
      </c>
      <c r="F8" s="907">
        <v>3151224.3264708458</v>
      </c>
      <c r="G8" s="907">
        <v>3399199.0598600581</v>
      </c>
      <c r="H8" s="907">
        <v>3702550.3925218661</v>
      </c>
      <c r="I8" s="907">
        <v>3934052.8023556853</v>
      </c>
    </row>
    <row r="9" spans="1:9" s="107" customFormat="1" ht="21" customHeight="1" thickTop="1">
      <c r="A9" s="105" t="s">
        <v>8</v>
      </c>
      <c r="B9" s="908">
        <v>313104.86200288183</v>
      </c>
      <c r="C9" s="908">
        <v>484264.30976239062</v>
      </c>
      <c r="D9" s="908">
        <v>449500.01868075808</v>
      </c>
      <c r="E9" s="908">
        <v>437019.0616457726</v>
      </c>
      <c r="F9" s="908">
        <v>460892.34707580175</v>
      </c>
      <c r="G9" s="908">
        <v>583738.25593148696</v>
      </c>
      <c r="H9" s="908">
        <v>711394.30631924199</v>
      </c>
      <c r="I9" s="908">
        <v>629524.79014868801</v>
      </c>
    </row>
    <row r="10" spans="1:9" s="107" customFormat="1" ht="21" customHeight="1">
      <c r="A10" s="105" t="s">
        <v>17</v>
      </c>
      <c r="B10" s="908">
        <v>455864.60000864556</v>
      </c>
      <c r="C10" s="908">
        <v>352048.16503790085</v>
      </c>
      <c r="D10" s="908">
        <v>484163.77997521864</v>
      </c>
      <c r="E10" s="908">
        <v>562649.8959533528</v>
      </c>
      <c r="F10" s="908">
        <v>824538.80912244902</v>
      </c>
      <c r="G10" s="908">
        <v>754625.4678600583</v>
      </c>
      <c r="H10" s="908">
        <v>837503.99633673462</v>
      </c>
      <c r="I10" s="908">
        <v>890607.88048250729</v>
      </c>
    </row>
    <row r="11" spans="1:9" s="107" customFormat="1" ht="21" customHeight="1">
      <c r="A11" s="105" t="s">
        <v>26</v>
      </c>
      <c r="B11" s="908">
        <v>920003.41509365989</v>
      </c>
      <c r="C11" s="908">
        <v>1144123.5767725948</v>
      </c>
      <c r="D11" s="908">
        <v>1280011.6960393586</v>
      </c>
      <c r="E11" s="908">
        <v>1487711.7975962099</v>
      </c>
      <c r="F11" s="908">
        <v>1727635.076185131</v>
      </c>
      <c r="G11" s="908">
        <v>1915979.437489796</v>
      </c>
      <c r="H11" s="908">
        <v>1983218.4541749272</v>
      </c>
      <c r="I11" s="908">
        <v>2321463.7740160348</v>
      </c>
    </row>
    <row r="12" spans="1:9" s="107" customFormat="1" ht="21" customHeight="1">
      <c r="A12" s="644" t="s">
        <v>430</v>
      </c>
      <c r="B12" s="908">
        <v>915303.0454221901</v>
      </c>
      <c r="C12" s="908">
        <v>1138211.0882157434</v>
      </c>
      <c r="D12" s="908">
        <v>1275455.182919825</v>
      </c>
      <c r="E12" s="908">
        <v>1485936.0768790084</v>
      </c>
      <c r="F12" s="908">
        <v>1719684.448451895</v>
      </c>
      <c r="G12" s="908">
        <v>1910732.4328163266</v>
      </c>
      <c r="H12" s="908">
        <v>1981773.7468833821</v>
      </c>
      <c r="I12" s="908">
        <v>2317671.8053002916</v>
      </c>
    </row>
    <row r="13" spans="1:9" s="107" customFormat="1" ht="21" customHeight="1">
      <c r="A13" s="644" t="s">
        <v>431</v>
      </c>
      <c r="B13" s="908">
        <v>893870.6072507205</v>
      </c>
      <c r="C13" s="908">
        <v>1120754.526377551</v>
      </c>
      <c r="D13" s="908">
        <v>1266882.7288848397</v>
      </c>
      <c r="E13" s="908">
        <v>1473832.3684344022</v>
      </c>
      <c r="F13" s="908">
        <v>1704731.6414037901</v>
      </c>
      <c r="G13" s="908">
        <v>1897137.1995845481</v>
      </c>
      <c r="H13" s="908">
        <v>1966238.0662638482</v>
      </c>
      <c r="I13" s="908">
        <v>2290054.7223119531</v>
      </c>
    </row>
    <row r="14" spans="1:9" s="107" customFormat="1" ht="21" customHeight="1">
      <c r="A14" s="644" t="s">
        <v>432</v>
      </c>
      <c r="B14" s="908">
        <v>21432.438171469741</v>
      </c>
      <c r="C14" s="908">
        <v>17456.561838192418</v>
      </c>
      <c r="D14" s="908">
        <v>8572.4540349854215</v>
      </c>
      <c r="E14" s="908">
        <v>12103.708444606415</v>
      </c>
      <c r="F14" s="908">
        <v>14952.807048104956</v>
      </c>
      <c r="G14" s="908">
        <v>13595.233231778424</v>
      </c>
      <c r="H14" s="908">
        <v>15535.680619533528</v>
      </c>
      <c r="I14" s="908">
        <v>27617.082988338192</v>
      </c>
    </row>
    <row r="15" spans="1:9" s="107" customFormat="1" ht="21" customHeight="1">
      <c r="A15" s="644" t="s">
        <v>433</v>
      </c>
      <c r="B15" s="908">
        <v>1483.5789193083572</v>
      </c>
      <c r="C15" s="908">
        <v>1058.2154212827988</v>
      </c>
      <c r="D15" s="908">
        <v>3049.6404475218656</v>
      </c>
      <c r="E15" s="908">
        <v>3382.9585029154514</v>
      </c>
      <c r="F15" s="908">
        <v>6996.8791370262397</v>
      </c>
      <c r="G15" s="908">
        <v>8980.0351355685125</v>
      </c>
      <c r="H15" s="908">
        <v>6723.3223921282797</v>
      </c>
      <c r="I15" s="908">
        <v>8717.6681807580171</v>
      </c>
    </row>
    <row r="16" spans="1:9" s="107" customFormat="1" ht="21" customHeight="1">
      <c r="A16" s="644" t="s">
        <v>434</v>
      </c>
      <c r="B16" s="908">
        <v>1192.2199207492795</v>
      </c>
      <c r="C16" s="908">
        <v>1042.5452215743439</v>
      </c>
      <c r="D16" s="908">
        <v>2873.250020408163</v>
      </c>
      <c r="E16" s="908">
        <v>3303.5548294460641</v>
      </c>
      <c r="F16" s="908">
        <v>6996.1551530612242</v>
      </c>
      <c r="G16" s="908">
        <v>8980.0351355685125</v>
      </c>
      <c r="H16" s="908">
        <v>6622.1546457725944</v>
      </c>
      <c r="I16" s="908">
        <v>8534.5898731778416</v>
      </c>
    </row>
    <row r="17" spans="1:9" s="107" customFormat="1" ht="21" customHeight="1">
      <c r="A17" s="644" t="s">
        <v>435</v>
      </c>
      <c r="B17" s="908">
        <v>291.3589985590778</v>
      </c>
      <c r="C17" s="908">
        <v>15.670199708454811</v>
      </c>
      <c r="D17" s="908">
        <v>176.39042711370263</v>
      </c>
      <c r="E17" s="908">
        <v>79.403673469387755</v>
      </c>
      <c r="F17" s="908">
        <v>0.72398396501457718</v>
      </c>
      <c r="G17" s="908">
        <v>0</v>
      </c>
      <c r="H17" s="908">
        <v>101.16774635568513</v>
      </c>
      <c r="I17" s="908">
        <v>183.07830758017491</v>
      </c>
    </row>
    <row r="18" spans="1:9" s="107" customFormat="1" ht="21" customHeight="1">
      <c r="A18" s="644" t="s">
        <v>436</v>
      </c>
      <c r="B18" s="908">
        <v>42784.308563400577</v>
      </c>
      <c r="C18" s="908">
        <v>39200.516157434395</v>
      </c>
      <c r="D18" s="908">
        <v>30006.69883819242</v>
      </c>
      <c r="E18" s="908">
        <v>30667.345322157431</v>
      </c>
      <c r="F18" s="908">
        <v>31895.918122448977</v>
      </c>
      <c r="G18" s="908">
        <v>35155.419733236151</v>
      </c>
      <c r="H18" s="908">
        <v>32668.797199708453</v>
      </c>
      <c r="I18" s="908">
        <v>38912.140244897964</v>
      </c>
    </row>
    <row r="19" spans="1:9" s="107" customFormat="1" ht="21" customHeight="1">
      <c r="A19" s="644" t="s">
        <v>437</v>
      </c>
      <c r="B19" s="908">
        <v>19835.784067723343</v>
      </c>
      <c r="C19" s="908">
        <v>17818.322661807579</v>
      </c>
      <c r="D19" s="908">
        <v>17817.696887755104</v>
      </c>
      <c r="E19" s="908">
        <v>19593.900806122449</v>
      </c>
      <c r="F19" s="908">
        <v>21256.87063411079</v>
      </c>
      <c r="G19" s="908">
        <v>24627.483182215743</v>
      </c>
      <c r="H19" s="908">
        <v>23378.953688046651</v>
      </c>
      <c r="I19" s="908">
        <v>29967.04016909621</v>
      </c>
    </row>
    <row r="20" spans="1:9" s="107" customFormat="1" ht="21" customHeight="1">
      <c r="A20" s="644" t="s">
        <v>438</v>
      </c>
      <c r="B20" s="908">
        <v>22948.524495677233</v>
      </c>
      <c r="C20" s="908">
        <v>21382.19349562682</v>
      </c>
      <c r="D20" s="908">
        <v>12189.001950437318</v>
      </c>
      <c r="E20" s="908">
        <v>11073.444516034984</v>
      </c>
      <c r="F20" s="908">
        <v>10639.04748833819</v>
      </c>
      <c r="G20" s="908">
        <v>10527.936551020406</v>
      </c>
      <c r="H20" s="908">
        <v>9289.8435116618075</v>
      </c>
      <c r="I20" s="908">
        <v>8945.100075801749</v>
      </c>
    </row>
    <row r="21" spans="1:9" s="107" customFormat="1" ht="21" customHeight="1">
      <c r="A21" s="644" t="s">
        <v>39</v>
      </c>
      <c r="B21" s="908">
        <v>4747.5044654178673</v>
      </c>
      <c r="C21" s="908">
        <v>6333.6306093294461</v>
      </c>
      <c r="D21" s="908">
        <v>7983.7878206997093</v>
      </c>
      <c r="E21" s="908">
        <v>9043.0770816326531</v>
      </c>
      <c r="F21" s="908">
        <v>11661.91741690962</v>
      </c>
      <c r="G21" s="908">
        <v>11470.410973760934</v>
      </c>
      <c r="H21" s="908">
        <v>12337.551192419827</v>
      </c>
      <c r="I21" s="908">
        <v>13639.413511661809</v>
      </c>
    </row>
    <row r="22" spans="1:9" s="107" customFormat="1" ht="21" customHeight="1">
      <c r="A22" s="644" t="s">
        <v>439</v>
      </c>
      <c r="B22" s="908">
        <v>-44315.022276657066</v>
      </c>
      <c r="C22" s="908">
        <v>-40679.87363119534</v>
      </c>
      <c r="D22" s="908">
        <v>-36483.613986880468</v>
      </c>
      <c r="E22" s="908">
        <v>-41317.660189504371</v>
      </c>
      <c r="F22" s="908">
        <v>-42604.086943148686</v>
      </c>
      <c r="G22" s="908">
        <v>-50358.861169096213</v>
      </c>
      <c r="H22" s="908">
        <v>-50284.963492711373</v>
      </c>
      <c r="I22" s="908">
        <v>-57477.253221574341</v>
      </c>
    </row>
    <row r="23" spans="1:9" s="107" customFormat="1" ht="21" customHeight="1">
      <c r="A23" s="105" t="s">
        <v>57</v>
      </c>
      <c r="B23" s="908">
        <v>12621.011017291064</v>
      </c>
      <c r="C23" s="908">
        <v>14244.178258017491</v>
      </c>
      <c r="D23" s="908">
        <v>13905.739307580176</v>
      </c>
      <c r="E23" s="908">
        <v>18566.710689504373</v>
      </c>
      <c r="F23" s="908">
        <v>21145.836724489796</v>
      </c>
      <c r="G23" s="908">
        <v>28355.567166180757</v>
      </c>
      <c r="H23" s="908">
        <v>38349.688584548101</v>
      </c>
      <c r="I23" s="908">
        <v>20391.139705539361</v>
      </c>
    </row>
    <row r="24" spans="1:9" s="107" customFormat="1" ht="21" customHeight="1">
      <c r="A24" s="105" t="s">
        <v>63</v>
      </c>
      <c r="B24" s="908">
        <v>1632.2739927953889</v>
      </c>
      <c r="C24" s="908">
        <v>396.46858309037901</v>
      </c>
      <c r="D24" s="908">
        <v>3685.2470422740525</v>
      </c>
      <c r="E24" s="908">
        <v>983.93114868804662</v>
      </c>
      <c r="F24" s="908">
        <v>592.40329154518952</v>
      </c>
      <c r="G24" s="908">
        <v>1547.6768556851312</v>
      </c>
      <c r="H24" s="908">
        <v>1496.2113760932943</v>
      </c>
      <c r="I24" s="908">
        <v>1007.9981326530614</v>
      </c>
    </row>
    <row r="25" spans="1:9" s="107" customFormat="1" ht="21" customHeight="1">
      <c r="A25" s="105" t="s">
        <v>440</v>
      </c>
      <c r="B25" s="908">
        <v>7436.3672968299716</v>
      </c>
      <c r="C25" s="908">
        <v>8912.2957623906714</v>
      </c>
      <c r="D25" s="908">
        <v>10120.729126822158</v>
      </c>
      <c r="E25" s="908">
        <v>93593.845132653063</v>
      </c>
      <c r="F25" s="908">
        <v>64444.053198250731</v>
      </c>
      <c r="G25" s="908">
        <v>60041.079160349858</v>
      </c>
      <c r="H25" s="908">
        <v>73929.71833965015</v>
      </c>
      <c r="I25" s="908">
        <v>12498.421935860059</v>
      </c>
    </row>
    <row r="26" spans="1:9" s="107" customFormat="1" ht="21" customHeight="1">
      <c r="A26" s="105" t="s">
        <v>74</v>
      </c>
      <c r="B26" s="908">
        <v>38988.165589337179</v>
      </c>
      <c r="C26" s="908">
        <v>40242.111100583083</v>
      </c>
      <c r="D26" s="908">
        <v>39938.960483965013</v>
      </c>
      <c r="E26" s="908">
        <v>40304.08580612245</v>
      </c>
      <c r="F26" s="908">
        <v>45837.512276967929</v>
      </c>
      <c r="G26" s="908">
        <v>47782.105008746352</v>
      </c>
      <c r="H26" s="908">
        <v>48453.746307580172</v>
      </c>
      <c r="I26" s="908">
        <v>45829.325820699705</v>
      </c>
    </row>
    <row r="27" spans="1:9" s="108" customFormat="1" ht="43.5" customHeight="1" thickBot="1">
      <c r="A27" s="645" t="s">
        <v>441</v>
      </c>
      <c r="B27" s="909">
        <v>8187.447520172911</v>
      </c>
      <c r="C27" s="909">
        <v>1963.1117434402333</v>
      </c>
      <c r="D27" s="909">
        <v>6966.6737813411082</v>
      </c>
      <c r="E27" s="909">
        <v>5354.3162769679293</v>
      </c>
      <c r="F27" s="909">
        <v>6138.2885962099135</v>
      </c>
      <c r="G27" s="909">
        <v>7129.4703877551019</v>
      </c>
      <c r="H27" s="909">
        <v>8204.2710830903798</v>
      </c>
      <c r="I27" s="909">
        <v>12729.472113702624</v>
      </c>
    </row>
    <row r="28" spans="1:9" ht="24" customHeight="1" thickTop="1" thickBot="1">
      <c r="A28" s="38" t="s">
        <v>442</v>
      </c>
      <c r="B28" s="907">
        <v>1632453.9308976945</v>
      </c>
      <c r="C28" s="907">
        <v>1880633.3150860057</v>
      </c>
      <c r="D28" s="907">
        <v>2106977.6989212828</v>
      </c>
      <c r="E28" s="907">
        <v>2448168.8119927114</v>
      </c>
      <c r="F28" s="907">
        <v>2928744.5041239066</v>
      </c>
      <c r="G28" s="907">
        <v>3179234.4554708451</v>
      </c>
      <c r="H28" s="907">
        <v>3475812.1286822157</v>
      </c>
      <c r="I28" s="907">
        <v>3694417.4164358601</v>
      </c>
    </row>
    <row r="29" spans="1:9" s="107" customFormat="1" ht="21" customHeight="1" thickTop="1">
      <c r="A29" s="105" t="s">
        <v>443</v>
      </c>
      <c r="B29" s="908">
        <v>1542362.5013818443</v>
      </c>
      <c r="C29" s="908">
        <v>1755233.2680539358</v>
      </c>
      <c r="D29" s="908">
        <v>1768120.3227040817</v>
      </c>
      <c r="E29" s="908">
        <v>2048132.0169985425</v>
      </c>
      <c r="F29" s="908">
        <v>2514257.6009431491</v>
      </c>
      <c r="G29" s="908">
        <v>2839795.5279752188</v>
      </c>
      <c r="H29" s="908">
        <v>3075483.394830904</v>
      </c>
      <c r="I29" s="908">
        <v>3231215.5956078717</v>
      </c>
    </row>
    <row r="30" spans="1:9" s="107" customFormat="1" ht="21" customHeight="1">
      <c r="A30" s="644" t="s">
        <v>444</v>
      </c>
      <c r="B30" s="908">
        <v>445085.41777809802</v>
      </c>
      <c r="C30" s="908">
        <v>495932.40966180764</v>
      </c>
      <c r="D30" s="908">
        <v>484497.91841982509</v>
      </c>
      <c r="E30" s="908">
        <v>600578.26011516037</v>
      </c>
      <c r="F30" s="908">
        <v>641319.31027113704</v>
      </c>
      <c r="G30" s="908">
        <v>602823.50193148688</v>
      </c>
      <c r="H30" s="908">
        <v>664406.78519096214</v>
      </c>
      <c r="I30" s="908">
        <v>965467.19788046647</v>
      </c>
    </row>
    <row r="31" spans="1:9" s="107" customFormat="1" ht="21" customHeight="1">
      <c r="A31" s="644" t="s">
        <v>445</v>
      </c>
      <c r="B31" s="908">
        <v>703944.56262968294</v>
      </c>
      <c r="C31" s="908">
        <v>802494.11435276957</v>
      </c>
      <c r="D31" s="908">
        <v>779700.35613702633</v>
      </c>
      <c r="E31" s="908">
        <v>846360.61179300281</v>
      </c>
      <c r="F31" s="908">
        <v>1033393.3709650146</v>
      </c>
      <c r="G31" s="908">
        <v>1310922.5762142856</v>
      </c>
      <c r="H31" s="908">
        <v>1419774.9566574346</v>
      </c>
      <c r="I31" s="908">
        <v>1096195.4528950437</v>
      </c>
    </row>
    <row r="32" spans="1:9" s="107" customFormat="1" ht="21" customHeight="1">
      <c r="A32" s="644" t="s">
        <v>446</v>
      </c>
      <c r="B32" s="908">
        <v>225698.49323631125</v>
      </c>
      <c r="C32" s="908">
        <v>223606.5794562682</v>
      </c>
      <c r="D32" s="908">
        <v>149717.01265306122</v>
      </c>
      <c r="E32" s="908">
        <v>154009.09377842565</v>
      </c>
      <c r="F32" s="908">
        <v>44206.112287172022</v>
      </c>
      <c r="G32" s="908">
        <v>31698.900195335278</v>
      </c>
      <c r="H32" s="908">
        <v>30722.771692419828</v>
      </c>
      <c r="I32" s="908">
        <v>42184.120593294458</v>
      </c>
    </row>
    <row r="33" spans="1:9" s="107" customFormat="1" ht="21" customHeight="1">
      <c r="A33" s="644" t="s">
        <v>447</v>
      </c>
      <c r="B33" s="908">
        <v>63083.631825648416</v>
      </c>
      <c r="C33" s="908">
        <v>57774.179584548103</v>
      </c>
      <c r="D33" s="908">
        <v>44190.206368804669</v>
      </c>
      <c r="E33" s="908">
        <v>49387.972832361513</v>
      </c>
      <c r="F33" s="908">
        <v>47103.136457725952</v>
      </c>
      <c r="G33" s="908">
        <v>48033.604453352767</v>
      </c>
      <c r="H33" s="908">
        <v>51621.875502915449</v>
      </c>
      <c r="I33" s="908">
        <v>58546.761982507283</v>
      </c>
    </row>
    <row r="34" spans="1:9" s="107" customFormat="1" ht="21" customHeight="1">
      <c r="A34" s="644" t="s">
        <v>448</v>
      </c>
      <c r="B34" s="908">
        <v>91673.661118155607</v>
      </c>
      <c r="C34" s="908">
        <v>164712.7832011662</v>
      </c>
      <c r="D34" s="908">
        <v>296017.29824927117</v>
      </c>
      <c r="E34" s="908">
        <v>378774.53560349852</v>
      </c>
      <c r="F34" s="908">
        <v>714426.25375072879</v>
      </c>
      <c r="G34" s="908">
        <v>800730.36677113711</v>
      </c>
      <c r="H34" s="908">
        <v>860304.50662973756</v>
      </c>
      <c r="I34" s="908">
        <v>1010876.6192390671</v>
      </c>
    </row>
    <row r="35" spans="1:9" s="107" customFormat="1" ht="21" customHeight="1">
      <c r="A35" s="644" t="s">
        <v>449</v>
      </c>
      <c r="B35" s="908">
        <v>12876.734793948128</v>
      </c>
      <c r="C35" s="908">
        <v>10713.201797376092</v>
      </c>
      <c r="D35" s="908">
        <v>13997.530876093295</v>
      </c>
      <c r="E35" s="908">
        <v>19021.542876093295</v>
      </c>
      <c r="F35" s="908">
        <v>33809.417211370259</v>
      </c>
      <c r="G35" s="908">
        <v>45586.57840962099</v>
      </c>
      <c r="H35" s="908">
        <v>48652.499157434402</v>
      </c>
      <c r="I35" s="908">
        <v>57945.443017492711</v>
      </c>
    </row>
    <row r="36" spans="1:9" s="107" customFormat="1" ht="21" customHeight="1">
      <c r="A36" s="105" t="s">
        <v>450</v>
      </c>
      <c r="B36" s="908">
        <v>3825.2177377521612</v>
      </c>
      <c r="C36" s="908">
        <v>1186.7048221574344</v>
      </c>
      <c r="D36" s="908">
        <v>1318.0286603498541</v>
      </c>
      <c r="E36" s="908">
        <v>1761.2362113702625</v>
      </c>
      <c r="F36" s="908">
        <v>1680.674637026239</v>
      </c>
      <c r="G36" s="908">
        <v>1749.3686749271135</v>
      </c>
      <c r="H36" s="908">
        <v>1601.6180685131194</v>
      </c>
      <c r="I36" s="908">
        <v>3226.1963338192422</v>
      </c>
    </row>
    <row r="37" spans="1:9" s="107" customFormat="1" ht="21" customHeight="1">
      <c r="A37" s="105" t="s">
        <v>451</v>
      </c>
      <c r="B37" s="908">
        <v>10827.325387608069</v>
      </c>
      <c r="C37" s="908">
        <v>12571.822822157434</v>
      </c>
      <c r="D37" s="908">
        <v>15945.871432944607</v>
      </c>
      <c r="E37" s="908">
        <v>7943.5418717201164</v>
      </c>
      <c r="F37" s="908">
        <v>9556.6907915451884</v>
      </c>
      <c r="G37" s="908">
        <v>80640.34385860058</v>
      </c>
      <c r="H37" s="908">
        <v>90090.686708454814</v>
      </c>
      <c r="I37" s="908">
        <v>66495.581132653067</v>
      </c>
    </row>
    <row r="38" spans="1:9" s="107" customFormat="1" ht="21" customHeight="1">
      <c r="A38" s="105" t="s">
        <v>452</v>
      </c>
      <c r="B38" s="908">
        <v>37855.808038904899</v>
      </c>
      <c r="C38" s="908">
        <v>32208.596994169093</v>
      </c>
      <c r="D38" s="908">
        <v>35943.152887755103</v>
      </c>
      <c r="E38" s="908">
        <v>37688.585428571423</v>
      </c>
      <c r="F38" s="908">
        <v>42914.804266763844</v>
      </c>
      <c r="G38" s="908">
        <v>32949.662211370262</v>
      </c>
      <c r="H38" s="908">
        <v>31958.521564139941</v>
      </c>
      <c r="I38" s="908">
        <v>46292.527981049563</v>
      </c>
    </row>
    <row r="39" spans="1:9" s="107" customFormat="1" ht="21" customHeight="1">
      <c r="A39" s="105" t="s">
        <v>127</v>
      </c>
      <c r="B39" s="908">
        <v>14843.513899135447</v>
      </c>
      <c r="C39" s="908">
        <v>19223.524680758015</v>
      </c>
      <c r="D39" s="908">
        <v>18704.697940233236</v>
      </c>
      <c r="E39" s="908">
        <v>17831.546078717201</v>
      </c>
      <c r="F39" s="908">
        <v>19051.451198250728</v>
      </c>
      <c r="G39" s="908">
        <v>19859.172959183674</v>
      </c>
      <c r="H39" s="908">
        <v>19921.41058600583</v>
      </c>
      <c r="I39" s="908">
        <v>21585.798634110786</v>
      </c>
    </row>
    <row r="40" spans="1:9" s="107" customFormat="1" ht="21" customHeight="1">
      <c r="A40" s="105" t="s">
        <v>133</v>
      </c>
      <c r="B40" s="908">
        <v>0</v>
      </c>
      <c r="C40" s="908">
        <v>0</v>
      </c>
      <c r="D40" s="908">
        <v>0</v>
      </c>
      <c r="E40" s="908">
        <v>0</v>
      </c>
      <c r="F40" s="908">
        <v>0</v>
      </c>
      <c r="G40" s="908">
        <v>49925.739989795919</v>
      </c>
      <c r="H40" s="908">
        <v>75055.038634110781</v>
      </c>
      <c r="I40" s="908">
        <v>99863.286947521876</v>
      </c>
    </row>
    <row r="41" spans="1:9" s="107" customFormat="1" ht="21" customHeight="1">
      <c r="A41" s="105" t="s">
        <v>453</v>
      </c>
      <c r="B41" s="908">
        <v>8638.628018731988</v>
      </c>
      <c r="C41" s="908">
        <v>7117.7265685131197</v>
      </c>
      <c r="D41" s="908">
        <v>4074.1675889212825</v>
      </c>
      <c r="E41" s="908">
        <v>25046.451530612245</v>
      </c>
      <c r="F41" s="908">
        <v>25046.401868804667</v>
      </c>
      <c r="G41" s="908">
        <v>25492.365641399418</v>
      </c>
      <c r="H41" s="908">
        <v>25027.597930029155</v>
      </c>
      <c r="I41" s="908">
        <v>25528.730419825071</v>
      </c>
    </row>
    <row r="42" spans="1:9" s="108" customFormat="1" ht="43.5" customHeight="1" thickBot="1">
      <c r="A42" s="645" t="s">
        <v>109</v>
      </c>
      <c r="B42" s="909">
        <v>14100.936433717578</v>
      </c>
      <c r="C42" s="909">
        <v>53091.671144314874</v>
      </c>
      <c r="D42" s="909">
        <v>262871.45770699705</v>
      </c>
      <c r="E42" s="909">
        <v>309765.4338731778</v>
      </c>
      <c r="F42" s="909">
        <v>316236.88041836739</v>
      </c>
      <c r="G42" s="909">
        <v>128822.27416034986</v>
      </c>
      <c r="H42" s="909">
        <v>156673.86036005829</v>
      </c>
      <c r="I42" s="909">
        <v>200209.69937900876</v>
      </c>
    </row>
    <row r="43" spans="1:9" ht="24" customHeight="1" thickTop="1" thickBot="1">
      <c r="A43" s="38" t="s">
        <v>454</v>
      </c>
      <c r="B43" s="907">
        <v>125384.21166714697</v>
      </c>
      <c r="C43" s="907">
        <v>165560.90220408162</v>
      </c>
      <c r="D43" s="907">
        <v>181315.14574927112</v>
      </c>
      <c r="E43" s="907">
        <v>198014.8321618076</v>
      </c>
      <c r="F43" s="907">
        <v>222479.82234548102</v>
      </c>
      <c r="G43" s="907">
        <v>219964.60440379009</v>
      </c>
      <c r="H43" s="907">
        <v>226738.26377842567</v>
      </c>
      <c r="I43" s="907">
        <v>239635.38593002915</v>
      </c>
    </row>
    <row r="44" spans="1:9" s="107" customFormat="1" ht="21" customHeight="1" thickTop="1">
      <c r="A44" s="105" t="s">
        <v>148</v>
      </c>
      <c r="B44" s="908">
        <v>59556.015850144089</v>
      </c>
      <c r="C44" s="908">
        <v>94670.466472303204</v>
      </c>
      <c r="D44" s="908">
        <v>94670.466472303204</v>
      </c>
      <c r="E44" s="908">
        <v>106687.95918367348</v>
      </c>
      <c r="F44" s="908">
        <v>106687.95918367348</v>
      </c>
      <c r="G44" s="908">
        <v>106687.95918367348</v>
      </c>
      <c r="H44" s="908">
        <v>106687.95918367348</v>
      </c>
      <c r="I44" s="908">
        <v>106687.95918367348</v>
      </c>
    </row>
    <row r="45" spans="1:9" s="107" customFormat="1" ht="21" customHeight="1">
      <c r="A45" s="105" t="s">
        <v>152</v>
      </c>
      <c r="B45" s="908">
        <v>18005.330265129684</v>
      </c>
      <c r="C45" s="908">
        <v>12017.493556851312</v>
      </c>
      <c r="D45" s="908">
        <v>28203.016479591835</v>
      </c>
      <c r="E45" s="908">
        <v>27821.41754664723</v>
      </c>
      <c r="F45" s="908">
        <v>40534.125424198253</v>
      </c>
      <c r="G45" s="908">
        <v>56189.751100583097</v>
      </c>
      <c r="H45" s="908">
        <v>56189.751100583097</v>
      </c>
      <c r="I45" s="908">
        <v>63420.702781341104</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24777.590730547552</v>
      </c>
      <c r="C47" s="908">
        <v>27530.099077259474</v>
      </c>
      <c r="D47" s="908">
        <v>31378.4955787172</v>
      </c>
      <c r="E47" s="908">
        <v>35390.157386297375</v>
      </c>
      <c r="F47" s="908">
        <v>38203.568465014578</v>
      </c>
      <c r="G47" s="908">
        <v>41909.107823615166</v>
      </c>
      <c r="H47" s="908">
        <v>41909.107823615166</v>
      </c>
      <c r="I47" s="908">
        <v>44104.443100583092</v>
      </c>
    </row>
    <row r="48" spans="1:9" s="107" customFormat="1" ht="21" customHeight="1">
      <c r="A48" s="105" t="s">
        <v>164</v>
      </c>
      <c r="B48" s="908">
        <v>23045.274821325649</v>
      </c>
      <c r="C48" s="908">
        <v>31342.843097667639</v>
      </c>
      <c r="D48" s="908">
        <v>27063.167218658891</v>
      </c>
      <c r="E48" s="908">
        <v>28115.298045189506</v>
      </c>
      <c r="F48" s="908">
        <v>37054.169272594758</v>
      </c>
      <c r="G48" s="908">
        <v>15177.786295918368</v>
      </c>
      <c r="H48" s="908">
        <v>21951.445670553938</v>
      </c>
      <c r="I48" s="908">
        <v>25422.280864431486</v>
      </c>
    </row>
    <row r="49" spans="1:9" s="107" customFormat="1" ht="21" customHeight="1">
      <c r="A49" s="644" t="s">
        <v>456</v>
      </c>
      <c r="B49" s="908">
        <v>0</v>
      </c>
      <c r="C49" s="908">
        <v>6.5597667638483967</v>
      </c>
      <c r="D49" s="908">
        <v>0</v>
      </c>
      <c r="E49" s="908">
        <v>0</v>
      </c>
      <c r="F49" s="908">
        <v>0</v>
      </c>
      <c r="G49" s="908">
        <v>0</v>
      </c>
      <c r="H49" s="908">
        <v>0</v>
      </c>
      <c r="I49" s="908">
        <v>4166.6666661807576</v>
      </c>
    </row>
    <row r="50" spans="1:9" s="108" customFormat="1" ht="40.5" customHeight="1" thickBot="1">
      <c r="A50" s="646" t="s">
        <v>457</v>
      </c>
      <c r="B50" s="909">
        <v>23045.274821325649</v>
      </c>
      <c r="C50" s="909">
        <v>31336.283330903789</v>
      </c>
      <c r="D50" s="909">
        <v>27063.167218658891</v>
      </c>
      <c r="E50" s="909">
        <v>28115.298045189506</v>
      </c>
      <c r="F50" s="909">
        <v>37054.169272594758</v>
      </c>
      <c r="G50" s="909">
        <v>15177.786295918368</v>
      </c>
      <c r="H50" s="909">
        <v>21951.445670553938</v>
      </c>
      <c r="I50" s="909">
        <v>21255.614198250729</v>
      </c>
    </row>
    <row r="51" spans="1:9" ht="24" customHeight="1" thickTop="1" thickBot="1">
      <c r="A51" s="38" t="s">
        <v>458</v>
      </c>
      <c r="B51" s="907">
        <v>1757838.1425648415</v>
      </c>
      <c r="C51" s="907">
        <v>2046194.2172900876</v>
      </c>
      <c r="D51" s="907">
        <v>2288292.8446705542</v>
      </c>
      <c r="E51" s="907">
        <v>2646183.6441545188</v>
      </c>
      <c r="F51" s="907">
        <v>3151224.3264693879</v>
      </c>
      <c r="G51" s="907">
        <v>3399199.0598746357</v>
      </c>
      <c r="H51" s="907">
        <v>3702550.392460641</v>
      </c>
      <c r="I51" s="907">
        <v>3934052.8023658888</v>
      </c>
    </row>
    <row r="52" spans="1:9" s="107" customFormat="1" ht="24" customHeight="1" thickTop="1">
      <c r="A52" s="105" t="s">
        <v>459</v>
      </c>
      <c r="B52" s="908">
        <v>215412.80864121037</v>
      </c>
      <c r="C52" s="908">
        <v>246055.12640962101</v>
      </c>
      <c r="D52" s="908">
        <v>286590.13496501459</v>
      </c>
      <c r="E52" s="908">
        <v>360311.89782653062</v>
      </c>
      <c r="F52" s="908">
        <v>381751.9415787172</v>
      </c>
      <c r="G52" s="908">
        <v>415631.99350583088</v>
      </c>
      <c r="H52" s="908">
        <v>504807.11347667634</v>
      </c>
      <c r="I52" s="908">
        <v>593688.61913119524</v>
      </c>
    </row>
    <row r="53" spans="1:9" s="108" customFormat="1" ht="21" customHeight="1">
      <c r="A53" s="646" t="s">
        <v>460</v>
      </c>
      <c r="B53" s="909">
        <v>12386.230445244959</v>
      </c>
      <c r="C53" s="909">
        <v>14600.855804664723</v>
      </c>
      <c r="D53" s="909">
        <v>12651.066005830904</v>
      </c>
      <c r="E53" s="909">
        <v>20669.113087463556</v>
      </c>
      <c r="F53" s="909">
        <v>27278.079762390669</v>
      </c>
      <c r="G53" s="909">
        <v>22184.292581632657</v>
      </c>
      <c r="H53" s="909">
        <v>21977.853666180759</v>
      </c>
      <c r="I53" s="909">
        <v>9598.8515787172018</v>
      </c>
    </row>
    <row r="54" spans="1:9" s="108" customFormat="1" ht="21" customHeight="1">
      <c r="A54" s="646" t="s">
        <v>461</v>
      </c>
      <c r="B54" s="909">
        <v>171414.41710662827</v>
      </c>
      <c r="C54" s="909">
        <v>201360.64695043731</v>
      </c>
      <c r="D54" s="909">
        <v>241304.77388338192</v>
      </c>
      <c r="E54" s="909">
        <v>311539.02045043733</v>
      </c>
      <c r="F54" s="909">
        <v>323483.41926822159</v>
      </c>
      <c r="G54" s="909">
        <v>362230.59674635564</v>
      </c>
      <c r="H54" s="909">
        <v>451070.16508017486</v>
      </c>
      <c r="I54" s="909">
        <v>551489.46595335274</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30354.720975504319</v>
      </c>
      <c r="C56" s="909">
        <v>29781.048086005831</v>
      </c>
      <c r="D56" s="909">
        <v>29338.878021865887</v>
      </c>
      <c r="E56" s="909">
        <v>27582.849349854227</v>
      </c>
      <c r="F56" s="909">
        <v>30497.650093294462</v>
      </c>
      <c r="G56" s="909">
        <v>30365.666428571429</v>
      </c>
      <c r="H56" s="909">
        <v>30749.964036443147</v>
      </c>
      <c r="I56" s="909">
        <v>31596.999199708454</v>
      </c>
    </row>
    <row r="57" spans="1:9" s="108" customFormat="1" ht="21" customHeight="1">
      <c r="A57" s="646" t="s">
        <v>464</v>
      </c>
      <c r="B57" s="909">
        <v>1257.4401138328533</v>
      </c>
      <c r="C57" s="909">
        <v>312.57556851311955</v>
      </c>
      <c r="D57" s="909">
        <v>3295.4170539358597</v>
      </c>
      <c r="E57" s="909">
        <v>520.91493877551022</v>
      </c>
      <c r="F57" s="909">
        <v>492.79245481049566</v>
      </c>
      <c r="G57" s="909">
        <v>851.43774927113714</v>
      </c>
      <c r="H57" s="909">
        <v>1009.130693877551</v>
      </c>
      <c r="I57" s="909">
        <v>1003.3023994169096</v>
      </c>
    </row>
    <row r="58" spans="1:9" s="108" customFormat="1" ht="61.5" customHeight="1" thickBot="1">
      <c r="A58" s="645" t="s">
        <v>465</v>
      </c>
      <c r="B58" s="909">
        <v>3194404.1000835737</v>
      </c>
      <c r="C58" s="909">
        <v>2994236.6765524787</v>
      </c>
      <c r="D58" s="909">
        <v>3301800.6850306122</v>
      </c>
      <c r="E58" s="909">
        <v>4050912.194739067</v>
      </c>
      <c r="F58" s="909">
        <v>5396030.7005276978</v>
      </c>
      <c r="G58" s="909">
        <v>5822103.9185495628</v>
      </c>
      <c r="H58" s="909">
        <v>6068772.2262755102</v>
      </c>
      <c r="I58" s="909">
        <v>6874855.9269023323</v>
      </c>
    </row>
    <row r="59" spans="1:9" ht="31.5" customHeight="1" thickTop="1" thickBot="1">
      <c r="A59" s="647" t="s">
        <v>466</v>
      </c>
      <c r="B59" s="907"/>
      <c r="C59" s="907"/>
      <c r="D59" s="907"/>
      <c r="E59" s="907"/>
      <c r="F59" s="907"/>
      <c r="G59" s="907"/>
      <c r="H59" s="907"/>
      <c r="I59" s="907"/>
    </row>
    <row r="60" spans="1:9" ht="30" customHeight="1" thickTop="1">
      <c r="A60" s="41" t="s">
        <v>467</v>
      </c>
      <c r="B60" s="910">
        <v>79543.332958213272</v>
      </c>
      <c r="C60" s="910">
        <v>79436.134088921288</v>
      </c>
      <c r="D60" s="910">
        <v>105282.54034110786</v>
      </c>
      <c r="E60" s="910">
        <v>120297.80073177842</v>
      </c>
      <c r="F60" s="910">
        <v>154739.82414285713</v>
      </c>
      <c r="G60" s="910">
        <v>136362.94910058309</v>
      </c>
      <c r="H60" s="910">
        <v>165202.50831632651</v>
      </c>
      <c r="I60" s="910">
        <v>157403.34250437317</v>
      </c>
    </row>
    <row r="61" spans="1:9" ht="21" customHeight="1">
      <c r="A61" s="43" t="s">
        <v>468</v>
      </c>
      <c r="B61" s="910">
        <v>-10561.660684438042</v>
      </c>
      <c r="C61" s="910">
        <v>-9377.3060160349851</v>
      </c>
      <c r="D61" s="910">
        <v>-14390.470120991253</v>
      </c>
      <c r="E61" s="910">
        <v>-18021.03457580175</v>
      </c>
      <c r="F61" s="910">
        <v>-31464.07954664723</v>
      </c>
      <c r="G61" s="910">
        <v>-36799.763093294459</v>
      </c>
      <c r="H61" s="910">
        <v>-44251.467154518949</v>
      </c>
      <c r="I61" s="910">
        <v>-40084.665183673475</v>
      </c>
    </row>
    <row r="62" spans="1:9" ht="21.75" customHeight="1">
      <c r="A62" s="648" t="s">
        <v>469</v>
      </c>
      <c r="B62" s="910">
        <v>68981.672273775213</v>
      </c>
      <c r="C62" s="910">
        <v>70058.828072886303</v>
      </c>
      <c r="D62" s="910">
        <v>90892.070220116628</v>
      </c>
      <c r="E62" s="910">
        <v>102276.76615597669</v>
      </c>
      <c r="F62" s="910">
        <v>123275.7445962099</v>
      </c>
      <c r="G62" s="910">
        <v>99563.186007288619</v>
      </c>
      <c r="H62" s="910">
        <v>120951.04116180759</v>
      </c>
      <c r="I62" s="910">
        <v>117318.6773206997</v>
      </c>
    </row>
    <row r="63" spans="1:9">
      <c r="A63" s="41" t="s">
        <v>470</v>
      </c>
      <c r="B63" s="910">
        <v>56912.561402017287</v>
      </c>
      <c r="C63" s="910">
        <v>52657.208217201165</v>
      </c>
      <c r="D63" s="910">
        <v>50062.332276967936</v>
      </c>
      <c r="E63" s="910">
        <v>59342.813158892124</v>
      </c>
      <c r="F63" s="910">
        <v>53427.038145772596</v>
      </c>
      <c r="G63" s="910">
        <v>45735.372664723036</v>
      </c>
      <c r="H63" s="910">
        <v>59243.130750728866</v>
      </c>
      <c r="I63" s="910">
        <v>61602.005244897962</v>
      </c>
    </row>
    <row r="64" spans="1:9">
      <c r="A64" s="43" t="s">
        <v>471</v>
      </c>
      <c r="B64" s="910">
        <v>-24889.795148414989</v>
      </c>
      <c r="C64" s="910">
        <v>-17784.272896501458</v>
      </c>
      <c r="D64" s="910">
        <v>-21776.872816326533</v>
      </c>
      <c r="E64" s="910">
        <v>-25661.893870262393</v>
      </c>
      <c r="F64" s="910">
        <v>-21279.786784256561</v>
      </c>
      <c r="G64" s="910">
        <v>-23336.116304664723</v>
      </c>
      <c r="H64" s="910">
        <v>-32494.465370262391</v>
      </c>
      <c r="I64" s="910">
        <v>-38610.505068513121</v>
      </c>
    </row>
    <row r="65" spans="1:9">
      <c r="A65" s="42" t="s">
        <v>472</v>
      </c>
      <c r="B65" s="910">
        <v>101004.43852737751</v>
      </c>
      <c r="C65" s="910">
        <v>104931.76339358601</v>
      </c>
      <c r="D65" s="910">
        <v>119177.52968075802</v>
      </c>
      <c r="E65" s="910">
        <v>135957.68544460641</v>
      </c>
      <c r="F65" s="910">
        <v>155422.99595772594</v>
      </c>
      <c r="G65" s="910">
        <v>121962.44236734694</v>
      </c>
      <c r="H65" s="910">
        <v>147699.70654227404</v>
      </c>
      <c r="I65" s="910">
        <v>140310.17749708454</v>
      </c>
    </row>
    <row r="66" spans="1:9">
      <c r="A66" s="41" t="s">
        <v>473</v>
      </c>
      <c r="B66" s="910">
        <v>13417.880475504324</v>
      </c>
      <c r="C66" s="910">
        <v>14362.059403790088</v>
      </c>
      <c r="D66" s="910">
        <v>19568.354623906704</v>
      </c>
      <c r="E66" s="910">
        <v>22257.602249271138</v>
      </c>
      <c r="F66" s="910">
        <v>10997.924495626823</v>
      </c>
      <c r="G66" s="910">
        <v>7989.0243206997093</v>
      </c>
      <c r="H66" s="910">
        <v>16232.890634110787</v>
      </c>
      <c r="I66" s="910">
        <v>7307.7456530612244</v>
      </c>
    </row>
    <row r="67" spans="1:9">
      <c r="A67" s="41" t="s">
        <v>474</v>
      </c>
      <c r="B67" s="910">
        <v>-24598.9439092219</v>
      </c>
      <c r="C67" s="910">
        <v>-20412.60874781341</v>
      </c>
      <c r="D67" s="910">
        <v>-24338.581061224493</v>
      </c>
      <c r="E67" s="910">
        <v>-29111.775505830905</v>
      </c>
      <c r="F67" s="910">
        <v>-17735.821930029153</v>
      </c>
      <c r="G67" s="910">
        <v>-20202.376739067058</v>
      </c>
      <c r="H67" s="910">
        <v>-33267.005782798835</v>
      </c>
      <c r="I67" s="910">
        <v>-20550.709336734697</v>
      </c>
    </row>
    <row r="68" spans="1:9">
      <c r="A68" s="648" t="s">
        <v>475</v>
      </c>
      <c r="B68" s="910">
        <v>89823.375093659939</v>
      </c>
      <c r="C68" s="910">
        <v>98881.214049562681</v>
      </c>
      <c r="D68" s="910">
        <v>114407.30324344024</v>
      </c>
      <c r="E68" s="910">
        <v>129103.51218804665</v>
      </c>
      <c r="F68" s="910">
        <v>148685.09852332363</v>
      </c>
      <c r="G68" s="910">
        <v>109749.08994897957</v>
      </c>
      <c r="H68" s="910">
        <v>130665.591393586</v>
      </c>
      <c r="I68" s="910">
        <v>127067.21381341107</v>
      </c>
    </row>
    <row r="69" spans="1:9">
      <c r="A69" s="43" t="s">
        <v>476</v>
      </c>
      <c r="B69" s="910">
        <v>-63203.276059077813</v>
      </c>
      <c r="C69" s="910">
        <v>-60959.619841107873</v>
      </c>
      <c r="D69" s="910">
        <v>-65226.423179300291</v>
      </c>
      <c r="E69" s="910">
        <v>-81816.492483965019</v>
      </c>
      <c r="F69" s="910">
        <v>-94031.119218658903</v>
      </c>
      <c r="G69" s="910">
        <v>-91351.791965014578</v>
      </c>
      <c r="H69" s="910">
        <v>-104229.7919431487</v>
      </c>
      <c r="I69" s="910">
        <v>-95320.426074344025</v>
      </c>
    </row>
    <row r="70" spans="1:9">
      <c r="A70" s="42" t="s">
        <v>477</v>
      </c>
      <c r="B70" s="910">
        <v>26620.099034582134</v>
      </c>
      <c r="C70" s="910">
        <v>37921.594208454815</v>
      </c>
      <c r="D70" s="910">
        <v>49180.880064139943</v>
      </c>
      <c r="E70" s="910">
        <v>47287.019704081635</v>
      </c>
      <c r="F70" s="910">
        <v>54653.979304664717</v>
      </c>
      <c r="G70" s="910">
        <v>18397.297983965014</v>
      </c>
      <c r="H70" s="910">
        <v>26435.799450437316</v>
      </c>
      <c r="I70" s="910">
        <v>31746.787739067055</v>
      </c>
    </row>
    <row r="71" spans="1:9">
      <c r="A71" s="42" t="s">
        <v>478</v>
      </c>
      <c r="B71" s="910">
        <v>-2763.60221037464</v>
      </c>
      <c r="C71" s="910">
        <v>-7641.784954810495</v>
      </c>
      <c r="D71" s="910">
        <v>365.97391107871715</v>
      </c>
      <c r="E71" s="910">
        <v>201.02355539358601</v>
      </c>
      <c r="F71" s="910">
        <v>53.145392128279887</v>
      </c>
      <c r="G71" s="910">
        <v>-54.588259475218656</v>
      </c>
      <c r="H71" s="910">
        <v>-26.677746355685134</v>
      </c>
      <c r="I71" s="910">
        <v>19.257422740524785</v>
      </c>
    </row>
    <row r="72" spans="1:9">
      <c r="A72" s="43" t="s">
        <v>479</v>
      </c>
      <c r="B72" s="910">
        <v>-3626.7123141210377</v>
      </c>
      <c r="C72" s="910">
        <v>-8712.2329241982516</v>
      </c>
      <c r="D72" s="910">
        <v>115.46773177842566</v>
      </c>
      <c r="E72" s="910">
        <v>14.592510204081632</v>
      </c>
      <c r="F72" s="910">
        <v>-102.01172303206998</v>
      </c>
      <c r="G72" s="910">
        <v>-179.67742419825072</v>
      </c>
      <c r="H72" s="910">
        <v>-178.32846647230321</v>
      </c>
      <c r="I72" s="910">
        <v>-223.24727113702625</v>
      </c>
    </row>
    <row r="73" spans="1:9">
      <c r="A73" s="43" t="s">
        <v>480</v>
      </c>
      <c r="B73" s="910">
        <v>863.11010662824197</v>
      </c>
      <c r="C73" s="910">
        <v>1070.4479650145772</v>
      </c>
      <c r="D73" s="910">
        <v>250.50617930029154</v>
      </c>
      <c r="E73" s="910">
        <v>186.43104518950437</v>
      </c>
      <c r="F73" s="910">
        <v>155.15711516034986</v>
      </c>
      <c r="G73" s="910">
        <v>125.08916472303207</v>
      </c>
      <c r="H73" s="910">
        <v>151.65072011661806</v>
      </c>
      <c r="I73" s="910">
        <v>242.50469387755103</v>
      </c>
    </row>
    <row r="74" spans="1:9">
      <c r="A74" s="648" t="s">
        <v>481</v>
      </c>
      <c r="B74" s="910">
        <v>2443.9144956772338</v>
      </c>
      <c r="C74" s="910">
        <v>7510.7727798833821</v>
      </c>
      <c r="D74" s="910">
        <v>-127.27679591836734</v>
      </c>
      <c r="E74" s="910">
        <v>-86.971365889212819</v>
      </c>
      <c r="F74" s="910">
        <v>-133.50143877551022</v>
      </c>
      <c r="G74" s="910">
        <v>-99.465881924198243</v>
      </c>
      <c r="H74" s="910">
        <v>-123.86446355685131</v>
      </c>
      <c r="I74" s="910">
        <v>-114.57313848396501</v>
      </c>
    </row>
    <row r="75" spans="1:9">
      <c r="A75" s="648" t="s">
        <v>482</v>
      </c>
      <c r="B75" s="910">
        <v>3545.9420158501439</v>
      </c>
      <c r="C75" s="910">
        <v>8804.2882609329445</v>
      </c>
      <c r="D75" s="910">
        <v>1.8140932944606414</v>
      </c>
      <c r="E75" s="910">
        <v>-0.56688192419825068</v>
      </c>
      <c r="F75" s="910">
        <v>1.8390889212827988</v>
      </c>
      <c r="G75" s="910">
        <v>1.2069970845481049E-3</v>
      </c>
      <c r="H75" s="910">
        <v>2.2653061224489797E-3</v>
      </c>
      <c r="I75" s="910">
        <v>1.9460641399416908E-3</v>
      </c>
    </row>
    <row r="76" spans="1:9">
      <c r="A76" s="43" t="s">
        <v>483</v>
      </c>
      <c r="B76" s="910">
        <v>-1102.0275201729107</v>
      </c>
      <c r="C76" s="910">
        <v>-1293.5154810495626</v>
      </c>
      <c r="D76" s="910">
        <v>-129.09088921282799</v>
      </c>
      <c r="E76" s="910">
        <v>-86.404483965014592</v>
      </c>
      <c r="F76" s="910">
        <v>-135.340527696793</v>
      </c>
      <c r="G76" s="910">
        <v>-99.467088921282794</v>
      </c>
      <c r="H76" s="910">
        <v>-123.86672886297377</v>
      </c>
      <c r="I76" s="910">
        <v>-114.57508454810494</v>
      </c>
    </row>
    <row r="77" spans="1:9">
      <c r="A77" s="648" t="s">
        <v>484</v>
      </c>
      <c r="B77" s="910">
        <v>26300.411319884726</v>
      </c>
      <c r="C77" s="910">
        <v>37790.582033527695</v>
      </c>
      <c r="D77" s="910">
        <v>49419.577179300293</v>
      </c>
      <c r="E77" s="910">
        <v>47401.071893586006</v>
      </c>
      <c r="F77" s="910">
        <v>54573.623258017491</v>
      </c>
      <c r="G77" s="910">
        <v>18243.2438425656</v>
      </c>
      <c r="H77" s="910">
        <v>26285.257240524777</v>
      </c>
      <c r="I77" s="910">
        <v>31651.472023323618</v>
      </c>
    </row>
    <row r="78" spans="1:9">
      <c r="A78" s="41" t="s">
        <v>485</v>
      </c>
      <c r="B78" s="910">
        <v>0</v>
      </c>
      <c r="C78" s="910">
        <v>0</v>
      </c>
      <c r="D78" s="910">
        <v>0</v>
      </c>
      <c r="E78" s="910">
        <v>0</v>
      </c>
      <c r="F78" s="910">
        <v>210.04753352769683</v>
      </c>
      <c r="G78" s="910">
        <v>223.81634985422738</v>
      </c>
      <c r="H78" s="910">
        <v>263.27202915451898</v>
      </c>
      <c r="I78" s="910">
        <v>237.13159183673469</v>
      </c>
    </row>
    <row r="79" spans="1:9">
      <c r="A79" s="42" t="s">
        <v>486</v>
      </c>
      <c r="B79" s="910">
        <v>26300.411319884726</v>
      </c>
      <c r="C79" s="910">
        <v>37790.582033527695</v>
      </c>
      <c r="D79" s="910">
        <v>49419.577179300293</v>
      </c>
      <c r="E79" s="910">
        <v>47401.071893586006</v>
      </c>
      <c r="F79" s="910">
        <v>54783.670791545192</v>
      </c>
      <c r="G79" s="910">
        <v>18467.060192419824</v>
      </c>
      <c r="H79" s="910">
        <v>26548.5292696793</v>
      </c>
      <c r="I79" s="910">
        <v>31888.603615160351</v>
      </c>
    </row>
    <row r="80" spans="1:9">
      <c r="A80" s="41" t="s">
        <v>487</v>
      </c>
      <c r="B80" s="910">
        <v>-1949.7546181556197</v>
      </c>
      <c r="C80" s="910">
        <v>576.19680320699706</v>
      </c>
      <c r="D80" s="910">
        <v>-9314.8195145772588</v>
      </c>
      <c r="E80" s="910">
        <v>-2599.5845787172011</v>
      </c>
      <c r="F80" s="910">
        <v>1240.4019227405247</v>
      </c>
      <c r="G80" s="910">
        <v>1149.9731778425655</v>
      </c>
      <c r="H80" s="910">
        <v>1160.9340539358602</v>
      </c>
      <c r="I80" s="910">
        <v>1923.2607186588918</v>
      </c>
    </row>
    <row r="81" spans="1:9" ht="21" customHeight="1">
      <c r="A81" s="648" t="s">
        <v>488</v>
      </c>
      <c r="B81" s="910">
        <v>24350.656701729105</v>
      </c>
      <c r="C81" s="910">
        <v>38366.778836734688</v>
      </c>
      <c r="D81" s="910">
        <v>40104.757664723031</v>
      </c>
      <c r="E81" s="910">
        <v>44801.487314868806</v>
      </c>
      <c r="F81" s="910">
        <v>56024.072714285714</v>
      </c>
      <c r="G81" s="910">
        <v>19617.03337026239</v>
      </c>
      <c r="H81" s="910">
        <v>27709.46332361516</v>
      </c>
      <c r="I81" s="910">
        <v>33811.864333819241</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24350.656701729105</v>
      </c>
      <c r="C83" s="910">
        <v>38366.778836734688</v>
      </c>
      <c r="D83" s="910">
        <v>40104.757664723031</v>
      </c>
      <c r="E83" s="910">
        <v>44801.487314868806</v>
      </c>
      <c r="F83" s="910">
        <v>56024.072714285714</v>
      </c>
      <c r="G83" s="910">
        <v>19617.03337026239</v>
      </c>
      <c r="H83" s="910">
        <v>27709.46332361516</v>
      </c>
      <c r="I83" s="910">
        <v>33811.864333819241</v>
      </c>
    </row>
    <row r="84" spans="1:9" ht="18" customHeight="1" thickBot="1">
      <c r="A84" s="41" t="s">
        <v>491</v>
      </c>
      <c r="B84" s="910">
        <v>-1305.3818443804034</v>
      </c>
      <c r="C84" s="910">
        <v>-7030.4955131195338</v>
      </c>
      <c r="D84" s="910">
        <v>-13041.59043148688</v>
      </c>
      <c r="E84" s="910">
        <v>-16686.189174927113</v>
      </c>
      <c r="F84" s="910">
        <v>-18969.903440233236</v>
      </c>
      <c r="G84" s="910">
        <v>-4439.2470845481048</v>
      </c>
      <c r="H84" s="910">
        <v>-5758.017583090379</v>
      </c>
      <c r="I84" s="910">
        <v>-12556.250145772596</v>
      </c>
    </row>
    <row r="85" spans="1:9" ht="24" customHeight="1" thickTop="1" thickBot="1">
      <c r="A85" s="38" t="s">
        <v>492</v>
      </c>
      <c r="B85" s="907">
        <v>23045.274857348701</v>
      </c>
      <c r="C85" s="907">
        <v>31336.28332361516</v>
      </c>
      <c r="D85" s="907">
        <v>27063.167233236152</v>
      </c>
      <c r="E85" s="907">
        <v>28115.298139941689</v>
      </c>
      <c r="F85" s="907">
        <v>37054.169274052481</v>
      </c>
      <c r="G85" s="907">
        <v>15177.786285714286</v>
      </c>
      <c r="H85" s="907">
        <v>21951.445740524781</v>
      </c>
      <c r="I85" s="907">
        <v>21255.614188046649</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Q16" sqref="Q16"/>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495</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1394383.7683530261</v>
      </c>
      <c r="C8" s="907">
        <v>1531194.6533965014</v>
      </c>
      <c r="D8" s="907">
        <v>1832157.7961807579</v>
      </c>
      <c r="E8" s="907">
        <v>1950358.3093425655</v>
      </c>
      <c r="F8" s="907">
        <v>2383336.1613688045</v>
      </c>
      <c r="G8" s="907">
        <v>2259914.0707930028</v>
      </c>
      <c r="H8" s="907">
        <v>2436196.4862507288</v>
      </c>
      <c r="I8" s="907">
        <v>2571151.2543673469</v>
      </c>
    </row>
    <row r="9" spans="1:9" s="107" customFormat="1" ht="21" customHeight="1" thickTop="1">
      <c r="A9" s="105" t="s">
        <v>8</v>
      </c>
      <c r="B9" s="908">
        <v>182256.95594812679</v>
      </c>
      <c r="C9" s="908">
        <v>250021.27329300289</v>
      </c>
      <c r="D9" s="908">
        <v>349169.86863994168</v>
      </c>
      <c r="E9" s="908">
        <v>392261.49854373187</v>
      </c>
      <c r="F9" s="908">
        <v>538420.2269591837</v>
      </c>
      <c r="G9" s="908">
        <v>350530.88821865886</v>
      </c>
      <c r="H9" s="908">
        <v>428583.87272740522</v>
      </c>
      <c r="I9" s="908">
        <v>357302.07930758025</v>
      </c>
    </row>
    <row r="10" spans="1:9" s="107" customFormat="1" ht="21" customHeight="1">
      <c r="A10" s="105" t="s">
        <v>17</v>
      </c>
      <c r="B10" s="908">
        <v>528223.47687175788</v>
      </c>
      <c r="C10" s="908">
        <v>482645.560787172</v>
      </c>
      <c r="D10" s="908">
        <v>543138.42877259478</v>
      </c>
      <c r="E10" s="908">
        <v>489225.6757172012</v>
      </c>
      <c r="F10" s="908">
        <v>546693.39750728861</v>
      </c>
      <c r="G10" s="908">
        <v>470404.05376676389</v>
      </c>
      <c r="H10" s="908">
        <v>464415.69227405253</v>
      </c>
      <c r="I10" s="908">
        <v>536788.63734693872</v>
      </c>
    </row>
    <row r="11" spans="1:9" s="107" customFormat="1" ht="21" customHeight="1">
      <c r="A11" s="105" t="s">
        <v>26</v>
      </c>
      <c r="B11" s="908">
        <v>576232.32128386165</v>
      </c>
      <c r="C11" s="908">
        <v>685530.72855685127</v>
      </c>
      <c r="D11" s="908">
        <v>816620.62374489789</v>
      </c>
      <c r="E11" s="908">
        <v>903870.05164577265</v>
      </c>
      <c r="F11" s="908">
        <v>1115563.1611297377</v>
      </c>
      <c r="G11" s="908">
        <v>1227604.8640058308</v>
      </c>
      <c r="H11" s="908">
        <v>1340619.9715276968</v>
      </c>
      <c r="I11" s="908">
        <v>1444221.176005831</v>
      </c>
    </row>
    <row r="12" spans="1:9" s="107" customFormat="1" ht="21" customHeight="1">
      <c r="A12" s="644" t="s">
        <v>430</v>
      </c>
      <c r="B12" s="908">
        <v>598678.90339625359</v>
      </c>
      <c r="C12" s="908">
        <v>709754.6847040815</v>
      </c>
      <c r="D12" s="908">
        <v>827590.01725218666</v>
      </c>
      <c r="E12" s="908">
        <v>912414.77266909624</v>
      </c>
      <c r="F12" s="908">
        <v>1124410.9059635568</v>
      </c>
      <c r="G12" s="908">
        <v>1233913.2658454808</v>
      </c>
      <c r="H12" s="908">
        <v>1348471.5612478133</v>
      </c>
      <c r="I12" s="908">
        <v>1451311.2884606414</v>
      </c>
    </row>
    <row r="13" spans="1:9" s="107" customFormat="1" ht="21" customHeight="1">
      <c r="A13" s="644" t="s">
        <v>431</v>
      </c>
      <c r="B13" s="908">
        <v>547046.1677853025</v>
      </c>
      <c r="C13" s="908">
        <v>671140.9234008746</v>
      </c>
      <c r="D13" s="908">
        <v>798071.93408746354</v>
      </c>
      <c r="E13" s="908">
        <v>883017.84136734693</v>
      </c>
      <c r="F13" s="908">
        <v>1106525.8666836733</v>
      </c>
      <c r="G13" s="908">
        <v>1213110.1022215744</v>
      </c>
      <c r="H13" s="908">
        <v>1325634.7202274052</v>
      </c>
      <c r="I13" s="908">
        <v>1403964.7453994169</v>
      </c>
    </row>
    <row r="14" spans="1:9" s="107" customFormat="1" ht="21" customHeight="1">
      <c r="A14" s="644" t="s">
        <v>432</v>
      </c>
      <c r="B14" s="908">
        <v>51632.735610951</v>
      </c>
      <c r="C14" s="908">
        <v>38613.761303206993</v>
      </c>
      <c r="D14" s="908">
        <v>29518.083164723033</v>
      </c>
      <c r="E14" s="908">
        <v>29396.931301749271</v>
      </c>
      <c r="F14" s="908">
        <v>17885.039279883382</v>
      </c>
      <c r="G14" s="908">
        <v>20803.163623906705</v>
      </c>
      <c r="H14" s="908">
        <v>22836.841020408167</v>
      </c>
      <c r="I14" s="908">
        <v>47346.543061224489</v>
      </c>
    </row>
    <row r="15" spans="1:9" s="107" customFormat="1" ht="21" customHeight="1">
      <c r="A15" s="644" t="s">
        <v>433</v>
      </c>
      <c r="B15" s="908">
        <v>1389.730288184438</v>
      </c>
      <c r="C15" s="908">
        <v>2471.102339650146</v>
      </c>
      <c r="D15" s="908">
        <v>8163.9665670553932</v>
      </c>
      <c r="E15" s="908">
        <v>6265.8504999999996</v>
      </c>
      <c r="F15" s="908">
        <v>6666.4319723032067</v>
      </c>
      <c r="G15" s="908">
        <v>6873.3194839650141</v>
      </c>
      <c r="H15" s="908">
        <v>4689.609520408163</v>
      </c>
      <c r="I15" s="908">
        <v>8824.8675087463562</v>
      </c>
    </row>
    <row r="16" spans="1:9" s="107" customFormat="1" ht="21" customHeight="1">
      <c r="A16" s="644" t="s">
        <v>434</v>
      </c>
      <c r="B16" s="908">
        <v>1248.4428069164267</v>
      </c>
      <c r="C16" s="908">
        <v>2262.8827303206995</v>
      </c>
      <c r="D16" s="908">
        <v>4561.3989241982508</v>
      </c>
      <c r="E16" s="908">
        <v>4476.3514446064137</v>
      </c>
      <c r="F16" s="908">
        <v>5956.0979067055396</v>
      </c>
      <c r="G16" s="908">
        <v>6196.4012769679302</v>
      </c>
      <c r="H16" s="908">
        <v>3935.0370218658891</v>
      </c>
      <c r="I16" s="908">
        <v>7222.2463411078716</v>
      </c>
    </row>
    <row r="17" spans="1:9" s="107" customFormat="1" ht="21" customHeight="1">
      <c r="A17" s="644" t="s">
        <v>435</v>
      </c>
      <c r="B17" s="908">
        <v>141.28748126801153</v>
      </c>
      <c r="C17" s="908">
        <v>208.21960932944606</v>
      </c>
      <c r="D17" s="908">
        <v>3602.5676428571428</v>
      </c>
      <c r="E17" s="908">
        <v>1789.4990553935859</v>
      </c>
      <c r="F17" s="908">
        <v>710.33406559766775</v>
      </c>
      <c r="G17" s="908">
        <v>676.91820699708455</v>
      </c>
      <c r="H17" s="908">
        <v>754.57249854227405</v>
      </c>
      <c r="I17" s="908">
        <v>1602.6211676384842</v>
      </c>
    </row>
    <row r="18" spans="1:9" s="107" customFormat="1" ht="21" customHeight="1">
      <c r="A18" s="644" t="s">
        <v>436</v>
      </c>
      <c r="B18" s="908">
        <v>9560.1262247838622</v>
      </c>
      <c r="C18" s="908">
        <v>6092.7269431486875</v>
      </c>
      <c r="D18" s="908">
        <v>7564.1343731778425</v>
      </c>
      <c r="E18" s="908">
        <v>11993.976072886298</v>
      </c>
      <c r="F18" s="908">
        <v>16704.529045189505</v>
      </c>
      <c r="G18" s="908">
        <v>25278.519268221575</v>
      </c>
      <c r="H18" s="908">
        <v>24028.108379008747</v>
      </c>
      <c r="I18" s="908">
        <v>28084.259217201165</v>
      </c>
    </row>
    <row r="19" spans="1:9" s="107" customFormat="1" ht="21" customHeight="1">
      <c r="A19" s="644" t="s">
        <v>437</v>
      </c>
      <c r="B19" s="908">
        <v>5615.4890216138328</v>
      </c>
      <c r="C19" s="908">
        <v>4513.4238017492708</v>
      </c>
      <c r="D19" s="908">
        <v>5154.7271559766759</v>
      </c>
      <c r="E19" s="908">
        <v>7395.4793381924192</v>
      </c>
      <c r="F19" s="908">
        <v>12431.116172011662</v>
      </c>
      <c r="G19" s="908">
        <v>21401.097354227404</v>
      </c>
      <c r="H19" s="908">
        <v>20090.828024781342</v>
      </c>
      <c r="I19" s="908">
        <v>22960.865077259474</v>
      </c>
    </row>
    <row r="20" spans="1:9" s="107" customFormat="1" ht="21" customHeight="1">
      <c r="A20" s="644" t="s">
        <v>438</v>
      </c>
      <c r="B20" s="908">
        <v>3944.6372031700289</v>
      </c>
      <c r="C20" s="908">
        <v>1579.303141399417</v>
      </c>
      <c r="D20" s="908">
        <v>2409.4072172011665</v>
      </c>
      <c r="E20" s="908">
        <v>4598.4967346938774</v>
      </c>
      <c r="F20" s="908">
        <v>4273.4128731778428</v>
      </c>
      <c r="G20" s="908">
        <v>3877.4219139941688</v>
      </c>
      <c r="H20" s="908">
        <v>3937.280354227405</v>
      </c>
      <c r="I20" s="908">
        <v>5123.3941399416899</v>
      </c>
    </row>
    <row r="21" spans="1:9" s="107" customFormat="1" ht="21" customHeight="1">
      <c r="A21" s="644" t="s">
        <v>39</v>
      </c>
      <c r="B21" s="908">
        <v>3571.3375533141211</v>
      </c>
      <c r="C21" s="908">
        <v>5122.1091647230314</v>
      </c>
      <c r="D21" s="908">
        <v>6916.4305612244898</v>
      </c>
      <c r="E21" s="908">
        <v>8056.3605306122454</v>
      </c>
      <c r="F21" s="908">
        <v>9981.6056341107869</v>
      </c>
      <c r="G21" s="908">
        <v>11964.397610787171</v>
      </c>
      <c r="H21" s="908">
        <v>11954.283973760932</v>
      </c>
      <c r="I21" s="908">
        <v>13903.615074344023</v>
      </c>
    </row>
    <row r="22" spans="1:9" s="107" customFormat="1" ht="21" customHeight="1">
      <c r="A22" s="644" t="s">
        <v>439</v>
      </c>
      <c r="B22" s="908">
        <v>-36967.77617867435</v>
      </c>
      <c r="C22" s="908">
        <v>-37909.894594752186</v>
      </c>
      <c r="D22" s="908">
        <v>-33613.925008746359</v>
      </c>
      <c r="E22" s="908">
        <v>-34860.908126822156</v>
      </c>
      <c r="F22" s="908">
        <v>-42200.311485422746</v>
      </c>
      <c r="G22" s="908">
        <v>-50424.638202623908</v>
      </c>
      <c r="H22" s="908">
        <v>-48523.591593294463</v>
      </c>
      <c r="I22" s="908">
        <v>-57902.854255102044</v>
      </c>
    </row>
    <row r="23" spans="1:9" s="107" customFormat="1" ht="21" customHeight="1">
      <c r="A23" s="105" t="s">
        <v>57</v>
      </c>
      <c r="B23" s="908">
        <v>4252.6501368876079</v>
      </c>
      <c r="C23" s="908">
        <v>5930.9012215743442</v>
      </c>
      <c r="D23" s="908">
        <v>8733.2576676384851</v>
      </c>
      <c r="E23" s="908">
        <v>9855.5031909620993</v>
      </c>
      <c r="F23" s="908">
        <v>15179.934663265307</v>
      </c>
      <c r="G23" s="908">
        <v>11397.822715743439</v>
      </c>
      <c r="H23" s="908">
        <v>10753.85065451895</v>
      </c>
      <c r="I23" s="908">
        <v>17472.31347521866</v>
      </c>
    </row>
    <row r="24" spans="1:9" s="107" customFormat="1" ht="21" customHeight="1">
      <c r="A24" s="105" t="s">
        <v>63</v>
      </c>
      <c r="B24" s="908">
        <v>595.55759077809796</v>
      </c>
      <c r="C24" s="908">
        <v>1323.743413994169</v>
      </c>
      <c r="D24" s="908">
        <v>637.97794023323615</v>
      </c>
      <c r="E24" s="908">
        <v>76.715746355685141</v>
      </c>
      <c r="F24" s="908">
        <v>105.49365160349853</v>
      </c>
      <c r="G24" s="908">
        <v>62.944042274052478</v>
      </c>
      <c r="H24" s="908">
        <v>301.56393148688051</v>
      </c>
      <c r="I24" s="908">
        <v>398.34367201166179</v>
      </c>
    </row>
    <row r="25" spans="1:9" s="107" customFormat="1" ht="21" customHeight="1">
      <c r="A25" s="105" t="s">
        <v>440</v>
      </c>
      <c r="B25" s="908">
        <v>69317.432912103744</v>
      </c>
      <c r="C25" s="908">
        <v>68158.029651603501</v>
      </c>
      <c r="D25" s="908">
        <v>71787.659928571433</v>
      </c>
      <c r="E25" s="908">
        <v>112479.18878862975</v>
      </c>
      <c r="F25" s="908">
        <v>117607.17473760934</v>
      </c>
      <c r="G25" s="908">
        <v>147456.561712828</v>
      </c>
      <c r="H25" s="908">
        <v>135511.58927696795</v>
      </c>
      <c r="I25" s="908">
        <v>157397.73749125365</v>
      </c>
    </row>
    <row r="26" spans="1:9" s="107" customFormat="1" ht="21" customHeight="1">
      <c r="A26" s="105" t="s">
        <v>74</v>
      </c>
      <c r="B26" s="908">
        <v>27860.501080691643</v>
      </c>
      <c r="C26" s="908">
        <v>32937.342724489798</v>
      </c>
      <c r="D26" s="908">
        <v>37917.636616618074</v>
      </c>
      <c r="E26" s="908">
        <v>37756.018564139944</v>
      </c>
      <c r="F26" s="908">
        <v>42035.636002915453</v>
      </c>
      <c r="G26" s="908">
        <v>46105.710224489791</v>
      </c>
      <c r="H26" s="908">
        <v>48125.374655976673</v>
      </c>
      <c r="I26" s="908">
        <v>49944.842029154512</v>
      </c>
    </row>
    <row r="27" spans="1:9" s="108" customFormat="1" ht="43.5" customHeight="1" thickBot="1">
      <c r="A27" s="645" t="s">
        <v>441</v>
      </c>
      <c r="B27" s="909">
        <v>5644.8725288184442</v>
      </c>
      <c r="C27" s="909">
        <v>4647.0737478134115</v>
      </c>
      <c r="D27" s="909">
        <v>4152.3428702623905</v>
      </c>
      <c r="E27" s="909">
        <v>4833.657145772595</v>
      </c>
      <c r="F27" s="909">
        <v>7731.136717201166</v>
      </c>
      <c r="G27" s="909">
        <v>6351.2261064139948</v>
      </c>
      <c r="H27" s="909">
        <v>7884.5712026239071</v>
      </c>
      <c r="I27" s="909">
        <v>7626.1250393586006</v>
      </c>
    </row>
    <row r="28" spans="1:9" ht="24" customHeight="1" thickTop="1" thickBot="1">
      <c r="A28" s="38" t="s">
        <v>442</v>
      </c>
      <c r="B28" s="907">
        <v>1247531.8074855907</v>
      </c>
      <c r="C28" s="907">
        <v>1363884.2479839649</v>
      </c>
      <c r="D28" s="907">
        <v>1652514.0613323615</v>
      </c>
      <c r="E28" s="907">
        <v>1754875.5299927113</v>
      </c>
      <c r="F28" s="907">
        <v>2157457.9901749273</v>
      </c>
      <c r="G28" s="907">
        <v>2033935.9842128281</v>
      </c>
      <c r="H28" s="907">
        <v>2182234.3463177839</v>
      </c>
      <c r="I28" s="907">
        <v>2301356.5002332362</v>
      </c>
    </row>
    <row r="29" spans="1:9" s="107" customFormat="1" ht="21" customHeight="1" thickTop="1">
      <c r="A29" s="105" t="s">
        <v>443</v>
      </c>
      <c r="B29" s="908">
        <v>1128501.9211383285</v>
      </c>
      <c r="C29" s="908">
        <v>1249061.6991297374</v>
      </c>
      <c r="D29" s="908">
        <v>1525658.5170058308</v>
      </c>
      <c r="E29" s="908">
        <v>1571309.3081705538</v>
      </c>
      <c r="F29" s="908">
        <v>1891111.7062463558</v>
      </c>
      <c r="G29" s="908">
        <v>1850281.446</v>
      </c>
      <c r="H29" s="908">
        <v>1970894.2672536445</v>
      </c>
      <c r="I29" s="908">
        <v>2059465.8302099127</v>
      </c>
    </row>
    <row r="30" spans="1:9" s="107" customFormat="1" ht="21" customHeight="1">
      <c r="A30" s="644" t="s">
        <v>444</v>
      </c>
      <c r="B30" s="908">
        <v>488875.23729827092</v>
      </c>
      <c r="C30" s="908">
        <v>478790.32814723038</v>
      </c>
      <c r="D30" s="908">
        <v>572675.23103644315</v>
      </c>
      <c r="E30" s="908">
        <v>584972.28749708459</v>
      </c>
      <c r="F30" s="908">
        <v>724641.02021720109</v>
      </c>
      <c r="G30" s="908">
        <v>658776.67575947533</v>
      </c>
      <c r="H30" s="908">
        <v>705817.78890087456</v>
      </c>
      <c r="I30" s="908">
        <v>672665.25641690963</v>
      </c>
    </row>
    <row r="31" spans="1:9" s="107" customFormat="1" ht="21" customHeight="1">
      <c r="A31" s="644" t="s">
        <v>445</v>
      </c>
      <c r="B31" s="908">
        <v>263678.56096685876</v>
      </c>
      <c r="C31" s="908">
        <v>333468.37034402334</v>
      </c>
      <c r="D31" s="908">
        <v>388217.8144868805</v>
      </c>
      <c r="E31" s="908">
        <v>457767.42677696794</v>
      </c>
      <c r="F31" s="908">
        <v>551661.6165714286</v>
      </c>
      <c r="G31" s="908">
        <v>559737.54947084549</v>
      </c>
      <c r="H31" s="908">
        <v>604589.97337317781</v>
      </c>
      <c r="I31" s="908">
        <v>573545.07234402339</v>
      </c>
    </row>
    <row r="32" spans="1:9" s="107" customFormat="1" ht="21" customHeight="1">
      <c r="A32" s="644" t="s">
        <v>446</v>
      </c>
      <c r="B32" s="908">
        <v>96870.107223342944</v>
      </c>
      <c r="C32" s="908">
        <v>86641.893405247814</v>
      </c>
      <c r="D32" s="908">
        <v>75487.514217201155</v>
      </c>
      <c r="E32" s="908">
        <v>53632.225957725947</v>
      </c>
      <c r="F32" s="908">
        <v>19628.57212536443</v>
      </c>
      <c r="G32" s="908">
        <v>12475.827890670555</v>
      </c>
      <c r="H32" s="908">
        <v>11205.753196793004</v>
      </c>
      <c r="I32" s="908">
        <v>7752.9113352769682</v>
      </c>
    </row>
    <row r="33" spans="1:9" s="107" customFormat="1" ht="21" customHeight="1">
      <c r="A33" s="644" t="s">
        <v>447</v>
      </c>
      <c r="B33" s="908">
        <v>40949.254118155615</v>
      </c>
      <c r="C33" s="908">
        <v>51704.528884839645</v>
      </c>
      <c r="D33" s="908">
        <v>77770.076282798822</v>
      </c>
      <c r="E33" s="908">
        <v>83334.90404810496</v>
      </c>
      <c r="F33" s="908">
        <v>109974.88999562683</v>
      </c>
      <c r="G33" s="908">
        <v>81181.314755102052</v>
      </c>
      <c r="H33" s="908">
        <v>87137.7840962099</v>
      </c>
      <c r="I33" s="908">
        <v>109409.05192274053</v>
      </c>
    </row>
    <row r="34" spans="1:9" s="107" customFormat="1" ht="21" customHeight="1">
      <c r="A34" s="644" t="s">
        <v>448</v>
      </c>
      <c r="B34" s="908">
        <v>216747.50828386165</v>
      </c>
      <c r="C34" s="908">
        <v>273974.58082653058</v>
      </c>
      <c r="D34" s="908">
        <v>383400.51359329448</v>
      </c>
      <c r="E34" s="908">
        <v>359698.87950145773</v>
      </c>
      <c r="F34" s="908">
        <v>446647.79108892131</v>
      </c>
      <c r="G34" s="908">
        <v>489194.87162244896</v>
      </c>
      <c r="H34" s="908">
        <v>510404.23948104959</v>
      </c>
      <c r="I34" s="908">
        <v>630545.27477405244</v>
      </c>
    </row>
    <row r="35" spans="1:9" s="107" customFormat="1" ht="21" customHeight="1">
      <c r="A35" s="644" t="s">
        <v>449</v>
      </c>
      <c r="B35" s="908">
        <v>21381.253247838617</v>
      </c>
      <c r="C35" s="908">
        <v>24481.997521865887</v>
      </c>
      <c r="D35" s="908">
        <v>28107.367389212828</v>
      </c>
      <c r="E35" s="908">
        <v>31903.584389212825</v>
      </c>
      <c r="F35" s="908">
        <v>38557.816247813411</v>
      </c>
      <c r="G35" s="908">
        <v>48915.206501457731</v>
      </c>
      <c r="H35" s="908">
        <v>51738.728205539359</v>
      </c>
      <c r="I35" s="908">
        <v>65548.263416909627</v>
      </c>
    </row>
    <row r="36" spans="1:9" s="107" customFormat="1" ht="21" customHeight="1">
      <c r="A36" s="105" t="s">
        <v>450</v>
      </c>
      <c r="B36" s="908">
        <v>581.97416426512973</v>
      </c>
      <c r="C36" s="908">
        <v>70.501749271137029</v>
      </c>
      <c r="D36" s="908">
        <v>136.82921574344024</v>
      </c>
      <c r="E36" s="908">
        <v>525.40539358600586</v>
      </c>
      <c r="F36" s="908">
        <v>1318.7000976676386</v>
      </c>
      <c r="G36" s="908">
        <v>5980.7843658892125</v>
      </c>
      <c r="H36" s="908">
        <v>1391.3523061224491</v>
      </c>
      <c r="I36" s="908">
        <v>2165.1231180758018</v>
      </c>
    </row>
    <row r="37" spans="1:9" s="107" customFormat="1" ht="21" customHeight="1">
      <c r="A37" s="105" t="s">
        <v>451</v>
      </c>
      <c r="B37" s="908">
        <v>39242.084164265136</v>
      </c>
      <c r="C37" s="908">
        <v>36956.730963556853</v>
      </c>
      <c r="D37" s="908">
        <v>32821.761106413993</v>
      </c>
      <c r="E37" s="908">
        <v>41189.757848396497</v>
      </c>
      <c r="F37" s="908">
        <v>54495.733963556857</v>
      </c>
      <c r="G37" s="908">
        <v>40336.927903790085</v>
      </c>
      <c r="H37" s="908">
        <v>40106.517870262382</v>
      </c>
      <c r="I37" s="908">
        <v>41846.453648688039</v>
      </c>
    </row>
    <row r="38" spans="1:9" s="107" customFormat="1" ht="21" customHeight="1">
      <c r="A38" s="105" t="s">
        <v>452</v>
      </c>
      <c r="B38" s="908">
        <v>23537.532812680114</v>
      </c>
      <c r="C38" s="908">
        <v>30573.203717201166</v>
      </c>
      <c r="D38" s="908">
        <v>39691.095435860057</v>
      </c>
      <c r="E38" s="908">
        <v>40710.013739067057</v>
      </c>
      <c r="F38" s="908">
        <v>69327.967567055399</v>
      </c>
      <c r="G38" s="908">
        <v>44887.510874635576</v>
      </c>
      <c r="H38" s="908">
        <v>65941.891205539359</v>
      </c>
      <c r="I38" s="908">
        <v>50695.721645772595</v>
      </c>
    </row>
    <row r="39" spans="1:9" s="107" customFormat="1" ht="21" customHeight="1">
      <c r="A39" s="105" t="s">
        <v>127</v>
      </c>
      <c r="B39" s="908">
        <v>40793.340743515851</v>
      </c>
      <c r="C39" s="908">
        <v>38628.308711370264</v>
      </c>
      <c r="D39" s="908">
        <v>47250.040494169101</v>
      </c>
      <c r="E39" s="908">
        <v>47617.278390670552</v>
      </c>
      <c r="F39" s="908">
        <v>48439.22645335277</v>
      </c>
      <c r="G39" s="908">
        <v>47433.585626822154</v>
      </c>
      <c r="H39" s="908">
        <v>38045.177899416907</v>
      </c>
      <c r="I39" s="908">
        <v>35510.028206997085</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12783.935089337174</v>
      </c>
      <c r="C41" s="908">
        <v>3947.8753396501456</v>
      </c>
      <c r="D41" s="908">
        <v>1975.1875408163264</v>
      </c>
      <c r="E41" s="908">
        <v>1327.6643600583091</v>
      </c>
      <c r="F41" s="908">
        <v>20005.917999999998</v>
      </c>
      <c r="G41" s="908">
        <v>20375.196440233238</v>
      </c>
      <c r="H41" s="908">
        <v>40453.500529154517</v>
      </c>
      <c r="I41" s="908">
        <v>71992.800580174939</v>
      </c>
    </row>
    <row r="42" spans="1:9" s="108" customFormat="1" ht="43.5" customHeight="1" thickBot="1">
      <c r="A42" s="645" t="s">
        <v>109</v>
      </c>
      <c r="B42" s="909">
        <v>2091.019373198847</v>
      </c>
      <c r="C42" s="909">
        <v>4645.9283731778423</v>
      </c>
      <c r="D42" s="909">
        <v>4980.6305335276975</v>
      </c>
      <c r="E42" s="909">
        <v>52196.102090379005</v>
      </c>
      <c r="F42" s="909">
        <v>72758.737846938777</v>
      </c>
      <c r="G42" s="909">
        <v>24640.533001457723</v>
      </c>
      <c r="H42" s="909">
        <v>25401.639253644316</v>
      </c>
      <c r="I42" s="909">
        <v>39680.542823615157</v>
      </c>
    </row>
    <row r="43" spans="1:9" ht="24" customHeight="1" thickTop="1" thickBot="1">
      <c r="A43" s="38" t="s">
        <v>454</v>
      </c>
      <c r="B43" s="907">
        <v>146851.96086743515</v>
      </c>
      <c r="C43" s="907">
        <v>167310.40541253646</v>
      </c>
      <c r="D43" s="907">
        <v>179643.7348483965</v>
      </c>
      <c r="E43" s="907">
        <v>195482.77934985422</v>
      </c>
      <c r="F43" s="907">
        <v>225878.17119387758</v>
      </c>
      <c r="G43" s="907">
        <v>225978.08658017495</v>
      </c>
      <c r="H43" s="907">
        <v>253962.13993294461</v>
      </c>
      <c r="I43" s="907">
        <v>269794.75413411076</v>
      </c>
    </row>
    <row r="44" spans="1:9" s="107" customFormat="1" ht="21" customHeight="1" thickTop="1">
      <c r="A44" s="105" t="s">
        <v>148</v>
      </c>
      <c r="B44" s="908">
        <v>105352.36887608068</v>
      </c>
      <c r="C44" s="908">
        <v>122428.76822157434</v>
      </c>
      <c r="D44" s="908">
        <v>135197.44023323615</v>
      </c>
      <c r="E44" s="908">
        <v>147089.27551020408</v>
      </c>
      <c r="F44" s="908">
        <v>159298.17055393587</v>
      </c>
      <c r="G44" s="908">
        <v>177191.97084548103</v>
      </c>
      <c r="H44" s="908">
        <v>177191.97084548103</v>
      </c>
      <c r="I44" s="908">
        <v>199608.35568513122</v>
      </c>
    </row>
    <row r="45" spans="1:9" s="107" customFormat="1" ht="21" customHeight="1">
      <c r="A45" s="105" t="s">
        <v>152</v>
      </c>
      <c r="B45" s="908">
        <v>0</v>
      </c>
      <c r="C45" s="908">
        <v>0</v>
      </c>
      <c r="D45" s="908">
        <v>0</v>
      </c>
      <c r="E45" s="908">
        <v>0</v>
      </c>
      <c r="F45" s="908">
        <v>0</v>
      </c>
      <c r="G45" s="908">
        <v>0</v>
      </c>
      <c r="H45" s="908">
        <v>0</v>
      </c>
      <c r="I45" s="908">
        <v>0</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20392.718044668585</v>
      </c>
      <c r="C47" s="908">
        <v>15917.855842565597</v>
      </c>
      <c r="D47" s="908">
        <v>18753.330628279884</v>
      </c>
      <c r="E47" s="908">
        <v>21262.625543731774</v>
      </c>
      <c r="F47" s="908">
        <v>23975.713562682216</v>
      </c>
      <c r="G47" s="908">
        <v>28236.14255102041</v>
      </c>
      <c r="H47" s="908">
        <v>28236.14255102041</v>
      </c>
      <c r="I47" s="908">
        <v>33089.545772594756</v>
      </c>
    </row>
    <row r="48" spans="1:9" s="107" customFormat="1" ht="21" customHeight="1">
      <c r="A48" s="105" t="s">
        <v>164</v>
      </c>
      <c r="B48" s="908">
        <v>21106.873946685879</v>
      </c>
      <c r="C48" s="908">
        <v>28963.781348396504</v>
      </c>
      <c r="D48" s="908">
        <v>25692.963986880462</v>
      </c>
      <c r="E48" s="908">
        <v>27130.878295918366</v>
      </c>
      <c r="F48" s="908">
        <v>42604.287077259483</v>
      </c>
      <c r="G48" s="908">
        <v>20549.973183673472</v>
      </c>
      <c r="H48" s="908">
        <v>48534.026536443154</v>
      </c>
      <c r="I48" s="908">
        <v>37096.852676384842</v>
      </c>
    </row>
    <row r="49" spans="1:9" s="107" customFormat="1" ht="21" customHeight="1">
      <c r="A49" s="644" t="s">
        <v>456</v>
      </c>
      <c r="B49" s="908">
        <v>0</v>
      </c>
      <c r="C49" s="908">
        <v>609.03790087463562</v>
      </c>
      <c r="D49" s="908">
        <v>600</v>
      </c>
      <c r="E49" s="908">
        <v>0</v>
      </c>
      <c r="F49" s="908">
        <v>0</v>
      </c>
      <c r="G49" s="908">
        <v>0</v>
      </c>
      <c r="H49" s="908">
        <v>0</v>
      </c>
      <c r="I49" s="908">
        <v>4217.6870787172011</v>
      </c>
    </row>
    <row r="50" spans="1:9" s="108" customFormat="1" ht="40.5" customHeight="1" thickBot="1">
      <c r="A50" s="646" t="s">
        <v>457</v>
      </c>
      <c r="B50" s="909">
        <v>21106.873946685879</v>
      </c>
      <c r="C50" s="909">
        <v>28354.743447521869</v>
      </c>
      <c r="D50" s="909">
        <v>25092.963986880462</v>
      </c>
      <c r="E50" s="909">
        <v>27130.878295918366</v>
      </c>
      <c r="F50" s="909">
        <v>42604.287077259483</v>
      </c>
      <c r="G50" s="909">
        <v>20549.973183673472</v>
      </c>
      <c r="H50" s="909">
        <v>48534.026536443154</v>
      </c>
      <c r="I50" s="909">
        <v>32879.165597667641</v>
      </c>
    </row>
    <row r="51" spans="1:9" ht="24" customHeight="1" thickTop="1" thickBot="1">
      <c r="A51" s="38" t="s">
        <v>458</v>
      </c>
      <c r="B51" s="907">
        <v>1394383.7683530261</v>
      </c>
      <c r="C51" s="907">
        <v>1531194.6533965014</v>
      </c>
      <c r="D51" s="907">
        <v>1832157.7961807579</v>
      </c>
      <c r="E51" s="907">
        <v>1950358.3093425655</v>
      </c>
      <c r="F51" s="907">
        <v>2383336.1613688045</v>
      </c>
      <c r="G51" s="907">
        <v>2259914.0707930028</v>
      </c>
      <c r="H51" s="907">
        <v>2436196.4862507288</v>
      </c>
      <c r="I51" s="907">
        <v>2571151.2543673469</v>
      </c>
    </row>
    <row r="52" spans="1:9" s="107" customFormat="1" ht="24" customHeight="1" thickTop="1">
      <c r="A52" s="105" t="s">
        <v>459</v>
      </c>
      <c r="B52" s="908">
        <v>233398.27128818442</v>
      </c>
      <c r="C52" s="908">
        <v>295727.44401020411</v>
      </c>
      <c r="D52" s="908">
        <v>413925.51659037895</v>
      </c>
      <c r="E52" s="908">
        <v>510694.98824198253</v>
      </c>
      <c r="F52" s="908">
        <v>665293.94837755105</v>
      </c>
      <c r="G52" s="908">
        <v>734241.40793002909</v>
      </c>
      <c r="H52" s="908">
        <v>856247.44605830905</v>
      </c>
      <c r="I52" s="908">
        <v>951504.96160495619</v>
      </c>
    </row>
    <row r="53" spans="1:9" s="108" customFormat="1" ht="21" customHeight="1">
      <c r="A53" s="646" t="s">
        <v>460</v>
      </c>
      <c r="B53" s="909">
        <v>33872.117527377515</v>
      </c>
      <c r="C53" s="909">
        <v>44809.359406705538</v>
      </c>
      <c r="D53" s="909">
        <v>37708.856172011663</v>
      </c>
      <c r="E53" s="909">
        <v>35166.163516034983</v>
      </c>
      <c r="F53" s="909">
        <v>42491.718895043734</v>
      </c>
      <c r="G53" s="909">
        <v>40314.576954810502</v>
      </c>
      <c r="H53" s="909">
        <v>43195.637507288629</v>
      </c>
      <c r="I53" s="909">
        <v>43165.562934402333</v>
      </c>
    </row>
    <row r="54" spans="1:9" s="108" customFormat="1" ht="21" customHeight="1">
      <c r="A54" s="646" t="s">
        <v>461</v>
      </c>
      <c r="B54" s="909">
        <v>173902.9733587896</v>
      </c>
      <c r="C54" s="909">
        <v>226088.64152478133</v>
      </c>
      <c r="D54" s="909">
        <v>352663.19430903788</v>
      </c>
      <c r="E54" s="909">
        <v>449673.68423906702</v>
      </c>
      <c r="F54" s="909">
        <v>595867.9201895044</v>
      </c>
      <c r="G54" s="909">
        <v>662760.30558163265</v>
      </c>
      <c r="H54" s="909">
        <v>777614.44916909619</v>
      </c>
      <c r="I54" s="909">
        <v>876263.06170553947</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24739.829041786743</v>
      </c>
      <c r="C56" s="909">
        <v>23562.254157434407</v>
      </c>
      <c r="D56" s="909">
        <v>22623.47102040816</v>
      </c>
      <c r="E56" s="909">
        <v>25520.023868804667</v>
      </c>
      <c r="F56" s="909">
        <v>26466.174345481049</v>
      </c>
      <c r="G56" s="909">
        <v>30824.980204081628</v>
      </c>
      <c r="H56" s="909">
        <v>35095.814192419828</v>
      </c>
      <c r="I56" s="909">
        <v>31754.791775510206</v>
      </c>
    </row>
    <row r="57" spans="1:9" s="108" customFormat="1" ht="21" customHeight="1">
      <c r="A57" s="646" t="s">
        <v>464</v>
      </c>
      <c r="B57" s="909">
        <v>883.35136023054758</v>
      </c>
      <c r="C57" s="909">
        <v>1267.1889212827987</v>
      </c>
      <c r="D57" s="909">
        <v>929.99508892128279</v>
      </c>
      <c r="E57" s="909">
        <v>335.11661807580174</v>
      </c>
      <c r="F57" s="909">
        <v>468.13494752186591</v>
      </c>
      <c r="G57" s="909">
        <v>341.54518950437318</v>
      </c>
      <c r="H57" s="909">
        <v>341.54518950437318</v>
      </c>
      <c r="I57" s="909">
        <v>321.54518950437318</v>
      </c>
    </row>
    <row r="58" spans="1:9" s="108" customFormat="1" ht="61.5" customHeight="1" thickBot="1">
      <c r="A58" s="645" t="s">
        <v>465</v>
      </c>
      <c r="B58" s="909">
        <v>2341306.8197867437</v>
      </c>
      <c r="C58" s="909">
        <v>2374030.319909621</v>
      </c>
      <c r="D58" s="909">
        <v>2747469.7512988336</v>
      </c>
      <c r="E58" s="909">
        <v>3093232.6483556856</v>
      </c>
      <c r="F58" s="909">
        <v>3648937.0618032073</v>
      </c>
      <c r="G58" s="909">
        <v>4065140.0822303207</v>
      </c>
      <c r="H58" s="909">
        <v>4253128.9280728865</v>
      </c>
      <c r="I58" s="909">
        <v>4492674.8805481046</v>
      </c>
    </row>
    <row r="59" spans="1:9" ht="31.5" customHeight="1" thickTop="1" thickBot="1">
      <c r="A59" s="647" t="s">
        <v>466</v>
      </c>
      <c r="B59" s="907"/>
      <c r="C59" s="907"/>
      <c r="D59" s="907"/>
      <c r="E59" s="907"/>
      <c r="F59" s="907"/>
      <c r="G59" s="907"/>
      <c r="H59" s="907"/>
      <c r="I59" s="907"/>
    </row>
    <row r="60" spans="1:9" ht="30" customHeight="1" thickTop="1">
      <c r="A60" s="41" t="s">
        <v>467</v>
      </c>
      <c r="B60" s="910">
        <v>51627.461240634002</v>
      </c>
      <c r="C60" s="910">
        <v>56278.266051020408</v>
      </c>
      <c r="D60" s="910">
        <v>77704.385113702621</v>
      </c>
      <c r="E60" s="910">
        <v>88077.245784256564</v>
      </c>
      <c r="F60" s="910">
        <v>111902.79241253645</v>
      </c>
      <c r="G60" s="910">
        <v>101979.90615889213</v>
      </c>
      <c r="H60" s="910">
        <v>126715.72465451896</v>
      </c>
      <c r="I60" s="910">
        <v>117796.66371865889</v>
      </c>
    </row>
    <row r="61" spans="1:9" ht="21" customHeight="1">
      <c r="A61" s="43" t="s">
        <v>468</v>
      </c>
      <c r="B61" s="910">
        <v>-16098.792917867435</v>
      </c>
      <c r="C61" s="910">
        <v>-13350.960593294461</v>
      </c>
      <c r="D61" s="910">
        <v>-15379.699620991254</v>
      </c>
      <c r="E61" s="910">
        <v>-15792.968513119533</v>
      </c>
      <c r="F61" s="910">
        <v>-16907.880246355686</v>
      </c>
      <c r="G61" s="910">
        <v>-16923.921667638482</v>
      </c>
      <c r="H61" s="910">
        <v>-20452.752672011662</v>
      </c>
      <c r="I61" s="910">
        <v>-20529.688456268224</v>
      </c>
    </row>
    <row r="62" spans="1:9" ht="21.75" customHeight="1">
      <c r="A62" s="648" t="s">
        <v>469</v>
      </c>
      <c r="B62" s="910">
        <v>35528.668322766571</v>
      </c>
      <c r="C62" s="910">
        <v>42927.305457725946</v>
      </c>
      <c r="D62" s="910">
        <v>62324.685492711367</v>
      </c>
      <c r="E62" s="910">
        <v>72284.27727113702</v>
      </c>
      <c r="F62" s="910">
        <v>94994.912166180773</v>
      </c>
      <c r="G62" s="910">
        <v>85055.98449125365</v>
      </c>
      <c r="H62" s="910">
        <v>106262.97198250728</v>
      </c>
      <c r="I62" s="910">
        <v>97266.975262390653</v>
      </c>
    </row>
    <row r="63" spans="1:9">
      <c r="A63" s="41" t="s">
        <v>470</v>
      </c>
      <c r="B63" s="910">
        <v>59308.745367435164</v>
      </c>
      <c r="C63" s="910">
        <v>57816.68314868804</v>
      </c>
      <c r="D63" s="910">
        <v>67508.639288629725</v>
      </c>
      <c r="E63" s="910">
        <v>59385.781631195336</v>
      </c>
      <c r="F63" s="910">
        <v>74652.826846938769</v>
      </c>
      <c r="G63" s="910">
        <v>53168.563170553942</v>
      </c>
      <c r="H63" s="910">
        <v>75424.195922740517</v>
      </c>
      <c r="I63" s="910">
        <v>88829.494071428591</v>
      </c>
    </row>
    <row r="64" spans="1:9">
      <c r="A64" s="43" t="s">
        <v>471</v>
      </c>
      <c r="B64" s="910">
        <v>-19675.007027377524</v>
      </c>
      <c r="C64" s="910">
        <v>-10285.114685131195</v>
      </c>
      <c r="D64" s="910">
        <v>-22626.888532069974</v>
      </c>
      <c r="E64" s="910">
        <v>-12453.436565597667</v>
      </c>
      <c r="F64" s="910">
        <v>-10123.477491253645</v>
      </c>
      <c r="G64" s="910">
        <v>-14648.937132653062</v>
      </c>
      <c r="H64" s="910">
        <v>-23927.673776967935</v>
      </c>
      <c r="I64" s="910">
        <v>-48114.81810495627</v>
      </c>
    </row>
    <row r="65" spans="1:9">
      <c r="A65" s="42" t="s">
        <v>472</v>
      </c>
      <c r="B65" s="910">
        <v>75162.406662824214</v>
      </c>
      <c r="C65" s="910">
        <v>90458.873921282808</v>
      </c>
      <c r="D65" s="910">
        <v>107206.43624927114</v>
      </c>
      <c r="E65" s="910">
        <v>119216.6223367347</v>
      </c>
      <c r="F65" s="910">
        <v>159524.26152186588</v>
      </c>
      <c r="G65" s="910">
        <v>123575.61052915451</v>
      </c>
      <c r="H65" s="910">
        <v>157759.49412827988</v>
      </c>
      <c r="I65" s="910">
        <v>137981.65122886296</v>
      </c>
    </row>
    <row r="66" spans="1:9">
      <c r="A66" s="41" t="s">
        <v>473</v>
      </c>
      <c r="B66" s="910">
        <v>73107.744273775214</v>
      </c>
      <c r="C66" s="910">
        <v>30454.803256559768</v>
      </c>
      <c r="D66" s="910">
        <v>30159.057995626823</v>
      </c>
      <c r="E66" s="910">
        <v>30923.424865889214</v>
      </c>
      <c r="F66" s="910">
        <v>37838.15422303207</v>
      </c>
      <c r="G66" s="910">
        <v>30504.73449271137</v>
      </c>
      <c r="H66" s="910">
        <v>50640.402629737611</v>
      </c>
      <c r="I66" s="910">
        <v>31151.015144314868</v>
      </c>
    </row>
    <row r="67" spans="1:9">
      <c r="A67" s="41" t="s">
        <v>474</v>
      </c>
      <c r="B67" s="910">
        <v>-82049.125909221897</v>
      </c>
      <c r="C67" s="910">
        <v>-34536.826351311953</v>
      </c>
      <c r="D67" s="910">
        <v>-33961.534768221572</v>
      </c>
      <c r="E67" s="910">
        <v>-40259.06663265307</v>
      </c>
      <c r="F67" s="910">
        <v>-49604.46816909621</v>
      </c>
      <c r="G67" s="910">
        <v>-43895.145523323619</v>
      </c>
      <c r="H67" s="910">
        <v>-54862.890775510205</v>
      </c>
      <c r="I67" s="910">
        <v>-47760.770978134118</v>
      </c>
    </row>
    <row r="68" spans="1:9">
      <c r="A68" s="648" t="s">
        <v>475</v>
      </c>
      <c r="B68" s="910">
        <v>66221.025027377531</v>
      </c>
      <c r="C68" s="910">
        <v>86376.850826530615</v>
      </c>
      <c r="D68" s="910">
        <v>103403.95947667638</v>
      </c>
      <c r="E68" s="910">
        <v>109880.98056997085</v>
      </c>
      <c r="F68" s="910">
        <v>147757.94757580175</v>
      </c>
      <c r="G68" s="910">
        <v>110185.19949854226</v>
      </c>
      <c r="H68" s="910">
        <v>153537.00598250728</v>
      </c>
      <c r="I68" s="910">
        <v>121371.89539504371</v>
      </c>
    </row>
    <row r="69" spans="1:9">
      <c r="A69" s="43" t="s">
        <v>476</v>
      </c>
      <c r="B69" s="910">
        <v>-46774.115064841499</v>
      </c>
      <c r="C69" s="910">
        <v>-50741.07369825073</v>
      </c>
      <c r="D69" s="910">
        <v>-66453.459800291545</v>
      </c>
      <c r="E69" s="910">
        <v>-76000.817447521869</v>
      </c>
      <c r="F69" s="910">
        <v>-83533.226733236152</v>
      </c>
      <c r="G69" s="910">
        <v>-77664.024517492711</v>
      </c>
      <c r="H69" s="910">
        <v>-91122.20233090379</v>
      </c>
      <c r="I69" s="910">
        <v>-73267.495311953346</v>
      </c>
    </row>
    <row r="70" spans="1:9">
      <c r="A70" s="42" t="s">
        <v>477</v>
      </c>
      <c r="B70" s="910">
        <v>19446.909962536021</v>
      </c>
      <c r="C70" s="910">
        <v>35635.777128279879</v>
      </c>
      <c r="D70" s="910">
        <v>36950.499676384839</v>
      </c>
      <c r="E70" s="910">
        <v>33880.163122448983</v>
      </c>
      <c r="F70" s="910">
        <v>64224.720842565606</v>
      </c>
      <c r="G70" s="910">
        <v>32521.174981049564</v>
      </c>
      <c r="H70" s="910">
        <v>62414.803651603499</v>
      </c>
      <c r="I70" s="910">
        <v>48104.400083090375</v>
      </c>
    </row>
    <row r="71" spans="1:9">
      <c r="A71" s="42" t="s">
        <v>478</v>
      </c>
      <c r="B71" s="910">
        <v>-5493.2306412103744</v>
      </c>
      <c r="C71" s="910">
        <v>-7074.2332390670563</v>
      </c>
      <c r="D71" s="910">
        <v>2530.9037317784259</v>
      </c>
      <c r="E71" s="910">
        <v>-1016.0577317784256</v>
      </c>
      <c r="F71" s="910">
        <v>-4626.4317784256564</v>
      </c>
      <c r="G71" s="910">
        <v>-5080.7332274052469</v>
      </c>
      <c r="H71" s="910">
        <v>-5279.5914416909618</v>
      </c>
      <c r="I71" s="910">
        <v>841.12165306122449</v>
      </c>
    </row>
    <row r="72" spans="1:9">
      <c r="A72" s="43" t="s">
        <v>479</v>
      </c>
      <c r="B72" s="910">
        <v>-6163.5262536023065</v>
      </c>
      <c r="C72" s="910">
        <v>-8858.2047827988354</v>
      </c>
      <c r="D72" s="910">
        <v>2398.9531195335276</v>
      </c>
      <c r="E72" s="910">
        <v>-1073.8829198250728</v>
      </c>
      <c r="F72" s="910">
        <v>-4702.4049329446061</v>
      </c>
      <c r="G72" s="910">
        <v>-5079.0619256559767</v>
      </c>
      <c r="H72" s="910">
        <v>-5279.7141720116624</v>
      </c>
      <c r="I72" s="910">
        <v>819.95495481049556</v>
      </c>
    </row>
    <row r="73" spans="1:9">
      <c r="A73" s="43" t="s">
        <v>480</v>
      </c>
      <c r="B73" s="910">
        <v>670.29561239193072</v>
      </c>
      <c r="C73" s="910">
        <v>1783.9715437317784</v>
      </c>
      <c r="D73" s="910">
        <v>131.95061224489797</v>
      </c>
      <c r="E73" s="910">
        <v>57.825188046647227</v>
      </c>
      <c r="F73" s="910">
        <v>75.973154518950437</v>
      </c>
      <c r="G73" s="910">
        <v>-1.6713017492711368</v>
      </c>
      <c r="H73" s="910">
        <v>0.12273032069970845</v>
      </c>
      <c r="I73" s="910">
        <v>21.16669825072886</v>
      </c>
    </row>
    <row r="74" spans="1:9">
      <c r="A74" s="648" t="s">
        <v>481</v>
      </c>
      <c r="B74" s="910">
        <v>5514.9493688760804</v>
      </c>
      <c r="C74" s="910">
        <v>6539.5718921282796</v>
      </c>
      <c r="D74" s="910">
        <v>-2933.2581924198253</v>
      </c>
      <c r="E74" s="910">
        <v>1040.2835670553936</v>
      </c>
      <c r="F74" s="910">
        <v>4688.0436559766767</v>
      </c>
      <c r="G74" s="910">
        <v>5071.9188250728866</v>
      </c>
      <c r="H74" s="910">
        <v>5348.6373396501458</v>
      </c>
      <c r="I74" s="910">
        <v>-820.0011268221574</v>
      </c>
    </row>
    <row r="75" spans="1:9">
      <c r="A75" s="648" t="s">
        <v>482</v>
      </c>
      <c r="B75" s="910">
        <v>6198.7630619596539</v>
      </c>
      <c r="C75" s="910">
        <v>8453.9712040816321</v>
      </c>
      <c r="D75" s="910">
        <v>-2813.3925174927112</v>
      </c>
      <c r="E75" s="910">
        <v>1070.2772900874636</v>
      </c>
      <c r="F75" s="910">
        <v>4709.3704358600589</v>
      </c>
      <c r="G75" s="910">
        <v>5082.9201311953357</v>
      </c>
      <c r="H75" s="910">
        <v>5362.0591865889219</v>
      </c>
      <c r="I75" s="910">
        <v>-810.06948688046646</v>
      </c>
    </row>
    <row r="76" spans="1:9">
      <c r="A76" s="43" t="s">
        <v>483</v>
      </c>
      <c r="B76" s="910">
        <v>-683.81369308357353</v>
      </c>
      <c r="C76" s="910">
        <v>-1914.3993119533527</v>
      </c>
      <c r="D76" s="910">
        <v>-119.86567492711372</v>
      </c>
      <c r="E76" s="910">
        <v>-29.993723032069973</v>
      </c>
      <c r="F76" s="910">
        <v>-21.326779883381921</v>
      </c>
      <c r="G76" s="910">
        <v>-11.00130612244898</v>
      </c>
      <c r="H76" s="910">
        <v>-13.421846938775509</v>
      </c>
      <c r="I76" s="910">
        <v>-9.9316399416909622</v>
      </c>
    </row>
    <row r="77" spans="1:9">
      <c r="A77" s="648" t="s">
        <v>484</v>
      </c>
      <c r="B77" s="910">
        <v>19468.628690201731</v>
      </c>
      <c r="C77" s="910">
        <v>35101.115781341105</v>
      </c>
      <c r="D77" s="910">
        <v>36548.14521574344</v>
      </c>
      <c r="E77" s="910">
        <v>33904.388957725947</v>
      </c>
      <c r="F77" s="910">
        <v>64286.332720116618</v>
      </c>
      <c r="G77" s="910">
        <v>32512.360578717198</v>
      </c>
      <c r="H77" s="910">
        <v>62483.849549562685</v>
      </c>
      <c r="I77" s="910">
        <v>48125.52060932944</v>
      </c>
    </row>
    <row r="78" spans="1:9">
      <c r="A78" s="41" t="s">
        <v>485</v>
      </c>
      <c r="B78" s="910">
        <v>561.23657492795394</v>
      </c>
      <c r="C78" s="910">
        <v>0</v>
      </c>
      <c r="D78" s="910">
        <v>0.41978134110787169</v>
      </c>
      <c r="E78" s="910">
        <v>3746.3879620991256</v>
      </c>
      <c r="F78" s="910">
        <v>33.163746355685127</v>
      </c>
      <c r="G78" s="910">
        <v>7.2909402332361513</v>
      </c>
      <c r="H78" s="910">
        <v>12.730367346938776</v>
      </c>
      <c r="I78" s="910">
        <v>-33.479478134110785</v>
      </c>
    </row>
    <row r="79" spans="1:9">
      <c r="A79" s="42" t="s">
        <v>486</v>
      </c>
      <c r="B79" s="910">
        <v>20029.865265129683</v>
      </c>
      <c r="C79" s="910">
        <v>35101.115781341105</v>
      </c>
      <c r="D79" s="910">
        <v>36548.564997084548</v>
      </c>
      <c r="E79" s="910">
        <v>37650.776919825068</v>
      </c>
      <c r="F79" s="910">
        <v>64319.496466472301</v>
      </c>
      <c r="G79" s="910">
        <v>32519.651518950435</v>
      </c>
      <c r="H79" s="910">
        <v>62496.579916909621</v>
      </c>
      <c r="I79" s="910">
        <v>48092.041131195336</v>
      </c>
    </row>
    <row r="80" spans="1:9">
      <c r="A80" s="41" t="s">
        <v>487</v>
      </c>
      <c r="B80" s="910">
        <v>1077.0086815561958</v>
      </c>
      <c r="C80" s="910">
        <v>-27.157756559766764</v>
      </c>
      <c r="D80" s="910">
        <v>-51.161943148688046</v>
      </c>
      <c r="E80" s="910">
        <v>568.13898542274046</v>
      </c>
      <c r="F80" s="910">
        <v>18.727928571428571</v>
      </c>
      <c r="G80" s="910">
        <v>169.33230612244901</v>
      </c>
      <c r="H80" s="910">
        <v>277.55813556851314</v>
      </c>
      <c r="I80" s="910">
        <v>227.77986005830905</v>
      </c>
    </row>
    <row r="81" spans="1:9" ht="21" customHeight="1">
      <c r="A81" s="648" t="s">
        <v>488</v>
      </c>
      <c r="B81" s="910">
        <v>21106.873946685879</v>
      </c>
      <c r="C81" s="910">
        <v>35073.958024781343</v>
      </c>
      <c r="D81" s="910">
        <v>36497.403053935857</v>
      </c>
      <c r="E81" s="910">
        <v>38218.915905247813</v>
      </c>
      <c r="F81" s="910">
        <v>64338.224395043733</v>
      </c>
      <c r="G81" s="910">
        <v>32688.983825072886</v>
      </c>
      <c r="H81" s="910">
        <v>62774.138052478134</v>
      </c>
      <c r="I81" s="910">
        <v>48319.820991253648</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21106.873946685879</v>
      </c>
      <c r="C83" s="910">
        <v>35073.958024781343</v>
      </c>
      <c r="D83" s="910">
        <v>36497.403053935857</v>
      </c>
      <c r="E83" s="910">
        <v>38218.915905247813</v>
      </c>
      <c r="F83" s="910">
        <v>64338.224395043733</v>
      </c>
      <c r="G83" s="910">
        <v>32688.983825072886</v>
      </c>
      <c r="H83" s="910">
        <v>62774.138052478134</v>
      </c>
      <c r="I83" s="910">
        <v>48319.820991253648</v>
      </c>
    </row>
    <row r="84" spans="1:9" ht="18" customHeight="1" thickBot="1">
      <c r="A84" s="41" t="s">
        <v>491</v>
      </c>
      <c r="B84" s="910">
        <v>0</v>
      </c>
      <c r="C84" s="910">
        <v>-6719.2145772594749</v>
      </c>
      <c r="D84" s="910">
        <v>-11404.439067055395</v>
      </c>
      <c r="E84" s="910">
        <v>-11088.037609329445</v>
      </c>
      <c r="F84" s="910">
        <v>-21733.937317784257</v>
      </c>
      <c r="G84" s="910">
        <v>-12139.010641399416</v>
      </c>
      <c r="H84" s="910">
        <v>-14240.111516034984</v>
      </c>
      <c r="I84" s="910">
        <v>-15440.655393586005</v>
      </c>
    </row>
    <row r="85" spans="1:9" ht="24" customHeight="1" thickTop="1" thickBot="1">
      <c r="A85" s="38" t="s">
        <v>492</v>
      </c>
      <c r="B85" s="907">
        <v>21106.873946685879</v>
      </c>
      <c r="C85" s="907">
        <v>28354.743447521869</v>
      </c>
      <c r="D85" s="907">
        <v>25092.963986880462</v>
      </c>
      <c r="E85" s="907">
        <v>27130.878295918366</v>
      </c>
      <c r="F85" s="907">
        <v>42604.287077259483</v>
      </c>
      <c r="G85" s="907">
        <v>20549.973183673472</v>
      </c>
      <c r="H85" s="907">
        <v>48534.026536443154</v>
      </c>
      <c r="I85" s="907">
        <v>32879.165597667641</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L15" sqref="L15"/>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1411</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1126763.723684438</v>
      </c>
      <c r="C8" s="907">
        <v>1200967.1348804664</v>
      </c>
      <c r="D8" s="907">
        <v>1419501.2109271137</v>
      </c>
      <c r="E8" s="907">
        <v>1688551.9868790088</v>
      </c>
      <c r="F8" s="907">
        <v>1761205.6749096208</v>
      </c>
      <c r="G8" s="907">
        <v>2012144.6504008747</v>
      </c>
      <c r="H8" s="907">
        <v>2129149.7544329446</v>
      </c>
      <c r="I8" s="907">
        <v>2252852.8565247813</v>
      </c>
    </row>
    <row r="9" spans="1:9" s="107" customFormat="1" ht="21" customHeight="1" thickTop="1">
      <c r="A9" s="105" t="s">
        <v>8</v>
      </c>
      <c r="B9" s="908">
        <v>285143.57474927953</v>
      </c>
      <c r="C9" s="908">
        <v>208611.02870845483</v>
      </c>
      <c r="D9" s="908">
        <v>212806.74690233235</v>
      </c>
      <c r="E9" s="908">
        <v>289624.2419650146</v>
      </c>
      <c r="F9" s="908">
        <v>204137.00413556848</v>
      </c>
      <c r="G9" s="908">
        <v>335707.75805976678</v>
      </c>
      <c r="H9" s="908">
        <v>378059.60622303211</v>
      </c>
      <c r="I9" s="908">
        <v>307442.34098396503</v>
      </c>
    </row>
    <row r="10" spans="1:9" s="107" customFormat="1" ht="21" customHeight="1">
      <c r="A10" s="105" t="s">
        <v>17</v>
      </c>
      <c r="B10" s="908">
        <v>214492.92993515852</v>
      </c>
      <c r="C10" s="908">
        <v>209628.41791253648</v>
      </c>
      <c r="D10" s="908">
        <v>288535.10877988336</v>
      </c>
      <c r="E10" s="908">
        <v>320465.30512536445</v>
      </c>
      <c r="F10" s="908">
        <v>377794.93681486882</v>
      </c>
      <c r="G10" s="908">
        <v>327290.26382944605</v>
      </c>
      <c r="H10" s="908">
        <v>362132.14532215742</v>
      </c>
      <c r="I10" s="908">
        <v>378731.91962390672</v>
      </c>
    </row>
    <row r="11" spans="1:9" s="107" customFormat="1" ht="21" customHeight="1">
      <c r="A11" s="105" t="s">
        <v>26</v>
      </c>
      <c r="B11" s="908">
        <v>589201.6372665707</v>
      </c>
      <c r="C11" s="908">
        <v>744999.1371253645</v>
      </c>
      <c r="D11" s="908">
        <v>886976.00768367341</v>
      </c>
      <c r="E11" s="908">
        <v>1045452.7901559767</v>
      </c>
      <c r="F11" s="908">
        <v>1149805.6087667639</v>
      </c>
      <c r="G11" s="908">
        <v>1321733.7071282796</v>
      </c>
      <c r="H11" s="908">
        <v>1348469.1664067053</v>
      </c>
      <c r="I11" s="908">
        <v>1540393.5637011663</v>
      </c>
    </row>
    <row r="12" spans="1:9" s="107" customFormat="1" ht="21" customHeight="1">
      <c r="A12" s="644" t="s">
        <v>430</v>
      </c>
      <c r="B12" s="908">
        <v>593346.0732997118</v>
      </c>
      <c r="C12" s="908">
        <v>748918.93450291548</v>
      </c>
      <c r="D12" s="908">
        <v>889651.66639941686</v>
      </c>
      <c r="E12" s="908">
        <v>1051862.6482725947</v>
      </c>
      <c r="F12" s="908">
        <v>1156703.5596399417</v>
      </c>
      <c r="G12" s="908">
        <v>1325890.6155058311</v>
      </c>
      <c r="H12" s="908">
        <v>1354170.2609941692</v>
      </c>
      <c r="I12" s="908">
        <v>1543430.5507186588</v>
      </c>
    </row>
    <row r="13" spans="1:9" s="107" customFormat="1" ht="21" customHeight="1">
      <c r="A13" s="644" t="s">
        <v>431</v>
      </c>
      <c r="B13" s="908">
        <v>588564.12123631127</v>
      </c>
      <c r="C13" s="908">
        <v>744786.19746793003</v>
      </c>
      <c r="D13" s="908">
        <v>883786.59156413993</v>
      </c>
      <c r="E13" s="908">
        <v>1047729.5247376093</v>
      </c>
      <c r="F13" s="908">
        <v>1149707.3438921284</v>
      </c>
      <c r="G13" s="908">
        <v>1319654.68725656</v>
      </c>
      <c r="H13" s="908">
        <v>1347969.4038206995</v>
      </c>
      <c r="I13" s="908">
        <v>1536201.655781341</v>
      </c>
    </row>
    <row r="14" spans="1:9" s="107" customFormat="1" ht="21" customHeight="1">
      <c r="A14" s="644" t="s">
        <v>432</v>
      </c>
      <c r="B14" s="908">
        <v>4781.9520634005767</v>
      </c>
      <c r="C14" s="908">
        <v>4132.7370349854227</v>
      </c>
      <c r="D14" s="908">
        <v>5865.074835276967</v>
      </c>
      <c r="E14" s="908">
        <v>4133.1235349854223</v>
      </c>
      <c r="F14" s="908">
        <v>6996.2157478134113</v>
      </c>
      <c r="G14" s="908">
        <v>6235.9282492711372</v>
      </c>
      <c r="H14" s="908">
        <v>6200.8571734693878</v>
      </c>
      <c r="I14" s="908">
        <v>7228.8949373177848</v>
      </c>
    </row>
    <row r="15" spans="1:9" s="107" customFormat="1" ht="21" customHeight="1">
      <c r="A15" s="644" t="s">
        <v>433</v>
      </c>
      <c r="B15" s="908">
        <v>2946.1284567723342</v>
      </c>
      <c r="C15" s="908">
        <v>3132.7080481049566</v>
      </c>
      <c r="D15" s="908">
        <v>3058.820425655977</v>
      </c>
      <c r="E15" s="908">
        <v>7200.7636690962108</v>
      </c>
      <c r="F15" s="908">
        <v>7286.5577201166179</v>
      </c>
      <c r="G15" s="908">
        <v>8211.6052900874638</v>
      </c>
      <c r="H15" s="908">
        <v>7270.9006574344012</v>
      </c>
      <c r="I15" s="908">
        <v>11432.305626822157</v>
      </c>
    </row>
    <row r="16" spans="1:9" s="107" customFormat="1" ht="21" customHeight="1">
      <c r="A16" s="644" t="s">
        <v>434</v>
      </c>
      <c r="B16" s="908">
        <v>2901.1810345821323</v>
      </c>
      <c r="C16" s="908">
        <v>2911.7100772594749</v>
      </c>
      <c r="D16" s="908">
        <v>3015.5693906705537</v>
      </c>
      <c r="E16" s="908">
        <v>5958.1812944606409</v>
      </c>
      <c r="F16" s="908">
        <v>6991.9955335276964</v>
      </c>
      <c r="G16" s="908">
        <v>8043.7120029154521</v>
      </c>
      <c r="H16" s="908">
        <v>7180.8618586005832</v>
      </c>
      <c r="I16" s="908">
        <v>10440.276669096211</v>
      </c>
    </row>
    <row r="17" spans="1:9" s="107" customFormat="1" ht="21" customHeight="1">
      <c r="A17" s="644" t="s">
        <v>435</v>
      </c>
      <c r="B17" s="908">
        <v>44.947422190201728</v>
      </c>
      <c r="C17" s="908">
        <v>220.99797084548106</v>
      </c>
      <c r="D17" s="908">
        <v>43.251034985422734</v>
      </c>
      <c r="E17" s="908">
        <v>1242.5823746355684</v>
      </c>
      <c r="F17" s="908">
        <v>294.56218658892129</v>
      </c>
      <c r="G17" s="908">
        <v>167.89328717201167</v>
      </c>
      <c r="H17" s="908">
        <v>90.038798833819243</v>
      </c>
      <c r="I17" s="908">
        <v>992.02895772594752</v>
      </c>
    </row>
    <row r="18" spans="1:9" s="107" customFormat="1" ht="21" customHeight="1">
      <c r="A18" s="644" t="s">
        <v>436</v>
      </c>
      <c r="B18" s="908">
        <v>5881.8490043227666</v>
      </c>
      <c r="C18" s="908">
        <v>5753.1892040816329</v>
      </c>
      <c r="D18" s="908">
        <v>8143.767647230321</v>
      </c>
      <c r="E18" s="908">
        <v>7092.4926457725951</v>
      </c>
      <c r="F18" s="908">
        <v>8933.4672230320703</v>
      </c>
      <c r="G18" s="908">
        <v>13408.580959183671</v>
      </c>
      <c r="H18" s="908">
        <v>14411.394868804664</v>
      </c>
      <c r="I18" s="908">
        <v>17564.833634110786</v>
      </c>
    </row>
    <row r="19" spans="1:9" s="107" customFormat="1" ht="21" customHeight="1">
      <c r="A19" s="644" t="s">
        <v>437</v>
      </c>
      <c r="B19" s="908">
        <v>5332.4623703170037</v>
      </c>
      <c r="C19" s="908">
        <v>5262.0853498542274</v>
      </c>
      <c r="D19" s="908">
        <v>7746.3439912536451</v>
      </c>
      <c r="E19" s="908">
        <v>6972.1152682215743</v>
      </c>
      <c r="F19" s="908">
        <v>7976.3191341107868</v>
      </c>
      <c r="G19" s="908">
        <v>12641.783501457725</v>
      </c>
      <c r="H19" s="908">
        <v>13618.776274052478</v>
      </c>
      <c r="I19" s="908">
        <v>16963.774088921284</v>
      </c>
    </row>
    <row r="20" spans="1:9" s="107" customFormat="1" ht="21" customHeight="1">
      <c r="A20" s="644" t="s">
        <v>438</v>
      </c>
      <c r="B20" s="908">
        <v>549.38663400576377</v>
      </c>
      <c r="C20" s="908">
        <v>491.10385422740524</v>
      </c>
      <c r="D20" s="908">
        <v>397.42365597667634</v>
      </c>
      <c r="E20" s="908">
        <v>120.37737755102042</v>
      </c>
      <c r="F20" s="908">
        <v>957.14808892128281</v>
      </c>
      <c r="G20" s="908">
        <v>766.79745772594754</v>
      </c>
      <c r="H20" s="908">
        <v>792.6185947521866</v>
      </c>
      <c r="I20" s="908">
        <v>601.05954518950432</v>
      </c>
    </row>
    <row r="21" spans="1:9" s="107" customFormat="1" ht="21" customHeight="1">
      <c r="A21" s="644" t="s">
        <v>39</v>
      </c>
      <c r="B21" s="908">
        <v>2996.4036527377525</v>
      </c>
      <c r="C21" s="908">
        <v>5093.2834868804657</v>
      </c>
      <c r="D21" s="908">
        <v>6156.9261530612248</v>
      </c>
      <c r="E21" s="908">
        <v>6815.0688017492703</v>
      </c>
      <c r="F21" s="908">
        <v>7676.277224489796</v>
      </c>
      <c r="G21" s="908">
        <v>9711.8735830903806</v>
      </c>
      <c r="H21" s="908">
        <v>9363.2827069970845</v>
      </c>
      <c r="I21" s="908">
        <v>10683.010889212828</v>
      </c>
    </row>
    <row r="22" spans="1:9" s="107" customFormat="1" ht="21" customHeight="1">
      <c r="A22" s="644" t="s">
        <v>439</v>
      </c>
      <c r="B22" s="908">
        <v>-15968.817146974063</v>
      </c>
      <c r="C22" s="908">
        <v>-17898.978115160349</v>
      </c>
      <c r="D22" s="908">
        <v>-20035.172940233238</v>
      </c>
      <c r="E22" s="908">
        <v>-27518.183233236148</v>
      </c>
      <c r="F22" s="908">
        <v>-30794.253040816329</v>
      </c>
      <c r="G22" s="908">
        <v>-35488.968209912535</v>
      </c>
      <c r="H22" s="908">
        <v>-36746.672820699714</v>
      </c>
      <c r="I22" s="908">
        <v>-42717.137167638488</v>
      </c>
    </row>
    <row r="23" spans="1:9" s="107" customFormat="1" ht="21" customHeight="1">
      <c r="A23" s="105" t="s">
        <v>57</v>
      </c>
      <c r="B23" s="908">
        <v>8783.8066354466846</v>
      </c>
      <c r="C23" s="908">
        <v>8744.8050189504374</v>
      </c>
      <c r="D23" s="908">
        <v>7694.1853790087462</v>
      </c>
      <c r="E23" s="908">
        <v>8817.5598965014578</v>
      </c>
      <c r="F23" s="908">
        <v>8677.5206690962095</v>
      </c>
      <c r="G23" s="908">
        <v>7798.6073746355696</v>
      </c>
      <c r="H23" s="908">
        <v>20664.80468950437</v>
      </c>
      <c r="I23" s="908">
        <v>10328.274800291545</v>
      </c>
    </row>
    <row r="24" spans="1:9" s="107" customFormat="1" ht="21" customHeight="1">
      <c r="A24" s="105" t="s">
        <v>63</v>
      </c>
      <c r="B24" s="908">
        <v>35.573060518731992</v>
      </c>
      <c r="C24" s="908">
        <v>8.0388644314868802</v>
      </c>
      <c r="D24" s="908">
        <v>2.9154518950437319E-6</v>
      </c>
      <c r="E24" s="908">
        <v>2.9154518950437319E-6</v>
      </c>
      <c r="F24" s="908">
        <v>2.9154518950437319E-6</v>
      </c>
      <c r="G24" s="908">
        <v>34.937339650145773</v>
      </c>
      <c r="H24" s="908">
        <v>45.035975218658884</v>
      </c>
      <c r="I24" s="908">
        <v>282.89419533527695</v>
      </c>
    </row>
    <row r="25" spans="1:9" s="107" customFormat="1" ht="21" customHeight="1">
      <c r="A25" s="105" t="s">
        <v>440</v>
      </c>
      <c r="B25" s="908">
        <v>8252.7186167146974</v>
      </c>
      <c r="C25" s="908">
        <v>9788.2844723032085</v>
      </c>
      <c r="D25" s="908">
        <v>5404.9706239067045</v>
      </c>
      <c r="E25" s="908">
        <v>7069.8052696793002</v>
      </c>
      <c r="F25" s="908">
        <v>3310.8637696793003</v>
      </c>
      <c r="G25" s="908">
        <v>3376.7122973760934</v>
      </c>
      <c r="H25" s="908">
        <v>3315.7130451895041</v>
      </c>
      <c r="I25" s="908">
        <v>3773.967533527697</v>
      </c>
    </row>
    <row r="26" spans="1:9" s="107" customFormat="1" ht="21" customHeight="1">
      <c r="A26" s="105" t="s">
        <v>74</v>
      </c>
      <c r="B26" s="908">
        <v>15185.761740634007</v>
      </c>
      <c r="C26" s="908">
        <v>14210.497402332363</v>
      </c>
      <c r="D26" s="908">
        <v>13423.561288629737</v>
      </c>
      <c r="E26" s="908">
        <v>13158.298074344024</v>
      </c>
      <c r="F26" s="908">
        <v>13581.576948979593</v>
      </c>
      <c r="G26" s="908">
        <v>12623.402218658894</v>
      </c>
      <c r="H26" s="908">
        <v>12484.159291545189</v>
      </c>
      <c r="I26" s="908">
        <v>7833.4887419825072</v>
      </c>
    </row>
    <row r="27" spans="1:9" s="108" customFormat="1" ht="43.5" customHeight="1" thickBot="1">
      <c r="A27" s="645" t="s">
        <v>441</v>
      </c>
      <c r="B27" s="909">
        <v>5667.7216815561951</v>
      </c>
      <c r="C27" s="909">
        <v>4976.9253760932943</v>
      </c>
      <c r="D27" s="909">
        <v>4660.630265306123</v>
      </c>
      <c r="E27" s="909">
        <v>3963.9863892128278</v>
      </c>
      <c r="F27" s="909">
        <v>3898.163801749271</v>
      </c>
      <c r="G27" s="909">
        <v>3579.262153061225</v>
      </c>
      <c r="H27" s="909">
        <v>3979.1234795918367</v>
      </c>
      <c r="I27" s="909">
        <v>4066.4069446064141</v>
      </c>
    </row>
    <row r="28" spans="1:9" ht="24" customHeight="1" thickTop="1" thickBot="1">
      <c r="A28" s="38" t="s">
        <v>442</v>
      </c>
      <c r="B28" s="907">
        <v>1032329.504386167</v>
      </c>
      <c r="C28" s="907">
        <v>1091872.1406938776</v>
      </c>
      <c r="D28" s="907">
        <v>1289107.5864591836</v>
      </c>
      <c r="E28" s="907">
        <v>1548501.8998206998</v>
      </c>
      <c r="F28" s="907">
        <v>1602814.081383382</v>
      </c>
      <c r="G28" s="907">
        <v>1850688.2331982506</v>
      </c>
      <c r="H28" s="907">
        <v>1964457.2669810497</v>
      </c>
      <c r="I28" s="907">
        <v>2076113.2345830903</v>
      </c>
    </row>
    <row r="29" spans="1:9" s="107" customFormat="1" ht="21" customHeight="1" thickTop="1">
      <c r="A29" s="105" t="s">
        <v>443</v>
      </c>
      <c r="B29" s="908">
        <v>980938.39648559073</v>
      </c>
      <c r="C29" s="908">
        <v>1051026.6977361515</v>
      </c>
      <c r="D29" s="908">
        <v>1205105.1490043732</v>
      </c>
      <c r="E29" s="908">
        <v>1328312.795654519</v>
      </c>
      <c r="F29" s="908">
        <v>1398792.1875889215</v>
      </c>
      <c r="G29" s="908">
        <v>1642764.4790189504</v>
      </c>
      <c r="H29" s="908">
        <v>1784388.4975291544</v>
      </c>
      <c r="I29" s="908">
        <v>1805971.2579883379</v>
      </c>
    </row>
    <row r="30" spans="1:9" s="107" customFormat="1" ht="21" customHeight="1">
      <c r="A30" s="644" t="s">
        <v>444</v>
      </c>
      <c r="B30" s="908">
        <v>335205.06904755044</v>
      </c>
      <c r="C30" s="908">
        <v>348494.37834256556</v>
      </c>
      <c r="D30" s="908">
        <v>393151.53876530612</v>
      </c>
      <c r="E30" s="908">
        <v>411489.71838338196</v>
      </c>
      <c r="F30" s="908">
        <v>413692.65751311951</v>
      </c>
      <c r="G30" s="908">
        <v>448529.03637463559</v>
      </c>
      <c r="H30" s="908">
        <v>552930.22530029155</v>
      </c>
      <c r="I30" s="908">
        <v>455397.84587026242</v>
      </c>
    </row>
    <row r="31" spans="1:9" s="107" customFormat="1" ht="21" customHeight="1">
      <c r="A31" s="644" t="s">
        <v>445</v>
      </c>
      <c r="B31" s="908">
        <v>336740.08123342943</v>
      </c>
      <c r="C31" s="908">
        <v>363606.29612827994</v>
      </c>
      <c r="D31" s="908">
        <v>421033.16802186595</v>
      </c>
      <c r="E31" s="908">
        <v>421482.29219096206</v>
      </c>
      <c r="F31" s="908">
        <v>443949.81435860059</v>
      </c>
      <c r="G31" s="908">
        <v>481588.91583236156</v>
      </c>
      <c r="H31" s="908">
        <v>518504.2736530613</v>
      </c>
      <c r="I31" s="908">
        <v>482097.497755102</v>
      </c>
    </row>
    <row r="32" spans="1:9" s="107" customFormat="1" ht="21" customHeight="1">
      <c r="A32" s="644" t="s">
        <v>446</v>
      </c>
      <c r="B32" s="908">
        <v>256053.65925936599</v>
      </c>
      <c r="C32" s="908">
        <v>279537.05798979587</v>
      </c>
      <c r="D32" s="908">
        <v>86001.434504373188</v>
      </c>
      <c r="E32" s="908">
        <v>62037.978110787168</v>
      </c>
      <c r="F32" s="908">
        <v>12945.779371720115</v>
      </c>
      <c r="G32" s="908">
        <v>5197.1999037900878</v>
      </c>
      <c r="H32" s="908">
        <v>5070.7659169096205</v>
      </c>
      <c r="I32" s="908">
        <v>3454.260074344023</v>
      </c>
    </row>
    <row r="33" spans="1:9" s="107" customFormat="1" ht="21" customHeight="1">
      <c r="A33" s="644" t="s">
        <v>447</v>
      </c>
      <c r="B33" s="908">
        <v>15497.71337608069</v>
      </c>
      <c r="C33" s="908">
        <v>23848.436689504375</v>
      </c>
      <c r="D33" s="908">
        <v>42740.082762390673</v>
      </c>
      <c r="E33" s="908">
        <v>36464.945074344025</v>
      </c>
      <c r="F33" s="908">
        <v>38325.938692419826</v>
      </c>
      <c r="G33" s="908">
        <v>61355.23</v>
      </c>
      <c r="H33" s="908">
        <v>75898.378411078709</v>
      </c>
      <c r="I33" s="908">
        <v>89144.4308148688</v>
      </c>
    </row>
    <row r="34" spans="1:9" s="107" customFormat="1" ht="21" customHeight="1">
      <c r="A34" s="644" t="s">
        <v>448</v>
      </c>
      <c r="B34" s="908">
        <v>20000</v>
      </c>
      <c r="C34" s="908">
        <v>16000</v>
      </c>
      <c r="D34" s="908">
        <v>246700.72768658891</v>
      </c>
      <c r="E34" s="908">
        <v>377199.68950437318</v>
      </c>
      <c r="F34" s="908">
        <v>466342.62208892131</v>
      </c>
      <c r="G34" s="908">
        <v>614488.23382944602</v>
      </c>
      <c r="H34" s="908">
        <v>598027.79150291544</v>
      </c>
      <c r="I34" s="908">
        <v>731082.76863848383</v>
      </c>
    </row>
    <row r="35" spans="1:9" s="107" customFormat="1" ht="21" customHeight="1">
      <c r="A35" s="644" t="s">
        <v>449</v>
      </c>
      <c r="B35" s="908">
        <v>17441.873567723342</v>
      </c>
      <c r="C35" s="908">
        <v>19540.528586005828</v>
      </c>
      <c r="D35" s="908">
        <v>15478.197263848399</v>
      </c>
      <c r="E35" s="908">
        <v>19638.172390670552</v>
      </c>
      <c r="F35" s="908">
        <v>23535.37556413994</v>
      </c>
      <c r="G35" s="908">
        <v>31605.863078717204</v>
      </c>
      <c r="H35" s="908">
        <v>33957.062744897958</v>
      </c>
      <c r="I35" s="908">
        <v>44794.454835276971</v>
      </c>
    </row>
    <row r="36" spans="1:9" s="107" customFormat="1" ht="21" customHeight="1">
      <c r="A36" s="105" t="s">
        <v>450</v>
      </c>
      <c r="B36" s="908">
        <v>3181.0759827089337</v>
      </c>
      <c r="C36" s="908">
        <v>81.597873177842573</v>
      </c>
      <c r="D36" s="908">
        <v>85.348460641399399</v>
      </c>
      <c r="E36" s="908">
        <v>142.89757434402333</v>
      </c>
      <c r="F36" s="908">
        <v>88.785924198250726</v>
      </c>
      <c r="G36" s="908">
        <v>84.763620991253646</v>
      </c>
      <c r="H36" s="908">
        <v>220.54131778425656</v>
      </c>
      <c r="I36" s="908">
        <v>74.027323615160356</v>
      </c>
    </row>
    <row r="37" spans="1:9" s="107" customFormat="1" ht="21" customHeight="1">
      <c r="A37" s="105" t="s">
        <v>451</v>
      </c>
      <c r="B37" s="908">
        <v>4163.5886484149851</v>
      </c>
      <c r="C37" s="908">
        <v>4319.9595116618075</v>
      </c>
      <c r="D37" s="908">
        <v>14162.935520408164</v>
      </c>
      <c r="E37" s="908">
        <v>16985.467733236153</v>
      </c>
      <c r="F37" s="908">
        <v>15384.792293002914</v>
      </c>
      <c r="G37" s="908">
        <v>13933.308177842566</v>
      </c>
      <c r="H37" s="908">
        <v>4755.6756486880467</v>
      </c>
      <c r="I37" s="908">
        <v>124898.42791982506</v>
      </c>
    </row>
    <row r="38" spans="1:9" s="107" customFormat="1" ht="21" customHeight="1">
      <c r="A38" s="105" t="s">
        <v>452</v>
      </c>
      <c r="B38" s="908">
        <v>32131.988118155616</v>
      </c>
      <c r="C38" s="908">
        <v>23623.431358600585</v>
      </c>
      <c r="D38" s="908">
        <v>27940.690683673467</v>
      </c>
      <c r="E38" s="908">
        <v>30365.224103498542</v>
      </c>
      <c r="F38" s="908">
        <v>39328.843655976678</v>
      </c>
      <c r="G38" s="908">
        <v>37753.201680758022</v>
      </c>
      <c r="H38" s="908">
        <v>38499.347714285715</v>
      </c>
      <c r="I38" s="908">
        <v>44587.85791107871</v>
      </c>
    </row>
    <row r="39" spans="1:9" s="107" customFormat="1" ht="21" customHeight="1">
      <c r="A39" s="105" t="s">
        <v>127</v>
      </c>
      <c r="B39" s="908">
        <v>10115.712792507205</v>
      </c>
      <c r="C39" s="908">
        <v>11104.235756559769</v>
      </c>
      <c r="D39" s="908">
        <v>20248.21498688047</v>
      </c>
      <c r="E39" s="908">
        <v>24124.016957725948</v>
      </c>
      <c r="F39" s="908">
        <v>25018.181192419823</v>
      </c>
      <c r="G39" s="908">
        <v>25446.560399416911</v>
      </c>
      <c r="H39" s="908">
        <v>26892.214653061226</v>
      </c>
      <c r="I39" s="908">
        <v>23253.929438775507</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0</v>
      </c>
      <c r="C41" s="908">
        <v>0</v>
      </c>
      <c r="D41" s="908">
        <v>0</v>
      </c>
      <c r="E41" s="908">
        <v>10308.887868804664</v>
      </c>
      <c r="F41" s="908">
        <v>10310.374150145773</v>
      </c>
      <c r="G41" s="908">
        <v>30754.876295918362</v>
      </c>
      <c r="H41" s="908">
        <v>31031.099033527698</v>
      </c>
      <c r="I41" s="908">
        <v>30724.45762390671</v>
      </c>
    </row>
    <row r="42" spans="1:9" s="108" customFormat="1" ht="43.5" customHeight="1" thickBot="1">
      <c r="A42" s="645" t="s">
        <v>109</v>
      </c>
      <c r="B42" s="909">
        <v>1798.7423587896253</v>
      </c>
      <c r="C42" s="909">
        <v>1716.2184577259472</v>
      </c>
      <c r="D42" s="909">
        <v>21565.247801749269</v>
      </c>
      <c r="E42" s="909">
        <v>138262.60992857142</v>
      </c>
      <c r="F42" s="909">
        <v>113890.9165787172</v>
      </c>
      <c r="G42" s="909">
        <v>99951.044004373165</v>
      </c>
      <c r="H42" s="909">
        <v>78669.891084548115</v>
      </c>
      <c r="I42" s="909">
        <v>46603.276377551018</v>
      </c>
    </row>
    <row r="43" spans="1:9" ht="24" customHeight="1" thickTop="1" thickBot="1">
      <c r="A43" s="38" t="s">
        <v>454</v>
      </c>
      <c r="B43" s="907">
        <v>94434.219182997113</v>
      </c>
      <c r="C43" s="907">
        <v>109094.99396647231</v>
      </c>
      <c r="D43" s="907">
        <v>130393.6244606414</v>
      </c>
      <c r="E43" s="907">
        <v>140050.08680903789</v>
      </c>
      <c r="F43" s="907">
        <v>158391.59328862975</v>
      </c>
      <c r="G43" s="907">
        <v>161456.41704518953</v>
      </c>
      <c r="H43" s="907">
        <v>164692.48729737606</v>
      </c>
      <c r="I43" s="907">
        <v>176739.62184548104</v>
      </c>
    </row>
    <row r="44" spans="1:9" s="107" customFormat="1" ht="21" customHeight="1" thickTop="1">
      <c r="A44" s="105" t="s">
        <v>148</v>
      </c>
      <c r="B44" s="908">
        <v>45466.57060518732</v>
      </c>
      <c r="C44" s="908">
        <v>45996.793002915452</v>
      </c>
      <c r="D44" s="908">
        <v>45996.793002915452</v>
      </c>
      <c r="E44" s="908">
        <v>42941.399416909619</v>
      </c>
      <c r="F44" s="908">
        <v>42941.399416909619</v>
      </c>
      <c r="G44" s="908">
        <v>42951.603498542274</v>
      </c>
      <c r="H44" s="908">
        <v>42953.352769679303</v>
      </c>
      <c r="I44" s="908">
        <v>131527.69679300292</v>
      </c>
    </row>
    <row r="45" spans="1:9" s="107" customFormat="1" ht="21" customHeight="1">
      <c r="A45" s="105" t="s">
        <v>152</v>
      </c>
      <c r="B45" s="908">
        <v>0</v>
      </c>
      <c r="C45" s="908">
        <v>0</v>
      </c>
      <c r="D45" s="908">
        <v>0</v>
      </c>
      <c r="E45" s="908">
        <v>0</v>
      </c>
      <c r="F45" s="908">
        <v>0</v>
      </c>
      <c r="G45" s="908">
        <v>0</v>
      </c>
      <c r="H45" s="908">
        <v>1.1661807580174928</v>
      </c>
      <c r="I45" s="908">
        <v>1.1661807580174928</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33739.299384726226</v>
      </c>
      <c r="C47" s="908">
        <v>43360.485456268223</v>
      </c>
      <c r="D47" s="908">
        <v>63098.20096209913</v>
      </c>
      <c r="E47" s="908">
        <v>84396.831456268221</v>
      </c>
      <c r="F47" s="908">
        <v>91388.38371720117</v>
      </c>
      <c r="G47" s="908">
        <v>101388.36834256561</v>
      </c>
      <c r="H47" s="908">
        <v>101388.36834256561</v>
      </c>
      <c r="I47" s="908">
        <v>22998.396501457726</v>
      </c>
    </row>
    <row r="48" spans="1:9" s="107" customFormat="1" ht="21" customHeight="1">
      <c r="A48" s="105" t="s">
        <v>164</v>
      </c>
      <c r="B48" s="908">
        <v>15228.349193083575</v>
      </c>
      <c r="C48" s="908">
        <v>19737.715507288627</v>
      </c>
      <c r="D48" s="908">
        <v>21298.630495626821</v>
      </c>
      <c r="E48" s="908">
        <v>12711.855935860058</v>
      </c>
      <c r="F48" s="908">
        <v>24061.810154518949</v>
      </c>
      <c r="G48" s="908">
        <v>17116.445204081632</v>
      </c>
      <c r="H48" s="908">
        <v>20349.600004373176</v>
      </c>
      <c r="I48" s="908">
        <v>22212.362370262395</v>
      </c>
    </row>
    <row r="49" spans="1:9" s="107" customFormat="1" ht="21" customHeight="1">
      <c r="A49" s="644" t="s">
        <v>456</v>
      </c>
      <c r="B49" s="908">
        <v>26.09347982708934</v>
      </c>
      <c r="C49" s="908">
        <v>26.397725947521867</v>
      </c>
      <c r="D49" s="908">
        <v>0</v>
      </c>
      <c r="E49" s="908">
        <v>0</v>
      </c>
      <c r="F49" s="908">
        <v>0</v>
      </c>
      <c r="G49" s="908">
        <v>0</v>
      </c>
      <c r="H49" s="908">
        <v>0</v>
      </c>
      <c r="I49" s="908">
        <v>0</v>
      </c>
    </row>
    <row r="50" spans="1:9" s="108" customFormat="1" ht="40.5" customHeight="1" thickBot="1">
      <c r="A50" s="646" t="s">
        <v>457</v>
      </c>
      <c r="B50" s="909">
        <v>15202.255713256485</v>
      </c>
      <c r="C50" s="909">
        <v>19711.317781341106</v>
      </c>
      <c r="D50" s="909">
        <v>21298.630495626821</v>
      </c>
      <c r="E50" s="909">
        <v>12711.855935860058</v>
      </c>
      <c r="F50" s="909">
        <v>24061.810154518949</v>
      </c>
      <c r="G50" s="909">
        <v>17116.445204081632</v>
      </c>
      <c r="H50" s="909">
        <v>20349.600004373176</v>
      </c>
      <c r="I50" s="909">
        <v>22212.362370262395</v>
      </c>
    </row>
    <row r="51" spans="1:9" ht="24" customHeight="1" thickTop="1" thickBot="1">
      <c r="A51" s="38" t="s">
        <v>458</v>
      </c>
      <c r="B51" s="907">
        <v>1126763.7235691643</v>
      </c>
      <c r="C51" s="907">
        <v>1200967.1346603499</v>
      </c>
      <c r="D51" s="907">
        <v>1419501.2109198251</v>
      </c>
      <c r="E51" s="907">
        <v>1688551.9866297378</v>
      </c>
      <c r="F51" s="907">
        <v>1761205.6746720118</v>
      </c>
      <c r="G51" s="907">
        <v>2012144.6502434402</v>
      </c>
      <c r="H51" s="907">
        <v>2129149.7542784256</v>
      </c>
      <c r="I51" s="907">
        <v>2252852.8564285715</v>
      </c>
    </row>
    <row r="52" spans="1:9" s="107" customFormat="1" ht="24" customHeight="1" thickTop="1">
      <c r="A52" s="105" t="s">
        <v>459</v>
      </c>
      <c r="B52" s="908">
        <v>135076.60686743516</v>
      </c>
      <c r="C52" s="908">
        <v>188137.05241253643</v>
      </c>
      <c r="D52" s="908">
        <v>170075.01900583092</v>
      </c>
      <c r="E52" s="908">
        <v>272467.69420116616</v>
      </c>
      <c r="F52" s="908">
        <v>274713.6458046647</v>
      </c>
      <c r="G52" s="908">
        <v>279093.16317346937</v>
      </c>
      <c r="H52" s="908">
        <v>354257.75820116617</v>
      </c>
      <c r="I52" s="908">
        <v>450870.66231778421</v>
      </c>
    </row>
    <row r="53" spans="1:9" s="108" customFormat="1" ht="21" customHeight="1">
      <c r="A53" s="646" t="s">
        <v>460</v>
      </c>
      <c r="B53" s="909">
        <v>13602.092491354468</v>
      </c>
      <c r="C53" s="909">
        <v>8831.328548104957</v>
      </c>
      <c r="D53" s="909">
        <v>11022.867536443149</v>
      </c>
      <c r="E53" s="909">
        <v>18754.645957725945</v>
      </c>
      <c r="F53" s="909">
        <v>18983.106619533526</v>
      </c>
      <c r="G53" s="909">
        <v>14485.252637026239</v>
      </c>
      <c r="H53" s="909">
        <v>13491.271699708454</v>
      </c>
      <c r="I53" s="909">
        <v>17989.810454810497</v>
      </c>
    </row>
    <row r="54" spans="1:9" s="108" customFormat="1" ht="21" customHeight="1">
      <c r="A54" s="646" t="s">
        <v>461</v>
      </c>
      <c r="B54" s="909">
        <v>96430.988681556206</v>
      </c>
      <c r="C54" s="909">
        <v>157792.83164723031</v>
      </c>
      <c r="D54" s="909">
        <v>135954.66373760931</v>
      </c>
      <c r="E54" s="909">
        <v>230780.7324533528</v>
      </c>
      <c r="F54" s="909">
        <v>233466.28155830904</v>
      </c>
      <c r="G54" s="909">
        <v>238654.73671282799</v>
      </c>
      <c r="H54" s="909">
        <v>314005.61647230323</v>
      </c>
      <c r="I54" s="909">
        <v>403585.05172448978</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22877.005345821326</v>
      </c>
      <c r="C56" s="909">
        <v>20975.873587463557</v>
      </c>
      <c r="D56" s="909">
        <v>19319.994632653063</v>
      </c>
      <c r="E56" s="909">
        <v>19136.589890670552</v>
      </c>
      <c r="F56" s="909">
        <v>18450.676727405247</v>
      </c>
      <c r="G56" s="909">
        <v>19007.568132653061</v>
      </c>
      <c r="H56" s="909">
        <v>20025.092259475219</v>
      </c>
      <c r="I56" s="909">
        <v>22560.022368804664</v>
      </c>
    </row>
    <row r="57" spans="1:9" s="108" customFormat="1" ht="21" customHeight="1">
      <c r="A57" s="646" t="s">
        <v>464</v>
      </c>
      <c r="B57" s="909">
        <v>2166.5203501440924</v>
      </c>
      <c r="C57" s="909">
        <v>537.01862973760933</v>
      </c>
      <c r="D57" s="909">
        <v>3777.4931005830904</v>
      </c>
      <c r="E57" s="909">
        <v>3795.7258994169097</v>
      </c>
      <c r="F57" s="909">
        <v>3813.5808994169092</v>
      </c>
      <c r="G57" s="909">
        <v>6945.6056909620993</v>
      </c>
      <c r="H57" s="909">
        <v>6735.7777696793</v>
      </c>
      <c r="I57" s="909">
        <v>6735.7777696793</v>
      </c>
    </row>
    <row r="58" spans="1:9" s="108" customFormat="1" ht="61.5" customHeight="1" thickBot="1">
      <c r="A58" s="645" t="s">
        <v>465</v>
      </c>
      <c r="B58" s="909">
        <v>2421573.5523040346</v>
      </c>
      <c r="C58" s="909">
        <v>2228735.5062900875</v>
      </c>
      <c r="D58" s="909">
        <v>2584462.0001064143</v>
      </c>
      <c r="E58" s="909">
        <v>3211483.8443658887</v>
      </c>
      <c r="F58" s="909">
        <v>4462383.8732507285</v>
      </c>
      <c r="G58" s="909">
        <v>4391435.4537128285</v>
      </c>
      <c r="H58" s="909">
        <v>4591399.6549416911</v>
      </c>
      <c r="I58" s="909">
        <v>6107726.6170072891</v>
      </c>
    </row>
    <row r="59" spans="1:9" ht="31.5" customHeight="1" thickTop="1" thickBot="1">
      <c r="A59" s="647" t="s">
        <v>466</v>
      </c>
      <c r="B59" s="907"/>
      <c r="C59" s="907"/>
      <c r="D59" s="907"/>
      <c r="E59" s="907"/>
      <c r="F59" s="907"/>
      <c r="G59" s="907"/>
      <c r="H59" s="907"/>
      <c r="I59" s="907"/>
    </row>
    <row r="60" spans="1:9" ht="30" customHeight="1" thickTop="1">
      <c r="A60" s="41" t="s">
        <v>467</v>
      </c>
      <c r="B60" s="910">
        <v>49744.659093659946</v>
      </c>
      <c r="C60" s="910">
        <v>58006.484899416908</v>
      </c>
      <c r="D60" s="910">
        <v>78378.130752186582</v>
      </c>
      <c r="E60" s="910">
        <v>89821.853262390679</v>
      </c>
      <c r="F60" s="910">
        <v>108850.78317930028</v>
      </c>
      <c r="G60" s="910">
        <v>97918.100309037909</v>
      </c>
      <c r="H60" s="910">
        <v>118425.32604810497</v>
      </c>
      <c r="I60" s="910">
        <v>112645.96955247813</v>
      </c>
    </row>
    <row r="61" spans="1:9" ht="21" customHeight="1">
      <c r="A61" s="43" t="s">
        <v>468</v>
      </c>
      <c r="B61" s="910">
        <v>-8945.5236224783857</v>
      </c>
      <c r="C61" s="910">
        <v>-9060.7384037900883</v>
      </c>
      <c r="D61" s="910">
        <v>-9802.9433644314886</v>
      </c>
      <c r="E61" s="910">
        <v>-11801.041376093295</v>
      </c>
      <c r="F61" s="910">
        <v>-22120.901950437317</v>
      </c>
      <c r="G61" s="910">
        <v>-23047.324007288629</v>
      </c>
      <c r="H61" s="910">
        <v>-27819.909086005831</v>
      </c>
      <c r="I61" s="910">
        <v>-24806.07105830904</v>
      </c>
    </row>
    <row r="62" spans="1:9" ht="21.75" customHeight="1">
      <c r="A62" s="648" t="s">
        <v>469</v>
      </c>
      <c r="B62" s="910">
        <v>40799.135471181558</v>
      </c>
      <c r="C62" s="910">
        <v>48945.746495626823</v>
      </c>
      <c r="D62" s="910">
        <v>68575.187387755112</v>
      </c>
      <c r="E62" s="910">
        <v>78020.811886297379</v>
      </c>
      <c r="F62" s="910">
        <v>86729.881228862971</v>
      </c>
      <c r="G62" s="910">
        <v>74870.776301749269</v>
      </c>
      <c r="H62" s="910">
        <v>90605.416962099116</v>
      </c>
      <c r="I62" s="910">
        <v>87839.898494169087</v>
      </c>
    </row>
    <row r="63" spans="1:9">
      <c r="A63" s="41" t="s">
        <v>470</v>
      </c>
      <c r="B63" s="910">
        <v>37725.981440922187</v>
      </c>
      <c r="C63" s="910">
        <v>35423.951673469383</v>
      </c>
      <c r="D63" s="910">
        <v>29526.894239067053</v>
      </c>
      <c r="E63" s="910">
        <v>32151.843223032069</v>
      </c>
      <c r="F63" s="910">
        <v>33516.910674927109</v>
      </c>
      <c r="G63" s="910">
        <v>27007.449478134109</v>
      </c>
      <c r="H63" s="910">
        <v>33569.225825072885</v>
      </c>
      <c r="I63" s="910">
        <v>31648.636341107871</v>
      </c>
    </row>
    <row r="64" spans="1:9">
      <c r="A64" s="43" t="s">
        <v>471</v>
      </c>
      <c r="B64" s="910">
        <v>-10476.126946685879</v>
      </c>
      <c r="C64" s="910">
        <v>-8637.4982521865895</v>
      </c>
      <c r="D64" s="910">
        <v>-11869.697743440232</v>
      </c>
      <c r="E64" s="910">
        <v>-14874.188870262391</v>
      </c>
      <c r="F64" s="910">
        <v>-12464.427672011661</v>
      </c>
      <c r="G64" s="910">
        <v>-12916.900967930029</v>
      </c>
      <c r="H64" s="910">
        <v>-17154.220453352769</v>
      </c>
      <c r="I64" s="910">
        <v>-18381.53017638484</v>
      </c>
    </row>
    <row r="65" spans="1:9">
      <c r="A65" s="42" t="s">
        <v>472</v>
      </c>
      <c r="B65" s="910">
        <v>68048.989965417873</v>
      </c>
      <c r="C65" s="910">
        <v>75732.199916909623</v>
      </c>
      <c r="D65" s="910">
        <v>86232.383883381932</v>
      </c>
      <c r="E65" s="910">
        <v>95298.466239067056</v>
      </c>
      <c r="F65" s="910">
        <v>107782.36423177843</v>
      </c>
      <c r="G65" s="910">
        <v>88961.324811953367</v>
      </c>
      <c r="H65" s="910">
        <v>107020.42233381925</v>
      </c>
      <c r="I65" s="910">
        <v>101107.00465889214</v>
      </c>
    </row>
    <row r="66" spans="1:9">
      <c r="A66" s="41" t="s">
        <v>473</v>
      </c>
      <c r="B66" s="910">
        <v>7433.269998559078</v>
      </c>
      <c r="C66" s="910">
        <v>8077.5365612244896</v>
      </c>
      <c r="D66" s="910">
        <v>8759.9685860058307</v>
      </c>
      <c r="E66" s="910">
        <v>16372.391379008744</v>
      </c>
      <c r="F66" s="910">
        <v>14134.177167638485</v>
      </c>
      <c r="G66" s="910">
        <v>16343.091048104956</v>
      </c>
      <c r="H66" s="910">
        <v>20085.422088921285</v>
      </c>
      <c r="I66" s="910">
        <v>22899.135622448979</v>
      </c>
    </row>
    <row r="67" spans="1:9">
      <c r="A67" s="41" t="s">
        <v>474</v>
      </c>
      <c r="B67" s="910">
        <v>-12146.211554755044</v>
      </c>
      <c r="C67" s="910">
        <v>-14990.269833819244</v>
      </c>
      <c r="D67" s="910">
        <v>-15947.729071428572</v>
      </c>
      <c r="E67" s="910">
        <v>-30937.834903790088</v>
      </c>
      <c r="F67" s="910">
        <v>-21663.078744897957</v>
      </c>
      <c r="G67" s="910">
        <v>-24539.326782798831</v>
      </c>
      <c r="H67" s="910">
        <v>-30088.144871720116</v>
      </c>
      <c r="I67" s="910">
        <v>-35558.060336734692</v>
      </c>
    </row>
    <row r="68" spans="1:9">
      <c r="A68" s="648" t="s">
        <v>475</v>
      </c>
      <c r="B68" s="910">
        <v>63336.048409221898</v>
      </c>
      <c r="C68" s="910">
        <v>68819.466644314874</v>
      </c>
      <c r="D68" s="910">
        <v>79044.623397959178</v>
      </c>
      <c r="E68" s="910">
        <v>80733.022714285733</v>
      </c>
      <c r="F68" s="910">
        <v>100253.46265451894</v>
      </c>
      <c r="G68" s="910">
        <v>80765.089077259472</v>
      </c>
      <c r="H68" s="910">
        <v>97017.6995510204</v>
      </c>
      <c r="I68" s="910">
        <v>88448.079944606405</v>
      </c>
    </row>
    <row r="69" spans="1:9">
      <c r="A69" s="43" t="s">
        <v>476</v>
      </c>
      <c r="B69" s="910">
        <v>-46938.714296829974</v>
      </c>
      <c r="C69" s="910">
        <v>-49139.448574344024</v>
      </c>
      <c r="D69" s="910">
        <v>-52208.101724489788</v>
      </c>
      <c r="E69" s="910">
        <v>-63651.939626822154</v>
      </c>
      <c r="F69" s="910">
        <v>-64635.968835276959</v>
      </c>
      <c r="G69" s="910">
        <v>-59944.360782798838</v>
      </c>
      <c r="H69" s="910">
        <v>-68562.398467930034</v>
      </c>
      <c r="I69" s="910">
        <v>-60317.288460641401</v>
      </c>
    </row>
    <row r="70" spans="1:9">
      <c r="A70" s="42" t="s">
        <v>477</v>
      </c>
      <c r="B70" s="910">
        <v>16397.334112391931</v>
      </c>
      <c r="C70" s="910">
        <v>19680.018069970847</v>
      </c>
      <c r="D70" s="910">
        <v>26836.521673469386</v>
      </c>
      <c r="E70" s="910">
        <v>17081.083087463558</v>
      </c>
      <c r="F70" s="910">
        <v>35617.49381924198</v>
      </c>
      <c r="G70" s="910">
        <v>20820.728294460641</v>
      </c>
      <c r="H70" s="910">
        <v>28455.30108309038</v>
      </c>
      <c r="I70" s="910">
        <v>28130.791483965015</v>
      </c>
    </row>
    <row r="71" spans="1:9">
      <c r="A71" s="42" t="s">
        <v>478</v>
      </c>
      <c r="B71" s="910">
        <v>-5859.5931585014414</v>
      </c>
      <c r="C71" s="910">
        <v>-16084.666402332363</v>
      </c>
      <c r="D71" s="910">
        <v>-10.163301749271136</v>
      </c>
      <c r="E71" s="910">
        <v>-650.67124927113696</v>
      </c>
      <c r="F71" s="910">
        <v>-111.98193440233236</v>
      </c>
      <c r="G71" s="910">
        <v>-121.74432361516035</v>
      </c>
      <c r="H71" s="910">
        <v>-140.66915160349853</v>
      </c>
      <c r="I71" s="910">
        <v>-52.143657434402328</v>
      </c>
    </row>
    <row r="72" spans="1:9">
      <c r="A72" s="43" t="s">
        <v>479</v>
      </c>
      <c r="B72" s="910">
        <v>-5981.0833242074932</v>
      </c>
      <c r="C72" s="910">
        <v>-16177.168278425655</v>
      </c>
      <c r="D72" s="910">
        <v>-26.66224198250729</v>
      </c>
      <c r="E72" s="910">
        <v>-682.8317915451895</v>
      </c>
      <c r="F72" s="910">
        <v>-164.83143148688049</v>
      </c>
      <c r="G72" s="910">
        <v>-122.32455393586005</v>
      </c>
      <c r="H72" s="910">
        <v>-141.28052040816326</v>
      </c>
      <c r="I72" s="910">
        <v>-52.637922740524786</v>
      </c>
    </row>
    <row r="73" spans="1:9">
      <c r="A73" s="43" t="s">
        <v>480</v>
      </c>
      <c r="B73" s="910">
        <v>121.49016570605187</v>
      </c>
      <c r="C73" s="910">
        <v>92.501874635568512</v>
      </c>
      <c r="D73" s="910">
        <v>16.498941690962102</v>
      </c>
      <c r="E73" s="910">
        <v>32.160542274052474</v>
      </c>
      <c r="F73" s="910">
        <v>52.849497084548105</v>
      </c>
      <c r="G73" s="910">
        <v>0.58023032069970848</v>
      </c>
      <c r="H73" s="910">
        <v>0.61136880466472299</v>
      </c>
      <c r="I73" s="910">
        <v>0.49426530612244896</v>
      </c>
    </row>
    <row r="74" spans="1:9">
      <c r="A74" s="648" t="s">
        <v>481</v>
      </c>
      <c r="B74" s="910">
        <v>5856.7615979827087</v>
      </c>
      <c r="C74" s="910">
        <v>16062.423091836736</v>
      </c>
      <c r="D74" s="910">
        <v>0.39103935860058314</v>
      </c>
      <c r="E74" s="910">
        <v>-3.5494868804664721</v>
      </c>
      <c r="F74" s="910">
        <v>-1.6110932944606415</v>
      </c>
      <c r="G74" s="910">
        <v>5.8398206997084543</v>
      </c>
      <c r="H74" s="910">
        <v>7.6464956268221576</v>
      </c>
      <c r="I74" s="910">
        <v>-2.331886297376093</v>
      </c>
    </row>
    <row r="75" spans="1:9">
      <c r="A75" s="648" t="s">
        <v>482</v>
      </c>
      <c r="B75" s="910">
        <v>5858.6717478386163</v>
      </c>
      <c r="C75" s="910">
        <v>16069.564620991254</v>
      </c>
      <c r="D75" s="910">
        <v>3.8619766763848395</v>
      </c>
      <c r="E75" s="910">
        <v>-0.39137317784256564</v>
      </c>
      <c r="F75" s="910">
        <v>2.5541078717201167</v>
      </c>
      <c r="G75" s="910">
        <v>6.4007288629737609</v>
      </c>
      <c r="H75" s="910">
        <v>8.3451457725947513</v>
      </c>
      <c r="I75" s="910">
        <v>6.7616618075801757E-2</v>
      </c>
    </row>
    <row r="76" spans="1:9">
      <c r="A76" s="43" t="s">
        <v>483</v>
      </c>
      <c r="B76" s="910">
        <v>-1.9101498559077812</v>
      </c>
      <c r="C76" s="910">
        <v>-7.1415306122448987</v>
      </c>
      <c r="D76" s="910">
        <v>-3.4709373177842564</v>
      </c>
      <c r="E76" s="910">
        <v>-3.1581137026239068</v>
      </c>
      <c r="F76" s="910">
        <v>-4.1652011661807578</v>
      </c>
      <c r="G76" s="910">
        <v>-0.56090816326530613</v>
      </c>
      <c r="H76" s="910">
        <v>-0.69865014577259477</v>
      </c>
      <c r="I76" s="910">
        <v>-2.3995029154518952</v>
      </c>
    </row>
    <row r="77" spans="1:9">
      <c r="A77" s="648" t="s">
        <v>484</v>
      </c>
      <c r="B77" s="910">
        <v>16394.502551873196</v>
      </c>
      <c r="C77" s="910">
        <v>19657.774759475218</v>
      </c>
      <c r="D77" s="910">
        <v>26826.749411078719</v>
      </c>
      <c r="E77" s="910">
        <v>16426.862351311953</v>
      </c>
      <c r="F77" s="910">
        <v>35503.900791545188</v>
      </c>
      <c r="G77" s="910">
        <v>20704.82379154519</v>
      </c>
      <c r="H77" s="910">
        <v>28322.278427113699</v>
      </c>
      <c r="I77" s="910">
        <v>28076.315940233235</v>
      </c>
    </row>
    <row r="78" spans="1:9">
      <c r="A78" s="41" t="s">
        <v>485</v>
      </c>
      <c r="B78" s="910">
        <v>-125.58384870317003</v>
      </c>
      <c r="C78" s="910">
        <v>326.09567784256558</v>
      </c>
      <c r="D78" s="910">
        <v>24.171413994169097</v>
      </c>
      <c r="E78" s="910">
        <v>742.28540670553934</v>
      </c>
      <c r="F78" s="910">
        <v>-3.4169096209912542E-3</v>
      </c>
      <c r="G78" s="910">
        <v>156.15915160349854</v>
      </c>
      <c r="H78" s="910">
        <v>163.46361953352769</v>
      </c>
      <c r="I78" s="910">
        <v>1991.4940422740526</v>
      </c>
    </row>
    <row r="79" spans="1:9">
      <c r="A79" s="42" t="s">
        <v>486</v>
      </c>
      <c r="B79" s="910">
        <v>16268.918703170028</v>
      </c>
      <c r="C79" s="910">
        <v>19983.870437317782</v>
      </c>
      <c r="D79" s="910">
        <v>26850.920825072888</v>
      </c>
      <c r="E79" s="910">
        <v>17169.147758017494</v>
      </c>
      <c r="F79" s="910">
        <v>35503.89737463557</v>
      </c>
      <c r="G79" s="910">
        <v>20860.982943148691</v>
      </c>
      <c r="H79" s="910">
        <v>28485.742046647232</v>
      </c>
      <c r="I79" s="910">
        <v>30067.80998250729</v>
      </c>
    </row>
    <row r="80" spans="1:9">
      <c r="A80" s="41" t="s">
        <v>487</v>
      </c>
      <c r="B80" s="910">
        <v>52.139992795389048</v>
      </c>
      <c r="C80" s="910">
        <v>276.28846793002913</v>
      </c>
      <c r="D80" s="910">
        <v>429.77163702623909</v>
      </c>
      <c r="E80" s="910">
        <v>615.06121574344024</v>
      </c>
      <c r="F80" s="910">
        <v>313.3350816326531</v>
      </c>
      <c r="G80" s="910">
        <v>94.22887609329446</v>
      </c>
      <c r="H80" s="910">
        <v>347.616556851312</v>
      </c>
      <c r="I80" s="910">
        <v>224.73256268221573</v>
      </c>
    </row>
    <row r="81" spans="1:9" ht="21" customHeight="1">
      <c r="A81" s="648" t="s">
        <v>488</v>
      </c>
      <c r="B81" s="910">
        <v>16321.058695965417</v>
      </c>
      <c r="C81" s="910">
        <v>20260.158905247812</v>
      </c>
      <c r="D81" s="910">
        <v>27280.692462099123</v>
      </c>
      <c r="E81" s="910">
        <v>17784.208973760931</v>
      </c>
      <c r="F81" s="910">
        <v>35817.232456268226</v>
      </c>
      <c r="G81" s="910">
        <v>20955.211819241988</v>
      </c>
      <c r="H81" s="910">
        <v>28833.358603498542</v>
      </c>
      <c r="I81" s="910">
        <v>30292.542545189506</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16321.058695965417</v>
      </c>
      <c r="C83" s="910">
        <v>20260.158905247812</v>
      </c>
      <c r="D83" s="910">
        <v>27280.692462099123</v>
      </c>
      <c r="E83" s="910">
        <v>17784.208973760931</v>
      </c>
      <c r="F83" s="910">
        <v>35817.232456268226</v>
      </c>
      <c r="G83" s="910">
        <v>20955.211819241988</v>
      </c>
      <c r="H83" s="910">
        <v>28833.358603498542</v>
      </c>
      <c r="I83" s="910">
        <v>30292.542545189506</v>
      </c>
    </row>
    <row r="84" spans="1:9" ht="18" customHeight="1" thickBot="1">
      <c r="A84" s="41" t="s">
        <v>491</v>
      </c>
      <c r="B84" s="910">
        <v>-1118.8029481268013</v>
      </c>
      <c r="C84" s="910">
        <v>-548.84106705539364</v>
      </c>
      <c r="D84" s="910">
        <v>-5982.0619708454806</v>
      </c>
      <c r="E84" s="910">
        <v>-5072.3530408163269</v>
      </c>
      <c r="F84" s="910">
        <v>-11755.422309037904</v>
      </c>
      <c r="G84" s="910">
        <v>-3838.7666180758015</v>
      </c>
      <c r="H84" s="910">
        <v>-8483.7586005830908</v>
      </c>
      <c r="I84" s="910">
        <v>-8080.1801749271135</v>
      </c>
    </row>
    <row r="85" spans="1:9" ht="24" customHeight="1" thickTop="1" thickBot="1">
      <c r="A85" s="38" t="s">
        <v>492</v>
      </c>
      <c r="B85" s="907">
        <v>15202.255747838617</v>
      </c>
      <c r="C85" s="907">
        <v>19711.317838192423</v>
      </c>
      <c r="D85" s="907">
        <v>21298.630491253643</v>
      </c>
      <c r="E85" s="907">
        <v>12711.855932944607</v>
      </c>
      <c r="F85" s="907">
        <v>24061.810147230321</v>
      </c>
      <c r="G85" s="907">
        <v>17116.445201166182</v>
      </c>
      <c r="H85" s="907">
        <v>20349.600002915453</v>
      </c>
      <c r="I85" s="907">
        <v>22212.362370262395</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N6" sqref="N6"/>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496</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554702.93308501446</v>
      </c>
      <c r="C8" s="907">
        <v>693038.43260932935</v>
      </c>
      <c r="D8" s="907">
        <v>856189.41594169103</v>
      </c>
      <c r="E8" s="907">
        <v>956905.36125655985</v>
      </c>
      <c r="F8" s="907">
        <v>1093229.5736690962</v>
      </c>
      <c r="G8" s="907">
        <v>1247795.0301151604</v>
      </c>
      <c r="H8" s="907">
        <v>1296048.3927638484</v>
      </c>
      <c r="I8" s="907">
        <v>1426209.7185116617</v>
      </c>
    </row>
    <row r="9" spans="1:9" s="107" customFormat="1" ht="21" customHeight="1" thickTop="1">
      <c r="A9" s="105" t="s">
        <v>8</v>
      </c>
      <c r="B9" s="908">
        <v>107732.58127377521</v>
      </c>
      <c r="C9" s="908">
        <v>156908.33280758015</v>
      </c>
      <c r="D9" s="908">
        <v>192808.35054664724</v>
      </c>
      <c r="E9" s="908">
        <v>126052.09125655975</v>
      </c>
      <c r="F9" s="908">
        <v>154279.48916180758</v>
      </c>
      <c r="G9" s="908">
        <v>219274.46620553939</v>
      </c>
      <c r="H9" s="908">
        <v>198146.51186005829</v>
      </c>
      <c r="I9" s="908">
        <v>172160.66280174925</v>
      </c>
    </row>
    <row r="10" spans="1:9" s="107" customFormat="1" ht="21" customHeight="1">
      <c r="A10" s="105" t="s">
        <v>17</v>
      </c>
      <c r="B10" s="908">
        <v>112310.7383443804</v>
      </c>
      <c r="C10" s="908">
        <v>100505.0667696793</v>
      </c>
      <c r="D10" s="908">
        <v>178421.29573615163</v>
      </c>
      <c r="E10" s="908">
        <v>206219.67979883382</v>
      </c>
      <c r="F10" s="908">
        <v>197998.06554081629</v>
      </c>
      <c r="G10" s="908">
        <v>178979.77676967933</v>
      </c>
      <c r="H10" s="908">
        <v>180002.51161370263</v>
      </c>
      <c r="I10" s="908">
        <v>220770.49940524783</v>
      </c>
    </row>
    <row r="11" spans="1:9" s="107" customFormat="1" ht="21" customHeight="1">
      <c r="A11" s="105" t="s">
        <v>26</v>
      </c>
      <c r="B11" s="908">
        <v>316871.87564409216</v>
      </c>
      <c r="C11" s="908">
        <v>414457.79803352774</v>
      </c>
      <c r="D11" s="908">
        <v>460008.25088192424</v>
      </c>
      <c r="E11" s="908">
        <v>577233.32514723029</v>
      </c>
      <c r="F11" s="908">
        <v>700849.55426967924</v>
      </c>
      <c r="G11" s="908">
        <v>805770.13670408167</v>
      </c>
      <c r="H11" s="908">
        <v>876766.36206268228</v>
      </c>
      <c r="I11" s="908">
        <v>982201.63803935854</v>
      </c>
    </row>
    <row r="12" spans="1:9" s="107" customFormat="1" ht="21" customHeight="1">
      <c r="A12" s="644" t="s">
        <v>430</v>
      </c>
      <c r="B12" s="908">
        <v>315954.1113631124</v>
      </c>
      <c r="C12" s="908">
        <v>413560.5189664723</v>
      </c>
      <c r="D12" s="908">
        <v>458420.13710787171</v>
      </c>
      <c r="E12" s="908">
        <v>575024.10295189498</v>
      </c>
      <c r="F12" s="908">
        <v>698214.49865160347</v>
      </c>
      <c r="G12" s="908">
        <v>798445.46844606416</v>
      </c>
      <c r="H12" s="908">
        <v>870991.39609912538</v>
      </c>
      <c r="I12" s="908">
        <v>971976.73794460634</v>
      </c>
    </row>
    <row r="13" spans="1:9" s="107" customFormat="1" ht="21" customHeight="1">
      <c r="A13" s="644" t="s">
        <v>431</v>
      </c>
      <c r="B13" s="908">
        <v>294436.79486455332</v>
      </c>
      <c r="C13" s="908">
        <v>397836.28669096204</v>
      </c>
      <c r="D13" s="908">
        <v>446266.58977988339</v>
      </c>
      <c r="E13" s="908">
        <v>562155.65024198242</v>
      </c>
      <c r="F13" s="908">
        <v>684491.20332361525</v>
      </c>
      <c r="G13" s="908">
        <v>780015.04583819245</v>
      </c>
      <c r="H13" s="908">
        <v>852402.96176822146</v>
      </c>
      <c r="I13" s="908">
        <v>955151.00105393585</v>
      </c>
    </row>
    <row r="14" spans="1:9" s="107" customFormat="1" ht="21" customHeight="1">
      <c r="A14" s="644" t="s">
        <v>432</v>
      </c>
      <c r="B14" s="908">
        <v>21517.316498559077</v>
      </c>
      <c r="C14" s="908">
        <v>15724.232275510205</v>
      </c>
      <c r="D14" s="908">
        <v>12153.547327988337</v>
      </c>
      <c r="E14" s="908">
        <v>12868.452709912537</v>
      </c>
      <c r="F14" s="908">
        <v>13723.295327988339</v>
      </c>
      <c r="G14" s="908">
        <v>18430.422607871722</v>
      </c>
      <c r="H14" s="908">
        <v>18588.43433090379</v>
      </c>
      <c r="I14" s="908">
        <v>16825.736890670552</v>
      </c>
    </row>
    <row r="15" spans="1:9" s="107" customFormat="1" ht="21" customHeight="1">
      <c r="A15" s="644" t="s">
        <v>433</v>
      </c>
      <c r="B15" s="908">
        <v>415.13080835734871</v>
      </c>
      <c r="C15" s="908">
        <v>573.60014431486888</v>
      </c>
      <c r="D15" s="908">
        <v>1211.8293877551018</v>
      </c>
      <c r="E15" s="908">
        <v>2060.0022565597669</v>
      </c>
      <c r="F15" s="908">
        <v>1370.7986239067056</v>
      </c>
      <c r="G15" s="908">
        <v>5717.6639518950433</v>
      </c>
      <c r="H15" s="908">
        <v>2322.7241661807579</v>
      </c>
      <c r="I15" s="908">
        <v>4778.8712900874643</v>
      </c>
    </row>
    <row r="16" spans="1:9" s="107" customFormat="1" ht="21" customHeight="1">
      <c r="A16" s="644" t="s">
        <v>434</v>
      </c>
      <c r="B16" s="908">
        <v>372.89026080691644</v>
      </c>
      <c r="C16" s="908">
        <v>334.65725510204084</v>
      </c>
      <c r="D16" s="908">
        <v>1200.3652973760934</v>
      </c>
      <c r="E16" s="908">
        <v>2058.5520160349856</v>
      </c>
      <c r="F16" s="908">
        <v>1370.7986239067056</v>
      </c>
      <c r="G16" s="908">
        <v>5128.6808571428564</v>
      </c>
      <c r="H16" s="908">
        <v>2289.4510087463559</v>
      </c>
      <c r="I16" s="908">
        <v>4316.3912930029155</v>
      </c>
    </row>
    <row r="17" spans="1:9" s="107" customFormat="1" ht="21" customHeight="1">
      <c r="A17" s="644" t="s">
        <v>435</v>
      </c>
      <c r="B17" s="908">
        <v>42.240547550432275</v>
      </c>
      <c r="C17" s="908">
        <v>238.94288921282799</v>
      </c>
      <c r="D17" s="908">
        <v>11.464090379008747</v>
      </c>
      <c r="E17" s="908">
        <v>1.450240524781341</v>
      </c>
      <c r="F17" s="908">
        <v>0</v>
      </c>
      <c r="G17" s="908">
        <v>588.9830947521865</v>
      </c>
      <c r="H17" s="908">
        <v>33.273157434402329</v>
      </c>
      <c r="I17" s="908">
        <v>462.47999708454807</v>
      </c>
    </row>
    <row r="18" spans="1:9" s="107" customFormat="1" ht="21" customHeight="1">
      <c r="A18" s="644" t="s">
        <v>436</v>
      </c>
      <c r="B18" s="908">
        <v>4080.4327363112393</v>
      </c>
      <c r="C18" s="908">
        <v>3983.9083090379008</v>
      </c>
      <c r="D18" s="908">
        <v>4535.7319650145773</v>
      </c>
      <c r="E18" s="908">
        <v>5495.6917405247823</v>
      </c>
      <c r="F18" s="908">
        <v>7337.7449198250733</v>
      </c>
      <c r="G18" s="908">
        <v>7783.2002930029148</v>
      </c>
      <c r="H18" s="908">
        <v>8766.5971355685142</v>
      </c>
      <c r="I18" s="908">
        <v>13343.83446355685</v>
      </c>
    </row>
    <row r="19" spans="1:9" s="107" customFormat="1" ht="21" customHeight="1">
      <c r="A19" s="644" t="s">
        <v>437</v>
      </c>
      <c r="B19" s="908">
        <v>1550.9374409221903</v>
      </c>
      <c r="C19" s="908">
        <v>1689.8066588921281</v>
      </c>
      <c r="D19" s="908">
        <v>2446.4669373177844</v>
      </c>
      <c r="E19" s="908">
        <v>2856.0666851311953</v>
      </c>
      <c r="F19" s="908">
        <v>4845.054489795918</v>
      </c>
      <c r="G19" s="908">
        <v>4925.6023002915454</v>
      </c>
      <c r="H19" s="908">
        <v>6117.5353658892127</v>
      </c>
      <c r="I19" s="908">
        <v>10609.864466472302</v>
      </c>
    </row>
    <row r="20" spans="1:9" s="107" customFormat="1" ht="21" customHeight="1">
      <c r="A20" s="644" t="s">
        <v>438</v>
      </c>
      <c r="B20" s="908">
        <v>2529.4952953890493</v>
      </c>
      <c r="C20" s="908">
        <v>2294.1016501457725</v>
      </c>
      <c r="D20" s="908">
        <v>2089.2650276967929</v>
      </c>
      <c r="E20" s="908">
        <v>2639.6250553935861</v>
      </c>
      <c r="F20" s="908">
        <v>2492.6904300291549</v>
      </c>
      <c r="G20" s="908">
        <v>2857.5979927113704</v>
      </c>
      <c r="H20" s="908">
        <v>2649.0617696793001</v>
      </c>
      <c r="I20" s="908">
        <v>2733.9699970845481</v>
      </c>
    </row>
    <row r="21" spans="1:9" s="107" customFormat="1" ht="21" customHeight="1">
      <c r="A21" s="644" t="s">
        <v>39</v>
      </c>
      <c r="B21" s="908">
        <v>2904.0138342939485</v>
      </c>
      <c r="C21" s="908">
        <v>3543.6505058309035</v>
      </c>
      <c r="D21" s="908">
        <v>4458.9850043731776</v>
      </c>
      <c r="E21" s="908">
        <v>5198.873208454811</v>
      </c>
      <c r="F21" s="908">
        <v>6369.0560772594745</v>
      </c>
      <c r="G21" s="908">
        <v>6850.8037551020398</v>
      </c>
      <c r="H21" s="908">
        <v>6791.813545189505</v>
      </c>
      <c r="I21" s="908">
        <v>8433.1258411078725</v>
      </c>
    </row>
    <row r="22" spans="1:9" s="107" customFormat="1" ht="21" customHeight="1">
      <c r="A22" s="644" t="s">
        <v>439</v>
      </c>
      <c r="B22" s="908">
        <v>-6481.8130979827083</v>
      </c>
      <c r="C22" s="908">
        <v>-7203.8798921282796</v>
      </c>
      <c r="D22" s="908">
        <v>-8618.4325830903799</v>
      </c>
      <c r="E22" s="908">
        <v>-10545.345010204081</v>
      </c>
      <c r="F22" s="908">
        <v>-12442.544002915451</v>
      </c>
      <c r="G22" s="908">
        <v>-13026.999741982507</v>
      </c>
      <c r="H22" s="908">
        <v>-12106.168883381924</v>
      </c>
      <c r="I22" s="908">
        <v>-16330.931500000001</v>
      </c>
    </row>
    <row r="23" spans="1:9" s="107" customFormat="1" ht="21" customHeight="1">
      <c r="A23" s="105" t="s">
        <v>57</v>
      </c>
      <c r="B23" s="908">
        <v>2973.7547103746397</v>
      </c>
      <c r="C23" s="908">
        <v>3356.5464737609327</v>
      </c>
      <c r="D23" s="908">
        <v>5310.9080889212837</v>
      </c>
      <c r="E23" s="908">
        <v>6448.2373950437322</v>
      </c>
      <c r="F23" s="908">
        <v>9091.0659635568518</v>
      </c>
      <c r="G23" s="908">
        <v>11501.090653061223</v>
      </c>
      <c r="H23" s="908">
        <v>9640.5952361516029</v>
      </c>
      <c r="I23" s="908">
        <v>10269.016332361516</v>
      </c>
    </row>
    <row r="24" spans="1:9" s="107" customFormat="1" ht="21" customHeight="1">
      <c r="A24" s="105" t="s">
        <v>63</v>
      </c>
      <c r="B24" s="908">
        <v>105.69378530259365</v>
      </c>
      <c r="C24" s="908">
        <v>125.49740379008745</v>
      </c>
      <c r="D24" s="908">
        <v>54.826564139941688</v>
      </c>
      <c r="E24" s="908">
        <v>98.711189504373181</v>
      </c>
      <c r="F24" s="908">
        <v>2538.3869985422739</v>
      </c>
      <c r="G24" s="908">
        <v>865.36926239067054</v>
      </c>
      <c r="H24" s="908">
        <v>421.30908600583092</v>
      </c>
      <c r="I24" s="908">
        <v>1391.8614387755104</v>
      </c>
    </row>
    <row r="25" spans="1:9" s="107" customFormat="1" ht="21" customHeight="1">
      <c r="A25" s="105" t="s">
        <v>440</v>
      </c>
      <c r="B25" s="908">
        <v>1215.6721167146973</v>
      </c>
      <c r="C25" s="908">
        <v>788.86736151603486</v>
      </c>
      <c r="D25" s="908">
        <v>580.19576676384838</v>
      </c>
      <c r="E25" s="908">
        <v>19881.825374635569</v>
      </c>
      <c r="F25" s="908">
        <v>1550.2016574344023</v>
      </c>
      <c r="G25" s="908">
        <v>1788.4123513119532</v>
      </c>
      <c r="H25" s="908">
        <v>1796.6727609329448</v>
      </c>
      <c r="I25" s="908">
        <v>7970.7709154518952</v>
      </c>
    </row>
    <row r="26" spans="1:9" s="107" customFormat="1" ht="21" customHeight="1">
      <c r="A26" s="105" t="s">
        <v>74</v>
      </c>
      <c r="B26" s="908">
        <v>12229.712036023055</v>
      </c>
      <c r="C26" s="908">
        <v>14257.955501457725</v>
      </c>
      <c r="D26" s="908">
        <v>15894.90746355685</v>
      </c>
      <c r="E26" s="908">
        <v>17595.013096209914</v>
      </c>
      <c r="F26" s="908">
        <v>23372.290384839649</v>
      </c>
      <c r="G26" s="908">
        <v>25829.697327988335</v>
      </c>
      <c r="H26" s="908">
        <v>25683.829205539358</v>
      </c>
      <c r="I26" s="908">
        <v>28084.161160349857</v>
      </c>
    </row>
    <row r="27" spans="1:9" s="108" customFormat="1" ht="43.5" customHeight="1" thickBot="1">
      <c r="A27" s="645" t="s">
        <v>441</v>
      </c>
      <c r="B27" s="909">
        <v>1262.9051743515852</v>
      </c>
      <c r="C27" s="909">
        <v>2638.3682580174927</v>
      </c>
      <c r="D27" s="909">
        <v>3110.6808935860058</v>
      </c>
      <c r="E27" s="909">
        <v>3376.4779985422742</v>
      </c>
      <c r="F27" s="909">
        <v>3550.5196924198249</v>
      </c>
      <c r="G27" s="909">
        <v>3786.0808411078715</v>
      </c>
      <c r="H27" s="909">
        <v>3590.6009387755103</v>
      </c>
      <c r="I27" s="909">
        <v>3361.108418367347</v>
      </c>
    </row>
    <row r="28" spans="1:9" ht="24" customHeight="1" thickTop="1" thickBot="1">
      <c r="A28" s="38" t="s">
        <v>442</v>
      </c>
      <c r="B28" s="907">
        <v>521814.60292795394</v>
      </c>
      <c r="C28" s="907">
        <v>648102.09979591833</v>
      </c>
      <c r="D28" s="907">
        <v>804203.06872594752</v>
      </c>
      <c r="E28" s="907">
        <v>900177.92344752187</v>
      </c>
      <c r="F28" s="907">
        <v>1028122.2351836734</v>
      </c>
      <c r="G28" s="907">
        <v>1177466.115234694</v>
      </c>
      <c r="H28" s="907">
        <v>1216641.436415452</v>
      </c>
      <c r="I28" s="907">
        <v>1340409.7285583091</v>
      </c>
    </row>
    <row r="29" spans="1:9" s="107" customFormat="1" ht="21" customHeight="1" thickTop="1">
      <c r="A29" s="105" t="s">
        <v>443</v>
      </c>
      <c r="B29" s="908">
        <v>442048.22503602307</v>
      </c>
      <c r="C29" s="908">
        <v>558807.84098104958</v>
      </c>
      <c r="D29" s="908">
        <v>727523.92750874639</v>
      </c>
      <c r="E29" s="908">
        <v>796250.36839650141</v>
      </c>
      <c r="F29" s="908">
        <v>912574.84045189514</v>
      </c>
      <c r="G29" s="908">
        <v>1011581.6227769678</v>
      </c>
      <c r="H29" s="908">
        <v>1037562.1721311953</v>
      </c>
      <c r="I29" s="908">
        <v>1126762.7748921283</v>
      </c>
    </row>
    <row r="30" spans="1:9" s="107" customFormat="1" ht="21" customHeight="1">
      <c r="A30" s="644" t="s">
        <v>444</v>
      </c>
      <c r="B30" s="908">
        <v>140083.30093659941</v>
      </c>
      <c r="C30" s="908">
        <v>174860.27381195335</v>
      </c>
      <c r="D30" s="908">
        <v>245474.66877405246</v>
      </c>
      <c r="E30" s="908">
        <v>270358.64662973763</v>
      </c>
      <c r="F30" s="908">
        <v>295756.80469387758</v>
      </c>
      <c r="G30" s="908">
        <v>310666.4643658892</v>
      </c>
      <c r="H30" s="908">
        <v>302332.8814591837</v>
      </c>
      <c r="I30" s="908">
        <v>311678.05856997089</v>
      </c>
    </row>
    <row r="31" spans="1:9" s="107" customFormat="1" ht="21" customHeight="1">
      <c r="A31" s="644" t="s">
        <v>445</v>
      </c>
      <c r="B31" s="908">
        <v>103401.55924639769</v>
      </c>
      <c r="C31" s="908">
        <v>163245.61536443149</v>
      </c>
      <c r="D31" s="908">
        <v>175474.80722157436</v>
      </c>
      <c r="E31" s="908">
        <v>212779.49969970845</v>
      </c>
      <c r="F31" s="908">
        <v>258811.65194606411</v>
      </c>
      <c r="G31" s="908">
        <v>246560.69755539359</v>
      </c>
      <c r="H31" s="908">
        <v>259993.74688338191</v>
      </c>
      <c r="I31" s="908">
        <v>272420.2838586006</v>
      </c>
    </row>
    <row r="32" spans="1:9" s="107" customFormat="1" ht="21" customHeight="1">
      <c r="A32" s="644" t="s">
        <v>446</v>
      </c>
      <c r="B32" s="908">
        <v>172172.89767291065</v>
      </c>
      <c r="C32" s="908">
        <v>180307.1178206997</v>
      </c>
      <c r="D32" s="908">
        <v>265641.06168658892</v>
      </c>
      <c r="E32" s="908">
        <v>269483.26207142859</v>
      </c>
      <c r="F32" s="908">
        <v>223689.56688338192</v>
      </c>
      <c r="G32" s="908">
        <v>198089.10144460641</v>
      </c>
      <c r="H32" s="908">
        <v>192238.33451020409</v>
      </c>
      <c r="I32" s="908">
        <v>1857.8380743440232</v>
      </c>
    </row>
    <row r="33" spans="1:9" s="107" customFormat="1" ht="21" customHeight="1">
      <c r="A33" s="644" t="s">
        <v>447</v>
      </c>
      <c r="B33" s="908">
        <v>18572.230543227666</v>
      </c>
      <c r="C33" s="908">
        <v>31909.751177842565</v>
      </c>
      <c r="D33" s="908">
        <v>28614.222862973758</v>
      </c>
      <c r="E33" s="908">
        <v>28726.895699708457</v>
      </c>
      <c r="F33" s="908">
        <v>21196.907551020409</v>
      </c>
      <c r="G33" s="908">
        <v>17674.010336734693</v>
      </c>
      <c r="H33" s="908">
        <v>18873.015106413994</v>
      </c>
      <c r="I33" s="908">
        <v>31736.20837026239</v>
      </c>
    </row>
    <row r="34" spans="1:9" s="107" customFormat="1" ht="21" customHeight="1">
      <c r="A34" s="644" t="s">
        <v>448</v>
      </c>
      <c r="B34" s="908">
        <v>0</v>
      </c>
      <c r="C34" s="908">
        <v>0</v>
      </c>
      <c r="D34" s="908">
        <v>0</v>
      </c>
      <c r="E34" s="908">
        <v>0</v>
      </c>
      <c r="F34" s="908">
        <v>93127.394005830894</v>
      </c>
      <c r="G34" s="908">
        <v>212646.0058600583</v>
      </c>
      <c r="H34" s="908">
        <v>236956.1112317784</v>
      </c>
      <c r="I34" s="908">
        <v>472675.54896209919</v>
      </c>
    </row>
    <row r="35" spans="1:9" s="107" customFormat="1" ht="21" customHeight="1">
      <c r="A35" s="644" t="s">
        <v>449</v>
      </c>
      <c r="B35" s="908">
        <v>7818.2366368876083</v>
      </c>
      <c r="C35" s="908">
        <v>8485.0828061224493</v>
      </c>
      <c r="D35" s="908">
        <v>12319.166963556852</v>
      </c>
      <c r="E35" s="908">
        <v>14902.064295918366</v>
      </c>
      <c r="F35" s="908">
        <v>19992.515371720114</v>
      </c>
      <c r="G35" s="908">
        <v>25945.343214285713</v>
      </c>
      <c r="H35" s="908">
        <v>27168.082940233238</v>
      </c>
      <c r="I35" s="908">
        <v>36394.837056851313</v>
      </c>
    </row>
    <row r="36" spans="1:9" s="107" customFormat="1" ht="21" customHeight="1">
      <c r="A36" s="105" t="s">
        <v>450</v>
      </c>
      <c r="B36" s="908">
        <v>32.544524495677237</v>
      </c>
      <c r="C36" s="908">
        <v>16.545918367346939</v>
      </c>
      <c r="D36" s="908">
        <v>12.526250728862975</v>
      </c>
      <c r="E36" s="908">
        <v>12.676530612244898</v>
      </c>
      <c r="F36" s="908">
        <v>1.0204081632653063E-5</v>
      </c>
      <c r="G36" s="908">
        <v>1.0204081632653063E-5</v>
      </c>
      <c r="H36" s="908">
        <v>0</v>
      </c>
      <c r="I36" s="908">
        <v>0</v>
      </c>
    </row>
    <row r="37" spans="1:9" s="107" customFormat="1" ht="21" customHeight="1">
      <c r="A37" s="105" t="s">
        <v>451</v>
      </c>
      <c r="B37" s="908">
        <v>24138.997213256484</v>
      </c>
      <c r="C37" s="908">
        <v>46464.78459766764</v>
      </c>
      <c r="D37" s="908">
        <v>29737.316978134113</v>
      </c>
      <c r="E37" s="908">
        <v>39040.164402332368</v>
      </c>
      <c r="F37" s="908">
        <v>52920.423981049564</v>
      </c>
      <c r="G37" s="908">
        <v>70337.537415451894</v>
      </c>
      <c r="H37" s="908">
        <v>93275.046090379008</v>
      </c>
      <c r="I37" s="908">
        <v>133257.45878279884</v>
      </c>
    </row>
    <row r="38" spans="1:9" s="107" customFormat="1" ht="21" customHeight="1">
      <c r="A38" s="105" t="s">
        <v>452</v>
      </c>
      <c r="B38" s="908">
        <v>8345.5002060518727</v>
      </c>
      <c r="C38" s="908">
        <v>11577.915584548105</v>
      </c>
      <c r="D38" s="908">
        <v>16312.776008746358</v>
      </c>
      <c r="E38" s="908">
        <v>21348.415937317786</v>
      </c>
      <c r="F38" s="908">
        <v>16891.213644314867</v>
      </c>
      <c r="G38" s="908">
        <v>24839.001827988337</v>
      </c>
      <c r="H38" s="908">
        <v>18952.140963556853</v>
      </c>
      <c r="I38" s="908">
        <v>25316.437306122447</v>
      </c>
    </row>
    <row r="39" spans="1:9" s="107" customFormat="1" ht="21" customHeight="1">
      <c r="A39" s="105" t="s">
        <v>127</v>
      </c>
      <c r="B39" s="908">
        <v>4530.10010518732</v>
      </c>
      <c r="C39" s="908">
        <v>6266.0023046647229</v>
      </c>
      <c r="D39" s="908">
        <v>8272.8751778425649</v>
      </c>
      <c r="E39" s="908">
        <v>10116.332403790087</v>
      </c>
      <c r="F39" s="908">
        <v>11345.491985422739</v>
      </c>
      <c r="G39" s="908">
        <v>12498.391125364431</v>
      </c>
      <c r="H39" s="908">
        <v>13243.814206997084</v>
      </c>
      <c r="I39" s="908">
        <v>13816.25480174927</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9365.0625850144097</v>
      </c>
      <c r="C41" s="908">
        <v>7686.8868658892125</v>
      </c>
      <c r="D41" s="908">
        <v>5994.8060218658893</v>
      </c>
      <c r="E41" s="908">
        <v>14645.677940233236</v>
      </c>
      <c r="F41" s="908">
        <v>18062.350884839649</v>
      </c>
      <c r="G41" s="908">
        <v>22257.600830903786</v>
      </c>
      <c r="H41" s="908">
        <v>21594.015919825077</v>
      </c>
      <c r="I41" s="908">
        <v>20932.084454810498</v>
      </c>
    </row>
    <row r="42" spans="1:9" s="108" customFormat="1" ht="43.5" customHeight="1" thickBot="1">
      <c r="A42" s="645" t="s">
        <v>109</v>
      </c>
      <c r="B42" s="909">
        <v>33354.173257925075</v>
      </c>
      <c r="C42" s="909">
        <v>17282.123543731781</v>
      </c>
      <c r="D42" s="909">
        <v>16348.840779883381</v>
      </c>
      <c r="E42" s="909">
        <v>18764.287836734693</v>
      </c>
      <c r="F42" s="909">
        <v>16327.914225947523</v>
      </c>
      <c r="G42" s="909">
        <v>35951.961247813408</v>
      </c>
      <c r="H42" s="909">
        <v>32014.247103498539</v>
      </c>
      <c r="I42" s="909">
        <v>20324.718320699711</v>
      </c>
    </row>
    <row r="43" spans="1:9" ht="24" customHeight="1" thickTop="1" thickBot="1">
      <c r="A43" s="38" t="s">
        <v>454</v>
      </c>
      <c r="B43" s="907">
        <v>32888.330151296832</v>
      </c>
      <c r="C43" s="907">
        <v>44936.332807580176</v>
      </c>
      <c r="D43" s="907">
        <v>51986.347227405255</v>
      </c>
      <c r="E43" s="907">
        <v>56727.437803207002</v>
      </c>
      <c r="F43" s="907">
        <v>65107.338432944598</v>
      </c>
      <c r="G43" s="907">
        <v>70328.914908163264</v>
      </c>
      <c r="H43" s="907">
        <v>79406.956379008741</v>
      </c>
      <c r="I43" s="907">
        <v>85799.990008746361</v>
      </c>
    </row>
    <row r="44" spans="1:9" s="107" customFormat="1" ht="21" customHeight="1" thickTop="1">
      <c r="A44" s="105" t="s">
        <v>148</v>
      </c>
      <c r="B44" s="908">
        <v>22704.178674351584</v>
      </c>
      <c r="C44" s="908">
        <v>27783.819241982506</v>
      </c>
      <c r="D44" s="908">
        <v>36663.84839650146</v>
      </c>
      <c r="E44" s="908">
        <v>40723.979591836738</v>
      </c>
      <c r="F44" s="908">
        <v>44803.717201166182</v>
      </c>
      <c r="G44" s="908">
        <v>52738.775510204083</v>
      </c>
      <c r="H44" s="908">
        <v>57374.344023323618</v>
      </c>
      <c r="I44" s="908">
        <v>64849.416909620988</v>
      </c>
    </row>
    <row r="45" spans="1:9" s="107" customFormat="1" ht="21" customHeight="1">
      <c r="A45" s="105" t="s">
        <v>152</v>
      </c>
      <c r="B45" s="908">
        <v>1345.0288184438041</v>
      </c>
      <c r="C45" s="908">
        <v>5051.661545189505</v>
      </c>
      <c r="D45" s="908">
        <v>1661.4865962099127</v>
      </c>
      <c r="E45" s="908">
        <v>1661.4653279883382</v>
      </c>
      <c r="F45" s="908">
        <v>3487.9246720116621</v>
      </c>
      <c r="G45" s="908">
        <v>828.06502186588909</v>
      </c>
      <c r="H45" s="908">
        <v>2390.6014650145771</v>
      </c>
      <c r="I45" s="908">
        <v>7.6683673469387745E-2</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3180.8728285302595</v>
      </c>
      <c r="C47" s="908">
        <v>3799.5643221574342</v>
      </c>
      <c r="D47" s="908">
        <v>4628.7362040816324</v>
      </c>
      <c r="E47" s="908">
        <v>5531.0246982507288</v>
      </c>
      <c r="F47" s="908">
        <v>6412.1573892128281</v>
      </c>
      <c r="G47" s="908">
        <v>7400.5865816326532</v>
      </c>
      <c r="H47" s="908">
        <v>7400.5865816326532</v>
      </c>
      <c r="I47" s="908">
        <v>8470.7584635568528</v>
      </c>
    </row>
    <row r="48" spans="1:9" s="107" customFormat="1" ht="21" customHeight="1">
      <c r="A48" s="105" t="s">
        <v>164</v>
      </c>
      <c r="B48" s="908">
        <v>5658.2498299711815</v>
      </c>
      <c r="C48" s="908">
        <v>8301.2876982507296</v>
      </c>
      <c r="D48" s="908">
        <v>9032.2760306122436</v>
      </c>
      <c r="E48" s="908">
        <v>8810.9681851311962</v>
      </c>
      <c r="F48" s="908">
        <v>10403.539170553935</v>
      </c>
      <c r="G48" s="908">
        <v>9361.4877944606415</v>
      </c>
      <c r="H48" s="908">
        <v>12241.424309037902</v>
      </c>
      <c r="I48" s="908">
        <v>12479.737951895044</v>
      </c>
    </row>
    <row r="49" spans="1:9" s="107" customFormat="1" ht="21" customHeight="1">
      <c r="A49" s="644" t="s">
        <v>456</v>
      </c>
      <c r="B49" s="908">
        <v>0</v>
      </c>
      <c r="C49" s="908">
        <v>9.9438046647230323</v>
      </c>
      <c r="D49" s="908">
        <v>9.9438046647230323</v>
      </c>
      <c r="E49" s="908">
        <v>9.9650728862973761</v>
      </c>
      <c r="F49" s="908">
        <v>520.16915451895045</v>
      </c>
      <c r="G49" s="908">
        <v>1540.6401822157436</v>
      </c>
      <c r="H49" s="908">
        <v>1540.6401822157436</v>
      </c>
      <c r="I49" s="908">
        <v>2943.7014067055393</v>
      </c>
    </row>
    <row r="50" spans="1:9" s="108" customFormat="1" ht="40.5" customHeight="1" thickBot="1">
      <c r="A50" s="646" t="s">
        <v>457</v>
      </c>
      <c r="B50" s="909">
        <v>5658.2498299711815</v>
      </c>
      <c r="C50" s="909">
        <v>8291.3438935860049</v>
      </c>
      <c r="D50" s="909">
        <v>9022.3322259475226</v>
      </c>
      <c r="E50" s="909">
        <v>8801.0031122448981</v>
      </c>
      <c r="F50" s="909">
        <v>9883.3700160349872</v>
      </c>
      <c r="G50" s="909">
        <v>7820.8476122448974</v>
      </c>
      <c r="H50" s="909">
        <v>10700.784126822156</v>
      </c>
      <c r="I50" s="909">
        <v>9536.036545189505</v>
      </c>
    </row>
    <row r="51" spans="1:9" ht="24" customHeight="1" thickTop="1" thickBot="1">
      <c r="A51" s="38" t="s">
        <v>458</v>
      </c>
      <c r="B51" s="907">
        <v>554702.93307925074</v>
      </c>
      <c r="C51" s="907">
        <v>693038.43260349857</v>
      </c>
      <c r="D51" s="907">
        <v>856189.4159533527</v>
      </c>
      <c r="E51" s="907">
        <v>956905.36125072895</v>
      </c>
      <c r="F51" s="907">
        <v>1093229.5736166181</v>
      </c>
      <c r="G51" s="907">
        <v>1247795.030142857</v>
      </c>
      <c r="H51" s="907">
        <v>1296048.3927944608</v>
      </c>
      <c r="I51" s="907">
        <v>1426209.7185670557</v>
      </c>
    </row>
    <row r="52" spans="1:9" s="107" customFormat="1" ht="24" customHeight="1" thickTop="1">
      <c r="A52" s="105" t="s">
        <v>459</v>
      </c>
      <c r="B52" s="908">
        <v>55853.226121037456</v>
      </c>
      <c r="C52" s="908">
        <v>71717.886016034987</v>
      </c>
      <c r="D52" s="908">
        <v>81646.02490233237</v>
      </c>
      <c r="E52" s="908">
        <v>96055.473711370272</v>
      </c>
      <c r="F52" s="908">
        <v>103707.42786151604</v>
      </c>
      <c r="G52" s="908">
        <v>92474.81482944607</v>
      </c>
      <c r="H52" s="908">
        <v>84069.138932944625</v>
      </c>
      <c r="I52" s="908">
        <v>70326.567281341107</v>
      </c>
    </row>
    <row r="53" spans="1:9" s="108" customFormat="1" ht="21" customHeight="1">
      <c r="A53" s="646" t="s">
        <v>460</v>
      </c>
      <c r="B53" s="909">
        <v>4031.4413890489914</v>
      </c>
      <c r="C53" s="909">
        <v>9590.3775597667627</v>
      </c>
      <c r="D53" s="909">
        <v>8608.73660058309</v>
      </c>
      <c r="E53" s="909">
        <v>13826.213533527696</v>
      </c>
      <c r="F53" s="909">
        <v>12819.993438775509</v>
      </c>
      <c r="G53" s="909">
        <v>10656.346067055392</v>
      </c>
      <c r="H53" s="909">
        <v>6754.6991749271137</v>
      </c>
      <c r="I53" s="909">
        <v>6843.0791443148682</v>
      </c>
    </row>
    <row r="54" spans="1:9" s="108" customFormat="1" ht="21" customHeight="1">
      <c r="A54" s="646" t="s">
        <v>461</v>
      </c>
      <c r="B54" s="909">
        <v>39712.079590778099</v>
      </c>
      <c r="C54" s="909">
        <v>49606.367749271136</v>
      </c>
      <c r="D54" s="909">
        <v>60308.234932944601</v>
      </c>
      <c r="E54" s="909">
        <v>69310.753833819239</v>
      </c>
      <c r="F54" s="909">
        <v>76782.226658892119</v>
      </c>
      <c r="G54" s="909">
        <v>67437.587179300303</v>
      </c>
      <c r="H54" s="909">
        <v>62777.560377551024</v>
      </c>
      <c r="I54" s="909">
        <v>48512.908998542276</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12109.705141210374</v>
      </c>
      <c r="C56" s="909">
        <v>12521.140706997085</v>
      </c>
      <c r="D56" s="909">
        <v>12729.053368804665</v>
      </c>
      <c r="E56" s="909">
        <v>12918.506344023323</v>
      </c>
      <c r="F56" s="909">
        <v>14105.207763848397</v>
      </c>
      <c r="G56" s="909">
        <v>14380.881583090379</v>
      </c>
      <c r="H56" s="909">
        <v>14536.879380466471</v>
      </c>
      <c r="I56" s="909">
        <v>14970.579138483965</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818656.54707925057</v>
      </c>
      <c r="C58" s="909">
        <v>1006359.6906195335</v>
      </c>
      <c r="D58" s="909">
        <v>1186188.950957726</v>
      </c>
      <c r="E58" s="909">
        <v>1440527.7884591839</v>
      </c>
      <c r="F58" s="909">
        <v>1738864.7269387753</v>
      </c>
      <c r="G58" s="909">
        <v>2201893.9951938777</v>
      </c>
      <c r="H58" s="909">
        <v>2257567.1022623908</v>
      </c>
      <c r="I58" s="909">
        <v>2530508.2903950438</v>
      </c>
    </row>
    <row r="59" spans="1:9" ht="31.5" customHeight="1" thickTop="1" thickBot="1">
      <c r="A59" s="647" t="s">
        <v>466</v>
      </c>
      <c r="B59" s="907"/>
      <c r="C59" s="907"/>
      <c r="D59" s="907"/>
      <c r="E59" s="907"/>
      <c r="F59" s="907"/>
      <c r="G59" s="907"/>
      <c r="H59" s="907"/>
      <c r="I59" s="907"/>
    </row>
    <row r="60" spans="1:9" ht="30" customHeight="1" thickTop="1">
      <c r="A60" s="41" t="s">
        <v>467</v>
      </c>
      <c r="B60" s="910">
        <v>22724.804363112391</v>
      </c>
      <c r="C60" s="910">
        <v>28051.009103498542</v>
      </c>
      <c r="D60" s="910">
        <v>38049.852596209916</v>
      </c>
      <c r="E60" s="910">
        <v>42866.115635568516</v>
      </c>
      <c r="F60" s="910">
        <v>54481.051720116622</v>
      </c>
      <c r="G60" s="910">
        <v>51470.145473760931</v>
      </c>
      <c r="H60" s="910">
        <v>62342.677166180758</v>
      </c>
      <c r="I60" s="910">
        <v>58748.328412536444</v>
      </c>
    </row>
    <row r="61" spans="1:9" ht="21" customHeight="1">
      <c r="A61" s="43" t="s">
        <v>468</v>
      </c>
      <c r="B61" s="910">
        <v>-8581.803561959654</v>
      </c>
      <c r="C61" s="910">
        <v>-7827.0667099125376</v>
      </c>
      <c r="D61" s="910">
        <v>-10205.658896501458</v>
      </c>
      <c r="E61" s="910">
        <v>-10648.12322011662</v>
      </c>
      <c r="F61" s="910">
        <v>-14592.337488338191</v>
      </c>
      <c r="G61" s="910">
        <v>-15426.255330903788</v>
      </c>
      <c r="H61" s="910">
        <v>-18828.997330903792</v>
      </c>
      <c r="I61" s="910">
        <v>-18683.831827988339</v>
      </c>
    </row>
    <row r="62" spans="1:9" ht="21.75" customHeight="1">
      <c r="A62" s="648" t="s">
        <v>469</v>
      </c>
      <c r="B62" s="910">
        <v>14143.000801152739</v>
      </c>
      <c r="C62" s="910">
        <v>20223.942393586003</v>
      </c>
      <c r="D62" s="910">
        <v>27844.193699708456</v>
      </c>
      <c r="E62" s="910">
        <v>32217.992415451892</v>
      </c>
      <c r="F62" s="910">
        <v>39888.714231778424</v>
      </c>
      <c r="G62" s="910">
        <v>36043.890142857141</v>
      </c>
      <c r="H62" s="910">
        <v>43513.679835276969</v>
      </c>
      <c r="I62" s="910">
        <v>40064.496584548098</v>
      </c>
    </row>
    <row r="63" spans="1:9">
      <c r="A63" s="41" t="s">
        <v>470</v>
      </c>
      <c r="B63" s="910">
        <v>16088.768445244958</v>
      </c>
      <c r="C63" s="910">
        <v>18475.115829446066</v>
      </c>
      <c r="D63" s="910">
        <v>21017.208450437316</v>
      </c>
      <c r="E63" s="910">
        <v>26759.563409620994</v>
      </c>
      <c r="F63" s="910">
        <v>29471.104909620994</v>
      </c>
      <c r="G63" s="910">
        <v>23484.136112244894</v>
      </c>
      <c r="H63" s="910">
        <v>30454.532957725947</v>
      </c>
      <c r="I63" s="910">
        <v>39776.142813411083</v>
      </c>
    </row>
    <row r="64" spans="1:9">
      <c r="A64" s="43" t="s">
        <v>471</v>
      </c>
      <c r="B64" s="910">
        <v>-4708.3975086455339</v>
      </c>
      <c r="C64" s="910">
        <v>-5218.3552069970847</v>
      </c>
      <c r="D64" s="910">
        <v>-7380.799160349854</v>
      </c>
      <c r="E64" s="910">
        <v>-7354.7998469387758</v>
      </c>
      <c r="F64" s="910">
        <v>-13169.310511661806</v>
      </c>
      <c r="G64" s="910">
        <v>-12370.880583090378</v>
      </c>
      <c r="H64" s="910">
        <v>-16261.067833819243</v>
      </c>
      <c r="I64" s="910">
        <v>-25249.272362973763</v>
      </c>
    </row>
    <row r="65" spans="1:9">
      <c r="A65" s="42" t="s">
        <v>472</v>
      </c>
      <c r="B65" s="910">
        <v>25523.371737752164</v>
      </c>
      <c r="C65" s="910">
        <v>33480.703016034982</v>
      </c>
      <c r="D65" s="910">
        <v>41480.602989795916</v>
      </c>
      <c r="E65" s="910">
        <v>51622.755978134112</v>
      </c>
      <c r="F65" s="910">
        <v>56190.508629737604</v>
      </c>
      <c r="G65" s="910">
        <v>47157.145672011662</v>
      </c>
      <c r="H65" s="910">
        <v>57707.144959183679</v>
      </c>
      <c r="I65" s="910">
        <v>54591.367034985429</v>
      </c>
    </row>
    <row r="66" spans="1:9">
      <c r="A66" s="41" t="s">
        <v>473</v>
      </c>
      <c r="B66" s="910">
        <v>615.90430547550432</v>
      </c>
      <c r="C66" s="910">
        <v>653.87290524781338</v>
      </c>
      <c r="D66" s="910">
        <v>282.86232215743439</v>
      </c>
      <c r="E66" s="910">
        <v>1149.4650393586005</v>
      </c>
      <c r="F66" s="910">
        <v>2464.0751195335274</v>
      </c>
      <c r="G66" s="910">
        <v>1366.4279620991256</v>
      </c>
      <c r="H66" s="910">
        <v>2286.0985816326529</v>
      </c>
      <c r="I66" s="910">
        <v>3224.2571924198251</v>
      </c>
    </row>
    <row r="67" spans="1:9">
      <c r="A67" s="41" t="s">
        <v>474</v>
      </c>
      <c r="B67" s="910">
        <v>-1785.4178314121039</v>
      </c>
      <c r="C67" s="910">
        <v>-3506.2931093294465</v>
      </c>
      <c r="D67" s="910">
        <v>-3814.2160495626827</v>
      </c>
      <c r="E67" s="910">
        <v>-6062.6497769679299</v>
      </c>
      <c r="F67" s="910">
        <v>-6178.3502346938776</v>
      </c>
      <c r="G67" s="910">
        <v>-3501.8013002915454</v>
      </c>
      <c r="H67" s="910">
        <v>-4336.5957142857142</v>
      </c>
      <c r="I67" s="910">
        <v>-7938.9155174927118</v>
      </c>
    </row>
    <row r="68" spans="1:9">
      <c r="A68" s="648" t="s">
        <v>475</v>
      </c>
      <c r="B68" s="910">
        <v>24353.858211815565</v>
      </c>
      <c r="C68" s="910">
        <v>30628.282811953355</v>
      </c>
      <c r="D68" s="910">
        <v>37949.249262390666</v>
      </c>
      <c r="E68" s="910">
        <v>46709.571240524783</v>
      </c>
      <c r="F68" s="910">
        <v>52476.233514577259</v>
      </c>
      <c r="G68" s="910">
        <v>45021.772333819237</v>
      </c>
      <c r="H68" s="910">
        <v>55656.647826530607</v>
      </c>
      <c r="I68" s="910">
        <v>49876.708709912542</v>
      </c>
    </row>
    <row r="69" spans="1:9">
      <c r="A69" s="43" t="s">
        <v>476</v>
      </c>
      <c r="B69" s="910">
        <v>-17445.85437463977</v>
      </c>
      <c r="C69" s="910">
        <v>-20368.857481049559</v>
      </c>
      <c r="D69" s="910">
        <v>-24787.998744897955</v>
      </c>
      <c r="E69" s="910">
        <v>-32262.164925655972</v>
      </c>
      <c r="F69" s="910">
        <v>-37249.087731778425</v>
      </c>
      <c r="G69" s="910">
        <v>-32684.456055393584</v>
      </c>
      <c r="H69" s="910">
        <v>-39070.96928279884</v>
      </c>
      <c r="I69" s="910">
        <v>-33169.993941690962</v>
      </c>
    </row>
    <row r="70" spans="1:9">
      <c r="A70" s="42" t="s">
        <v>477</v>
      </c>
      <c r="B70" s="910">
        <v>6908.0038371757928</v>
      </c>
      <c r="C70" s="910">
        <v>10259.425330903789</v>
      </c>
      <c r="D70" s="910">
        <v>13161.25051749271</v>
      </c>
      <c r="E70" s="910">
        <v>14447.406314868802</v>
      </c>
      <c r="F70" s="910">
        <v>15227.145782798832</v>
      </c>
      <c r="G70" s="910">
        <v>12337.316278425655</v>
      </c>
      <c r="H70" s="910">
        <v>16585.678543731778</v>
      </c>
      <c r="I70" s="910">
        <v>16706.714768221573</v>
      </c>
    </row>
    <row r="71" spans="1:9">
      <c r="A71" s="42" t="s">
        <v>478</v>
      </c>
      <c r="B71" s="910">
        <v>-1.7372089337175791</v>
      </c>
      <c r="C71" s="910">
        <v>-2335.423218658892</v>
      </c>
      <c r="D71" s="910">
        <v>2517.4333177842564</v>
      </c>
      <c r="E71" s="910">
        <v>3067.1090335276967</v>
      </c>
      <c r="F71" s="910">
        <v>-2442.1929373177841</v>
      </c>
      <c r="G71" s="910">
        <v>-3128.339339650146</v>
      </c>
      <c r="H71" s="910">
        <v>-2897.9073425655979</v>
      </c>
      <c r="I71" s="910">
        <v>4151.4859723032068</v>
      </c>
    </row>
    <row r="72" spans="1:9">
      <c r="A72" s="43" t="s">
        <v>479</v>
      </c>
      <c r="B72" s="910">
        <v>-413.58285014409222</v>
      </c>
      <c r="C72" s="910">
        <v>-2750.2497069970846</v>
      </c>
      <c r="D72" s="910">
        <v>2414.7280262390673</v>
      </c>
      <c r="E72" s="910">
        <v>3059.400036443149</v>
      </c>
      <c r="F72" s="910">
        <v>-2451.0659854227406</v>
      </c>
      <c r="G72" s="910">
        <v>-3136.2302186588922</v>
      </c>
      <c r="H72" s="910">
        <v>-2908.4729402332364</v>
      </c>
      <c r="I72" s="910">
        <v>4137.2565014577258</v>
      </c>
    </row>
    <row r="73" spans="1:9">
      <c r="A73" s="43" t="s">
        <v>480</v>
      </c>
      <c r="B73" s="910">
        <v>411.84564121037459</v>
      </c>
      <c r="C73" s="910">
        <v>414.82648833819241</v>
      </c>
      <c r="D73" s="910">
        <v>102.70529154518951</v>
      </c>
      <c r="E73" s="910">
        <v>7.7089970845481055</v>
      </c>
      <c r="F73" s="910">
        <v>8.8730481049562684</v>
      </c>
      <c r="G73" s="910">
        <v>7.8908790087463556</v>
      </c>
      <c r="H73" s="910">
        <v>10.565597667638485</v>
      </c>
      <c r="I73" s="910">
        <v>14.22947084548105</v>
      </c>
    </row>
    <row r="74" spans="1:9">
      <c r="A74" s="648" t="s">
        <v>481</v>
      </c>
      <c r="B74" s="910">
        <v>420.73271757925073</v>
      </c>
      <c r="C74" s="910">
        <v>2672.2253586005831</v>
      </c>
      <c r="D74" s="910">
        <v>-2301.6833935860059</v>
      </c>
      <c r="E74" s="910">
        <v>-3059.7846209912536</v>
      </c>
      <c r="F74" s="910">
        <v>2442.3248323615162</v>
      </c>
      <c r="G74" s="910">
        <v>3161.7005568513118</v>
      </c>
      <c r="H74" s="910">
        <v>2969.1202142857146</v>
      </c>
      <c r="I74" s="910">
        <v>-4195.2249825072886</v>
      </c>
    </row>
    <row r="75" spans="1:9">
      <c r="A75" s="648" t="s">
        <v>482</v>
      </c>
      <c r="B75" s="910">
        <v>822.10021469740639</v>
      </c>
      <c r="C75" s="910">
        <v>3123.1574169096211</v>
      </c>
      <c r="D75" s="910">
        <v>-2207.2910830903793</v>
      </c>
      <c r="E75" s="910">
        <v>-3045.9062507288631</v>
      </c>
      <c r="F75" s="910">
        <v>2459.513763848397</v>
      </c>
      <c r="G75" s="910">
        <v>3169.6448454810497</v>
      </c>
      <c r="H75" s="910">
        <v>2979.4233411078721</v>
      </c>
      <c r="I75" s="910">
        <v>-4180.168666180758</v>
      </c>
    </row>
    <row r="76" spans="1:9">
      <c r="A76" s="43" t="s">
        <v>483</v>
      </c>
      <c r="B76" s="910">
        <v>-401.36749711815565</v>
      </c>
      <c r="C76" s="910">
        <v>-450.93205830903787</v>
      </c>
      <c r="D76" s="910">
        <v>-94.392310495626816</v>
      </c>
      <c r="E76" s="910">
        <v>-13.87837026239067</v>
      </c>
      <c r="F76" s="910">
        <v>-17.188931486880467</v>
      </c>
      <c r="G76" s="910">
        <v>-7.944288629737609</v>
      </c>
      <c r="H76" s="910">
        <v>-10.303126822157434</v>
      </c>
      <c r="I76" s="910">
        <v>-15.056316326530613</v>
      </c>
    </row>
    <row r="77" spans="1:9">
      <c r="A77" s="648" t="s">
        <v>484</v>
      </c>
      <c r="B77" s="910">
        <v>7326.9993458213257</v>
      </c>
      <c r="C77" s="910">
        <v>10596.227470845481</v>
      </c>
      <c r="D77" s="910">
        <v>13377.000441690963</v>
      </c>
      <c r="E77" s="910">
        <v>14454.730727405249</v>
      </c>
      <c r="F77" s="910">
        <v>15227.277677842565</v>
      </c>
      <c r="G77" s="910">
        <v>12370.677495626822</v>
      </c>
      <c r="H77" s="910">
        <v>16656.891415451897</v>
      </c>
      <c r="I77" s="910">
        <v>16662.975758017492</v>
      </c>
    </row>
    <row r="78" spans="1:9">
      <c r="A78" s="41" t="s">
        <v>485</v>
      </c>
      <c r="B78" s="910">
        <v>0</v>
      </c>
      <c r="C78" s="910">
        <v>0</v>
      </c>
      <c r="D78" s="910">
        <v>0</v>
      </c>
      <c r="E78" s="910">
        <v>0</v>
      </c>
      <c r="F78" s="910">
        <v>0</v>
      </c>
      <c r="G78" s="910">
        <v>0</v>
      </c>
      <c r="H78" s="910">
        <v>0</v>
      </c>
      <c r="I78" s="910">
        <v>0</v>
      </c>
    </row>
    <row r="79" spans="1:9">
      <c r="A79" s="42" t="s">
        <v>486</v>
      </c>
      <c r="B79" s="910">
        <v>7326.9993458213257</v>
      </c>
      <c r="C79" s="910">
        <v>10596.227470845481</v>
      </c>
      <c r="D79" s="910">
        <v>13377.000441690963</v>
      </c>
      <c r="E79" s="910">
        <v>14454.730727405249</v>
      </c>
      <c r="F79" s="910">
        <v>15227.277677842565</v>
      </c>
      <c r="G79" s="910">
        <v>12370.677495626822</v>
      </c>
      <c r="H79" s="910">
        <v>16656.891415451897</v>
      </c>
      <c r="I79" s="910">
        <v>16662.975758017492</v>
      </c>
    </row>
    <row r="80" spans="1:9">
      <c r="A80" s="41" t="s">
        <v>487</v>
      </c>
      <c r="B80" s="910">
        <v>0</v>
      </c>
      <c r="C80" s="910">
        <v>0</v>
      </c>
      <c r="D80" s="910">
        <v>20.678365889212827</v>
      </c>
      <c r="E80" s="910">
        <v>-87.979883381924196</v>
      </c>
      <c r="F80" s="910">
        <v>168.58927696793003</v>
      </c>
      <c r="G80" s="910">
        <v>0</v>
      </c>
      <c r="H80" s="910">
        <v>0</v>
      </c>
      <c r="I80" s="910">
        <v>438.80335276967929</v>
      </c>
    </row>
    <row r="81" spans="1:9" ht="21" customHeight="1">
      <c r="A81" s="648" t="s">
        <v>488</v>
      </c>
      <c r="B81" s="910">
        <v>7326.9993458213257</v>
      </c>
      <c r="C81" s="910">
        <v>10596.227470845481</v>
      </c>
      <c r="D81" s="910">
        <v>13397.678807580176</v>
      </c>
      <c r="E81" s="910">
        <v>14366.750844023325</v>
      </c>
      <c r="F81" s="910">
        <v>15395.866954810495</v>
      </c>
      <c r="G81" s="910">
        <v>12370.677495626822</v>
      </c>
      <c r="H81" s="910">
        <v>16656.891415451897</v>
      </c>
      <c r="I81" s="910">
        <v>17101.779110787171</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7326.9993458213257</v>
      </c>
      <c r="C83" s="910">
        <v>10596.227470845481</v>
      </c>
      <c r="D83" s="910">
        <v>13397.678807580176</v>
      </c>
      <c r="E83" s="910">
        <v>14366.750844023325</v>
      </c>
      <c r="F83" s="910">
        <v>15395.866954810495</v>
      </c>
      <c r="G83" s="910">
        <v>12370.677495626822</v>
      </c>
      <c r="H83" s="910">
        <v>16656.891415451897</v>
      </c>
      <c r="I83" s="910">
        <v>17101.779110787171</v>
      </c>
    </row>
    <row r="84" spans="1:9" ht="18" customHeight="1" thickBot="1">
      <c r="A84" s="41" t="s">
        <v>491</v>
      </c>
      <c r="B84" s="910">
        <v>-1668.7495158501442</v>
      </c>
      <c r="C84" s="910">
        <v>-2304.8835393586005</v>
      </c>
      <c r="D84" s="910">
        <v>-4375.3465816326534</v>
      </c>
      <c r="E84" s="910">
        <v>-5565.7477317784251</v>
      </c>
      <c r="F84" s="910">
        <v>-5512.49693877551</v>
      </c>
      <c r="G84" s="910">
        <v>-4549.8298833819244</v>
      </c>
      <c r="H84" s="910">
        <v>-5956.1072886297379</v>
      </c>
      <c r="I84" s="910">
        <v>-7565.7425655976676</v>
      </c>
    </row>
    <row r="85" spans="1:9" ht="24" customHeight="1" thickTop="1" thickBot="1">
      <c r="A85" s="38" t="s">
        <v>492</v>
      </c>
      <c r="B85" s="907">
        <v>5658.2498299711815</v>
      </c>
      <c r="C85" s="907">
        <v>8291.343931486881</v>
      </c>
      <c r="D85" s="907">
        <v>9022.3322259475226</v>
      </c>
      <c r="E85" s="907">
        <v>8801.0031122448981</v>
      </c>
      <c r="F85" s="907">
        <v>9883.3700160349872</v>
      </c>
      <c r="G85" s="907">
        <v>7820.8476122448974</v>
      </c>
      <c r="H85" s="907">
        <v>10700.784126822156</v>
      </c>
      <c r="I85" s="907">
        <v>9536.036545189505</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K14" sqref="K14"/>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1508</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534676.28939913539</v>
      </c>
      <c r="C8" s="907">
        <v>599701.01752332365</v>
      </c>
      <c r="D8" s="907">
        <v>707761.53622303205</v>
      </c>
      <c r="E8" s="907">
        <v>889454.36677988339</v>
      </c>
      <c r="F8" s="907">
        <v>1052960.3961180758</v>
      </c>
      <c r="G8" s="907">
        <v>1085266.7139402332</v>
      </c>
      <c r="H8" s="907">
        <v>1143255.3015102041</v>
      </c>
      <c r="I8" s="907">
        <v>1311675.3005029156</v>
      </c>
    </row>
    <row r="9" spans="1:9" s="107" customFormat="1" ht="21" customHeight="1" thickTop="1">
      <c r="A9" s="105" t="s">
        <v>8</v>
      </c>
      <c r="B9" s="908">
        <v>56793.025066282418</v>
      </c>
      <c r="C9" s="908">
        <v>94373.41816326532</v>
      </c>
      <c r="D9" s="908">
        <v>137047.84412099124</v>
      </c>
      <c r="E9" s="908">
        <v>104863.87007142858</v>
      </c>
      <c r="F9" s="908">
        <v>130896.48305247813</v>
      </c>
      <c r="G9" s="908">
        <v>122612.36295772596</v>
      </c>
      <c r="H9" s="908">
        <v>142222.13376822157</v>
      </c>
      <c r="I9" s="908">
        <v>131747.81887755101</v>
      </c>
    </row>
    <row r="10" spans="1:9" s="107" customFormat="1" ht="21" customHeight="1">
      <c r="A10" s="105" t="s">
        <v>17</v>
      </c>
      <c r="B10" s="908">
        <v>52897.917919308355</v>
      </c>
      <c r="C10" s="908">
        <v>37378.57449271137</v>
      </c>
      <c r="D10" s="908">
        <v>45680.482201166182</v>
      </c>
      <c r="E10" s="908">
        <v>149354.21785714285</v>
      </c>
      <c r="F10" s="908">
        <v>195044.07738629737</v>
      </c>
      <c r="G10" s="908">
        <v>144515.60745335277</v>
      </c>
      <c r="H10" s="908">
        <v>156681.40350583091</v>
      </c>
      <c r="I10" s="908">
        <v>206599.08018221572</v>
      </c>
    </row>
    <row r="11" spans="1:9" s="107" customFormat="1" ht="21" customHeight="1">
      <c r="A11" s="105" t="s">
        <v>26</v>
      </c>
      <c r="B11" s="908">
        <v>377153.3368948127</v>
      </c>
      <c r="C11" s="908">
        <v>436529.14384256565</v>
      </c>
      <c r="D11" s="908">
        <v>497801.29830612248</v>
      </c>
      <c r="E11" s="908">
        <v>608934.5821953353</v>
      </c>
      <c r="F11" s="908">
        <v>702729.74446938781</v>
      </c>
      <c r="G11" s="908">
        <v>790691.40434402332</v>
      </c>
      <c r="H11" s="908">
        <v>814420.4516049563</v>
      </c>
      <c r="I11" s="908">
        <v>936090.63967930025</v>
      </c>
    </row>
    <row r="12" spans="1:9" s="107" customFormat="1" ht="21" customHeight="1">
      <c r="A12" s="644" t="s">
        <v>430</v>
      </c>
      <c r="B12" s="908">
        <v>378612.19674783864</v>
      </c>
      <c r="C12" s="908">
        <v>437596.51980903785</v>
      </c>
      <c r="D12" s="908">
        <v>501107.21496938774</v>
      </c>
      <c r="E12" s="908">
        <v>612959.19170553924</v>
      </c>
      <c r="F12" s="908">
        <v>707045.42935276963</v>
      </c>
      <c r="G12" s="908">
        <v>793396.61431195342</v>
      </c>
      <c r="H12" s="908">
        <v>818887.46089795919</v>
      </c>
      <c r="I12" s="908">
        <v>939744.95143002924</v>
      </c>
    </row>
    <row r="13" spans="1:9" s="107" customFormat="1" ht="21" customHeight="1">
      <c r="A13" s="644" t="s">
        <v>431</v>
      </c>
      <c r="B13" s="908">
        <v>372250.58121325646</v>
      </c>
      <c r="C13" s="908">
        <v>433776.77270845481</v>
      </c>
      <c r="D13" s="908">
        <v>496481.33741690964</v>
      </c>
      <c r="E13" s="908">
        <v>610187.87010349846</v>
      </c>
      <c r="F13" s="908">
        <v>694542.45435860055</v>
      </c>
      <c r="G13" s="908">
        <v>773415.92384548101</v>
      </c>
      <c r="H13" s="908">
        <v>793476.48737755092</v>
      </c>
      <c r="I13" s="908">
        <v>913583.0256763848</v>
      </c>
    </row>
    <row r="14" spans="1:9" s="107" customFormat="1" ht="21" customHeight="1">
      <c r="A14" s="644" t="s">
        <v>432</v>
      </c>
      <c r="B14" s="908">
        <v>6361.6155345821326</v>
      </c>
      <c r="C14" s="908">
        <v>3819.7471005830907</v>
      </c>
      <c r="D14" s="908">
        <v>4625.877552478134</v>
      </c>
      <c r="E14" s="908">
        <v>2771.3216020408167</v>
      </c>
      <c r="F14" s="908">
        <v>12502.974994169095</v>
      </c>
      <c r="G14" s="908">
        <v>19980.690466472301</v>
      </c>
      <c r="H14" s="908">
        <v>25410.973520408163</v>
      </c>
      <c r="I14" s="908">
        <v>26161.925753644311</v>
      </c>
    </row>
    <row r="15" spans="1:9" s="107" customFormat="1" ht="21" customHeight="1">
      <c r="A15" s="644" t="s">
        <v>433</v>
      </c>
      <c r="B15" s="908">
        <v>539.33291066282413</v>
      </c>
      <c r="C15" s="908">
        <v>2145.8253586005831</v>
      </c>
      <c r="D15" s="908">
        <v>1172.2876559766764</v>
      </c>
      <c r="E15" s="908">
        <v>1158.2969620991253</v>
      </c>
      <c r="F15" s="908">
        <v>1846.7488104956269</v>
      </c>
      <c r="G15" s="908">
        <v>4220.6402507288631</v>
      </c>
      <c r="H15" s="908">
        <v>3496.9513061224488</v>
      </c>
      <c r="I15" s="908">
        <v>3193.1227507288631</v>
      </c>
    </row>
    <row r="16" spans="1:9" s="107" customFormat="1" ht="21" customHeight="1">
      <c r="A16" s="644" t="s">
        <v>434</v>
      </c>
      <c r="B16" s="908">
        <v>482.6909207492796</v>
      </c>
      <c r="C16" s="908">
        <v>2058.2688586005829</v>
      </c>
      <c r="D16" s="908">
        <v>1030.2464241982507</v>
      </c>
      <c r="E16" s="908">
        <v>1134.6925116618077</v>
      </c>
      <c r="F16" s="908">
        <v>1728.0537303206997</v>
      </c>
      <c r="G16" s="908">
        <v>3549.9197011661804</v>
      </c>
      <c r="H16" s="908">
        <v>3095.2095655976677</v>
      </c>
      <c r="I16" s="908">
        <v>2640.7331865889214</v>
      </c>
    </row>
    <row r="17" spans="1:9" s="107" customFormat="1" ht="21" customHeight="1">
      <c r="A17" s="644" t="s">
        <v>435</v>
      </c>
      <c r="B17" s="908">
        <v>56.641989913544663</v>
      </c>
      <c r="C17" s="908">
        <v>87.556499999999986</v>
      </c>
      <c r="D17" s="908">
        <v>142.04123177842564</v>
      </c>
      <c r="E17" s="908">
        <v>23.604450437317784</v>
      </c>
      <c r="F17" s="908">
        <v>118.69508017492711</v>
      </c>
      <c r="G17" s="908">
        <v>670.72054956268221</v>
      </c>
      <c r="H17" s="908">
        <v>401.74174052478133</v>
      </c>
      <c r="I17" s="908">
        <v>552.38956413994163</v>
      </c>
    </row>
    <row r="18" spans="1:9" s="107" customFormat="1" ht="21" customHeight="1">
      <c r="A18" s="644" t="s">
        <v>436</v>
      </c>
      <c r="B18" s="908">
        <v>3793.5995014409223</v>
      </c>
      <c r="C18" s="908">
        <v>3981.9332376093298</v>
      </c>
      <c r="D18" s="908">
        <v>4318.6660160349857</v>
      </c>
      <c r="E18" s="908">
        <v>5609.4543862973769</v>
      </c>
      <c r="F18" s="908">
        <v>7654.3955131195335</v>
      </c>
      <c r="G18" s="908">
        <v>8936.68999271137</v>
      </c>
      <c r="H18" s="908">
        <v>8489.1204198250725</v>
      </c>
      <c r="I18" s="908">
        <v>11468.881957725947</v>
      </c>
    </row>
    <row r="19" spans="1:9" s="107" customFormat="1" ht="21" customHeight="1">
      <c r="A19" s="644" t="s">
        <v>437</v>
      </c>
      <c r="B19" s="908">
        <v>1197.00845389049</v>
      </c>
      <c r="C19" s="908">
        <v>1864.5203804664723</v>
      </c>
      <c r="D19" s="908">
        <v>3047.0139693877545</v>
      </c>
      <c r="E19" s="908">
        <v>4155.287571428571</v>
      </c>
      <c r="F19" s="908">
        <v>7056.458409620991</v>
      </c>
      <c r="G19" s="908">
        <v>8367.6919154518946</v>
      </c>
      <c r="H19" s="908">
        <v>8032.0618177842562</v>
      </c>
      <c r="I19" s="908">
        <v>9527.7402405247813</v>
      </c>
    </row>
    <row r="20" spans="1:9" s="107" customFormat="1" ht="21" customHeight="1">
      <c r="A20" s="644" t="s">
        <v>438</v>
      </c>
      <c r="B20" s="908">
        <v>2596.5910475504324</v>
      </c>
      <c r="C20" s="908">
        <v>2117.4128571428573</v>
      </c>
      <c r="D20" s="908">
        <v>1271.65204664723</v>
      </c>
      <c r="E20" s="908">
        <v>1454.1668148688045</v>
      </c>
      <c r="F20" s="908">
        <v>597.93710349854234</v>
      </c>
      <c r="G20" s="908">
        <v>568.99807725947517</v>
      </c>
      <c r="H20" s="908">
        <v>457.05860204081631</v>
      </c>
      <c r="I20" s="908">
        <v>1941.1417172011661</v>
      </c>
    </row>
    <row r="21" spans="1:9" s="107" customFormat="1" ht="21" customHeight="1">
      <c r="A21" s="644" t="s">
        <v>39</v>
      </c>
      <c r="B21" s="908">
        <v>3472.4964711815564</v>
      </c>
      <c r="C21" s="908">
        <v>3917.1580553935864</v>
      </c>
      <c r="D21" s="908">
        <v>4863.6573600583088</v>
      </c>
      <c r="E21" s="908">
        <v>6106.2480131195334</v>
      </c>
      <c r="F21" s="908">
        <v>7256.3554271137018</v>
      </c>
      <c r="G21" s="908">
        <v>8444.6861909621002</v>
      </c>
      <c r="H21" s="908">
        <v>8040.2559868804665</v>
      </c>
      <c r="I21" s="908">
        <v>9519.3551078717192</v>
      </c>
    </row>
    <row r="22" spans="1:9" s="107" customFormat="1" ht="21" customHeight="1">
      <c r="A22" s="644" t="s">
        <v>439</v>
      </c>
      <c r="B22" s="908">
        <v>-9264.2887363112386</v>
      </c>
      <c r="C22" s="908">
        <v>-11112.2926180758</v>
      </c>
      <c r="D22" s="908">
        <v>-13660.527695335277</v>
      </c>
      <c r="E22" s="908">
        <v>-16898.608871720116</v>
      </c>
      <c r="F22" s="908">
        <v>-21073.184634110788</v>
      </c>
      <c r="G22" s="908">
        <v>-24307.226402332362</v>
      </c>
      <c r="H22" s="908">
        <v>-24493.337005830908</v>
      </c>
      <c r="I22" s="908">
        <v>-27835.671567055393</v>
      </c>
    </row>
    <row r="23" spans="1:9" s="107" customFormat="1" ht="21" customHeight="1">
      <c r="A23" s="105" t="s">
        <v>57</v>
      </c>
      <c r="B23" s="908">
        <v>4190.829819884726</v>
      </c>
      <c r="C23" s="908">
        <v>4075.6932521865892</v>
      </c>
      <c r="D23" s="908">
        <v>4410.6501953352772</v>
      </c>
      <c r="E23" s="908">
        <v>6166.686982507289</v>
      </c>
      <c r="F23" s="908">
        <v>7318.0585174927119</v>
      </c>
      <c r="G23" s="908">
        <v>8470.4377201166189</v>
      </c>
      <c r="H23" s="908">
        <v>9944.3136720116618</v>
      </c>
      <c r="I23" s="908">
        <v>11942.689307580174</v>
      </c>
    </row>
    <row r="24" spans="1:9" s="107" customFormat="1" ht="21" customHeight="1">
      <c r="A24" s="105" t="s">
        <v>63</v>
      </c>
      <c r="B24" s="908">
        <v>32.352363112391927</v>
      </c>
      <c r="C24" s="908">
        <v>9.7425962099125378</v>
      </c>
      <c r="D24" s="908">
        <v>210.84109037900873</v>
      </c>
      <c r="E24" s="908">
        <v>14.700874635568512</v>
      </c>
      <c r="F24" s="908">
        <v>15.652741982507289</v>
      </c>
      <c r="G24" s="908">
        <v>9.5510116618075802</v>
      </c>
      <c r="H24" s="908">
        <v>117.0372055393586</v>
      </c>
      <c r="I24" s="908">
        <v>348.82904810495626</v>
      </c>
    </row>
    <row r="25" spans="1:9" s="107" customFormat="1" ht="21" customHeight="1">
      <c r="A25" s="105" t="s">
        <v>440</v>
      </c>
      <c r="B25" s="908">
        <v>31209.043563400581</v>
      </c>
      <c r="C25" s="908">
        <v>13365.874574344023</v>
      </c>
      <c r="D25" s="908">
        <v>7948.0980320699709</v>
      </c>
      <c r="E25" s="908">
        <v>4839.6305029154519</v>
      </c>
      <c r="F25" s="908">
        <v>810.72062390670555</v>
      </c>
      <c r="G25" s="908">
        <v>834.17082215743437</v>
      </c>
      <c r="H25" s="908">
        <v>895.91829154518962</v>
      </c>
      <c r="I25" s="908">
        <v>980.14401166180755</v>
      </c>
    </row>
    <row r="26" spans="1:9" s="107" customFormat="1" ht="21" customHeight="1">
      <c r="A26" s="105" t="s">
        <v>74</v>
      </c>
      <c r="B26" s="908">
        <v>10600.04886167147</v>
      </c>
      <c r="C26" s="908">
        <v>10781.460163265307</v>
      </c>
      <c r="D26" s="908">
        <v>12119.125001457725</v>
      </c>
      <c r="E26" s="908">
        <v>12496.003520408165</v>
      </c>
      <c r="F26" s="908">
        <v>13852.20271282799</v>
      </c>
      <c r="G26" s="908">
        <v>15187.737157434403</v>
      </c>
      <c r="H26" s="908">
        <v>15920.160182215743</v>
      </c>
      <c r="I26" s="908">
        <v>16952.791711370264</v>
      </c>
    </row>
    <row r="27" spans="1:9" s="108" customFormat="1" ht="43.5" customHeight="1" thickBot="1">
      <c r="A27" s="645" t="s">
        <v>441</v>
      </c>
      <c r="B27" s="909">
        <v>1799.7349106628242</v>
      </c>
      <c r="C27" s="909">
        <v>3187.1104387755104</v>
      </c>
      <c r="D27" s="909">
        <v>2543.1972755102038</v>
      </c>
      <c r="E27" s="909">
        <v>2784.6747755102042</v>
      </c>
      <c r="F27" s="909">
        <v>2293.4566137026236</v>
      </c>
      <c r="G27" s="909">
        <v>2945.4424737609334</v>
      </c>
      <c r="H27" s="909">
        <v>3053.8832798833823</v>
      </c>
      <c r="I27" s="909">
        <v>7013.3076851311953</v>
      </c>
    </row>
    <row r="28" spans="1:9" ht="24" customHeight="1" thickTop="1" thickBot="1">
      <c r="A28" s="38" t="s">
        <v>442</v>
      </c>
      <c r="B28" s="907">
        <v>493272.2713659943</v>
      </c>
      <c r="C28" s="907">
        <v>552023.69395335275</v>
      </c>
      <c r="D28" s="907">
        <v>658041.8572274053</v>
      </c>
      <c r="E28" s="907">
        <v>831678.03354081628</v>
      </c>
      <c r="F28" s="907">
        <v>986811.68002332363</v>
      </c>
      <c r="G28" s="907">
        <v>1015178.3869446064</v>
      </c>
      <c r="H28" s="907">
        <v>1070526.4257696792</v>
      </c>
      <c r="I28" s="907">
        <v>1233852.613260933</v>
      </c>
    </row>
    <row r="29" spans="1:9" s="107" customFormat="1" ht="21" customHeight="1" thickTop="1">
      <c r="A29" s="105" t="s">
        <v>443</v>
      </c>
      <c r="B29" s="908">
        <v>423563.2317103747</v>
      </c>
      <c r="C29" s="908">
        <v>491887.57445772598</v>
      </c>
      <c r="D29" s="908">
        <v>601309.67742565589</v>
      </c>
      <c r="E29" s="908">
        <v>741071.09253207012</v>
      </c>
      <c r="F29" s="908">
        <v>870718.08683819254</v>
      </c>
      <c r="G29" s="908">
        <v>891165.75090962101</v>
      </c>
      <c r="H29" s="908">
        <v>940768.34318804671</v>
      </c>
      <c r="I29" s="908">
        <v>1054275.073750729</v>
      </c>
    </row>
    <row r="30" spans="1:9" s="107" customFormat="1" ht="21" customHeight="1">
      <c r="A30" s="644" t="s">
        <v>444</v>
      </c>
      <c r="B30" s="908">
        <v>89273.183204610963</v>
      </c>
      <c r="C30" s="908">
        <v>97200.246307580179</v>
      </c>
      <c r="D30" s="908">
        <v>109669.07350291546</v>
      </c>
      <c r="E30" s="908">
        <v>125977.29584548106</v>
      </c>
      <c r="F30" s="908">
        <v>149855.71763119535</v>
      </c>
      <c r="G30" s="908">
        <v>168004.23549125364</v>
      </c>
      <c r="H30" s="908">
        <v>191759.32041107872</v>
      </c>
      <c r="I30" s="908">
        <v>185447.39111661806</v>
      </c>
    </row>
    <row r="31" spans="1:9" s="107" customFormat="1" ht="21" customHeight="1">
      <c r="A31" s="644" t="s">
        <v>445</v>
      </c>
      <c r="B31" s="908">
        <v>97171.660253602298</v>
      </c>
      <c r="C31" s="908">
        <v>128325.83487755101</v>
      </c>
      <c r="D31" s="908">
        <v>135361.15152186589</v>
      </c>
      <c r="E31" s="908">
        <v>178819.29445043733</v>
      </c>
      <c r="F31" s="908">
        <v>198610.9403309038</v>
      </c>
      <c r="G31" s="908">
        <v>230435.57924198252</v>
      </c>
      <c r="H31" s="908">
        <v>231099.15140816325</v>
      </c>
      <c r="I31" s="908">
        <v>247511.18045043736</v>
      </c>
    </row>
    <row r="32" spans="1:9" s="107" customFormat="1" ht="21" customHeight="1">
      <c r="A32" s="644" t="s">
        <v>446</v>
      </c>
      <c r="B32" s="908">
        <v>137723.6042925072</v>
      </c>
      <c r="C32" s="908">
        <v>114154.62745043731</v>
      </c>
      <c r="D32" s="908">
        <v>93274.27948979591</v>
      </c>
      <c r="E32" s="908">
        <v>105938.2341122449</v>
      </c>
      <c r="F32" s="908">
        <v>17610.828218658891</v>
      </c>
      <c r="G32" s="908">
        <v>7342.90554664723</v>
      </c>
      <c r="H32" s="908">
        <v>6795.9840306122451</v>
      </c>
      <c r="I32" s="908">
        <v>4640.0708440233238</v>
      </c>
    </row>
    <row r="33" spans="1:9" s="107" customFormat="1" ht="21" customHeight="1">
      <c r="A33" s="644" t="s">
        <v>447</v>
      </c>
      <c r="B33" s="908">
        <v>14195.838574927953</v>
      </c>
      <c r="C33" s="908">
        <v>17125.12796355685</v>
      </c>
      <c r="D33" s="908">
        <v>14053.524392128278</v>
      </c>
      <c r="E33" s="908">
        <v>13637.794310495627</v>
      </c>
      <c r="F33" s="908">
        <v>10853.731763848396</v>
      </c>
      <c r="G33" s="908">
        <v>13126.517078717201</v>
      </c>
      <c r="H33" s="908">
        <v>12890.303571428571</v>
      </c>
      <c r="I33" s="908">
        <v>12539.331756559766</v>
      </c>
    </row>
    <row r="34" spans="1:9" s="107" customFormat="1" ht="21" customHeight="1">
      <c r="A34" s="644" t="s">
        <v>448</v>
      </c>
      <c r="B34" s="908">
        <v>79080.182004322764</v>
      </c>
      <c r="C34" s="908">
        <v>126683.04507580175</v>
      </c>
      <c r="D34" s="908">
        <v>235497.52096793</v>
      </c>
      <c r="E34" s="908">
        <v>301295.32555393584</v>
      </c>
      <c r="F34" s="908">
        <v>467673.86434256559</v>
      </c>
      <c r="G34" s="908">
        <v>438297.30774198257</v>
      </c>
      <c r="H34" s="908">
        <v>463425.9922959184</v>
      </c>
      <c r="I34" s="908">
        <v>560809.93132361514</v>
      </c>
    </row>
    <row r="35" spans="1:9" s="107" customFormat="1" ht="21" customHeight="1">
      <c r="A35" s="644" t="s">
        <v>449</v>
      </c>
      <c r="B35" s="908">
        <v>6118.7633804034576</v>
      </c>
      <c r="C35" s="908">
        <v>8398.6927827988347</v>
      </c>
      <c r="D35" s="908">
        <v>13454.127551020409</v>
      </c>
      <c r="E35" s="908">
        <v>15403.148259475218</v>
      </c>
      <c r="F35" s="908">
        <v>26113.004551020407</v>
      </c>
      <c r="G35" s="908">
        <v>33959.2058090379</v>
      </c>
      <c r="H35" s="908">
        <v>34797.591470845487</v>
      </c>
      <c r="I35" s="908">
        <v>43327.16825947522</v>
      </c>
    </row>
    <row r="36" spans="1:9" s="107" customFormat="1" ht="21" customHeight="1">
      <c r="A36" s="105" t="s">
        <v>450</v>
      </c>
      <c r="B36" s="908">
        <v>52.220315561959659</v>
      </c>
      <c r="C36" s="908">
        <v>55.795266763848403</v>
      </c>
      <c r="D36" s="908">
        <v>62.549569970845475</v>
      </c>
      <c r="E36" s="908">
        <v>55.664182215743438</v>
      </c>
      <c r="F36" s="908">
        <v>43.700400874635562</v>
      </c>
      <c r="G36" s="908">
        <v>32.39194314868805</v>
      </c>
      <c r="H36" s="908">
        <v>146.70580903790088</v>
      </c>
      <c r="I36" s="908">
        <v>36.441069970845483</v>
      </c>
    </row>
    <row r="37" spans="1:9" s="107" customFormat="1" ht="21" customHeight="1">
      <c r="A37" s="105" t="s">
        <v>451</v>
      </c>
      <c r="B37" s="908">
        <v>39046.439236311242</v>
      </c>
      <c r="C37" s="908">
        <v>32183.663018950436</v>
      </c>
      <c r="D37" s="908">
        <v>30005.257832361516</v>
      </c>
      <c r="E37" s="908">
        <v>40838.897877551019</v>
      </c>
      <c r="F37" s="908">
        <v>55756.508784256555</v>
      </c>
      <c r="G37" s="908">
        <v>56813.619326530614</v>
      </c>
      <c r="H37" s="908">
        <v>59987.407609329442</v>
      </c>
      <c r="I37" s="908">
        <v>99743.424048104949</v>
      </c>
    </row>
    <row r="38" spans="1:9" s="107" customFormat="1" ht="21" customHeight="1">
      <c r="A38" s="105" t="s">
        <v>452</v>
      </c>
      <c r="B38" s="908">
        <v>13794.953605187318</v>
      </c>
      <c r="C38" s="908">
        <v>12710.315794460639</v>
      </c>
      <c r="D38" s="908">
        <v>11869.275619533528</v>
      </c>
      <c r="E38" s="908">
        <v>20310.577188046645</v>
      </c>
      <c r="F38" s="908">
        <v>23228.376600583088</v>
      </c>
      <c r="G38" s="908">
        <v>23764.397577259475</v>
      </c>
      <c r="H38" s="908">
        <v>24847.32294169096</v>
      </c>
      <c r="I38" s="908">
        <v>26159.857906705543</v>
      </c>
    </row>
    <row r="39" spans="1:9" s="107" customFormat="1" ht="21" customHeight="1">
      <c r="A39" s="105" t="s">
        <v>127</v>
      </c>
      <c r="B39" s="908">
        <v>6923.2644322766564</v>
      </c>
      <c r="C39" s="908">
        <v>7578.0215801749273</v>
      </c>
      <c r="D39" s="908">
        <v>8948.7506020408164</v>
      </c>
      <c r="E39" s="908">
        <v>9845.7411632653057</v>
      </c>
      <c r="F39" s="908">
        <v>10759.60570845481</v>
      </c>
      <c r="G39" s="908">
        <v>11314.663709912536</v>
      </c>
      <c r="H39" s="908">
        <v>11757.7834606414</v>
      </c>
      <c r="I39" s="908">
        <v>13229.177182215743</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9201.3159798270881</v>
      </c>
      <c r="C41" s="908">
        <v>7168.0338921282801</v>
      </c>
      <c r="D41" s="908">
        <v>5129.8160510204079</v>
      </c>
      <c r="E41" s="908">
        <v>18356.70636005831</v>
      </c>
      <c r="F41" s="908">
        <v>25243.421405247816</v>
      </c>
      <c r="G41" s="908">
        <v>27441.021670553935</v>
      </c>
      <c r="H41" s="908">
        <v>27735.860266763848</v>
      </c>
      <c r="I41" s="908">
        <v>34091.803985422739</v>
      </c>
    </row>
    <row r="42" spans="1:9" s="108" customFormat="1" ht="43.5" customHeight="1" thickBot="1">
      <c r="A42" s="645" t="s">
        <v>109</v>
      </c>
      <c r="B42" s="909">
        <v>690.84608645533149</v>
      </c>
      <c r="C42" s="909">
        <v>440.28994314868805</v>
      </c>
      <c r="D42" s="909">
        <v>716.5301268221574</v>
      </c>
      <c r="E42" s="909">
        <v>1199.3542376093294</v>
      </c>
      <c r="F42" s="909">
        <v>1061.9802857142856</v>
      </c>
      <c r="G42" s="909">
        <v>4646.5418075801745</v>
      </c>
      <c r="H42" s="909">
        <v>5283.0024941690963</v>
      </c>
      <c r="I42" s="909">
        <v>6316.8353177842564</v>
      </c>
    </row>
    <row r="43" spans="1:9" ht="24" customHeight="1" thickTop="1" thickBot="1">
      <c r="A43" s="38" t="s">
        <v>454</v>
      </c>
      <c r="B43" s="907">
        <v>41404.018054755048</v>
      </c>
      <c r="C43" s="907">
        <v>47677.323556851319</v>
      </c>
      <c r="D43" s="907">
        <v>49719.678900874635</v>
      </c>
      <c r="E43" s="907">
        <v>57776.333141399416</v>
      </c>
      <c r="F43" s="907">
        <v>66148.716013119527</v>
      </c>
      <c r="G43" s="907">
        <v>70088.326877551022</v>
      </c>
      <c r="H43" s="907">
        <v>72728.87573469388</v>
      </c>
      <c r="I43" s="907">
        <v>77822.687033527705</v>
      </c>
    </row>
    <row r="44" spans="1:9" s="107" customFormat="1" ht="21" customHeight="1" thickTop="1">
      <c r="A44" s="105" t="s">
        <v>148</v>
      </c>
      <c r="B44" s="908">
        <v>28200.14409221902</v>
      </c>
      <c r="C44" s="908">
        <v>33359.183673469386</v>
      </c>
      <c r="D44" s="908">
        <v>38109.037900874639</v>
      </c>
      <c r="E44" s="908">
        <v>41017.201166180756</v>
      </c>
      <c r="F44" s="908">
        <v>45417.34693877551</v>
      </c>
      <c r="G44" s="908">
        <v>48962.536443148689</v>
      </c>
      <c r="H44" s="908">
        <v>50873.615160349851</v>
      </c>
      <c r="I44" s="908">
        <v>55067.492711370265</v>
      </c>
    </row>
    <row r="45" spans="1:9" s="107" customFormat="1" ht="21" customHeight="1">
      <c r="A45" s="105" t="s">
        <v>152</v>
      </c>
      <c r="B45" s="908">
        <v>0</v>
      </c>
      <c r="C45" s="908">
        <v>0</v>
      </c>
      <c r="D45" s="908">
        <v>0</v>
      </c>
      <c r="E45" s="908">
        <v>0</v>
      </c>
      <c r="F45" s="908">
        <v>0</v>
      </c>
      <c r="G45" s="908">
        <v>1911.0787172011662</v>
      </c>
      <c r="H45" s="908">
        <v>0</v>
      </c>
      <c r="I45" s="908">
        <v>2414.7230320699709</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5657.3720720461097</v>
      </c>
      <c r="C47" s="908">
        <v>6486.7980204081641</v>
      </c>
      <c r="D47" s="908">
        <v>7268.1763629737616</v>
      </c>
      <c r="E47" s="908">
        <v>7702.4118979591831</v>
      </c>
      <c r="F47" s="908">
        <v>8608.0773221574345</v>
      </c>
      <c r="G47" s="908">
        <v>9820.3156093294474</v>
      </c>
      <c r="H47" s="908">
        <v>9820.3156093294474</v>
      </c>
      <c r="I47" s="908">
        <v>11023.792448979593</v>
      </c>
    </row>
    <row r="48" spans="1:9" s="107" customFormat="1" ht="21" customHeight="1">
      <c r="A48" s="105" t="s">
        <v>164</v>
      </c>
      <c r="B48" s="908">
        <v>7546.5018904899125</v>
      </c>
      <c r="C48" s="908">
        <v>7831.3418629737607</v>
      </c>
      <c r="D48" s="908">
        <v>4342.464637026239</v>
      </c>
      <c r="E48" s="908">
        <v>9056.7200772594751</v>
      </c>
      <c r="F48" s="908">
        <v>12123.291752186589</v>
      </c>
      <c r="G48" s="908">
        <v>9394.3961078717202</v>
      </c>
      <c r="H48" s="908">
        <v>12034.944965014576</v>
      </c>
      <c r="I48" s="908">
        <v>9316.6788411078724</v>
      </c>
    </row>
    <row r="49" spans="1:9" s="107" customFormat="1" ht="21" customHeight="1">
      <c r="A49" s="644" t="s">
        <v>456</v>
      </c>
      <c r="B49" s="908">
        <v>1.0951008645533142E-4</v>
      </c>
      <c r="C49" s="908">
        <v>17.558437317784257</v>
      </c>
      <c r="D49" s="908">
        <v>0.1092930029154519</v>
      </c>
      <c r="E49" s="908">
        <v>6.5836734693877547E-2</v>
      </c>
      <c r="F49" s="908">
        <v>0.90888046647230314</v>
      </c>
      <c r="G49" s="908">
        <v>0.17656851311953353</v>
      </c>
      <c r="H49" s="908">
        <v>0.17656851311953353</v>
      </c>
      <c r="I49" s="908">
        <v>0.78143877551020402</v>
      </c>
    </row>
    <row r="50" spans="1:9" s="108" customFormat="1" ht="40.5" customHeight="1" thickBot="1">
      <c r="A50" s="646" t="s">
        <v>457</v>
      </c>
      <c r="B50" s="909">
        <v>7546.5017809798273</v>
      </c>
      <c r="C50" s="909">
        <v>7813.7834256559763</v>
      </c>
      <c r="D50" s="909">
        <v>4342.3553440233236</v>
      </c>
      <c r="E50" s="909">
        <v>9056.6542405247819</v>
      </c>
      <c r="F50" s="909">
        <v>12122.382871720116</v>
      </c>
      <c r="G50" s="909">
        <v>9394.2195393586007</v>
      </c>
      <c r="H50" s="909">
        <v>12034.768396501458</v>
      </c>
      <c r="I50" s="909">
        <v>9315.8974023323608</v>
      </c>
    </row>
    <row r="51" spans="1:9" ht="24" customHeight="1" thickTop="1" thickBot="1">
      <c r="A51" s="38" t="s">
        <v>458</v>
      </c>
      <c r="B51" s="907">
        <v>534676.28942074929</v>
      </c>
      <c r="C51" s="907">
        <v>599701.01751020411</v>
      </c>
      <c r="D51" s="907">
        <v>707761.53612827987</v>
      </c>
      <c r="E51" s="907">
        <v>889454.36668221571</v>
      </c>
      <c r="F51" s="907">
        <v>1052960.3960364433</v>
      </c>
      <c r="G51" s="907">
        <v>1085266.7138221574</v>
      </c>
      <c r="H51" s="907">
        <v>1143255.3015043731</v>
      </c>
      <c r="I51" s="907">
        <v>1311675.3002944605</v>
      </c>
    </row>
    <row r="52" spans="1:9" s="107" customFormat="1" ht="24" customHeight="1" thickTop="1">
      <c r="A52" s="105" t="s">
        <v>459</v>
      </c>
      <c r="B52" s="908">
        <v>32608.24304034582</v>
      </c>
      <c r="C52" s="908">
        <v>36461.147177842562</v>
      </c>
      <c r="D52" s="908">
        <v>51435.400182215744</v>
      </c>
      <c r="E52" s="908">
        <v>53424.052956268213</v>
      </c>
      <c r="F52" s="908">
        <v>40644.255260932943</v>
      </c>
      <c r="G52" s="908">
        <v>36084.774581632657</v>
      </c>
      <c r="H52" s="908">
        <v>36215.166902332356</v>
      </c>
      <c r="I52" s="908">
        <v>47210.876620991257</v>
      </c>
    </row>
    <row r="53" spans="1:9" s="108" customFormat="1" ht="21" customHeight="1">
      <c r="A53" s="646" t="s">
        <v>460</v>
      </c>
      <c r="B53" s="909">
        <v>1318.1049193083575</v>
      </c>
      <c r="C53" s="909">
        <v>4109.1145087463565</v>
      </c>
      <c r="D53" s="909">
        <v>11513.353551020409</v>
      </c>
      <c r="E53" s="909">
        <v>5605.8896297376095</v>
      </c>
      <c r="F53" s="909">
        <v>3094.0932900874636</v>
      </c>
      <c r="G53" s="909">
        <v>2074.6737507288631</v>
      </c>
      <c r="H53" s="909">
        <v>2248.2801093294461</v>
      </c>
      <c r="I53" s="909">
        <v>2807.9530889212829</v>
      </c>
    </row>
    <row r="54" spans="1:9" s="108" customFormat="1" ht="21" customHeight="1">
      <c r="A54" s="646" t="s">
        <v>461</v>
      </c>
      <c r="B54" s="909">
        <v>24933.319203170031</v>
      </c>
      <c r="C54" s="909">
        <v>28245.402905247814</v>
      </c>
      <c r="D54" s="909">
        <v>35864.734258017488</v>
      </c>
      <c r="E54" s="909">
        <v>43706.95704810496</v>
      </c>
      <c r="F54" s="909">
        <v>30954.328469387758</v>
      </c>
      <c r="G54" s="909">
        <v>24102.523158892131</v>
      </c>
      <c r="H54" s="909">
        <v>22572.85230174927</v>
      </c>
      <c r="I54" s="909">
        <v>29124.714002915451</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6356.8189178674356</v>
      </c>
      <c r="C56" s="909">
        <v>4106.6297638483966</v>
      </c>
      <c r="D56" s="909">
        <v>4057.3123731778423</v>
      </c>
      <c r="E56" s="909">
        <v>4111.2062784256559</v>
      </c>
      <c r="F56" s="909">
        <v>6595.833501457726</v>
      </c>
      <c r="G56" s="909">
        <v>9907.577672011661</v>
      </c>
      <c r="H56" s="909">
        <v>11394.034491253646</v>
      </c>
      <c r="I56" s="909">
        <v>15278.209529154519</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897336.48471469746</v>
      </c>
      <c r="C58" s="909">
        <v>1048550.8388469388</v>
      </c>
      <c r="D58" s="909">
        <v>1242086.5847725947</v>
      </c>
      <c r="E58" s="909">
        <v>1481072.0821034985</v>
      </c>
      <c r="F58" s="909">
        <v>1775694.1260670554</v>
      </c>
      <c r="G58" s="909">
        <v>2085344.6714708456</v>
      </c>
      <c r="H58" s="909">
        <v>2135451.4331967928</v>
      </c>
      <c r="I58" s="909">
        <v>2268650.7097988338</v>
      </c>
    </row>
    <row r="59" spans="1:9" ht="31.5" customHeight="1" thickTop="1" thickBot="1">
      <c r="A59" s="647" t="s">
        <v>466</v>
      </c>
      <c r="B59" s="907"/>
      <c r="C59" s="907"/>
      <c r="D59" s="907"/>
      <c r="E59" s="907"/>
      <c r="F59" s="907"/>
      <c r="G59" s="907"/>
      <c r="H59" s="907"/>
      <c r="I59" s="907"/>
    </row>
    <row r="60" spans="1:9" ht="30" customHeight="1" thickTop="1">
      <c r="A60" s="41" t="s">
        <v>467</v>
      </c>
      <c r="B60" s="910">
        <v>33111.359652737752</v>
      </c>
      <c r="C60" s="910">
        <v>34998.454795918369</v>
      </c>
      <c r="D60" s="910">
        <v>41584.816086005834</v>
      </c>
      <c r="E60" s="910">
        <v>57341.190160349848</v>
      </c>
      <c r="F60" s="910">
        <v>76849.38900583089</v>
      </c>
      <c r="G60" s="910">
        <v>69209.657753644307</v>
      </c>
      <c r="H60" s="910">
        <v>83485.873953352784</v>
      </c>
      <c r="I60" s="910">
        <v>73373.274803206994</v>
      </c>
    </row>
    <row r="61" spans="1:9" ht="21" customHeight="1">
      <c r="A61" s="43" t="s">
        <v>468</v>
      </c>
      <c r="B61" s="910">
        <v>-7377.5241095100864</v>
      </c>
      <c r="C61" s="910">
        <v>-6883.7154081632652</v>
      </c>
      <c r="D61" s="910">
        <v>-8287.5535772594758</v>
      </c>
      <c r="E61" s="910">
        <v>-11393.078241982506</v>
      </c>
      <c r="F61" s="910">
        <v>-16743.870876093293</v>
      </c>
      <c r="G61" s="910">
        <v>-17139.488851311951</v>
      </c>
      <c r="H61" s="910">
        <v>-20355.990674927118</v>
      </c>
      <c r="I61" s="910">
        <v>-17599.068319241982</v>
      </c>
    </row>
    <row r="62" spans="1:9" ht="21.75" customHeight="1">
      <c r="A62" s="648" t="s">
        <v>469</v>
      </c>
      <c r="B62" s="910">
        <v>25733.835543227662</v>
      </c>
      <c r="C62" s="910">
        <v>28114.739387755097</v>
      </c>
      <c r="D62" s="910">
        <v>33297.262508746353</v>
      </c>
      <c r="E62" s="910">
        <v>45948.111918367344</v>
      </c>
      <c r="F62" s="910">
        <v>60105.518129737611</v>
      </c>
      <c r="G62" s="910">
        <v>52070.168902332371</v>
      </c>
      <c r="H62" s="910">
        <v>63129.883278425659</v>
      </c>
      <c r="I62" s="910">
        <v>55774.206483965019</v>
      </c>
    </row>
    <row r="63" spans="1:9">
      <c r="A63" s="41" t="s">
        <v>470</v>
      </c>
      <c r="B63" s="910">
        <v>10671.20473631124</v>
      </c>
      <c r="C63" s="910">
        <v>10008.204520408162</v>
      </c>
      <c r="D63" s="910">
        <v>10797.805574344022</v>
      </c>
      <c r="E63" s="910">
        <v>14766.179599125364</v>
      </c>
      <c r="F63" s="910">
        <v>15590.73521574344</v>
      </c>
      <c r="G63" s="910">
        <v>14178.14709037901</v>
      </c>
      <c r="H63" s="910">
        <v>17154.688771137025</v>
      </c>
      <c r="I63" s="910">
        <v>18024.86083819242</v>
      </c>
    </row>
    <row r="64" spans="1:9">
      <c r="A64" s="43" t="s">
        <v>471</v>
      </c>
      <c r="B64" s="910">
        <v>-3648.9019654178674</v>
      </c>
      <c r="C64" s="910">
        <v>-2415.6533396501459</v>
      </c>
      <c r="D64" s="910">
        <v>-3669.8540816326531</v>
      </c>
      <c r="E64" s="910">
        <v>-3859.2202594752189</v>
      </c>
      <c r="F64" s="910">
        <v>-3774.7132259475216</v>
      </c>
      <c r="G64" s="910">
        <v>-4181.1571588921279</v>
      </c>
      <c r="H64" s="910">
        <v>-5373.1591326530615</v>
      </c>
      <c r="I64" s="910">
        <v>-8999.770584548105</v>
      </c>
    </row>
    <row r="65" spans="1:9">
      <c r="A65" s="42" t="s">
        <v>472</v>
      </c>
      <c r="B65" s="910">
        <v>32756.138314121039</v>
      </c>
      <c r="C65" s="910">
        <v>35707.290568513119</v>
      </c>
      <c r="D65" s="910">
        <v>40425.214001457731</v>
      </c>
      <c r="E65" s="910">
        <v>56855.071258017488</v>
      </c>
      <c r="F65" s="910">
        <v>71921.540119533529</v>
      </c>
      <c r="G65" s="910">
        <v>62067.158833819245</v>
      </c>
      <c r="H65" s="910">
        <v>74911.412916909627</v>
      </c>
      <c r="I65" s="910">
        <v>64799.296737609329</v>
      </c>
    </row>
    <row r="66" spans="1:9">
      <c r="A66" s="41" t="s">
        <v>473</v>
      </c>
      <c r="B66" s="910">
        <v>9184.4123717579241</v>
      </c>
      <c r="C66" s="910">
        <v>6830.7168177842559</v>
      </c>
      <c r="D66" s="910">
        <v>33309.7923877551</v>
      </c>
      <c r="E66" s="910">
        <v>6546.5384110787172</v>
      </c>
      <c r="F66" s="910">
        <v>9406.3969868804652</v>
      </c>
      <c r="G66" s="910">
        <v>6931.842978134111</v>
      </c>
      <c r="H66" s="910">
        <v>9052.5425349854231</v>
      </c>
      <c r="I66" s="910">
        <v>6072.8549650145778</v>
      </c>
    </row>
    <row r="67" spans="1:9">
      <c r="A67" s="41" t="s">
        <v>474</v>
      </c>
      <c r="B67" s="910">
        <v>-13836.316118155619</v>
      </c>
      <c r="C67" s="910">
        <v>-9914.6673513119531</v>
      </c>
      <c r="D67" s="910">
        <v>-38818.979091836729</v>
      </c>
      <c r="E67" s="910">
        <v>-11171.480263848396</v>
      </c>
      <c r="F67" s="910">
        <v>-16710.284574344027</v>
      </c>
      <c r="G67" s="910">
        <v>-12014.513810495628</v>
      </c>
      <c r="H67" s="910">
        <v>-15349.85248542274</v>
      </c>
      <c r="I67" s="910">
        <v>-13187.783225947522</v>
      </c>
    </row>
    <row r="68" spans="1:9">
      <c r="A68" s="648" t="s">
        <v>475</v>
      </c>
      <c r="B68" s="910">
        <v>28104.234567723342</v>
      </c>
      <c r="C68" s="910">
        <v>32623.34003498542</v>
      </c>
      <c r="D68" s="910">
        <v>34916.027297376095</v>
      </c>
      <c r="E68" s="910">
        <v>52230.129405247819</v>
      </c>
      <c r="F68" s="910">
        <v>64617.652532069966</v>
      </c>
      <c r="G68" s="910">
        <v>56984.488001457728</v>
      </c>
      <c r="H68" s="910">
        <v>68614.102966472303</v>
      </c>
      <c r="I68" s="910">
        <v>57684.368476676384</v>
      </c>
    </row>
    <row r="69" spans="1:9">
      <c r="A69" s="43" t="s">
        <v>476</v>
      </c>
      <c r="B69" s="910">
        <v>-18624.589602305477</v>
      </c>
      <c r="C69" s="910">
        <v>-22957.755632653061</v>
      </c>
      <c r="D69" s="910">
        <v>-29247.414620991254</v>
      </c>
      <c r="E69" s="910">
        <v>-39149.374972303202</v>
      </c>
      <c r="F69" s="910">
        <v>-45369.177272594745</v>
      </c>
      <c r="G69" s="910">
        <v>-41964.463737609331</v>
      </c>
      <c r="H69" s="910">
        <v>-50102.305164723031</v>
      </c>
      <c r="I69" s="910">
        <v>-41291.125126822153</v>
      </c>
    </row>
    <row r="70" spans="1:9">
      <c r="A70" s="42" t="s">
        <v>477</v>
      </c>
      <c r="B70" s="910">
        <v>9479.6449654178668</v>
      </c>
      <c r="C70" s="910">
        <v>9665.5844023323607</v>
      </c>
      <c r="D70" s="910">
        <v>5668.6126763848397</v>
      </c>
      <c r="E70" s="910">
        <v>13080.754432944606</v>
      </c>
      <c r="F70" s="910">
        <v>19248.475259475221</v>
      </c>
      <c r="G70" s="910">
        <v>15020.024263848396</v>
      </c>
      <c r="H70" s="910">
        <v>18511.797801749271</v>
      </c>
      <c r="I70" s="910">
        <v>16393.243349854227</v>
      </c>
    </row>
    <row r="71" spans="1:9">
      <c r="A71" s="42" t="s">
        <v>478</v>
      </c>
      <c r="B71" s="910">
        <v>-1689.3278904899134</v>
      </c>
      <c r="C71" s="910">
        <v>-3265.2023454810492</v>
      </c>
      <c r="D71" s="910">
        <v>10.192</v>
      </c>
      <c r="E71" s="910">
        <v>9.8608586005830912</v>
      </c>
      <c r="F71" s="910">
        <v>-0.40059183673469384</v>
      </c>
      <c r="G71" s="910">
        <v>-2.1906020408163265</v>
      </c>
      <c r="H71" s="910">
        <v>-8.9621078717201161</v>
      </c>
      <c r="I71" s="910">
        <v>18.081227405247812</v>
      </c>
    </row>
    <row r="72" spans="1:9">
      <c r="A72" s="43" t="s">
        <v>479</v>
      </c>
      <c r="B72" s="910">
        <v>-1876.5053703170026</v>
      </c>
      <c r="C72" s="910">
        <v>-3815.211743440233</v>
      </c>
      <c r="D72" s="910">
        <v>-89.463569970845469</v>
      </c>
      <c r="E72" s="910">
        <v>-3.1591559766763848</v>
      </c>
      <c r="F72" s="910">
        <v>-10.54068950437318</v>
      </c>
      <c r="G72" s="910">
        <v>-6.6578513119533529</v>
      </c>
      <c r="H72" s="910">
        <v>-14.204586005830905</v>
      </c>
      <c r="I72" s="910">
        <v>14.799826530612245</v>
      </c>
    </row>
    <row r="73" spans="1:9">
      <c r="A73" s="43" t="s">
        <v>480</v>
      </c>
      <c r="B73" s="910">
        <v>187.17747982708934</v>
      </c>
      <c r="C73" s="910">
        <v>550.00939795918373</v>
      </c>
      <c r="D73" s="910">
        <v>99.655559766763858</v>
      </c>
      <c r="E73" s="910">
        <v>13.020014577259476</v>
      </c>
      <c r="F73" s="910">
        <v>10.140097667638484</v>
      </c>
      <c r="G73" s="910">
        <v>4.4672492711370264</v>
      </c>
      <c r="H73" s="910">
        <v>5.2424781341107876</v>
      </c>
      <c r="I73" s="910">
        <v>3.2814008746355685</v>
      </c>
    </row>
    <row r="74" spans="1:9">
      <c r="A74" s="648" t="s">
        <v>481</v>
      </c>
      <c r="B74" s="910">
        <v>1656.3556988472624</v>
      </c>
      <c r="C74" s="910">
        <v>3545.0927507288629</v>
      </c>
      <c r="D74" s="910">
        <v>-10.281510204081632</v>
      </c>
      <c r="E74" s="910">
        <v>-8.8759402332361503</v>
      </c>
      <c r="F74" s="910">
        <v>-6.6324329446064132</v>
      </c>
      <c r="G74" s="910">
        <v>-3.5902215743440231</v>
      </c>
      <c r="H74" s="910">
        <v>-4.1912376093294457</v>
      </c>
      <c r="I74" s="910">
        <v>-2.4992915451895041</v>
      </c>
    </row>
    <row r="75" spans="1:9">
      <c r="A75" s="648" t="s">
        <v>482</v>
      </c>
      <c r="B75" s="910">
        <v>1830.5317809798271</v>
      </c>
      <c r="C75" s="910">
        <v>3826.9387084548107</v>
      </c>
      <c r="D75" s="910">
        <v>-3.9228862973760936E-2</v>
      </c>
      <c r="E75" s="910">
        <v>4.995481049562682E-2</v>
      </c>
      <c r="F75" s="910">
        <v>-2.362536443148688E-2</v>
      </c>
      <c r="G75" s="910">
        <v>-1.7419825072886298E-2</v>
      </c>
      <c r="H75" s="910">
        <v>-2.0715743440233237E-2</v>
      </c>
      <c r="I75" s="910">
        <v>-1.9635568513119536E-3</v>
      </c>
    </row>
    <row r="76" spans="1:9">
      <c r="A76" s="43" t="s">
        <v>483</v>
      </c>
      <c r="B76" s="910">
        <v>-174.17608213256483</v>
      </c>
      <c r="C76" s="910">
        <v>-281.84595772594753</v>
      </c>
      <c r="D76" s="910">
        <v>-10.242281341107873</v>
      </c>
      <c r="E76" s="910">
        <v>-8.9258950437317779</v>
      </c>
      <c r="F76" s="910">
        <v>-6.6088075801749264</v>
      </c>
      <c r="G76" s="910">
        <v>-3.5728017492711368</v>
      </c>
      <c r="H76" s="910">
        <v>-4.1705218658892127</v>
      </c>
      <c r="I76" s="910">
        <v>-2.4973279883381925</v>
      </c>
    </row>
    <row r="77" spans="1:9">
      <c r="A77" s="648" t="s">
        <v>484</v>
      </c>
      <c r="B77" s="910">
        <v>9446.6727737752171</v>
      </c>
      <c r="C77" s="910">
        <v>9945.4748075801763</v>
      </c>
      <c r="D77" s="910">
        <v>5668.5231661807584</v>
      </c>
      <c r="E77" s="910">
        <v>13081.739351311953</v>
      </c>
      <c r="F77" s="910">
        <v>19241.442234693877</v>
      </c>
      <c r="G77" s="910">
        <v>15014.243440233236</v>
      </c>
      <c r="H77" s="910">
        <v>18498.644456268223</v>
      </c>
      <c r="I77" s="910">
        <v>16408.825285714283</v>
      </c>
    </row>
    <row r="78" spans="1:9">
      <c r="A78" s="41" t="s">
        <v>485</v>
      </c>
      <c r="B78" s="910">
        <v>17.87620461095101</v>
      </c>
      <c r="C78" s="910">
        <v>26.412959183673468</v>
      </c>
      <c r="D78" s="910">
        <v>51.502536443148692</v>
      </c>
      <c r="E78" s="910">
        <v>2097.2441676384838</v>
      </c>
      <c r="F78" s="910">
        <v>151.30535568513119</v>
      </c>
      <c r="G78" s="910">
        <v>9.0837857142857139</v>
      </c>
      <c r="H78" s="910">
        <v>83.928467930029171</v>
      </c>
      <c r="I78" s="910">
        <v>54.484956268221573</v>
      </c>
    </row>
    <row r="79" spans="1:9">
      <c r="A79" s="42" t="s">
        <v>486</v>
      </c>
      <c r="B79" s="910">
        <v>9464.5489783861667</v>
      </c>
      <c r="C79" s="910">
        <v>9971.887766763848</v>
      </c>
      <c r="D79" s="910">
        <v>5720.0257026239069</v>
      </c>
      <c r="E79" s="910">
        <v>15178.983518950437</v>
      </c>
      <c r="F79" s="910">
        <v>19392.747590379007</v>
      </c>
      <c r="G79" s="910">
        <v>15023.32722594752</v>
      </c>
      <c r="H79" s="910">
        <v>18582.572924198252</v>
      </c>
      <c r="I79" s="910">
        <v>16463.310241982508</v>
      </c>
    </row>
    <row r="80" spans="1:9">
      <c r="A80" s="41" t="s">
        <v>487</v>
      </c>
      <c r="B80" s="910">
        <v>0</v>
      </c>
      <c r="C80" s="910">
        <v>2.0174227405247813</v>
      </c>
      <c r="D80" s="910">
        <v>171.15915306122452</v>
      </c>
      <c r="E80" s="910">
        <v>7.2624591836734691</v>
      </c>
      <c r="F80" s="910">
        <v>445.99749416909617</v>
      </c>
      <c r="G80" s="910">
        <v>203.14059475218659</v>
      </c>
      <c r="H80" s="910">
        <v>277.0704110787172</v>
      </c>
      <c r="I80" s="910">
        <v>933.7558090379008</v>
      </c>
    </row>
    <row r="81" spans="1:9" ht="21" customHeight="1">
      <c r="A81" s="648" t="s">
        <v>488</v>
      </c>
      <c r="B81" s="910">
        <v>9464.5489783861667</v>
      </c>
      <c r="C81" s="910">
        <v>9973.905189504374</v>
      </c>
      <c r="D81" s="910">
        <v>5891.184855685131</v>
      </c>
      <c r="E81" s="910">
        <v>15186.245978134109</v>
      </c>
      <c r="F81" s="910">
        <v>19838.745084548107</v>
      </c>
      <c r="G81" s="910">
        <v>15226.467820699709</v>
      </c>
      <c r="H81" s="910">
        <v>18859.643335276967</v>
      </c>
      <c r="I81" s="910">
        <v>17397.066051020407</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9464.5489783861667</v>
      </c>
      <c r="C83" s="910">
        <v>9973.905189504374</v>
      </c>
      <c r="D83" s="910">
        <v>5891.184855685131</v>
      </c>
      <c r="E83" s="910">
        <v>15186.245978134109</v>
      </c>
      <c r="F83" s="910">
        <v>19838.745084548107</v>
      </c>
      <c r="G83" s="910">
        <v>15226.467820699709</v>
      </c>
      <c r="H83" s="910">
        <v>18859.643335276967</v>
      </c>
      <c r="I83" s="910">
        <v>17397.066051020407</v>
      </c>
    </row>
    <row r="84" spans="1:9" ht="18" customHeight="1" thickBot="1">
      <c r="A84" s="41" t="s">
        <v>491</v>
      </c>
      <c r="B84" s="910">
        <v>-1918.04719740634</v>
      </c>
      <c r="C84" s="910">
        <v>-2160.1217521865892</v>
      </c>
      <c r="D84" s="910">
        <v>-1548.8295145772595</v>
      </c>
      <c r="E84" s="910">
        <v>-6129.5917376093303</v>
      </c>
      <c r="F84" s="910">
        <v>-7716.3622215743453</v>
      </c>
      <c r="G84" s="910">
        <v>-5832.2482813411089</v>
      </c>
      <c r="H84" s="910">
        <v>-6824.8749387755097</v>
      </c>
      <c r="I84" s="910">
        <v>-8081.1686472303218</v>
      </c>
    </row>
    <row r="85" spans="1:9" ht="24" customHeight="1" thickTop="1" thickBot="1">
      <c r="A85" s="38" t="s">
        <v>492</v>
      </c>
      <c r="B85" s="907">
        <v>7546.5017809798273</v>
      </c>
      <c r="C85" s="907">
        <v>7813.7834373177848</v>
      </c>
      <c r="D85" s="907">
        <v>4342.3553411078719</v>
      </c>
      <c r="E85" s="907">
        <v>9056.6542405247819</v>
      </c>
      <c r="F85" s="907">
        <v>12122.38286297376</v>
      </c>
      <c r="G85" s="907">
        <v>9394.2195393586007</v>
      </c>
      <c r="H85" s="907">
        <v>12034.768396501458</v>
      </c>
      <c r="I85" s="907">
        <v>9315.8974037900862</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R20" sqref="R20"/>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497</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603880.97799711814</v>
      </c>
      <c r="C8" s="907">
        <v>742695.05202623899</v>
      </c>
      <c r="D8" s="907">
        <v>925036.3040626822</v>
      </c>
      <c r="E8" s="907">
        <v>1114155.7163965013</v>
      </c>
      <c r="F8" s="907">
        <v>1290435.2428498543</v>
      </c>
      <c r="G8" s="907">
        <v>1396857.9255102042</v>
      </c>
      <c r="H8" s="907">
        <v>1436691.2934271139</v>
      </c>
      <c r="I8" s="907">
        <v>1569319.1807478133</v>
      </c>
    </row>
    <row r="9" spans="1:9" s="107" customFormat="1" ht="21" customHeight="1" thickTop="1">
      <c r="A9" s="105" t="s">
        <v>8</v>
      </c>
      <c r="B9" s="908">
        <v>89843.762181556187</v>
      </c>
      <c r="C9" s="908">
        <v>69063.715148688047</v>
      </c>
      <c r="D9" s="908">
        <v>133698.72762682216</v>
      </c>
      <c r="E9" s="908">
        <v>33533.274591836729</v>
      </c>
      <c r="F9" s="908">
        <v>67685.977650145767</v>
      </c>
      <c r="G9" s="908">
        <v>42153.144545189505</v>
      </c>
      <c r="H9" s="908">
        <v>40002.313572886298</v>
      </c>
      <c r="I9" s="908">
        <v>37696.294230320695</v>
      </c>
    </row>
    <row r="10" spans="1:9" s="107" customFormat="1" ht="21" customHeight="1">
      <c r="A10" s="105" t="s">
        <v>17</v>
      </c>
      <c r="B10" s="908">
        <v>60798.846815561956</v>
      </c>
      <c r="C10" s="908">
        <v>69123.745450437316</v>
      </c>
      <c r="D10" s="908">
        <v>28667.802183673466</v>
      </c>
      <c r="E10" s="908">
        <v>101196.77944314868</v>
      </c>
      <c r="F10" s="908">
        <v>136922.38649562682</v>
      </c>
      <c r="G10" s="908">
        <v>157356.90560641399</v>
      </c>
      <c r="H10" s="908">
        <v>178086.13479737611</v>
      </c>
      <c r="I10" s="908">
        <v>194294.90248104953</v>
      </c>
    </row>
    <row r="11" spans="1:9" s="107" customFormat="1" ht="21" customHeight="1">
      <c r="A11" s="105" t="s">
        <v>26</v>
      </c>
      <c r="B11" s="908">
        <v>435505.27743515855</v>
      </c>
      <c r="C11" s="908">
        <v>574917.76248104952</v>
      </c>
      <c r="D11" s="908">
        <v>730028.51199999999</v>
      </c>
      <c r="E11" s="908">
        <v>924676.58766909619</v>
      </c>
      <c r="F11" s="908">
        <v>1040015.4908790088</v>
      </c>
      <c r="G11" s="908">
        <v>1132020.1297361515</v>
      </c>
      <c r="H11" s="908">
        <v>1150317.7757638483</v>
      </c>
      <c r="I11" s="908">
        <v>1263243.5413848397</v>
      </c>
    </row>
    <row r="12" spans="1:9" s="107" customFormat="1" ht="21" customHeight="1">
      <c r="A12" s="644" t="s">
        <v>430</v>
      </c>
      <c r="B12" s="908">
        <v>437225.60750720458</v>
      </c>
      <c r="C12" s="908">
        <v>581022.21656559769</v>
      </c>
      <c r="D12" s="908">
        <v>733774.46866034984</v>
      </c>
      <c r="E12" s="908">
        <v>928068.53046501451</v>
      </c>
      <c r="F12" s="908">
        <v>1049837.7887492711</v>
      </c>
      <c r="G12" s="908">
        <v>1142510.3323965014</v>
      </c>
      <c r="H12" s="908">
        <v>1160789.5098542275</v>
      </c>
      <c r="I12" s="908">
        <v>1273035.0855131196</v>
      </c>
    </row>
    <row r="13" spans="1:9" s="107" customFormat="1" ht="21" customHeight="1">
      <c r="A13" s="644" t="s">
        <v>431</v>
      </c>
      <c r="B13" s="908">
        <v>436952.54120749276</v>
      </c>
      <c r="C13" s="908">
        <v>580782.1660335277</v>
      </c>
      <c r="D13" s="908">
        <v>733517.70201895048</v>
      </c>
      <c r="E13" s="908">
        <v>927830.52416326536</v>
      </c>
      <c r="F13" s="908">
        <v>1048479.0894227405</v>
      </c>
      <c r="G13" s="908">
        <v>1138487.291877551</v>
      </c>
      <c r="H13" s="908">
        <v>1156173.3620612244</v>
      </c>
      <c r="I13" s="908">
        <v>1265183.4418877552</v>
      </c>
    </row>
    <row r="14" spans="1:9" s="107" customFormat="1" ht="21" customHeight="1">
      <c r="A14" s="644" t="s">
        <v>432</v>
      </c>
      <c r="B14" s="908">
        <v>273.06629971181559</v>
      </c>
      <c r="C14" s="908">
        <v>240.05053206997081</v>
      </c>
      <c r="D14" s="908">
        <v>256.76664139941693</v>
      </c>
      <c r="E14" s="908">
        <v>238.00630174927116</v>
      </c>
      <c r="F14" s="908">
        <v>1358.6993265306123</v>
      </c>
      <c r="G14" s="908">
        <v>4023.0405189504377</v>
      </c>
      <c r="H14" s="908">
        <v>4616.1477930029159</v>
      </c>
      <c r="I14" s="908">
        <v>7851.6436253644324</v>
      </c>
    </row>
    <row r="15" spans="1:9" s="107" customFormat="1" ht="21" customHeight="1">
      <c r="A15" s="644" t="s">
        <v>433</v>
      </c>
      <c r="B15" s="908">
        <v>2683.6062708933719</v>
      </c>
      <c r="C15" s="908">
        <v>3139.9295699708455</v>
      </c>
      <c r="D15" s="908">
        <v>2787.5239985422741</v>
      </c>
      <c r="E15" s="908">
        <v>3424.4938381924198</v>
      </c>
      <c r="F15" s="908">
        <v>5665.057170553936</v>
      </c>
      <c r="G15" s="908">
        <v>6252.8232376093292</v>
      </c>
      <c r="H15" s="908">
        <v>5937.6209169096219</v>
      </c>
      <c r="I15" s="908">
        <v>5911.9024752186588</v>
      </c>
    </row>
    <row r="16" spans="1:9" s="107" customFormat="1" ht="21" customHeight="1">
      <c r="A16" s="644" t="s">
        <v>434</v>
      </c>
      <c r="B16" s="908">
        <v>2668.9805403458213</v>
      </c>
      <c r="C16" s="908">
        <v>3113.4195306122451</v>
      </c>
      <c r="D16" s="908">
        <v>2767.9320976676386</v>
      </c>
      <c r="E16" s="908">
        <v>3403.4753746355682</v>
      </c>
      <c r="F16" s="908">
        <v>5650.1819329446071</v>
      </c>
      <c r="G16" s="908">
        <v>6201.3316282798833</v>
      </c>
      <c r="H16" s="908">
        <v>5862.6593804664726</v>
      </c>
      <c r="I16" s="908">
        <v>5764.1041137026232</v>
      </c>
    </row>
    <row r="17" spans="1:9" s="107" customFormat="1" ht="21" customHeight="1">
      <c r="A17" s="644" t="s">
        <v>435</v>
      </c>
      <c r="B17" s="908">
        <v>14.625730547550432</v>
      </c>
      <c r="C17" s="908">
        <v>26.510039358600583</v>
      </c>
      <c r="D17" s="908">
        <v>19.59190087463557</v>
      </c>
      <c r="E17" s="908">
        <v>21.018463556851316</v>
      </c>
      <c r="F17" s="908">
        <v>14.875237609329448</v>
      </c>
      <c r="G17" s="908">
        <v>51.491609329446064</v>
      </c>
      <c r="H17" s="908">
        <v>74.961536443148688</v>
      </c>
      <c r="I17" s="908">
        <v>147.79836151603499</v>
      </c>
    </row>
    <row r="18" spans="1:9" s="107" customFormat="1" ht="21" customHeight="1">
      <c r="A18" s="644" t="s">
        <v>436</v>
      </c>
      <c r="B18" s="908">
        <v>1193.2245720461096</v>
      </c>
      <c r="C18" s="908">
        <v>1387.981224489796</v>
      </c>
      <c r="D18" s="908">
        <v>1742.3783833819243</v>
      </c>
      <c r="E18" s="908">
        <v>2750.9032419825071</v>
      </c>
      <c r="F18" s="908">
        <v>4534.8791107871721</v>
      </c>
      <c r="G18" s="908">
        <v>5978.1886326530621</v>
      </c>
      <c r="H18" s="908">
        <v>5769.4459985422736</v>
      </c>
      <c r="I18" s="908">
        <v>6080.9885014577249</v>
      </c>
    </row>
    <row r="19" spans="1:9" s="107" customFormat="1" ht="21" customHeight="1">
      <c r="A19" s="644" t="s">
        <v>437</v>
      </c>
      <c r="B19" s="908">
        <v>1187.1263458213257</v>
      </c>
      <c r="C19" s="908">
        <v>1374.6588250728862</v>
      </c>
      <c r="D19" s="908">
        <v>1727.7567755102041</v>
      </c>
      <c r="E19" s="908">
        <v>2730.8987755102044</v>
      </c>
      <c r="F19" s="908">
        <v>4489.9331253644314</v>
      </c>
      <c r="G19" s="908">
        <v>5888.4812827988335</v>
      </c>
      <c r="H19" s="908">
        <v>5686.258811953353</v>
      </c>
      <c r="I19" s="908">
        <v>5947.1611865889217</v>
      </c>
    </row>
    <row r="20" spans="1:9" s="107" customFormat="1" ht="21" customHeight="1">
      <c r="A20" s="644" t="s">
        <v>438</v>
      </c>
      <c r="B20" s="908">
        <v>6.0982262247838621</v>
      </c>
      <c r="C20" s="908">
        <v>13.32239941690962</v>
      </c>
      <c r="D20" s="908">
        <v>14.621607871720116</v>
      </c>
      <c r="E20" s="908">
        <v>20.004466472303211</v>
      </c>
      <c r="F20" s="908">
        <v>44.945985422740527</v>
      </c>
      <c r="G20" s="908">
        <v>89.707349854227402</v>
      </c>
      <c r="H20" s="908">
        <v>83.187186588921278</v>
      </c>
      <c r="I20" s="908">
        <v>133.82731486880468</v>
      </c>
    </row>
    <row r="21" spans="1:9" s="107" customFormat="1" ht="21" customHeight="1">
      <c r="A21" s="644" t="s">
        <v>39</v>
      </c>
      <c r="B21" s="908">
        <v>5797.0086469740636</v>
      </c>
      <c r="C21" s="908">
        <v>7658.0367565597662</v>
      </c>
      <c r="D21" s="908">
        <v>9424.6841428571424</v>
      </c>
      <c r="E21" s="908">
        <v>11893.982695335277</v>
      </c>
      <c r="F21" s="908">
        <v>13165.269408163265</v>
      </c>
      <c r="G21" s="908">
        <v>13403.736467930028</v>
      </c>
      <c r="H21" s="908">
        <v>13407.739233236152</v>
      </c>
      <c r="I21" s="908">
        <v>14150.851488338192</v>
      </c>
    </row>
    <row r="22" spans="1:9" s="107" customFormat="1" ht="21" customHeight="1">
      <c r="A22" s="644" t="s">
        <v>439</v>
      </c>
      <c r="B22" s="908">
        <v>-11394.169561959654</v>
      </c>
      <c r="C22" s="908">
        <v>-18290.401635568513</v>
      </c>
      <c r="D22" s="908">
        <v>-17700.543185131195</v>
      </c>
      <c r="E22" s="908">
        <v>-21461.322571428573</v>
      </c>
      <c r="F22" s="908">
        <v>-33187.503559766759</v>
      </c>
      <c r="G22" s="908">
        <v>-36124.95099854227</v>
      </c>
      <c r="H22" s="908">
        <v>-35586.54023906705</v>
      </c>
      <c r="I22" s="908">
        <v>-35935.286593294462</v>
      </c>
    </row>
    <row r="23" spans="1:9" s="107" customFormat="1" ht="21" customHeight="1">
      <c r="A23" s="105" t="s">
        <v>57</v>
      </c>
      <c r="B23" s="908">
        <v>3698.3634971181559</v>
      </c>
      <c r="C23" s="908">
        <v>6449.6730160349862</v>
      </c>
      <c r="D23" s="908">
        <v>6293.1750102040814</v>
      </c>
      <c r="E23" s="908">
        <v>8636.9039271137026</v>
      </c>
      <c r="F23" s="908">
        <v>8703.1130043731773</v>
      </c>
      <c r="G23" s="908">
        <v>6007.5734723032074</v>
      </c>
      <c r="H23" s="908">
        <v>9610.2906268221577</v>
      </c>
      <c r="I23" s="908">
        <v>6784.8307755102032</v>
      </c>
    </row>
    <row r="24" spans="1:9" s="107" customFormat="1" ht="21" customHeight="1">
      <c r="A24" s="105" t="s">
        <v>63</v>
      </c>
      <c r="B24" s="908">
        <v>3.2708933717579249E-2</v>
      </c>
      <c r="C24" s="908">
        <v>2.9795247813411079</v>
      </c>
      <c r="D24" s="908">
        <v>9.7667638483965018E-3</v>
      </c>
      <c r="E24" s="908">
        <v>8.6005830903790083E-3</v>
      </c>
      <c r="F24" s="908">
        <v>0.41502478134110787</v>
      </c>
      <c r="G24" s="908">
        <v>0.81178717201166184</v>
      </c>
      <c r="H24" s="908">
        <v>0.64764139941690957</v>
      </c>
      <c r="I24" s="908">
        <v>7.5801749271137021E-3</v>
      </c>
    </row>
    <row r="25" spans="1:9" s="107" customFormat="1" ht="21" customHeight="1">
      <c r="A25" s="105" t="s">
        <v>440</v>
      </c>
      <c r="B25" s="908">
        <v>543.50037896253605</v>
      </c>
      <c r="C25" s="908">
        <v>5871.0259825072881</v>
      </c>
      <c r="D25" s="908">
        <v>5395.45243877551</v>
      </c>
      <c r="E25" s="908">
        <v>23391.936548104954</v>
      </c>
      <c r="F25" s="908">
        <v>13775.770810495627</v>
      </c>
      <c r="G25" s="908">
        <v>36977.584137026242</v>
      </c>
      <c r="H25" s="908">
        <v>36127.290167638486</v>
      </c>
      <c r="I25" s="908">
        <v>45795.311307580174</v>
      </c>
    </row>
    <row r="26" spans="1:9" s="107" customFormat="1" ht="21" customHeight="1">
      <c r="A26" s="105" t="s">
        <v>74</v>
      </c>
      <c r="B26" s="908">
        <v>11131.027789625359</v>
      </c>
      <c r="C26" s="908">
        <v>14847.454083090381</v>
      </c>
      <c r="D26" s="908">
        <v>17016.096790087464</v>
      </c>
      <c r="E26" s="908">
        <v>18829.593661807579</v>
      </c>
      <c r="F26" s="908">
        <v>19812.419233236153</v>
      </c>
      <c r="G26" s="908">
        <v>19220.712912536441</v>
      </c>
      <c r="H26" s="908">
        <v>19728.966276967931</v>
      </c>
      <c r="I26" s="908">
        <v>19157.259651603501</v>
      </c>
    </row>
    <row r="27" spans="1:9" s="108" customFormat="1" ht="43.5" customHeight="1" thickBot="1">
      <c r="A27" s="645" t="s">
        <v>441</v>
      </c>
      <c r="B27" s="909">
        <v>2360.1671902017292</v>
      </c>
      <c r="C27" s="909">
        <v>2418.696339650146</v>
      </c>
      <c r="D27" s="909">
        <v>3936.5282463556855</v>
      </c>
      <c r="E27" s="909">
        <v>3890.6319548104962</v>
      </c>
      <c r="F27" s="909">
        <v>3519.669752186589</v>
      </c>
      <c r="G27" s="909">
        <v>3121.0633134110785</v>
      </c>
      <c r="H27" s="909">
        <v>2817.8745801749274</v>
      </c>
      <c r="I27" s="909">
        <v>2347.0333367346939</v>
      </c>
    </row>
    <row r="28" spans="1:9" ht="24" customHeight="1" thickTop="1" thickBot="1">
      <c r="A28" s="38" t="s">
        <v>442</v>
      </c>
      <c r="B28" s="907">
        <v>559792.7719927954</v>
      </c>
      <c r="C28" s="907">
        <v>689039.93222886289</v>
      </c>
      <c r="D28" s="907">
        <v>853975.71348396502</v>
      </c>
      <c r="E28" s="907">
        <v>1020627.8126559766</v>
      </c>
      <c r="F28" s="907">
        <v>1174049.5920276968</v>
      </c>
      <c r="G28" s="907">
        <v>1263196.1618673468</v>
      </c>
      <c r="H28" s="907">
        <v>1296670.7259023322</v>
      </c>
      <c r="I28" s="907">
        <v>1416291.8315874636</v>
      </c>
    </row>
    <row r="29" spans="1:9" s="107" customFormat="1" ht="21" customHeight="1" thickTop="1">
      <c r="A29" s="105" t="s">
        <v>443</v>
      </c>
      <c r="B29" s="908">
        <v>422752.71780259366</v>
      </c>
      <c r="C29" s="908">
        <v>537303.57931341114</v>
      </c>
      <c r="D29" s="908">
        <v>659181.04199416901</v>
      </c>
      <c r="E29" s="908">
        <v>780551.46316326526</v>
      </c>
      <c r="F29" s="908">
        <v>881895.25550874625</v>
      </c>
      <c r="G29" s="908">
        <v>971149.63481632655</v>
      </c>
      <c r="H29" s="908">
        <v>995559.83452769672</v>
      </c>
      <c r="I29" s="908">
        <v>1062048.644771137</v>
      </c>
    </row>
    <row r="30" spans="1:9" s="107" customFormat="1" ht="21" customHeight="1">
      <c r="A30" s="644" t="s">
        <v>444</v>
      </c>
      <c r="B30" s="908">
        <v>600.4473818443804</v>
      </c>
      <c r="C30" s="908">
        <v>512.52769970845486</v>
      </c>
      <c r="D30" s="908">
        <v>594.08270553935859</v>
      </c>
      <c r="E30" s="908">
        <v>447.73577551020406</v>
      </c>
      <c r="F30" s="908">
        <v>361.43803790087463</v>
      </c>
      <c r="G30" s="908">
        <v>781.51368075801736</v>
      </c>
      <c r="H30" s="908">
        <v>571.43780758017488</v>
      </c>
      <c r="I30" s="908">
        <v>1147.6267142857143</v>
      </c>
    </row>
    <row r="31" spans="1:9" s="107" customFormat="1" ht="21" customHeight="1">
      <c r="A31" s="644" t="s">
        <v>445</v>
      </c>
      <c r="B31" s="908">
        <v>154646.40937319884</v>
      </c>
      <c r="C31" s="908">
        <v>179713.96230320702</v>
      </c>
      <c r="D31" s="908">
        <v>202151.75440233236</v>
      </c>
      <c r="E31" s="908">
        <v>236922.15331341111</v>
      </c>
      <c r="F31" s="908">
        <v>286092.38834839646</v>
      </c>
      <c r="G31" s="908">
        <v>304933.10880903795</v>
      </c>
      <c r="H31" s="908">
        <v>315800.60988483962</v>
      </c>
      <c r="I31" s="908">
        <v>332928.8471413994</v>
      </c>
    </row>
    <row r="32" spans="1:9" s="107" customFormat="1" ht="21" customHeight="1">
      <c r="A32" s="644" t="s">
        <v>446</v>
      </c>
      <c r="B32" s="908">
        <v>120637.57054899137</v>
      </c>
      <c r="C32" s="908">
        <v>121624.35922011662</v>
      </c>
      <c r="D32" s="908">
        <v>88461.543053935864</v>
      </c>
      <c r="E32" s="908">
        <v>97930.542612244913</v>
      </c>
      <c r="F32" s="908">
        <v>29389.23751166181</v>
      </c>
      <c r="G32" s="908">
        <v>6144.3583586005834</v>
      </c>
      <c r="H32" s="908">
        <v>5483.8708819241974</v>
      </c>
      <c r="I32" s="908">
        <v>2123.2138935860057</v>
      </c>
    </row>
    <row r="33" spans="1:9" s="107" customFormat="1" ht="21" customHeight="1">
      <c r="A33" s="644" t="s">
        <v>447</v>
      </c>
      <c r="B33" s="908">
        <v>2792.2280734870315</v>
      </c>
      <c r="C33" s="908">
        <v>3894.4278862973761</v>
      </c>
      <c r="D33" s="908">
        <v>3010.6288644314868</v>
      </c>
      <c r="E33" s="908">
        <v>3784.9989329446062</v>
      </c>
      <c r="F33" s="908">
        <v>3098.4558134110785</v>
      </c>
      <c r="G33" s="908">
        <v>2761.6114256559767</v>
      </c>
      <c r="H33" s="908">
        <v>2893.1125204081632</v>
      </c>
      <c r="I33" s="908">
        <v>3416.459811953353</v>
      </c>
    </row>
    <row r="34" spans="1:9" s="107" customFormat="1" ht="21" customHeight="1">
      <c r="A34" s="644" t="s">
        <v>448</v>
      </c>
      <c r="B34" s="908">
        <v>134359.24834005765</v>
      </c>
      <c r="C34" s="908">
        <v>218456.52099562681</v>
      </c>
      <c r="D34" s="908">
        <v>343901.16957434407</v>
      </c>
      <c r="E34" s="908">
        <v>416295.02853061224</v>
      </c>
      <c r="F34" s="908">
        <v>525134.47116472304</v>
      </c>
      <c r="G34" s="908">
        <v>607876.58602478134</v>
      </c>
      <c r="H34" s="908">
        <v>620131.05182215734</v>
      </c>
      <c r="I34" s="908">
        <v>663318.05504227406</v>
      </c>
    </row>
    <row r="35" spans="1:9" s="107" customFormat="1" ht="21" customHeight="1">
      <c r="A35" s="644" t="s">
        <v>449</v>
      </c>
      <c r="B35" s="908">
        <v>9716.81408501441</v>
      </c>
      <c r="C35" s="908">
        <v>13101.78120845481</v>
      </c>
      <c r="D35" s="908">
        <v>21061.863393586005</v>
      </c>
      <c r="E35" s="908">
        <v>25171.003998542277</v>
      </c>
      <c r="F35" s="908">
        <v>37819.264632653059</v>
      </c>
      <c r="G35" s="908">
        <v>48652.456517492705</v>
      </c>
      <c r="H35" s="908">
        <v>50679.751610787171</v>
      </c>
      <c r="I35" s="908">
        <v>59114.442167638481</v>
      </c>
    </row>
    <row r="36" spans="1:9" s="107" customFormat="1" ht="21" customHeight="1">
      <c r="A36" s="105" t="s">
        <v>450</v>
      </c>
      <c r="B36" s="908">
        <v>169.17940634005765</v>
      </c>
      <c r="C36" s="908">
        <v>443.56208309037908</v>
      </c>
      <c r="D36" s="908">
        <v>628.06554664723035</v>
      </c>
      <c r="E36" s="908">
        <v>806.59944023323624</v>
      </c>
      <c r="F36" s="908">
        <v>357.2019154518951</v>
      </c>
      <c r="G36" s="908">
        <v>583.70872886297377</v>
      </c>
      <c r="H36" s="908">
        <v>0.92160787172011649</v>
      </c>
      <c r="I36" s="908">
        <v>776.96401895043732</v>
      </c>
    </row>
    <row r="37" spans="1:9" s="107" customFormat="1" ht="21" customHeight="1">
      <c r="A37" s="105" t="s">
        <v>451</v>
      </c>
      <c r="B37" s="908">
        <v>87751.640491354468</v>
      </c>
      <c r="C37" s="908">
        <v>70602.599638483967</v>
      </c>
      <c r="D37" s="908">
        <v>74265.106344023312</v>
      </c>
      <c r="E37" s="908">
        <v>73007.79747667638</v>
      </c>
      <c r="F37" s="908">
        <v>98779.518591836735</v>
      </c>
      <c r="G37" s="908">
        <v>100218.69769241982</v>
      </c>
      <c r="H37" s="908">
        <v>108162.98074927116</v>
      </c>
      <c r="I37" s="908">
        <v>157141.21709183676</v>
      </c>
    </row>
    <row r="38" spans="1:9" s="107" customFormat="1" ht="21" customHeight="1">
      <c r="A38" s="105" t="s">
        <v>452</v>
      </c>
      <c r="B38" s="908">
        <v>15679.814093659941</v>
      </c>
      <c r="C38" s="908">
        <v>17713.67455393586</v>
      </c>
      <c r="D38" s="908">
        <v>26578.17572594752</v>
      </c>
      <c r="E38" s="908">
        <v>36228.493486880463</v>
      </c>
      <c r="F38" s="908">
        <v>37908.724631195335</v>
      </c>
      <c r="G38" s="908">
        <v>37622.163978134107</v>
      </c>
      <c r="H38" s="908">
        <v>38699.650274052474</v>
      </c>
      <c r="I38" s="908">
        <v>46260.862206997088</v>
      </c>
    </row>
    <row r="39" spans="1:9" s="107" customFormat="1" ht="21" customHeight="1">
      <c r="A39" s="105" t="s">
        <v>127</v>
      </c>
      <c r="B39" s="908">
        <v>16384.407139769453</v>
      </c>
      <c r="C39" s="908">
        <v>20997.269112244903</v>
      </c>
      <c r="D39" s="908">
        <v>26681.924992711371</v>
      </c>
      <c r="E39" s="908">
        <v>23722.152571428571</v>
      </c>
      <c r="F39" s="908">
        <v>24920.306425655981</v>
      </c>
      <c r="G39" s="908">
        <v>25833.367387755101</v>
      </c>
      <c r="H39" s="908">
        <v>25997.306349854225</v>
      </c>
      <c r="I39" s="908">
        <v>27080.12179446064</v>
      </c>
    </row>
    <row r="40" spans="1:9" s="107" customFormat="1" ht="21" customHeight="1">
      <c r="A40" s="105" t="s">
        <v>133</v>
      </c>
      <c r="B40" s="908">
        <v>0</v>
      </c>
      <c r="C40" s="908">
        <v>25161.321672011658</v>
      </c>
      <c r="D40" s="908">
        <v>50411.443148688049</v>
      </c>
      <c r="E40" s="908">
        <v>74104.429861516037</v>
      </c>
      <c r="F40" s="908">
        <v>98977.000313411074</v>
      </c>
      <c r="G40" s="908">
        <v>98883.705881924208</v>
      </c>
      <c r="H40" s="908">
        <v>99051.708778425658</v>
      </c>
      <c r="I40" s="908">
        <v>98973.356011661817</v>
      </c>
    </row>
    <row r="41" spans="1:9" s="107" customFormat="1" ht="21" customHeight="1">
      <c r="A41" s="105" t="s">
        <v>453</v>
      </c>
      <c r="B41" s="908">
        <v>16326.539010086457</v>
      </c>
      <c r="C41" s="908">
        <v>15958.074871720117</v>
      </c>
      <c r="D41" s="908">
        <v>15463.227947521866</v>
      </c>
      <c r="E41" s="908">
        <v>32206.876655976677</v>
      </c>
      <c r="F41" s="908">
        <v>31211.584641399415</v>
      </c>
      <c r="G41" s="908">
        <v>28904.883381924199</v>
      </c>
      <c r="H41" s="908">
        <v>29198.323615160349</v>
      </c>
      <c r="I41" s="908">
        <v>19626.652087463557</v>
      </c>
    </row>
    <row r="42" spans="1:9" s="108" customFormat="1" ht="43.5" customHeight="1" thickBot="1">
      <c r="A42" s="645" t="s">
        <v>109</v>
      </c>
      <c r="B42" s="909">
        <v>728.47404899135449</v>
      </c>
      <c r="C42" s="909">
        <v>859.85098396501462</v>
      </c>
      <c r="D42" s="909">
        <v>766.72778425655974</v>
      </c>
      <c r="E42" s="909">
        <v>0</v>
      </c>
      <c r="F42" s="909">
        <v>0</v>
      </c>
      <c r="G42" s="909">
        <v>0</v>
      </c>
      <c r="H42" s="909">
        <v>0</v>
      </c>
      <c r="I42" s="909">
        <v>4384.013604956268</v>
      </c>
    </row>
    <row r="43" spans="1:9" ht="24" customHeight="1" thickTop="1" thickBot="1">
      <c r="A43" s="38" t="s">
        <v>454</v>
      </c>
      <c r="B43" s="907">
        <v>44088.205958213257</v>
      </c>
      <c r="C43" s="907">
        <v>53655.119804664726</v>
      </c>
      <c r="D43" s="907">
        <v>71060.590583090379</v>
      </c>
      <c r="E43" s="907">
        <v>93527.903720116621</v>
      </c>
      <c r="F43" s="907">
        <v>116385.65081049562</v>
      </c>
      <c r="G43" s="907">
        <v>133661.76363702625</v>
      </c>
      <c r="H43" s="907">
        <v>140020.56752478133</v>
      </c>
      <c r="I43" s="907">
        <v>153027.34917346938</v>
      </c>
    </row>
    <row r="44" spans="1:9" s="107" customFormat="1" ht="21" customHeight="1" thickTop="1">
      <c r="A44" s="105" t="s">
        <v>148</v>
      </c>
      <c r="B44" s="908">
        <v>25805.20172910663</v>
      </c>
      <c r="C44" s="908">
        <v>32028.87755102041</v>
      </c>
      <c r="D44" s="908">
        <v>39422.463556851311</v>
      </c>
      <c r="E44" s="908">
        <v>50434.373177842564</v>
      </c>
      <c r="F44" s="908">
        <v>71461.15160349854</v>
      </c>
      <c r="G44" s="908">
        <v>86273.148688046655</v>
      </c>
      <c r="H44" s="908">
        <v>91273.148688046655</v>
      </c>
      <c r="I44" s="908">
        <v>111269.67930029155</v>
      </c>
    </row>
    <row r="45" spans="1:9" s="107" customFormat="1" ht="21" customHeight="1">
      <c r="A45" s="105" t="s">
        <v>152</v>
      </c>
      <c r="B45" s="908">
        <v>243.4487824207493</v>
      </c>
      <c r="C45" s="908">
        <v>246.28783527696794</v>
      </c>
      <c r="D45" s="908">
        <v>5187.4977478134106</v>
      </c>
      <c r="E45" s="908">
        <v>7870.252849854227</v>
      </c>
      <c r="F45" s="908">
        <v>5246.2878352769676</v>
      </c>
      <c r="G45" s="908">
        <v>5246.2878352769676</v>
      </c>
      <c r="H45" s="908">
        <v>246.28783527696794</v>
      </c>
      <c r="I45" s="908">
        <v>246.28783527696794</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6333.150760806916</v>
      </c>
      <c r="C47" s="908">
        <v>7592.4947930029157</v>
      </c>
      <c r="D47" s="908">
        <v>8971.3845889212826</v>
      </c>
      <c r="E47" s="908">
        <v>10719.314618075801</v>
      </c>
      <c r="F47" s="908">
        <v>13169.710973760932</v>
      </c>
      <c r="G47" s="908">
        <v>15820.560973760934</v>
      </c>
      <c r="H47" s="908">
        <v>15820.560973760934</v>
      </c>
      <c r="I47" s="908">
        <v>19088.61797084548</v>
      </c>
    </row>
    <row r="48" spans="1:9" s="107" customFormat="1" ht="21" customHeight="1">
      <c r="A48" s="105" t="s">
        <v>164</v>
      </c>
      <c r="B48" s="908">
        <v>11706.404685878961</v>
      </c>
      <c r="C48" s="908">
        <v>13787.459625364432</v>
      </c>
      <c r="D48" s="908">
        <v>17479.244689504372</v>
      </c>
      <c r="E48" s="908">
        <v>24503.963074344025</v>
      </c>
      <c r="F48" s="908">
        <v>26508.500397959178</v>
      </c>
      <c r="G48" s="908">
        <v>26321.766139941694</v>
      </c>
      <c r="H48" s="908">
        <v>32680.570027696791</v>
      </c>
      <c r="I48" s="908">
        <v>22422.764067055392</v>
      </c>
    </row>
    <row r="49" spans="1:9" s="107" customFormat="1" ht="21" customHeight="1">
      <c r="A49" s="644" t="s">
        <v>456</v>
      </c>
      <c r="B49" s="908">
        <v>0</v>
      </c>
      <c r="C49" s="908">
        <v>0</v>
      </c>
      <c r="D49" s="908">
        <v>0</v>
      </c>
      <c r="E49" s="908">
        <v>0</v>
      </c>
      <c r="F49" s="908">
        <v>0</v>
      </c>
      <c r="G49" s="908">
        <v>0</v>
      </c>
      <c r="H49" s="908">
        <v>0</v>
      </c>
      <c r="I49" s="908">
        <v>0</v>
      </c>
    </row>
    <row r="50" spans="1:9" s="108" customFormat="1" ht="40.5" customHeight="1" thickBot="1">
      <c r="A50" s="646" t="s">
        <v>457</v>
      </c>
      <c r="B50" s="909">
        <v>11706.404685878961</v>
      </c>
      <c r="C50" s="909">
        <v>13787.459625364432</v>
      </c>
      <c r="D50" s="909">
        <v>17479.244689504372</v>
      </c>
      <c r="E50" s="909">
        <v>24503.963074344025</v>
      </c>
      <c r="F50" s="909">
        <v>26508.500397959178</v>
      </c>
      <c r="G50" s="909">
        <v>26321.766139941694</v>
      </c>
      <c r="H50" s="909">
        <v>32680.570027696791</v>
      </c>
      <c r="I50" s="909">
        <v>22422.764067055392</v>
      </c>
    </row>
    <row r="51" spans="1:9" ht="24" customHeight="1" thickTop="1" thickBot="1">
      <c r="A51" s="38" t="s">
        <v>458</v>
      </c>
      <c r="B51" s="907">
        <v>603880.97795100871</v>
      </c>
      <c r="C51" s="907">
        <v>742695.05203352775</v>
      </c>
      <c r="D51" s="907">
        <v>925036.30406705535</v>
      </c>
      <c r="E51" s="907">
        <v>1114155.7163760934</v>
      </c>
      <c r="F51" s="907">
        <v>1290435.2428381925</v>
      </c>
      <c r="G51" s="907">
        <v>1396857.9255043729</v>
      </c>
      <c r="H51" s="907">
        <v>1436691.2934271139</v>
      </c>
      <c r="I51" s="907">
        <v>1569319.1807609331</v>
      </c>
    </row>
    <row r="52" spans="1:9" s="107" customFormat="1" ht="24" customHeight="1" thickTop="1">
      <c r="A52" s="105" t="s">
        <v>459</v>
      </c>
      <c r="B52" s="908">
        <v>868.78049423631126</v>
      </c>
      <c r="C52" s="908">
        <v>292.85574635568508</v>
      </c>
      <c r="D52" s="908">
        <v>235.39876239067058</v>
      </c>
      <c r="E52" s="908">
        <v>400.57261370262387</v>
      </c>
      <c r="F52" s="908">
        <v>147.994055393586</v>
      </c>
      <c r="G52" s="908">
        <v>76.644189504373173</v>
      </c>
      <c r="H52" s="908">
        <v>76.904588921282794</v>
      </c>
      <c r="I52" s="908">
        <v>977.28142857142859</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868.78049423631126</v>
      </c>
      <c r="C54" s="909">
        <v>292.85574635568508</v>
      </c>
      <c r="D54" s="909">
        <v>235.39876239067058</v>
      </c>
      <c r="E54" s="909">
        <v>400.57261370262387</v>
      </c>
      <c r="F54" s="909">
        <v>147.994055393586</v>
      </c>
      <c r="G54" s="909">
        <v>76.644189504373173</v>
      </c>
      <c r="H54" s="909">
        <v>76.904588921282794</v>
      </c>
      <c r="I54" s="909">
        <v>977.28142857142859</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0</v>
      </c>
      <c r="H56" s="909">
        <v>0</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678801.62757780985</v>
      </c>
      <c r="C58" s="909">
        <v>815856.28316472308</v>
      </c>
      <c r="D58" s="909">
        <v>864900.57931778417</v>
      </c>
      <c r="E58" s="909">
        <v>973061.90003498539</v>
      </c>
      <c r="F58" s="909">
        <v>1014674.1544008745</v>
      </c>
      <c r="G58" s="909">
        <v>1046574.8267201167</v>
      </c>
      <c r="H58" s="909">
        <v>1366410.0703921283</v>
      </c>
      <c r="I58" s="909">
        <v>1406807.5032609331</v>
      </c>
    </row>
    <row r="59" spans="1:9" ht="31.5" customHeight="1" thickTop="1" thickBot="1">
      <c r="A59" s="647" t="s">
        <v>466</v>
      </c>
      <c r="B59" s="907"/>
      <c r="C59" s="907"/>
      <c r="D59" s="907"/>
      <c r="E59" s="907"/>
      <c r="F59" s="907"/>
      <c r="G59" s="907"/>
      <c r="H59" s="907"/>
      <c r="I59" s="907"/>
    </row>
    <row r="60" spans="1:9" ht="30" customHeight="1" thickTop="1">
      <c r="A60" s="41" t="s">
        <v>467</v>
      </c>
      <c r="B60" s="910">
        <v>78039.902652737743</v>
      </c>
      <c r="C60" s="910">
        <v>98118.622100583088</v>
      </c>
      <c r="D60" s="910">
        <v>124507.14376384839</v>
      </c>
      <c r="E60" s="910">
        <v>152799.4236399417</v>
      </c>
      <c r="F60" s="910">
        <v>184684.30668513119</v>
      </c>
      <c r="G60" s="910">
        <v>160533.99703498546</v>
      </c>
      <c r="H60" s="910">
        <v>192877.85931486884</v>
      </c>
      <c r="I60" s="910">
        <v>165660.45268804667</v>
      </c>
    </row>
    <row r="61" spans="1:9" ht="21" customHeight="1">
      <c r="A61" s="43" t="s">
        <v>468</v>
      </c>
      <c r="B61" s="910">
        <v>-15276.354069164265</v>
      </c>
      <c r="C61" s="910">
        <v>-15953.056319241981</v>
      </c>
      <c r="D61" s="910">
        <v>-21313.07134548105</v>
      </c>
      <c r="E61" s="910">
        <v>-25614.526775510207</v>
      </c>
      <c r="F61" s="910">
        <v>-32310.731221574344</v>
      </c>
      <c r="G61" s="910">
        <v>-31684.422911078716</v>
      </c>
      <c r="H61" s="910">
        <v>-39146.570836734689</v>
      </c>
      <c r="I61" s="910">
        <v>-33814.756094752185</v>
      </c>
    </row>
    <row r="62" spans="1:9" ht="21.75" customHeight="1">
      <c r="A62" s="648" t="s">
        <v>469</v>
      </c>
      <c r="B62" s="910">
        <v>62763.548583573487</v>
      </c>
      <c r="C62" s="910">
        <v>82165.565781341109</v>
      </c>
      <c r="D62" s="910">
        <v>103194.07241836734</v>
      </c>
      <c r="E62" s="910">
        <v>127184.89686443149</v>
      </c>
      <c r="F62" s="910">
        <v>152373.57546355683</v>
      </c>
      <c r="G62" s="910">
        <v>128849.5741239067</v>
      </c>
      <c r="H62" s="910">
        <v>153731.28847813414</v>
      </c>
      <c r="I62" s="910">
        <v>131845.69659329447</v>
      </c>
    </row>
    <row r="63" spans="1:9">
      <c r="A63" s="41" t="s">
        <v>470</v>
      </c>
      <c r="B63" s="910">
        <v>4150.6685014409222</v>
      </c>
      <c r="C63" s="910">
        <v>5157.4299518950429</v>
      </c>
      <c r="D63" s="910">
        <v>4119.8431443148693</v>
      </c>
      <c r="E63" s="910">
        <v>4069.6284081632648</v>
      </c>
      <c r="F63" s="910">
        <v>4652.5630962099121</v>
      </c>
      <c r="G63" s="910">
        <v>4555.4422900874633</v>
      </c>
      <c r="H63" s="910">
        <v>5425.6596909620985</v>
      </c>
      <c r="I63" s="910">
        <v>5270.8545787172006</v>
      </c>
    </row>
    <row r="64" spans="1:9">
      <c r="A64" s="43" t="s">
        <v>471</v>
      </c>
      <c r="B64" s="910">
        <v>-2390.8071757925077</v>
      </c>
      <c r="C64" s="910">
        <v>-2905.8650641399418</v>
      </c>
      <c r="D64" s="910">
        <v>-2960.7030976676383</v>
      </c>
      <c r="E64" s="910">
        <v>-2499.7223556851309</v>
      </c>
      <c r="F64" s="910">
        <v>-2374.2417478134112</v>
      </c>
      <c r="G64" s="910">
        <v>-2651.4200174927114</v>
      </c>
      <c r="H64" s="910">
        <v>-3077.9889810495629</v>
      </c>
      <c r="I64" s="910">
        <v>-2452.3762376093296</v>
      </c>
    </row>
    <row r="65" spans="1:9">
      <c r="A65" s="42" t="s">
        <v>472</v>
      </c>
      <c r="B65" s="910">
        <v>64523.409909221897</v>
      </c>
      <c r="C65" s="910">
        <v>84417.130669096208</v>
      </c>
      <c r="D65" s="910">
        <v>104353.21246501457</v>
      </c>
      <c r="E65" s="910">
        <v>128754.80291690961</v>
      </c>
      <c r="F65" s="910">
        <v>154651.89681195334</v>
      </c>
      <c r="G65" s="910">
        <v>130753.59639650145</v>
      </c>
      <c r="H65" s="910">
        <v>156078.95918804663</v>
      </c>
      <c r="I65" s="910">
        <v>134664.17493440231</v>
      </c>
    </row>
    <row r="66" spans="1:9">
      <c r="A66" s="41" t="s">
        <v>473</v>
      </c>
      <c r="B66" s="910">
        <v>8340.0276311239195</v>
      </c>
      <c r="C66" s="910">
        <v>7982.672881924198</v>
      </c>
      <c r="D66" s="910">
        <v>6103.510218658892</v>
      </c>
      <c r="E66" s="910">
        <v>9399.9852944606409</v>
      </c>
      <c r="F66" s="910">
        <v>4088.8975437317781</v>
      </c>
      <c r="G66" s="910">
        <v>3916.909798833819</v>
      </c>
      <c r="H66" s="910">
        <v>4780.9425889212825</v>
      </c>
      <c r="I66" s="910">
        <v>4170.758527696793</v>
      </c>
    </row>
    <row r="67" spans="1:9">
      <c r="A67" s="41" t="s">
        <v>474</v>
      </c>
      <c r="B67" s="910">
        <v>-17291.300521613834</v>
      </c>
      <c r="C67" s="910">
        <v>-19951.566765306121</v>
      </c>
      <c r="D67" s="910">
        <v>-13664.407900874636</v>
      </c>
      <c r="E67" s="910">
        <v>-11844.509325072886</v>
      </c>
      <c r="F67" s="910">
        <v>-19753.514673469388</v>
      </c>
      <c r="G67" s="910">
        <v>-11506.855877551019</v>
      </c>
      <c r="H67" s="910">
        <v>-13331.723772594753</v>
      </c>
      <c r="I67" s="910">
        <v>-10602.026848396503</v>
      </c>
    </row>
    <row r="68" spans="1:9">
      <c r="A68" s="648" t="s">
        <v>475</v>
      </c>
      <c r="B68" s="910">
        <v>55572.137018731992</v>
      </c>
      <c r="C68" s="910">
        <v>72448.236785714296</v>
      </c>
      <c r="D68" s="910">
        <v>96792.314782798829</v>
      </c>
      <c r="E68" s="910">
        <v>126310.27888629737</v>
      </c>
      <c r="F68" s="910">
        <v>138987.27968221574</v>
      </c>
      <c r="G68" s="910">
        <v>123163.65031778424</v>
      </c>
      <c r="H68" s="910">
        <v>147528.17800437319</v>
      </c>
      <c r="I68" s="910">
        <v>128232.90661370262</v>
      </c>
    </row>
    <row r="69" spans="1:9">
      <c r="A69" s="43" t="s">
        <v>476</v>
      </c>
      <c r="B69" s="910">
        <v>-40331.590185878966</v>
      </c>
      <c r="C69" s="910">
        <v>-54502.889444606408</v>
      </c>
      <c r="D69" s="910">
        <v>-69545.950072886306</v>
      </c>
      <c r="E69" s="910">
        <v>-88551.333045189516</v>
      </c>
      <c r="F69" s="910">
        <v>-91370.849784256556</v>
      </c>
      <c r="G69" s="910">
        <v>-88188.818489795915</v>
      </c>
      <c r="H69" s="910">
        <v>-99010.684562682218</v>
      </c>
      <c r="I69" s="910">
        <v>-90074.204221574342</v>
      </c>
    </row>
    <row r="70" spans="1:9">
      <c r="A70" s="42" t="s">
        <v>477</v>
      </c>
      <c r="B70" s="910">
        <v>15240.546832853026</v>
      </c>
      <c r="C70" s="910">
        <v>17945.347341107874</v>
      </c>
      <c r="D70" s="910">
        <v>27246.364709912534</v>
      </c>
      <c r="E70" s="910">
        <v>37758.945841107867</v>
      </c>
      <c r="F70" s="910">
        <v>47616.429897959191</v>
      </c>
      <c r="G70" s="910">
        <v>34974.831827988339</v>
      </c>
      <c r="H70" s="910">
        <v>48517.49344169096</v>
      </c>
      <c r="I70" s="910">
        <v>38158.702392128274</v>
      </c>
    </row>
    <row r="71" spans="1:9">
      <c r="A71" s="42" t="s">
        <v>478</v>
      </c>
      <c r="B71" s="910">
        <v>-1783.626227665706</v>
      </c>
      <c r="C71" s="910">
        <v>-4596.4526457725942</v>
      </c>
      <c r="D71" s="910">
        <v>3.2592638483965017</v>
      </c>
      <c r="E71" s="910">
        <v>2.6458571428571429</v>
      </c>
      <c r="F71" s="910">
        <v>1.8440510204081633</v>
      </c>
      <c r="G71" s="910">
        <v>0.9640568513119534</v>
      </c>
      <c r="H71" s="910">
        <v>1.0857930029154519</v>
      </c>
      <c r="I71" s="910">
        <v>0.56412682215743437</v>
      </c>
    </row>
    <row r="72" spans="1:9">
      <c r="A72" s="43" t="s">
        <v>479</v>
      </c>
      <c r="B72" s="910">
        <v>-1826.2085331412104</v>
      </c>
      <c r="C72" s="910">
        <v>-4686.0797172011662</v>
      </c>
      <c r="D72" s="910">
        <v>0</v>
      </c>
      <c r="E72" s="910">
        <v>0</v>
      </c>
      <c r="F72" s="910">
        <v>0</v>
      </c>
      <c r="G72" s="910">
        <v>0</v>
      </c>
      <c r="H72" s="910">
        <v>0</v>
      </c>
      <c r="I72" s="910">
        <v>0</v>
      </c>
    </row>
    <row r="73" spans="1:9">
      <c r="A73" s="43" t="s">
        <v>480</v>
      </c>
      <c r="B73" s="910">
        <v>42.582305475504327</v>
      </c>
      <c r="C73" s="910">
        <v>89.627071428571412</v>
      </c>
      <c r="D73" s="910">
        <v>3.2592638483965017</v>
      </c>
      <c r="E73" s="910">
        <v>2.6458571428571429</v>
      </c>
      <c r="F73" s="910">
        <v>1.8440510204081633</v>
      </c>
      <c r="G73" s="910">
        <v>0.9640568513119534</v>
      </c>
      <c r="H73" s="910">
        <v>1.0857930029154519</v>
      </c>
      <c r="I73" s="910">
        <v>0.56412682215743437</v>
      </c>
    </row>
    <row r="74" spans="1:9">
      <c r="A74" s="648" t="s">
        <v>481</v>
      </c>
      <c r="B74" s="910">
        <v>1736.9690864553315</v>
      </c>
      <c r="C74" s="910">
        <v>4452.6064693877552</v>
      </c>
      <c r="D74" s="910">
        <v>-15.031466472303206</v>
      </c>
      <c r="E74" s="910">
        <v>-11.590596209912539</v>
      </c>
      <c r="F74" s="910">
        <v>-10.306819241982508</v>
      </c>
      <c r="G74" s="910">
        <v>-5.1858892128279876</v>
      </c>
      <c r="H74" s="910">
        <v>-6.0141588921282798</v>
      </c>
      <c r="I74" s="910">
        <v>-3.0229970845481047</v>
      </c>
    </row>
    <row r="75" spans="1:9">
      <c r="A75" s="648" t="s">
        <v>482</v>
      </c>
      <c r="B75" s="910">
        <v>1824.1845965417867</v>
      </c>
      <c r="C75" s="910">
        <v>4734.0573250728858</v>
      </c>
      <c r="D75" s="910">
        <v>0</v>
      </c>
      <c r="E75" s="910">
        <v>0</v>
      </c>
      <c r="F75" s="910">
        <v>0</v>
      </c>
      <c r="G75" s="910">
        <v>0</v>
      </c>
      <c r="H75" s="910">
        <v>0</v>
      </c>
      <c r="I75" s="910">
        <v>0</v>
      </c>
    </row>
    <row r="76" spans="1:9">
      <c r="A76" s="43" t="s">
        <v>483</v>
      </c>
      <c r="B76" s="910">
        <v>-87.215510086455339</v>
      </c>
      <c r="C76" s="910">
        <v>-281.45085568513122</v>
      </c>
      <c r="D76" s="910">
        <v>-15.031466472303206</v>
      </c>
      <c r="E76" s="910">
        <v>-11.590596209912539</v>
      </c>
      <c r="F76" s="910">
        <v>-10.306819241982508</v>
      </c>
      <c r="G76" s="910">
        <v>-5.1858892128279876</v>
      </c>
      <c r="H76" s="910">
        <v>-6.0141588921282798</v>
      </c>
      <c r="I76" s="910">
        <v>-3.0229970845481047</v>
      </c>
    </row>
    <row r="77" spans="1:9">
      <c r="A77" s="648" t="s">
        <v>484</v>
      </c>
      <c r="B77" s="910">
        <v>15193.889691642651</v>
      </c>
      <c r="C77" s="910">
        <v>17801.501164723031</v>
      </c>
      <c r="D77" s="910">
        <v>27234.592507288631</v>
      </c>
      <c r="E77" s="910">
        <v>37750.001102040813</v>
      </c>
      <c r="F77" s="910">
        <v>47607.967129737604</v>
      </c>
      <c r="G77" s="910">
        <v>34970.609995626823</v>
      </c>
      <c r="H77" s="910">
        <v>48512.565075801751</v>
      </c>
      <c r="I77" s="910">
        <v>38156.243521865887</v>
      </c>
    </row>
    <row r="78" spans="1:9">
      <c r="A78" s="41" t="s">
        <v>485</v>
      </c>
      <c r="B78" s="910">
        <v>0</v>
      </c>
      <c r="C78" s="910">
        <v>0</v>
      </c>
      <c r="D78" s="910">
        <v>0</v>
      </c>
      <c r="E78" s="910">
        <v>0</v>
      </c>
      <c r="F78" s="910">
        <v>0</v>
      </c>
      <c r="G78" s="910">
        <v>0</v>
      </c>
      <c r="H78" s="910">
        <v>1090.9909256559768</v>
      </c>
      <c r="I78" s="910">
        <v>892.49153352769667</v>
      </c>
    </row>
    <row r="79" spans="1:9">
      <c r="A79" s="42" t="s">
        <v>486</v>
      </c>
      <c r="B79" s="910">
        <v>15193.889691642651</v>
      </c>
      <c r="C79" s="910">
        <v>17801.501164723031</v>
      </c>
      <c r="D79" s="910">
        <v>27234.592507288631</v>
      </c>
      <c r="E79" s="910">
        <v>37750.001102040813</v>
      </c>
      <c r="F79" s="910">
        <v>47607.967129737604</v>
      </c>
      <c r="G79" s="910">
        <v>34970.609995626823</v>
      </c>
      <c r="H79" s="910">
        <v>49603.556001457735</v>
      </c>
      <c r="I79" s="910">
        <v>39048.735055393583</v>
      </c>
    </row>
    <row r="80" spans="1:9">
      <c r="A80" s="41" t="s">
        <v>487</v>
      </c>
      <c r="B80" s="910">
        <v>0</v>
      </c>
      <c r="C80" s="910">
        <v>-415.09824781341109</v>
      </c>
      <c r="D80" s="910">
        <v>-88.371720116618079</v>
      </c>
      <c r="E80" s="910">
        <v>-50.968513119533526</v>
      </c>
      <c r="F80" s="910">
        <v>-3707.9785714285713</v>
      </c>
      <c r="G80" s="910">
        <v>-8.8438775510204071</v>
      </c>
      <c r="H80" s="910">
        <v>-8.8438775510204071</v>
      </c>
      <c r="I80" s="910">
        <v>-125.9709912536443</v>
      </c>
    </row>
    <row r="81" spans="1:9" ht="21" customHeight="1">
      <c r="A81" s="648" t="s">
        <v>488</v>
      </c>
      <c r="B81" s="910">
        <v>15193.889691642651</v>
      </c>
      <c r="C81" s="910">
        <v>17386.402916909621</v>
      </c>
      <c r="D81" s="910">
        <v>27146.220787172009</v>
      </c>
      <c r="E81" s="910">
        <v>37699.032588921284</v>
      </c>
      <c r="F81" s="910">
        <v>43899.988558309044</v>
      </c>
      <c r="G81" s="910">
        <v>34961.7661180758</v>
      </c>
      <c r="H81" s="910">
        <v>49594.712123906706</v>
      </c>
      <c r="I81" s="910">
        <v>38922.764064139941</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15193.889691642651</v>
      </c>
      <c r="C83" s="910">
        <v>17386.402916909621</v>
      </c>
      <c r="D83" s="910">
        <v>27146.220787172009</v>
      </c>
      <c r="E83" s="910">
        <v>37699.032588921284</v>
      </c>
      <c r="F83" s="910">
        <v>43899.988558309044</v>
      </c>
      <c r="G83" s="910">
        <v>34961.7661180758</v>
      </c>
      <c r="H83" s="910">
        <v>49594.712123906706</v>
      </c>
      <c r="I83" s="910">
        <v>38922.764064139941</v>
      </c>
    </row>
    <row r="84" spans="1:9" ht="18" customHeight="1" thickBot="1">
      <c r="A84" s="41" t="s">
        <v>491</v>
      </c>
      <c r="B84" s="910">
        <v>-3487.4850172910665</v>
      </c>
      <c r="C84" s="910">
        <v>-3598.9432944606415</v>
      </c>
      <c r="D84" s="910">
        <v>-9666.976093294461</v>
      </c>
      <c r="E84" s="910">
        <v>-13195.069533527696</v>
      </c>
      <c r="F84" s="910">
        <v>-17391.488192419823</v>
      </c>
      <c r="G84" s="910">
        <v>-8640</v>
      </c>
      <c r="H84" s="910">
        <v>-16914.142128279884</v>
      </c>
      <c r="I84" s="910">
        <v>-16500</v>
      </c>
    </row>
    <row r="85" spans="1:9" ht="24" customHeight="1" thickTop="1" thickBot="1">
      <c r="A85" s="38" t="s">
        <v>492</v>
      </c>
      <c r="B85" s="907">
        <v>11706.404674351585</v>
      </c>
      <c r="C85" s="907">
        <v>13787.45962244898</v>
      </c>
      <c r="D85" s="907">
        <v>17479.24469387755</v>
      </c>
      <c r="E85" s="907">
        <v>24503.963055393586</v>
      </c>
      <c r="F85" s="907">
        <v>26508.500365889213</v>
      </c>
      <c r="G85" s="907">
        <v>26321.766118075804</v>
      </c>
      <c r="H85" s="907">
        <v>32680.569995626818</v>
      </c>
      <c r="I85" s="907">
        <v>22422.764064139938</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O10" sqref="O10"/>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1449</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23718.996243515849</v>
      </c>
      <c r="C8" s="907">
        <v>23701.89173760933</v>
      </c>
      <c r="D8" s="907">
        <v>27120.748443148688</v>
      </c>
      <c r="E8" s="907">
        <v>27729.269307580173</v>
      </c>
      <c r="F8" s="907">
        <v>25775.026658892129</v>
      </c>
      <c r="G8" s="907">
        <v>28108.124677842563</v>
      </c>
      <c r="H8" s="907">
        <v>31072.116518950439</v>
      </c>
      <c r="I8" s="907">
        <v>30736.727460641399</v>
      </c>
    </row>
    <row r="9" spans="1:9" s="107" customFormat="1" ht="21" customHeight="1" thickTop="1">
      <c r="A9" s="105" t="s">
        <v>8</v>
      </c>
      <c r="B9" s="908">
        <v>8492.5801527377516</v>
      </c>
      <c r="C9" s="908">
        <v>6191.7559956268224</v>
      </c>
      <c r="D9" s="908">
        <v>7868.4660597667644</v>
      </c>
      <c r="E9" s="908">
        <v>10274.846670553936</v>
      </c>
      <c r="F9" s="908">
        <v>7821.1680160349861</v>
      </c>
      <c r="G9" s="908">
        <v>5641.0309825072891</v>
      </c>
      <c r="H9" s="908">
        <v>10131.133562682215</v>
      </c>
      <c r="I9" s="908">
        <v>10199.886763848397</v>
      </c>
    </row>
    <row r="10" spans="1:9" s="107" customFormat="1" ht="21" customHeight="1">
      <c r="A10" s="105" t="s">
        <v>17</v>
      </c>
      <c r="B10" s="908">
        <v>2423.0846282420753</v>
      </c>
      <c r="C10" s="908">
        <v>1448.0122930029156</v>
      </c>
      <c r="D10" s="908">
        <v>4166.6632915451892</v>
      </c>
      <c r="E10" s="908">
        <v>3273.8517930029152</v>
      </c>
      <c r="F10" s="908">
        <v>2406.3963760932947</v>
      </c>
      <c r="G10" s="908">
        <v>3436.1620481049558</v>
      </c>
      <c r="H10" s="908">
        <v>3911.2666793002918</v>
      </c>
      <c r="I10" s="908">
        <v>3693.7019854227406</v>
      </c>
    </row>
    <row r="11" spans="1:9" s="107" customFormat="1" ht="21" customHeight="1">
      <c r="A11" s="105" t="s">
        <v>26</v>
      </c>
      <c r="B11" s="908">
        <v>12198.910886167147</v>
      </c>
      <c r="C11" s="908">
        <v>14491.482606413994</v>
      </c>
      <c r="D11" s="908">
        <v>14459.493495626823</v>
      </c>
      <c r="E11" s="908">
        <v>13548.98025510204</v>
      </c>
      <c r="F11" s="908">
        <v>14972.956125364432</v>
      </c>
      <c r="G11" s="908">
        <v>18452.025603498543</v>
      </c>
      <c r="H11" s="908">
        <v>16492.589158892129</v>
      </c>
      <c r="I11" s="908">
        <v>16321.332677842565</v>
      </c>
    </row>
    <row r="12" spans="1:9" s="107" customFormat="1" ht="21" customHeight="1">
      <c r="A12" s="644" t="s">
        <v>430</v>
      </c>
      <c r="B12" s="908">
        <v>11117.812687319885</v>
      </c>
      <c r="C12" s="908">
        <v>14463.48716909621</v>
      </c>
      <c r="D12" s="908">
        <v>14558.448317784256</v>
      </c>
      <c r="E12" s="908">
        <v>13666.903246355685</v>
      </c>
      <c r="F12" s="908">
        <v>14949.815327988339</v>
      </c>
      <c r="G12" s="908">
        <v>18444.381393586005</v>
      </c>
      <c r="H12" s="908">
        <v>16513.988807580175</v>
      </c>
      <c r="I12" s="908">
        <v>16170.949295918368</v>
      </c>
    </row>
    <row r="13" spans="1:9" s="107" customFormat="1" ht="21" customHeight="1">
      <c r="A13" s="644" t="s">
        <v>431</v>
      </c>
      <c r="B13" s="908">
        <v>11009.679347262248</v>
      </c>
      <c r="C13" s="908">
        <v>14463.48716909621</v>
      </c>
      <c r="D13" s="908">
        <v>14513.948317784256</v>
      </c>
      <c r="E13" s="908">
        <v>13626.903246355685</v>
      </c>
      <c r="F13" s="908">
        <v>14949.815327988339</v>
      </c>
      <c r="G13" s="908">
        <v>18444.381393586005</v>
      </c>
      <c r="H13" s="908">
        <v>16513.988807580175</v>
      </c>
      <c r="I13" s="908">
        <v>16170.949295918368</v>
      </c>
    </row>
    <row r="14" spans="1:9" s="107" customFormat="1" ht="21" customHeight="1">
      <c r="A14" s="644" t="s">
        <v>432</v>
      </c>
      <c r="B14" s="908">
        <v>108.13334005763689</v>
      </c>
      <c r="C14" s="908">
        <v>0</v>
      </c>
      <c r="D14" s="908">
        <v>44.5</v>
      </c>
      <c r="E14" s="908">
        <v>40</v>
      </c>
      <c r="F14" s="908">
        <v>0</v>
      </c>
      <c r="G14" s="908">
        <v>0</v>
      </c>
      <c r="H14" s="908">
        <v>0</v>
      </c>
      <c r="I14" s="908">
        <v>0</v>
      </c>
    </row>
    <row r="15" spans="1:9" s="107" customFormat="1" ht="21" customHeight="1">
      <c r="A15" s="644" t="s">
        <v>433</v>
      </c>
      <c r="B15" s="908">
        <v>0</v>
      </c>
      <c r="C15" s="908">
        <v>49</v>
      </c>
      <c r="D15" s="908">
        <v>17</v>
      </c>
      <c r="E15" s="908">
        <v>18.171858600583089</v>
      </c>
      <c r="F15" s="908">
        <v>1.6645670553935858</v>
      </c>
      <c r="G15" s="908">
        <v>9.9608440233236148</v>
      </c>
      <c r="H15" s="908">
        <v>0</v>
      </c>
      <c r="I15" s="908">
        <v>0</v>
      </c>
    </row>
    <row r="16" spans="1:9" s="107" customFormat="1" ht="21" customHeight="1">
      <c r="A16" s="644" t="s">
        <v>434</v>
      </c>
      <c r="B16" s="908">
        <v>0</v>
      </c>
      <c r="C16" s="908">
        <v>49</v>
      </c>
      <c r="D16" s="908">
        <v>17</v>
      </c>
      <c r="E16" s="908">
        <v>18.171858600583089</v>
      </c>
      <c r="F16" s="908">
        <v>1.6645670553935858</v>
      </c>
      <c r="G16" s="908">
        <v>9.9608440233236148</v>
      </c>
      <c r="H16" s="908">
        <v>0</v>
      </c>
      <c r="I16" s="908">
        <v>0</v>
      </c>
    </row>
    <row r="17" spans="1:9" s="107" customFormat="1" ht="21" customHeight="1">
      <c r="A17" s="644" t="s">
        <v>435</v>
      </c>
      <c r="B17" s="908">
        <v>0</v>
      </c>
      <c r="C17" s="908">
        <v>0</v>
      </c>
      <c r="D17" s="908">
        <v>0</v>
      </c>
      <c r="E17" s="908">
        <v>0</v>
      </c>
      <c r="F17" s="908">
        <v>0</v>
      </c>
      <c r="G17" s="908">
        <v>0</v>
      </c>
      <c r="H17" s="908">
        <v>0</v>
      </c>
      <c r="I17" s="908">
        <v>0</v>
      </c>
    </row>
    <row r="18" spans="1:9" s="107" customFormat="1" ht="21" customHeight="1">
      <c r="A18" s="644" t="s">
        <v>436</v>
      </c>
      <c r="B18" s="908">
        <v>2595.9043198847266</v>
      </c>
      <c r="C18" s="908">
        <v>15.946979591836735</v>
      </c>
      <c r="D18" s="908">
        <v>16.649999999999999</v>
      </c>
      <c r="E18" s="908">
        <v>1.5901574344023321</v>
      </c>
      <c r="F18" s="908">
        <v>40.937185131195335</v>
      </c>
      <c r="G18" s="908">
        <v>40</v>
      </c>
      <c r="H18" s="908">
        <v>40</v>
      </c>
      <c r="I18" s="908">
        <v>40</v>
      </c>
    </row>
    <row r="19" spans="1:9" s="107" customFormat="1" ht="21" customHeight="1">
      <c r="A19" s="644" t="s">
        <v>437</v>
      </c>
      <c r="B19" s="908">
        <v>1624.6767406340057</v>
      </c>
      <c r="C19" s="908">
        <v>6.3679693877551014</v>
      </c>
      <c r="D19" s="908">
        <v>0</v>
      </c>
      <c r="E19" s="908">
        <v>1.5901574344023321</v>
      </c>
      <c r="F19" s="908">
        <v>0.93718513119533531</v>
      </c>
      <c r="G19" s="908">
        <v>0</v>
      </c>
      <c r="H19" s="908">
        <v>0</v>
      </c>
      <c r="I19" s="908">
        <v>0</v>
      </c>
    </row>
    <row r="20" spans="1:9" s="107" customFormat="1" ht="21" customHeight="1">
      <c r="A20" s="644" t="s">
        <v>438</v>
      </c>
      <c r="B20" s="908">
        <v>971.22757925072051</v>
      </c>
      <c r="C20" s="908">
        <v>9.5790102040816318</v>
      </c>
      <c r="D20" s="908">
        <v>16.649999999999999</v>
      </c>
      <c r="E20" s="908">
        <v>0</v>
      </c>
      <c r="F20" s="908">
        <v>40</v>
      </c>
      <c r="G20" s="908">
        <v>40</v>
      </c>
      <c r="H20" s="908">
        <v>40</v>
      </c>
      <c r="I20" s="908">
        <v>40</v>
      </c>
    </row>
    <row r="21" spans="1:9" s="107" customFormat="1" ht="21" customHeight="1">
      <c r="A21" s="644" t="s">
        <v>39</v>
      </c>
      <c r="B21" s="908">
        <v>117.96417002881844</v>
      </c>
      <c r="C21" s="908">
        <v>169.41945772594752</v>
      </c>
      <c r="D21" s="908">
        <v>161.43802623906706</v>
      </c>
      <c r="E21" s="908">
        <v>145.05181486880466</v>
      </c>
      <c r="F21" s="908">
        <v>144.45472157434403</v>
      </c>
      <c r="G21" s="908">
        <v>231.75453352769679</v>
      </c>
      <c r="H21" s="908">
        <v>133.17950145772596</v>
      </c>
      <c r="I21" s="908">
        <v>210.93807580174928</v>
      </c>
    </row>
    <row r="22" spans="1:9" s="107" customFormat="1" ht="21" customHeight="1">
      <c r="A22" s="644" t="s">
        <v>439</v>
      </c>
      <c r="B22" s="908">
        <v>-1632.7702910662824</v>
      </c>
      <c r="C22" s="908">
        <v>-206.37100000000001</v>
      </c>
      <c r="D22" s="908">
        <v>-294.04284839650143</v>
      </c>
      <c r="E22" s="908">
        <v>-282.7368221574344</v>
      </c>
      <c r="F22" s="908">
        <v>-163.91567638483966</v>
      </c>
      <c r="G22" s="908">
        <v>-274.07116763848393</v>
      </c>
      <c r="H22" s="908">
        <v>-194.57915014577259</v>
      </c>
      <c r="I22" s="908">
        <v>-100.554693877551</v>
      </c>
    </row>
    <row r="23" spans="1:9" s="107" customFormat="1" ht="21" customHeight="1">
      <c r="A23" s="105" t="s">
        <v>57</v>
      </c>
      <c r="B23" s="908">
        <v>37.460979827089339</v>
      </c>
      <c r="C23" s="908">
        <v>33.542794460641403</v>
      </c>
      <c r="D23" s="908">
        <v>35.112166180758017</v>
      </c>
      <c r="E23" s="908">
        <v>40.548381924198253</v>
      </c>
      <c r="F23" s="908">
        <v>38.1019416909621</v>
      </c>
      <c r="G23" s="908">
        <v>94.235855685131185</v>
      </c>
      <c r="H23" s="908">
        <v>62.067841107871722</v>
      </c>
      <c r="I23" s="908">
        <v>52.364944606413992</v>
      </c>
    </row>
    <row r="24" spans="1:9" s="107" customFormat="1" ht="21" customHeight="1">
      <c r="A24" s="105" t="s">
        <v>63</v>
      </c>
      <c r="B24" s="908">
        <v>1.8731988472622477E-3</v>
      </c>
      <c r="C24" s="908">
        <v>1.6034985422740523E-3</v>
      </c>
      <c r="D24" s="908">
        <v>1.4577259475218659E-3</v>
      </c>
      <c r="E24" s="908">
        <v>1.3119533527696792E-3</v>
      </c>
      <c r="F24" s="908">
        <v>5.8309037900874635E-4</v>
      </c>
      <c r="G24" s="908">
        <v>5.8309037900874635E-4</v>
      </c>
      <c r="H24" s="908">
        <v>5.8309037900874635E-4</v>
      </c>
      <c r="I24" s="908">
        <v>5.8309037900874635E-4</v>
      </c>
    </row>
    <row r="25" spans="1:9" s="107" customFormat="1" ht="21" customHeight="1">
      <c r="A25" s="105" t="s">
        <v>440</v>
      </c>
      <c r="B25" s="908">
        <v>28.169999999999998</v>
      </c>
      <c r="C25" s="908">
        <v>1050.2306574344022</v>
      </c>
      <c r="D25" s="908">
        <v>39.910909620991262</v>
      </c>
      <c r="E25" s="908">
        <v>39.918349854227401</v>
      </c>
      <c r="F25" s="908">
        <v>39.925800291545187</v>
      </c>
      <c r="G25" s="908">
        <v>39.932000000000009</v>
      </c>
      <c r="H25" s="908">
        <v>39.933249271137029</v>
      </c>
      <c r="I25" s="908">
        <v>39.939470845481054</v>
      </c>
    </row>
    <row r="26" spans="1:9" s="107" customFormat="1" ht="21" customHeight="1">
      <c r="A26" s="105" t="s">
        <v>74</v>
      </c>
      <c r="B26" s="908">
        <v>316.67133285302589</v>
      </c>
      <c r="C26" s="908">
        <v>252.97269533527697</v>
      </c>
      <c r="D26" s="908">
        <v>337.99833236151602</v>
      </c>
      <c r="E26" s="908">
        <v>292.63467784256562</v>
      </c>
      <c r="F26" s="908">
        <v>288.36783381924198</v>
      </c>
      <c r="G26" s="908">
        <v>268.98414723032073</v>
      </c>
      <c r="H26" s="908">
        <v>261.85402040816331</v>
      </c>
      <c r="I26" s="908">
        <v>258.40010349854231</v>
      </c>
    </row>
    <row r="27" spans="1:9" s="108" customFormat="1" ht="43.5" customHeight="1" thickBot="1">
      <c r="A27" s="645" t="s">
        <v>441</v>
      </c>
      <c r="B27" s="909">
        <v>222.11639048991356</v>
      </c>
      <c r="C27" s="909">
        <v>233.89309183673473</v>
      </c>
      <c r="D27" s="909">
        <v>213.10273032069972</v>
      </c>
      <c r="E27" s="909">
        <v>258.4878673469388</v>
      </c>
      <c r="F27" s="909">
        <v>208.10998250728863</v>
      </c>
      <c r="G27" s="909">
        <v>175.7534577259475</v>
      </c>
      <c r="H27" s="909">
        <v>173.27142419825071</v>
      </c>
      <c r="I27" s="909">
        <v>171.10093148688046</v>
      </c>
    </row>
    <row r="28" spans="1:9" ht="24" customHeight="1" thickTop="1" thickBot="1">
      <c r="A28" s="38" t="s">
        <v>442</v>
      </c>
      <c r="B28" s="907">
        <v>10702.520033141211</v>
      </c>
      <c r="C28" s="907">
        <v>10307.684976676384</v>
      </c>
      <c r="D28" s="907">
        <v>13437.873441690963</v>
      </c>
      <c r="E28" s="907">
        <v>13854.077599125365</v>
      </c>
      <c r="F28" s="907">
        <v>11699.723836734693</v>
      </c>
      <c r="G28" s="907">
        <v>13884.522542274053</v>
      </c>
      <c r="H28" s="907">
        <v>16832.879129737608</v>
      </c>
      <c r="I28" s="907">
        <v>16480.212148688046</v>
      </c>
    </row>
    <row r="29" spans="1:9" s="107" customFormat="1" ht="21" customHeight="1" thickTop="1">
      <c r="A29" s="105" t="s">
        <v>443</v>
      </c>
      <c r="B29" s="908">
        <v>9854.7931051873202</v>
      </c>
      <c r="C29" s="908">
        <v>8970.8554679300287</v>
      </c>
      <c r="D29" s="908">
        <v>8648.6216895043726</v>
      </c>
      <c r="E29" s="908">
        <v>8695.9294752186597</v>
      </c>
      <c r="F29" s="908">
        <v>9087.8203250728857</v>
      </c>
      <c r="G29" s="908">
        <v>9701.877864431488</v>
      </c>
      <c r="H29" s="908">
        <v>11615.95882069971</v>
      </c>
      <c r="I29" s="908">
        <v>12015.123844023323</v>
      </c>
    </row>
    <row r="30" spans="1:9" s="107" customFormat="1" ht="21" customHeight="1">
      <c r="A30" s="644" t="s">
        <v>444</v>
      </c>
      <c r="B30" s="908">
        <v>5700.8852132564843</v>
      </c>
      <c r="C30" s="908">
        <v>4310.638279883382</v>
      </c>
      <c r="D30" s="908">
        <v>4804.367498542274</v>
      </c>
      <c r="E30" s="908">
        <v>4587.5419941690961</v>
      </c>
      <c r="F30" s="908">
        <v>3993.8234620991252</v>
      </c>
      <c r="G30" s="908">
        <v>4640.1579416909617</v>
      </c>
      <c r="H30" s="908">
        <v>7040.5375524781348</v>
      </c>
      <c r="I30" s="908">
        <v>7845.0149227405245</v>
      </c>
    </row>
    <row r="31" spans="1:9" s="107" customFormat="1" ht="21" customHeight="1">
      <c r="A31" s="644" t="s">
        <v>445</v>
      </c>
      <c r="B31" s="908">
        <v>2277.2907406340059</v>
      </c>
      <c r="C31" s="908">
        <v>2836.3615947521866</v>
      </c>
      <c r="D31" s="908">
        <v>2460.1248862973757</v>
      </c>
      <c r="E31" s="908">
        <v>2680.6442376093296</v>
      </c>
      <c r="F31" s="908">
        <v>3299.6243279883383</v>
      </c>
      <c r="G31" s="908">
        <v>3532.7876297376092</v>
      </c>
      <c r="H31" s="908">
        <v>3313.9724402332363</v>
      </c>
      <c r="I31" s="908">
        <v>3058.4123119533529</v>
      </c>
    </row>
    <row r="32" spans="1:9" s="107" customFormat="1" ht="21" customHeight="1">
      <c r="A32" s="644" t="s">
        <v>446</v>
      </c>
      <c r="B32" s="908">
        <v>1674.7591426512968</v>
      </c>
      <c r="C32" s="908">
        <v>913.26452186588926</v>
      </c>
      <c r="D32" s="908">
        <v>874.24445772594754</v>
      </c>
      <c r="E32" s="908">
        <v>906.21599271137029</v>
      </c>
      <c r="F32" s="908">
        <v>921.71675655976685</v>
      </c>
      <c r="G32" s="908">
        <v>403.03418221574344</v>
      </c>
      <c r="H32" s="908">
        <v>413.74901166180757</v>
      </c>
      <c r="I32" s="908">
        <v>527.37874927113705</v>
      </c>
    </row>
    <row r="33" spans="1:9" s="107" customFormat="1" ht="21" customHeight="1">
      <c r="A33" s="644" t="s">
        <v>447</v>
      </c>
      <c r="B33" s="908">
        <v>191.88009365994236</v>
      </c>
      <c r="C33" s="908">
        <v>904.95043440233246</v>
      </c>
      <c r="D33" s="908">
        <v>504.03890962099126</v>
      </c>
      <c r="E33" s="908">
        <v>514.43728279883373</v>
      </c>
      <c r="F33" s="908">
        <v>866.81534693877552</v>
      </c>
      <c r="G33" s="908">
        <v>1123.7223673469389</v>
      </c>
      <c r="H33" s="908">
        <v>843.97840962099121</v>
      </c>
      <c r="I33" s="908">
        <v>582.83030466472303</v>
      </c>
    </row>
    <row r="34" spans="1:9" s="107" customFormat="1" ht="21" customHeight="1">
      <c r="A34" s="644" t="s">
        <v>448</v>
      </c>
      <c r="B34" s="908">
        <v>0</v>
      </c>
      <c r="C34" s="908">
        <v>0</v>
      </c>
      <c r="D34" s="908">
        <v>0</v>
      </c>
      <c r="E34" s="908">
        <v>0</v>
      </c>
      <c r="F34" s="908">
        <v>0</v>
      </c>
      <c r="G34" s="908">
        <v>0</v>
      </c>
      <c r="H34" s="908">
        <v>0</v>
      </c>
      <c r="I34" s="908">
        <v>0</v>
      </c>
    </row>
    <row r="35" spans="1:9" s="107" customFormat="1" ht="21" customHeight="1">
      <c r="A35" s="644" t="s">
        <v>449</v>
      </c>
      <c r="B35" s="908">
        <v>9.9779149855907772</v>
      </c>
      <c r="C35" s="908">
        <v>5.6406370262390668</v>
      </c>
      <c r="D35" s="908">
        <v>5.8459373177842568</v>
      </c>
      <c r="E35" s="908">
        <v>7.0899679300291547</v>
      </c>
      <c r="F35" s="908">
        <v>5.8404314868804663</v>
      </c>
      <c r="G35" s="908">
        <v>2.1757434402332363</v>
      </c>
      <c r="H35" s="908">
        <v>3.7214067055393585</v>
      </c>
      <c r="I35" s="908">
        <v>1.4875553935860057</v>
      </c>
    </row>
    <row r="36" spans="1:9" s="107" customFormat="1" ht="21" customHeight="1">
      <c r="A36" s="105" t="s">
        <v>450</v>
      </c>
      <c r="B36" s="908">
        <v>0</v>
      </c>
      <c r="C36" s="908">
        <v>0</v>
      </c>
      <c r="D36" s="908">
        <v>0</v>
      </c>
      <c r="E36" s="908">
        <v>0</v>
      </c>
      <c r="F36" s="908">
        <v>0</v>
      </c>
      <c r="G36" s="908">
        <v>0</v>
      </c>
      <c r="H36" s="908">
        <v>0.41781195335276966</v>
      </c>
      <c r="I36" s="908">
        <v>0</v>
      </c>
    </row>
    <row r="37" spans="1:9" s="107" customFormat="1" ht="21" customHeight="1">
      <c r="A37" s="105" t="s">
        <v>451</v>
      </c>
      <c r="B37" s="908">
        <v>0</v>
      </c>
      <c r="C37" s="908">
        <v>352.51199999999994</v>
      </c>
      <c r="D37" s="908">
        <v>4000.6933294460641</v>
      </c>
      <c r="E37" s="908">
        <v>4159.9189489795917</v>
      </c>
      <c r="F37" s="908">
        <v>1570.3158892128281</v>
      </c>
      <c r="G37" s="908">
        <v>3095.8396793002912</v>
      </c>
      <c r="H37" s="908">
        <v>4209.2077405247819</v>
      </c>
      <c r="I37" s="908">
        <v>3408.4570816326532</v>
      </c>
    </row>
    <row r="38" spans="1:9" s="107" customFormat="1" ht="21" customHeight="1">
      <c r="A38" s="105" t="s">
        <v>452</v>
      </c>
      <c r="B38" s="908">
        <v>590.32958789625366</v>
      </c>
      <c r="C38" s="908">
        <v>613.56373177842568</v>
      </c>
      <c r="D38" s="908">
        <v>399.52170262390666</v>
      </c>
      <c r="E38" s="908">
        <v>465.89410641399417</v>
      </c>
      <c r="F38" s="908">
        <v>506.93705393586004</v>
      </c>
      <c r="G38" s="908">
        <v>562.59213556851307</v>
      </c>
      <c r="H38" s="908">
        <v>483.27844023323615</v>
      </c>
      <c r="I38" s="908">
        <v>507.35877113702622</v>
      </c>
    </row>
    <row r="39" spans="1:9" s="107" customFormat="1" ht="21" customHeight="1">
      <c r="A39" s="105" t="s">
        <v>127</v>
      </c>
      <c r="B39" s="908">
        <v>257.39734005763688</v>
      </c>
      <c r="C39" s="908">
        <v>370.75377696793004</v>
      </c>
      <c r="D39" s="908">
        <v>389.03672011661803</v>
      </c>
      <c r="E39" s="908">
        <v>532.3350685131195</v>
      </c>
      <c r="F39" s="908">
        <v>534.65056851311954</v>
      </c>
      <c r="G39" s="908">
        <v>524.21286297376093</v>
      </c>
      <c r="H39" s="908">
        <v>524.01631632653061</v>
      </c>
      <c r="I39" s="908">
        <v>549.27245189504367</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0</v>
      </c>
      <c r="C41" s="908">
        <v>0</v>
      </c>
      <c r="D41" s="908">
        <v>0</v>
      </c>
      <c r="E41" s="908">
        <v>0</v>
      </c>
      <c r="F41" s="908">
        <v>0</v>
      </c>
      <c r="G41" s="908">
        <v>0</v>
      </c>
      <c r="H41" s="908">
        <v>0</v>
      </c>
      <c r="I41" s="908">
        <v>0</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13016.476210374642</v>
      </c>
      <c r="C43" s="907">
        <v>13394.206760932944</v>
      </c>
      <c r="D43" s="907">
        <v>13682.875001457727</v>
      </c>
      <c r="E43" s="907">
        <v>13875.191708454809</v>
      </c>
      <c r="F43" s="907">
        <v>14075.302822157433</v>
      </c>
      <c r="G43" s="907">
        <v>14223.602135568513</v>
      </c>
      <c r="H43" s="907">
        <v>14239.237469387755</v>
      </c>
      <c r="I43" s="907">
        <v>14256.515311953353</v>
      </c>
    </row>
    <row r="44" spans="1:9" s="107" customFormat="1" ht="21" customHeight="1" thickTop="1">
      <c r="A44" s="105" t="s">
        <v>148</v>
      </c>
      <c r="B44" s="908">
        <v>13759.368378962536</v>
      </c>
      <c r="C44" s="908">
        <v>13919.82748542274</v>
      </c>
      <c r="D44" s="908">
        <v>13919.82748542274</v>
      </c>
      <c r="E44" s="908">
        <v>13919.82748542274</v>
      </c>
      <c r="F44" s="908">
        <v>13919.82748542274</v>
      </c>
      <c r="G44" s="908">
        <v>13919.82748542274</v>
      </c>
      <c r="H44" s="908">
        <v>13919.82748542274</v>
      </c>
      <c r="I44" s="908">
        <v>13919.82748542274</v>
      </c>
    </row>
    <row r="45" spans="1:9" s="107" customFormat="1" ht="21" customHeight="1">
      <c r="A45" s="105" t="s">
        <v>152</v>
      </c>
      <c r="B45" s="908">
        <v>0</v>
      </c>
      <c r="C45" s="908">
        <v>0</v>
      </c>
      <c r="D45" s="908">
        <v>0</v>
      </c>
      <c r="E45" s="908">
        <v>0</v>
      </c>
      <c r="F45" s="908">
        <v>0</v>
      </c>
      <c r="G45" s="908">
        <v>0</v>
      </c>
      <c r="H45" s="908">
        <v>0</v>
      </c>
      <c r="I45" s="908">
        <v>0</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1611.7300749279541</v>
      </c>
      <c r="C47" s="908">
        <v>1641.5805728862974</v>
      </c>
      <c r="D47" s="908">
        <v>1664.1740641399417</v>
      </c>
      <c r="E47" s="908">
        <v>1693.0408877551022</v>
      </c>
      <c r="F47" s="908">
        <v>1712.2725583090378</v>
      </c>
      <c r="G47" s="908">
        <v>1732.283670553936</v>
      </c>
      <c r="H47" s="908">
        <v>1732.283670553936</v>
      </c>
      <c r="I47" s="908">
        <v>1748.6771341107874</v>
      </c>
    </row>
    <row r="48" spans="1:9" s="107" customFormat="1" ht="21" customHeight="1">
      <c r="A48" s="105" t="s">
        <v>164</v>
      </c>
      <c r="B48" s="908">
        <v>-2354.6222435158502</v>
      </c>
      <c r="C48" s="908">
        <v>-2167.2012973760934</v>
      </c>
      <c r="D48" s="908">
        <v>-1901.1265481049563</v>
      </c>
      <c r="E48" s="908">
        <v>-1737.676664723032</v>
      </c>
      <c r="F48" s="908">
        <v>-1556.7972215743439</v>
      </c>
      <c r="G48" s="908">
        <v>-1428.5090204081635</v>
      </c>
      <c r="H48" s="908">
        <v>-1412.8736865889214</v>
      </c>
      <c r="I48" s="908">
        <v>-1411.9893075801751</v>
      </c>
    </row>
    <row r="49" spans="1:9" s="107" customFormat="1" ht="21" customHeight="1">
      <c r="A49" s="644" t="s">
        <v>456</v>
      </c>
      <c r="B49" s="908">
        <v>-2463.8960288184439</v>
      </c>
      <c r="C49" s="908">
        <v>-2393.1362069970846</v>
      </c>
      <c r="D49" s="908">
        <v>-2189.7947886297375</v>
      </c>
      <c r="E49" s="908">
        <v>-1929.9933717201166</v>
      </c>
      <c r="F49" s="908">
        <v>-1756.908335276968</v>
      </c>
      <c r="G49" s="908">
        <v>-1576.8083279883383</v>
      </c>
      <c r="H49" s="908">
        <v>-1576.8083279883383</v>
      </c>
      <c r="I49" s="908">
        <v>-1429.2671501457728</v>
      </c>
    </row>
    <row r="50" spans="1:9" s="108" customFormat="1" ht="40.5" customHeight="1" thickBot="1">
      <c r="A50" s="646" t="s">
        <v>457</v>
      </c>
      <c r="B50" s="909">
        <v>109.27378530259365</v>
      </c>
      <c r="C50" s="909">
        <v>225.93490962099125</v>
      </c>
      <c r="D50" s="909">
        <v>288.66824052478131</v>
      </c>
      <c r="E50" s="909">
        <v>192.31670699708457</v>
      </c>
      <c r="F50" s="909">
        <v>200.1111137026239</v>
      </c>
      <c r="G50" s="909">
        <v>148.29930758017494</v>
      </c>
      <c r="H50" s="909">
        <v>163.9346413994169</v>
      </c>
      <c r="I50" s="909">
        <v>17.277842565597666</v>
      </c>
    </row>
    <row r="51" spans="1:9" ht="24" customHeight="1" thickTop="1" thickBot="1">
      <c r="A51" s="38" t="s">
        <v>458</v>
      </c>
      <c r="B51" s="907">
        <v>23718.996243515849</v>
      </c>
      <c r="C51" s="907">
        <v>23701.89173760933</v>
      </c>
      <c r="D51" s="907">
        <v>27120.748443148688</v>
      </c>
      <c r="E51" s="907">
        <v>27729.269307580173</v>
      </c>
      <c r="F51" s="907">
        <v>25775.026658892129</v>
      </c>
      <c r="G51" s="907">
        <v>28108.124677842563</v>
      </c>
      <c r="H51" s="907">
        <v>31072.116599125366</v>
      </c>
      <c r="I51" s="907">
        <v>30736.727460641399</v>
      </c>
    </row>
    <row r="52" spans="1:9" s="107" customFormat="1" ht="24" customHeight="1" thickTop="1">
      <c r="A52" s="105" t="s">
        <v>459</v>
      </c>
      <c r="B52" s="908">
        <v>8702.2808688760797</v>
      </c>
      <c r="C52" s="908">
        <v>7538.8595655976678</v>
      </c>
      <c r="D52" s="908">
        <v>3045.274976676385</v>
      </c>
      <c r="E52" s="908">
        <v>5521.5648833819241</v>
      </c>
      <c r="F52" s="908">
        <v>9116.4271953352782</v>
      </c>
      <c r="G52" s="908">
        <v>13211.986610787173</v>
      </c>
      <c r="H52" s="908">
        <v>13102.854435860059</v>
      </c>
      <c r="I52" s="908">
        <v>12497.945120991253</v>
      </c>
    </row>
    <row r="53" spans="1:9" s="108" customFormat="1" ht="21" customHeight="1">
      <c r="A53" s="646" t="s">
        <v>460</v>
      </c>
      <c r="B53" s="909">
        <v>13.649789625360231</v>
      </c>
      <c r="C53" s="909">
        <v>136.51948979591836</v>
      </c>
      <c r="D53" s="909">
        <v>0</v>
      </c>
      <c r="E53" s="909">
        <v>0</v>
      </c>
      <c r="F53" s="909">
        <v>177.21454956268221</v>
      </c>
      <c r="G53" s="909">
        <v>167.3206005830904</v>
      </c>
      <c r="H53" s="909">
        <v>0</v>
      </c>
      <c r="I53" s="909">
        <v>44.402109329446056</v>
      </c>
    </row>
    <row r="54" spans="1:9" s="108" customFormat="1" ht="21" customHeight="1">
      <c r="A54" s="646" t="s">
        <v>461</v>
      </c>
      <c r="B54" s="909">
        <v>8688.6310792507193</v>
      </c>
      <c r="C54" s="909">
        <v>7402.3400758017497</v>
      </c>
      <c r="D54" s="909">
        <v>3045.274976676385</v>
      </c>
      <c r="E54" s="909">
        <v>5521.5648833819241</v>
      </c>
      <c r="F54" s="909">
        <v>8939.2126457725954</v>
      </c>
      <c r="G54" s="909">
        <v>13044.666010204082</v>
      </c>
      <c r="H54" s="909">
        <v>13102.854435860059</v>
      </c>
      <c r="I54" s="909">
        <v>12453.543011661808</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0</v>
      </c>
      <c r="H56" s="909">
        <v>0</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123363.39188760809</v>
      </c>
      <c r="C58" s="909">
        <v>140756.93740524782</v>
      </c>
      <c r="D58" s="909">
        <v>154474.44374635568</v>
      </c>
      <c r="E58" s="909">
        <v>153188.30656851313</v>
      </c>
      <c r="F58" s="909">
        <v>146316.4476122449</v>
      </c>
      <c r="G58" s="909">
        <v>154119.09738483964</v>
      </c>
      <c r="H58" s="909">
        <v>143483.15467930029</v>
      </c>
      <c r="I58" s="909">
        <v>152570.70880758017</v>
      </c>
    </row>
    <row r="59" spans="1:9" ht="31.5" customHeight="1" thickTop="1" thickBot="1">
      <c r="A59" s="647" t="s">
        <v>466</v>
      </c>
      <c r="B59" s="907"/>
      <c r="C59" s="907"/>
      <c r="D59" s="907"/>
      <c r="E59" s="907"/>
      <c r="F59" s="907"/>
      <c r="G59" s="907"/>
      <c r="H59" s="907"/>
      <c r="I59" s="907"/>
    </row>
    <row r="60" spans="1:9" ht="30" customHeight="1" thickTop="1">
      <c r="A60" s="41" t="s">
        <v>467</v>
      </c>
      <c r="B60" s="910">
        <v>848.57280115273784</v>
      </c>
      <c r="C60" s="910">
        <v>956.4180597667638</v>
      </c>
      <c r="D60" s="910">
        <v>1133.3622186588923</v>
      </c>
      <c r="E60" s="910">
        <v>1291.0184067055393</v>
      </c>
      <c r="F60" s="910">
        <v>1257.5262653061225</v>
      </c>
      <c r="G60" s="910">
        <v>1123.6584183673469</v>
      </c>
      <c r="H60" s="910">
        <v>1331.6050670553936</v>
      </c>
      <c r="I60" s="910">
        <v>1017.637110787172</v>
      </c>
    </row>
    <row r="61" spans="1:9" ht="21" customHeight="1">
      <c r="A61" s="43" t="s">
        <v>468</v>
      </c>
      <c r="B61" s="910">
        <v>-60.001105187319887</v>
      </c>
      <c r="C61" s="910">
        <v>-22.437205539358601</v>
      </c>
      <c r="D61" s="910">
        <v>-27.393205539358604</v>
      </c>
      <c r="E61" s="910">
        <v>-81.972951895043721</v>
      </c>
      <c r="F61" s="910">
        <v>-51.925295918367347</v>
      </c>
      <c r="G61" s="910">
        <v>-67.275580174927114</v>
      </c>
      <c r="H61" s="910">
        <v>-77.920944606413997</v>
      </c>
      <c r="I61" s="910">
        <v>-72.404963556851314</v>
      </c>
    </row>
    <row r="62" spans="1:9" ht="21.75" customHeight="1">
      <c r="A62" s="648" t="s">
        <v>469</v>
      </c>
      <c r="B62" s="910">
        <v>788.57169596541792</v>
      </c>
      <c r="C62" s="910">
        <v>933.98085422740519</v>
      </c>
      <c r="D62" s="910">
        <v>1105.9690131195334</v>
      </c>
      <c r="E62" s="910">
        <v>1209.0454548104958</v>
      </c>
      <c r="F62" s="910">
        <v>1205.6009693877552</v>
      </c>
      <c r="G62" s="910">
        <v>1056.3828381924197</v>
      </c>
      <c r="H62" s="910">
        <v>1253.6841224489797</v>
      </c>
      <c r="I62" s="910">
        <v>945.23214723032083</v>
      </c>
    </row>
    <row r="63" spans="1:9">
      <c r="A63" s="41" t="s">
        <v>470</v>
      </c>
      <c r="B63" s="910">
        <v>541.02470749279541</v>
      </c>
      <c r="C63" s="910">
        <v>759.59154810495613</v>
      </c>
      <c r="D63" s="910">
        <v>861.9403760932945</v>
      </c>
      <c r="E63" s="910">
        <v>1133.3390860058309</v>
      </c>
      <c r="F63" s="910">
        <v>865.46482215743436</v>
      </c>
      <c r="G63" s="910">
        <v>657.74719825072884</v>
      </c>
      <c r="H63" s="910">
        <v>818.93632798833823</v>
      </c>
      <c r="I63" s="910">
        <v>838.34062244897962</v>
      </c>
    </row>
    <row r="64" spans="1:9">
      <c r="A64" s="43" t="s">
        <v>471</v>
      </c>
      <c r="B64" s="910">
        <v>-79.823047550432278</v>
      </c>
      <c r="C64" s="910">
        <v>-101.10794460641399</v>
      </c>
      <c r="D64" s="910">
        <v>-87.032164723032068</v>
      </c>
      <c r="E64" s="910">
        <v>-200.72611078717205</v>
      </c>
      <c r="F64" s="910">
        <v>-117.80217638483965</v>
      </c>
      <c r="G64" s="910">
        <v>-97.795485422740526</v>
      </c>
      <c r="H64" s="910">
        <v>-120.34162244897959</v>
      </c>
      <c r="I64" s="910">
        <v>-383.87321428571425</v>
      </c>
    </row>
    <row r="65" spans="1:9">
      <c r="A65" s="42" t="s">
        <v>472</v>
      </c>
      <c r="B65" s="910">
        <v>1249.7733559077808</v>
      </c>
      <c r="C65" s="910">
        <v>1592.4644577259476</v>
      </c>
      <c r="D65" s="910">
        <v>1880.8772244897959</v>
      </c>
      <c r="E65" s="910">
        <v>2141.6584300291547</v>
      </c>
      <c r="F65" s="910">
        <v>1953.2636151603499</v>
      </c>
      <c r="G65" s="910">
        <v>1616.3345510204081</v>
      </c>
      <c r="H65" s="910">
        <v>1952.2788279883382</v>
      </c>
      <c r="I65" s="910">
        <v>1399.699555393586</v>
      </c>
    </row>
    <row r="66" spans="1:9">
      <c r="A66" s="41" t="s">
        <v>473</v>
      </c>
      <c r="B66" s="910">
        <v>119.38682708933717</v>
      </c>
      <c r="C66" s="910">
        <v>248.92103206997083</v>
      </c>
      <c r="D66" s="910">
        <v>106.95136297376092</v>
      </c>
      <c r="E66" s="910">
        <v>68.249810495626832</v>
      </c>
      <c r="F66" s="910">
        <v>214.60968658892128</v>
      </c>
      <c r="G66" s="910">
        <v>132.7259081632653</v>
      </c>
      <c r="H66" s="910">
        <v>234.01960787172013</v>
      </c>
      <c r="I66" s="910">
        <v>142.53846209912535</v>
      </c>
    </row>
    <row r="67" spans="1:9">
      <c r="A67" s="41" t="s">
        <v>474</v>
      </c>
      <c r="B67" s="910">
        <v>-152.2925288184438</v>
      </c>
      <c r="C67" s="910">
        <v>-331.73449271137031</v>
      </c>
      <c r="D67" s="910">
        <v>-196.98597521865892</v>
      </c>
      <c r="E67" s="910">
        <v>-149.92470262390668</v>
      </c>
      <c r="F67" s="910">
        <v>-91.634037900874645</v>
      </c>
      <c r="G67" s="910">
        <v>-211.97241107871722</v>
      </c>
      <c r="H67" s="910">
        <v>-223.59533965014577</v>
      </c>
      <c r="I67" s="910">
        <v>-73.213253644314861</v>
      </c>
    </row>
    <row r="68" spans="1:9">
      <c r="A68" s="648" t="s">
        <v>475</v>
      </c>
      <c r="B68" s="910">
        <v>1216.8676541786742</v>
      </c>
      <c r="C68" s="910">
        <v>1509.6509970845482</v>
      </c>
      <c r="D68" s="910">
        <v>1790.842612244898</v>
      </c>
      <c r="E68" s="910">
        <v>2059.9835379008746</v>
      </c>
      <c r="F68" s="910">
        <v>2076.2392638483966</v>
      </c>
      <c r="G68" s="910">
        <v>1537.0880481049564</v>
      </c>
      <c r="H68" s="910">
        <v>1962.7030962099125</v>
      </c>
      <c r="I68" s="910">
        <v>1469.0247638483968</v>
      </c>
    </row>
    <row r="69" spans="1:9">
      <c r="A69" s="43" t="s">
        <v>476</v>
      </c>
      <c r="B69" s="910">
        <v>-1153.7293962536023</v>
      </c>
      <c r="C69" s="910">
        <v>-1284.2456034985423</v>
      </c>
      <c r="D69" s="910">
        <v>-1541.8849373177841</v>
      </c>
      <c r="E69" s="910">
        <v>-2054.7879781341107</v>
      </c>
      <c r="F69" s="910">
        <v>-1876.6660218658892</v>
      </c>
      <c r="G69" s="910">
        <v>-1570.1648804664724</v>
      </c>
      <c r="H69" s="910">
        <v>-1979.89733819242</v>
      </c>
      <c r="I69" s="910">
        <v>-1453.0468833819241</v>
      </c>
    </row>
    <row r="70" spans="1:9">
      <c r="A70" s="42" t="s">
        <v>477</v>
      </c>
      <c r="B70" s="910">
        <v>63.138257925072047</v>
      </c>
      <c r="C70" s="910">
        <v>225.40539358600583</v>
      </c>
      <c r="D70" s="910">
        <v>248.95767492711369</v>
      </c>
      <c r="E70" s="910">
        <v>5.1955597667638482</v>
      </c>
      <c r="F70" s="910">
        <v>199.57324198250728</v>
      </c>
      <c r="G70" s="910">
        <v>-33.076832361516033</v>
      </c>
      <c r="H70" s="910">
        <v>-17.19424198250729</v>
      </c>
      <c r="I70" s="910">
        <v>15.977880466472303</v>
      </c>
    </row>
    <row r="71" spans="1:9">
      <c r="A71" s="42" t="s">
        <v>478</v>
      </c>
      <c r="B71" s="910">
        <v>-2.6637348703170027</v>
      </c>
      <c r="C71" s="910">
        <v>-158.17554081632653</v>
      </c>
      <c r="D71" s="910">
        <v>45.57742857142857</v>
      </c>
      <c r="E71" s="910">
        <v>-1.9106137026239067</v>
      </c>
      <c r="F71" s="910">
        <v>-0.77327551020408158</v>
      </c>
      <c r="G71" s="910">
        <v>1.2485291545189503</v>
      </c>
      <c r="H71" s="910">
        <v>1.0012725947521866</v>
      </c>
      <c r="I71" s="910">
        <v>-4.0772594752186584E-3</v>
      </c>
    </row>
    <row r="72" spans="1:9">
      <c r="A72" s="43" t="s">
        <v>479</v>
      </c>
      <c r="B72" s="910">
        <v>-2.6637348703170027</v>
      </c>
      <c r="C72" s="910">
        <v>-158.17554081632653</v>
      </c>
      <c r="D72" s="910">
        <v>45.57742857142857</v>
      </c>
      <c r="E72" s="910">
        <v>-1.9106137026239067</v>
      </c>
      <c r="F72" s="910">
        <v>-0.77327551020408158</v>
      </c>
      <c r="G72" s="910">
        <v>1.2485291545189503</v>
      </c>
      <c r="H72" s="910">
        <v>1.0012725947521866</v>
      </c>
      <c r="I72" s="910">
        <v>-4.0772594752186584E-3</v>
      </c>
    </row>
    <row r="73" spans="1:9">
      <c r="A73" s="43" t="s">
        <v>480</v>
      </c>
      <c r="B73" s="910">
        <v>0</v>
      </c>
      <c r="C73" s="910">
        <v>0</v>
      </c>
      <c r="D73" s="910">
        <v>0</v>
      </c>
      <c r="E73" s="910">
        <v>0</v>
      </c>
      <c r="F73" s="910">
        <v>0</v>
      </c>
      <c r="G73" s="910">
        <v>0</v>
      </c>
      <c r="H73" s="910">
        <v>0</v>
      </c>
      <c r="I73" s="910">
        <v>0</v>
      </c>
    </row>
    <row r="74" spans="1:9">
      <c r="A74" s="648" t="s">
        <v>481</v>
      </c>
      <c r="B74" s="910">
        <v>29.078413544668589</v>
      </c>
      <c r="C74" s="910">
        <v>124.78928134110787</v>
      </c>
      <c r="D74" s="910">
        <v>-21.782329446064143</v>
      </c>
      <c r="E74" s="910">
        <v>-7.4488790087463554</v>
      </c>
      <c r="F74" s="910">
        <v>-0.27491399416909623</v>
      </c>
      <c r="G74" s="910">
        <v>-2.5091428571428573</v>
      </c>
      <c r="H74" s="910">
        <v>-2.5091428571428573</v>
      </c>
      <c r="I74" s="910">
        <v>0</v>
      </c>
    </row>
    <row r="75" spans="1:9">
      <c r="A75" s="648" t="s">
        <v>482</v>
      </c>
      <c r="B75" s="910">
        <v>29.078413544668589</v>
      </c>
      <c r="C75" s="910">
        <v>124.78928134110787</v>
      </c>
      <c r="D75" s="910">
        <v>-21.782329446064143</v>
      </c>
      <c r="E75" s="910">
        <v>-7.4488790087463554</v>
      </c>
      <c r="F75" s="910">
        <v>-0.27491399416909623</v>
      </c>
      <c r="G75" s="910">
        <v>-2.5091428571428573</v>
      </c>
      <c r="H75" s="910">
        <v>-2.5091428571428573</v>
      </c>
      <c r="I75" s="910">
        <v>0</v>
      </c>
    </row>
    <row r="76" spans="1:9">
      <c r="A76" s="43" t="s">
        <v>483</v>
      </c>
      <c r="B76" s="910">
        <v>0</v>
      </c>
      <c r="C76" s="910">
        <v>0</v>
      </c>
      <c r="D76" s="910">
        <v>0</v>
      </c>
      <c r="E76" s="910">
        <v>0</v>
      </c>
      <c r="F76" s="910">
        <v>0</v>
      </c>
      <c r="G76" s="910">
        <v>0</v>
      </c>
      <c r="H76" s="910">
        <v>0</v>
      </c>
      <c r="I76" s="910">
        <v>0</v>
      </c>
    </row>
    <row r="77" spans="1:9">
      <c r="A77" s="648" t="s">
        <v>484</v>
      </c>
      <c r="B77" s="910">
        <v>89.552936599423631</v>
      </c>
      <c r="C77" s="910">
        <v>192.01913411078718</v>
      </c>
      <c r="D77" s="910">
        <v>272.75277405247812</v>
      </c>
      <c r="E77" s="910">
        <v>-4.1639329446064144</v>
      </c>
      <c r="F77" s="910">
        <v>198.52505247813414</v>
      </c>
      <c r="G77" s="910">
        <v>-34.337446064139939</v>
      </c>
      <c r="H77" s="910">
        <v>-18.702112244897961</v>
      </c>
      <c r="I77" s="910">
        <v>15.973803206997083</v>
      </c>
    </row>
    <row r="78" spans="1:9">
      <c r="A78" s="41" t="s">
        <v>485</v>
      </c>
      <c r="B78" s="910">
        <v>0</v>
      </c>
      <c r="C78" s="910">
        <v>3.6428571428571428</v>
      </c>
      <c r="D78" s="910">
        <v>0.47132507288629732</v>
      </c>
      <c r="E78" s="910">
        <v>0</v>
      </c>
      <c r="F78" s="910">
        <v>0</v>
      </c>
      <c r="G78" s="910">
        <v>0</v>
      </c>
      <c r="H78" s="910">
        <v>0</v>
      </c>
      <c r="I78" s="910">
        <v>0</v>
      </c>
    </row>
    <row r="79" spans="1:9">
      <c r="A79" s="42" t="s">
        <v>486</v>
      </c>
      <c r="B79" s="910">
        <v>89.552936599423631</v>
      </c>
      <c r="C79" s="910">
        <v>195.66199125364432</v>
      </c>
      <c r="D79" s="910">
        <v>273.22409912536443</v>
      </c>
      <c r="E79" s="910">
        <v>-4.1639329446064144</v>
      </c>
      <c r="F79" s="910">
        <v>198.52505247813414</v>
      </c>
      <c r="G79" s="910">
        <v>-34.337446064139939</v>
      </c>
      <c r="H79" s="910">
        <v>-18.702112244897961</v>
      </c>
      <c r="I79" s="910">
        <v>15.973803206997083</v>
      </c>
    </row>
    <row r="80" spans="1:9">
      <c r="A80" s="41" t="s">
        <v>487</v>
      </c>
      <c r="B80" s="910">
        <v>19.720848703170031</v>
      </c>
      <c r="C80" s="910">
        <v>30.272918367346939</v>
      </c>
      <c r="D80" s="910">
        <v>15.44414139941691</v>
      </c>
      <c r="E80" s="910">
        <v>196.48063994169095</v>
      </c>
      <c r="F80" s="910">
        <v>1.5860612244897958</v>
      </c>
      <c r="G80" s="910">
        <v>182.63675364431484</v>
      </c>
      <c r="H80" s="910">
        <v>182.63675364431484</v>
      </c>
      <c r="I80" s="910">
        <v>1.3040408163265305</v>
      </c>
    </row>
    <row r="81" spans="1:9" ht="21" customHeight="1">
      <c r="A81" s="648" t="s">
        <v>488</v>
      </c>
      <c r="B81" s="910">
        <v>109.27378530259365</v>
      </c>
      <c r="C81" s="910">
        <v>225.93490962099125</v>
      </c>
      <c r="D81" s="910">
        <v>288.66824052478131</v>
      </c>
      <c r="E81" s="910">
        <v>192.31670699708457</v>
      </c>
      <c r="F81" s="910">
        <v>200.1111137026239</v>
      </c>
      <c r="G81" s="910">
        <v>148.29930758017494</v>
      </c>
      <c r="H81" s="910">
        <v>163.9346413994169</v>
      </c>
      <c r="I81" s="910">
        <v>17.277844023323617</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109.27378530259365</v>
      </c>
      <c r="C83" s="910">
        <v>225.93490962099125</v>
      </c>
      <c r="D83" s="910">
        <v>288.66824052478131</v>
      </c>
      <c r="E83" s="910">
        <v>192.31670699708457</v>
      </c>
      <c r="F83" s="910">
        <v>200.1111137026239</v>
      </c>
      <c r="G83" s="910">
        <v>148.29930758017494</v>
      </c>
      <c r="H83" s="910">
        <v>163.9346413994169</v>
      </c>
      <c r="I83" s="910">
        <v>17.277844023323617</v>
      </c>
    </row>
    <row r="84" spans="1:9" ht="18" customHeight="1" thickBot="1">
      <c r="A84" s="41" t="s">
        <v>491</v>
      </c>
      <c r="B84" s="910">
        <v>0</v>
      </c>
      <c r="C84" s="910">
        <v>0</v>
      </c>
      <c r="D84" s="910">
        <v>0</v>
      </c>
      <c r="E84" s="910">
        <v>0</v>
      </c>
      <c r="F84" s="910">
        <v>0</v>
      </c>
      <c r="G84" s="910">
        <v>0</v>
      </c>
      <c r="H84" s="910">
        <v>0</v>
      </c>
      <c r="I84" s="910">
        <v>0</v>
      </c>
    </row>
    <row r="85" spans="1:9" ht="24" customHeight="1" thickTop="1" thickBot="1">
      <c r="A85" s="38" t="s">
        <v>492</v>
      </c>
      <c r="B85" s="907">
        <v>109.27378530259365</v>
      </c>
      <c r="C85" s="907">
        <v>225.93490962099125</v>
      </c>
      <c r="D85" s="907">
        <v>288.66824052478131</v>
      </c>
      <c r="E85" s="907">
        <v>192.31670699708457</v>
      </c>
      <c r="F85" s="907">
        <v>200.1111137026239</v>
      </c>
      <c r="G85" s="907">
        <v>148.29930758017494</v>
      </c>
      <c r="H85" s="907">
        <v>163.9346413994169</v>
      </c>
      <c r="I85" s="907">
        <v>17.277844023323617</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L14" sqref="L14"/>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498</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37012.399557636891</v>
      </c>
      <c r="C8" s="907">
        <v>67592.078017492706</v>
      </c>
      <c r="D8" s="907">
        <v>67759.998106414001</v>
      </c>
      <c r="E8" s="907">
        <v>65487.364313411083</v>
      </c>
      <c r="F8" s="907">
        <v>67591.256195335285</v>
      </c>
      <c r="G8" s="907">
        <v>63522.940685131201</v>
      </c>
      <c r="H8" s="907">
        <v>76572.971841107865</v>
      </c>
      <c r="I8" s="907">
        <v>73323.116558309033</v>
      </c>
    </row>
    <row r="9" spans="1:9" s="107" customFormat="1" ht="21" customHeight="1" thickTop="1">
      <c r="A9" s="105" t="s">
        <v>8</v>
      </c>
      <c r="B9" s="908">
        <v>25129.052404899136</v>
      </c>
      <c r="C9" s="908">
        <v>40256.20053790087</v>
      </c>
      <c r="D9" s="908">
        <v>38491.936236151603</v>
      </c>
      <c r="E9" s="908">
        <v>35524.087600583087</v>
      </c>
      <c r="F9" s="908">
        <v>29477.900362973764</v>
      </c>
      <c r="G9" s="908">
        <v>20236.154153061223</v>
      </c>
      <c r="H9" s="908">
        <v>38738.985562682225</v>
      </c>
      <c r="I9" s="908">
        <v>13800.713013119532</v>
      </c>
    </row>
    <row r="10" spans="1:9" s="107" customFormat="1" ht="21" customHeight="1">
      <c r="A10" s="105" t="s">
        <v>17</v>
      </c>
      <c r="B10" s="908">
        <v>390.94477809798269</v>
      </c>
      <c r="C10" s="908">
        <v>9981.3031953352784</v>
      </c>
      <c r="D10" s="908">
        <v>3094.5723717201163</v>
      </c>
      <c r="E10" s="908">
        <v>7202.4729810495628</v>
      </c>
      <c r="F10" s="908">
        <v>8006.3742084548103</v>
      </c>
      <c r="G10" s="908">
        <v>7812.6915131195337</v>
      </c>
      <c r="H10" s="908">
        <v>5417.3930991253637</v>
      </c>
      <c r="I10" s="908">
        <v>9339.4700014577265</v>
      </c>
    </row>
    <row r="11" spans="1:9" s="107" customFormat="1" ht="21" customHeight="1">
      <c r="A11" s="105" t="s">
        <v>26</v>
      </c>
      <c r="B11" s="908">
        <v>3772.2237017291063</v>
      </c>
      <c r="C11" s="908">
        <v>16689.636892128281</v>
      </c>
      <c r="D11" s="908">
        <v>22808.519712827987</v>
      </c>
      <c r="E11" s="908">
        <v>19886.649992711369</v>
      </c>
      <c r="F11" s="908">
        <v>27321.548377551022</v>
      </c>
      <c r="G11" s="908">
        <v>33851.083370262386</v>
      </c>
      <c r="H11" s="908">
        <v>30445.87200145773</v>
      </c>
      <c r="I11" s="908">
        <v>44583.278862973762</v>
      </c>
    </row>
    <row r="12" spans="1:9" s="107" customFormat="1" ht="21" customHeight="1">
      <c r="A12" s="644" t="s">
        <v>430</v>
      </c>
      <c r="B12" s="908">
        <v>3765.7180590778094</v>
      </c>
      <c r="C12" s="908">
        <v>16797.372861516036</v>
      </c>
      <c r="D12" s="908">
        <v>22839.19097084548</v>
      </c>
      <c r="E12" s="908">
        <v>19878.302476676385</v>
      </c>
      <c r="F12" s="908">
        <v>27197.878896501457</v>
      </c>
      <c r="G12" s="908">
        <v>33735.469855685129</v>
      </c>
      <c r="H12" s="908">
        <v>30267.669677842568</v>
      </c>
      <c r="I12" s="908">
        <v>44454.79397230321</v>
      </c>
    </row>
    <row r="13" spans="1:9" s="107" customFormat="1" ht="21" customHeight="1">
      <c r="A13" s="644" t="s">
        <v>431</v>
      </c>
      <c r="B13" s="908">
        <v>3765.7180590778094</v>
      </c>
      <c r="C13" s="908">
        <v>16797.372861516036</v>
      </c>
      <c r="D13" s="908">
        <v>22839.19097084548</v>
      </c>
      <c r="E13" s="908">
        <v>19878.302476676385</v>
      </c>
      <c r="F13" s="908">
        <v>27197.878896501457</v>
      </c>
      <c r="G13" s="908">
        <v>33735.469855685129</v>
      </c>
      <c r="H13" s="908">
        <v>30267.669677842568</v>
      </c>
      <c r="I13" s="908">
        <v>44454.79397230321</v>
      </c>
    </row>
    <row r="14" spans="1:9" s="107" customFormat="1" ht="21" customHeight="1">
      <c r="A14" s="644" t="s">
        <v>432</v>
      </c>
      <c r="B14" s="908">
        <v>0</v>
      </c>
      <c r="C14" s="908">
        <v>0</v>
      </c>
      <c r="D14" s="908">
        <v>0</v>
      </c>
      <c r="E14" s="908">
        <v>0</v>
      </c>
      <c r="F14" s="908">
        <v>0</v>
      </c>
      <c r="G14" s="908">
        <v>0</v>
      </c>
      <c r="H14" s="908">
        <v>0</v>
      </c>
      <c r="I14" s="908">
        <v>0</v>
      </c>
    </row>
    <row r="15" spans="1:9" s="107" customFormat="1" ht="21" customHeight="1">
      <c r="A15" s="644" t="s">
        <v>433</v>
      </c>
      <c r="B15" s="908">
        <v>0</v>
      </c>
      <c r="C15" s="908">
        <v>0</v>
      </c>
      <c r="D15" s="908">
        <v>0</v>
      </c>
      <c r="E15" s="908">
        <v>0</v>
      </c>
      <c r="F15" s="908">
        <v>0</v>
      </c>
      <c r="G15" s="908">
        <v>0</v>
      </c>
      <c r="H15" s="908">
        <v>0</v>
      </c>
      <c r="I15" s="908">
        <v>0</v>
      </c>
    </row>
    <row r="16" spans="1:9" s="107" customFormat="1" ht="21" customHeight="1">
      <c r="A16" s="644" t="s">
        <v>434</v>
      </c>
      <c r="B16" s="908">
        <v>0</v>
      </c>
      <c r="C16" s="908">
        <v>0</v>
      </c>
      <c r="D16" s="908">
        <v>0</v>
      </c>
      <c r="E16" s="908">
        <v>0</v>
      </c>
      <c r="F16" s="908">
        <v>0</v>
      </c>
      <c r="G16" s="908">
        <v>0</v>
      </c>
      <c r="H16" s="908">
        <v>0</v>
      </c>
      <c r="I16" s="908">
        <v>0</v>
      </c>
    </row>
    <row r="17" spans="1:9" s="107" customFormat="1" ht="21" customHeight="1">
      <c r="A17" s="644" t="s">
        <v>435</v>
      </c>
      <c r="B17" s="908">
        <v>0</v>
      </c>
      <c r="C17" s="908">
        <v>0</v>
      </c>
      <c r="D17" s="908">
        <v>0</v>
      </c>
      <c r="E17" s="908">
        <v>0</v>
      </c>
      <c r="F17" s="908">
        <v>0</v>
      </c>
      <c r="G17" s="908">
        <v>0</v>
      </c>
      <c r="H17" s="908">
        <v>0</v>
      </c>
      <c r="I17" s="908">
        <v>0</v>
      </c>
    </row>
    <row r="18" spans="1:9" s="107" customFormat="1" ht="21" customHeight="1">
      <c r="A18" s="644" t="s">
        <v>436</v>
      </c>
      <c r="B18" s="908">
        <v>0</v>
      </c>
      <c r="C18" s="908">
        <v>0</v>
      </c>
      <c r="D18" s="908">
        <v>0</v>
      </c>
      <c r="E18" s="908">
        <v>0</v>
      </c>
      <c r="F18" s="908">
        <v>0</v>
      </c>
      <c r="G18" s="908">
        <v>0</v>
      </c>
      <c r="H18" s="908">
        <v>0</v>
      </c>
      <c r="I18" s="908">
        <v>0</v>
      </c>
    </row>
    <row r="19" spans="1:9" s="107" customFormat="1" ht="21" customHeight="1">
      <c r="A19" s="644" t="s">
        <v>437</v>
      </c>
      <c r="B19" s="908">
        <v>0</v>
      </c>
      <c r="C19" s="908">
        <v>0</v>
      </c>
      <c r="D19" s="908">
        <v>0</v>
      </c>
      <c r="E19" s="908">
        <v>0</v>
      </c>
      <c r="F19" s="908">
        <v>0</v>
      </c>
      <c r="G19" s="908">
        <v>0</v>
      </c>
      <c r="H19" s="908">
        <v>0</v>
      </c>
      <c r="I19" s="908">
        <v>0</v>
      </c>
    </row>
    <row r="20" spans="1:9" s="107" customFormat="1" ht="21" customHeight="1">
      <c r="A20" s="644" t="s">
        <v>438</v>
      </c>
      <c r="B20" s="908">
        <v>0</v>
      </c>
      <c r="C20" s="908">
        <v>0</v>
      </c>
      <c r="D20" s="908">
        <v>0</v>
      </c>
      <c r="E20" s="908">
        <v>0</v>
      </c>
      <c r="F20" s="908">
        <v>0</v>
      </c>
      <c r="G20" s="908">
        <v>0</v>
      </c>
      <c r="H20" s="908">
        <v>0</v>
      </c>
      <c r="I20" s="908">
        <v>0</v>
      </c>
    </row>
    <row r="21" spans="1:9" s="107" customFormat="1" ht="21" customHeight="1">
      <c r="A21" s="644" t="s">
        <v>39</v>
      </c>
      <c r="B21" s="908">
        <v>6.539324207492796</v>
      </c>
      <c r="C21" s="908">
        <v>82.392986880466481</v>
      </c>
      <c r="D21" s="908">
        <v>131.43754373177842</v>
      </c>
      <c r="E21" s="908">
        <v>236.83202623906706</v>
      </c>
      <c r="F21" s="908">
        <v>310.73097521865895</v>
      </c>
      <c r="G21" s="908">
        <v>270.36683819241983</v>
      </c>
      <c r="H21" s="908">
        <v>350.87851603498541</v>
      </c>
      <c r="I21" s="908">
        <v>213.27719096209913</v>
      </c>
    </row>
    <row r="22" spans="1:9" s="107" customFormat="1" ht="21" customHeight="1">
      <c r="A22" s="644" t="s">
        <v>439</v>
      </c>
      <c r="B22" s="908">
        <v>-3.3681556195965419E-2</v>
      </c>
      <c r="C22" s="908">
        <v>-190.12895626822154</v>
      </c>
      <c r="D22" s="908">
        <v>-162.10880174927112</v>
      </c>
      <c r="E22" s="908">
        <v>-228.48451020408163</v>
      </c>
      <c r="F22" s="908">
        <v>-187.06149416909622</v>
      </c>
      <c r="G22" s="908">
        <v>-154.75332361516035</v>
      </c>
      <c r="H22" s="908">
        <v>-172.67619241982504</v>
      </c>
      <c r="I22" s="908">
        <v>-84.792300291545203</v>
      </c>
    </row>
    <row r="23" spans="1:9" s="107" customFormat="1" ht="21" customHeight="1">
      <c r="A23" s="105" t="s">
        <v>57</v>
      </c>
      <c r="B23" s="908">
        <v>25.183523054755042</v>
      </c>
      <c r="C23" s="908">
        <v>365.27861224489794</v>
      </c>
      <c r="D23" s="908">
        <v>939.04681778425663</v>
      </c>
      <c r="E23" s="908">
        <v>741.42476967930031</v>
      </c>
      <c r="F23" s="908">
        <v>446.02076676384837</v>
      </c>
      <c r="G23" s="908">
        <v>317.64340087463557</v>
      </c>
      <c r="H23" s="908">
        <v>170.60076676384838</v>
      </c>
      <c r="I23" s="908">
        <v>98.096551020408157</v>
      </c>
    </row>
    <row r="24" spans="1:9" s="107" customFormat="1" ht="21" customHeight="1">
      <c r="A24" s="105" t="s">
        <v>63</v>
      </c>
      <c r="B24" s="908">
        <v>1.9763804034582133</v>
      </c>
      <c r="C24" s="908">
        <v>1.3687623906705537</v>
      </c>
      <c r="D24" s="908">
        <v>0.12939212827988339</v>
      </c>
      <c r="E24" s="908">
        <v>0.40357580174927116</v>
      </c>
      <c r="F24" s="908">
        <v>0.75123906705539356</v>
      </c>
      <c r="G24" s="908">
        <v>3.3119533527696788E-3</v>
      </c>
      <c r="H24" s="908">
        <v>3.0349854227405249E-3</v>
      </c>
      <c r="I24" s="908">
        <v>55.834005830903799</v>
      </c>
    </row>
    <row r="25" spans="1:9" s="107" customFormat="1" ht="21" customHeight="1">
      <c r="A25" s="105" t="s">
        <v>440</v>
      </c>
      <c r="B25" s="908">
        <v>7321.3430677233428</v>
      </c>
      <c r="C25" s="908">
        <v>1.3890000000000002</v>
      </c>
      <c r="D25" s="908">
        <v>1979.5767084548106</v>
      </c>
      <c r="E25" s="908">
        <v>1206.9328090379011</v>
      </c>
      <c r="F25" s="908">
        <v>1621.3546107871721</v>
      </c>
      <c r="G25" s="908">
        <v>704.02327988338186</v>
      </c>
      <c r="H25" s="908">
        <v>1206.4239693877551</v>
      </c>
      <c r="I25" s="908">
        <v>5074.2248702623901</v>
      </c>
    </row>
    <row r="26" spans="1:9" s="107" customFormat="1" ht="21" customHeight="1">
      <c r="A26" s="105" t="s">
        <v>74</v>
      </c>
      <c r="B26" s="908">
        <v>143.24428386167148</v>
      </c>
      <c r="C26" s="908">
        <v>137.55018367346938</v>
      </c>
      <c r="D26" s="908">
        <v>120.83696064139941</v>
      </c>
      <c r="E26" s="908">
        <v>738.8715043731778</v>
      </c>
      <c r="F26" s="908">
        <v>617.71691690962098</v>
      </c>
      <c r="G26" s="908">
        <v>541.58770116618075</v>
      </c>
      <c r="H26" s="908">
        <v>541.90660349854227</v>
      </c>
      <c r="I26" s="908">
        <v>359.54772303206994</v>
      </c>
    </row>
    <row r="27" spans="1:9" s="108" customFormat="1" ht="43.5" customHeight="1" thickBot="1">
      <c r="A27" s="645" t="s">
        <v>441</v>
      </c>
      <c r="B27" s="909">
        <v>228.43141786743516</v>
      </c>
      <c r="C27" s="909">
        <v>159.35083381924198</v>
      </c>
      <c r="D27" s="909">
        <v>325.37990962099127</v>
      </c>
      <c r="E27" s="909">
        <v>186.52108017492714</v>
      </c>
      <c r="F27" s="909">
        <v>99.589712827988336</v>
      </c>
      <c r="G27" s="909">
        <v>59.753954810495628</v>
      </c>
      <c r="H27" s="909">
        <v>51.786803206997078</v>
      </c>
      <c r="I27" s="909">
        <v>11.951530612244898</v>
      </c>
    </row>
    <row r="28" spans="1:9" ht="24" customHeight="1" thickTop="1" thickBot="1">
      <c r="A28" s="38" t="s">
        <v>442</v>
      </c>
      <c r="B28" s="907">
        <v>18831.965207492798</v>
      </c>
      <c r="C28" s="907">
        <v>46298.762553935856</v>
      </c>
      <c r="D28" s="907">
        <v>43622.195603498541</v>
      </c>
      <c r="E28" s="907">
        <v>38600.789769679293</v>
      </c>
      <c r="F28" s="907">
        <v>39126.753151603501</v>
      </c>
      <c r="G28" s="907">
        <v>35410.630600583085</v>
      </c>
      <c r="H28" s="907">
        <v>48488.670460641399</v>
      </c>
      <c r="I28" s="907">
        <v>45097.78663119534</v>
      </c>
    </row>
    <row r="29" spans="1:9" s="107" customFormat="1" ht="21" customHeight="1" thickTop="1">
      <c r="A29" s="105" t="s">
        <v>443</v>
      </c>
      <c r="B29" s="908">
        <v>18151.445521613834</v>
      </c>
      <c r="C29" s="908">
        <v>43768.02222740525</v>
      </c>
      <c r="D29" s="908">
        <v>40305.362543731775</v>
      </c>
      <c r="E29" s="908">
        <v>18208.404864431486</v>
      </c>
      <c r="F29" s="908">
        <v>23822.811065597671</v>
      </c>
      <c r="G29" s="908">
        <v>12505.827838192419</v>
      </c>
      <c r="H29" s="908">
        <v>32854.983472303204</v>
      </c>
      <c r="I29" s="908">
        <v>19932.371010204082</v>
      </c>
    </row>
    <row r="30" spans="1:9" s="107" customFormat="1" ht="21" customHeight="1">
      <c r="A30" s="644" t="s">
        <v>444</v>
      </c>
      <c r="B30" s="908">
        <v>17331.847479827091</v>
      </c>
      <c r="C30" s="908">
        <v>40043.301413994166</v>
      </c>
      <c r="D30" s="908">
        <v>34528.554629737606</v>
      </c>
      <c r="E30" s="908">
        <v>14741.174896501459</v>
      </c>
      <c r="F30" s="908">
        <v>17017.234475218658</v>
      </c>
      <c r="G30" s="908">
        <v>9267.4134985422752</v>
      </c>
      <c r="H30" s="908">
        <v>31161.719123906707</v>
      </c>
      <c r="I30" s="908">
        <v>6782.779997084549</v>
      </c>
    </row>
    <row r="31" spans="1:9" s="107" customFormat="1" ht="21" customHeight="1">
      <c r="A31" s="644" t="s">
        <v>445</v>
      </c>
      <c r="B31" s="908">
        <v>682.73909798270881</v>
      </c>
      <c r="C31" s="908">
        <v>897.08925218658885</v>
      </c>
      <c r="D31" s="908">
        <v>1295.6222827988336</v>
      </c>
      <c r="E31" s="908">
        <v>2211.2958323615162</v>
      </c>
      <c r="F31" s="908">
        <v>1396.1449431486883</v>
      </c>
      <c r="G31" s="908">
        <v>1863.8859985422739</v>
      </c>
      <c r="H31" s="908">
        <v>808.97964577259472</v>
      </c>
      <c r="I31" s="908">
        <v>1210.2295204081631</v>
      </c>
    </row>
    <row r="32" spans="1:9" s="107" customFormat="1" ht="21" customHeight="1">
      <c r="A32" s="644" t="s">
        <v>446</v>
      </c>
      <c r="B32" s="908">
        <v>126.74262103746398</v>
      </c>
      <c r="C32" s="908">
        <v>121.07647959183673</v>
      </c>
      <c r="D32" s="908">
        <v>64.287150145772586</v>
      </c>
      <c r="E32" s="908">
        <v>64.485960641399416</v>
      </c>
      <c r="F32" s="908">
        <v>55.455379008746355</v>
      </c>
      <c r="G32" s="908">
        <v>55.525580174927107</v>
      </c>
      <c r="H32" s="908">
        <v>55.540069970845487</v>
      </c>
      <c r="I32" s="908">
        <v>8.6343367346938784</v>
      </c>
    </row>
    <row r="33" spans="1:9" s="107" customFormat="1" ht="21" customHeight="1">
      <c r="A33" s="644" t="s">
        <v>447</v>
      </c>
      <c r="B33" s="908">
        <v>9.3623328530259347</v>
      </c>
      <c r="C33" s="908">
        <v>2704.9049912536443</v>
      </c>
      <c r="D33" s="908">
        <v>4414.9060379008752</v>
      </c>
      <c r="E33" s="908">
        <v>1191.3213352769678</v>
      </c>
      <c r="F33" s="908">
        <v>272.68113411078718</v>
      </c>
      <c r="G33" s="908">
        <v>1301.3550655976676</v>
      </c>
      <c r="H33" s="908">
        <v>810.64304373177856</v>
      </c>
      <c r="I33" s="908">
        <v>3029.7742317784259</v>
      </c>
    </row>
    <row r="34" spans="1:9" s="107" customFormat="1" ht="21" customHeight="1">
      <c r="A34" s="644" t="s">
        <v>448</v>
      </c>
      <c r="B34" s="908">
        <v>0</v>
      </c>
      <c r="C34" s="908">
        <v>0</v>
      </c>
      <c r="D34" s="908">
        <v>0</v>
      </c>
      <c r="E34" s="908">
        <v>0</v>
      </c>
      <c r="F34" s="908">
        <v>5075.4899708454814</v>
      </c>
      <c r="G34" s="908">
        <v>17.404227405247813</v>
      </c>
      <c r="H34" s="908">
        <v>18.086158892128278</v>
      </c>
      <c r="I34" s="908">
        <v>8866.5079416909612</v>
      </c>
    </row>
    <row r="35" spans="1:9" s="107" customFormat="1" ht="21" customHeight="1">
      <c r="A35" s="644" t="s">
        <v>449</v>
      </c>
      <c r="B35" s="908">
        <v>0.7539899135446686</v>
      </c>
      <c r="C35" s="908">
        <v>1.6500903790087464</v>
      </c>
      <c r="D35" s="908">
        <v>1.9924431486880467</v>
      </c>
      <c r="E35" s="908">
        <v>0.12683965014577259</v>
      </c>
      <c r="F35" s="908">
        <v>5.8051632653061223</v>
      </c>
      <c r="G35" s="908">
        <v>0.24346793002915454</v>
      </c>
      <c r="H35" s="908">
        <v>1.5430029154518951E-2</v>
      </c>
      <c r="I35" s="908">
        <v>34.444982507288628</v>
      </c>
    </row>
    <row r="36" spans="1:9" s="107" customFormat="1" ht="21" customHeight="1">
      <c r="A36" s="105" t="s">
        <v>450</v>
      </c>
      <c r="B36" s="908">
        <v>0</v>
      </c>
      <c r="C36" s="908">
        <v>0</v>
      </c>
      <c r="D36" s="908">
        <v>0</v>
      </c>
      <c r="E36" s="908">
        <v>0</v>
      </c>
      <c r="F36" s="908">
        <v>0</v>
      </c>
      <c r="G36" s="908">
        <v>0</v>
      </c>
      <c r="H36" s="908">
        <v>0</v>
      </c>
      <c r="I36" s="908">
        <v>0</v>
      </c>
    </row>
    <row r="37" spans="1:9" s="107" customFormat="1" ht="21" customHeight="1">
      <c r="A37" s="105" t="s">
        <v>451</v>
      </c>
      <c r="B37" s="908">
        <v>1.490808357348703</v>
      </c>
      <c r="C37" s="908">
        <v>1124.5282827988337</v>
      </c>
      <c r="D37" s="908">
        <v>95.852717201166186</v>
      </c>
      <c r="E37" s="908">
        <v>16468.404619533525</v>
      </c>
      <c r="F37" s="908">
        <v>11923.546329446062</v>
      </c>
      <c r="G37" s="908">
        <v>20976.264107871721</v>
      </c>
      <c r="H37" s="908">
        <v>13585.098587463557</v>
      </c>
      <c r="I37" s="908">
        <v>22243.943214285711</v>
      </c>
    </row>
    <row r="38" spans="1:9" s="107" customFormat="1" ht="21" customHeight="1">
      <c r="A38" s="105" t="s">
        <v>452</v>
      </c>
      <c r="B38" s="908">
        <v>472.83985734870316</v>
      </c>
      <c r="C38" s="908">
        <v>867.23241690962095</v>
      </c>
      <c r="D38" s="908">
        <v>2414.908527696793</v>
      </c>
      <c r="E38" s="908">
        <v>2988.0858483965017</v>
      </c>
      <c r="F38" s="908">
        <v>2390.172476676385</v>
      </c>
      <c r="G38" s="908">
        <v>924.55795189504363</v>
      </c>
      <c r="H38" s="908">
        <v>1108.3288804664724</v>
      </c>
      <c r="I38" s="908">
        <v>1721.2331137026238</v>
      </c>
    </row>
    <row r="39" spans="1:9" s="107" customFormat="1" ht="21" customHeight="1">
      <c r="A39" s="105" t="s">
        <v>127</v>
      </c>
      <c r="B39" s="908">
        <v>206.18902017291066</v>
      </c>
      <c r="C39" s="908">
        <v>538.97962682215746</v>
      </c>
      <c r="D39" s="908">
        <v>806.07181486880461</v>
      </c>
      <c r="E39" s="908">
        <v>935.89443731778431</v>
      </c>
      <c r="F39" s="908">
        <v>990.22327988338191</v>
      </c>
      <c r="G39" s="908">
        <v>1003.9807026239067</v>
      </c>
      <c r="H39" s="908">
        <v>940.25952040816321</v>
      </c>
      <c r="I39" s="908">
        <v>1200.2392930029155</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0</v>
      </c>
      <c r="C41" s="908">
        <v>0</v>
      </c>
      <c r="D41" s="908">
        <v>0</v>
      </c>
      <c r="E41" s="908">
        <v>0</v>
      </c>
      <c r="F41" s="908">
        <v>0</v>
      </c>
      <c r="G41" s="908">
        <v>0</v>
      </c>
      <c r="H41" s="908">
        <v>0</v>
      </c>
      <c r="I41" s="908">
        <v>0</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18180.434337175793</v>
      </c>
      <c r="C43" s="907">
        <v>21293.315516034985</v>
      </c>
      <c r="D43" s="907">
        <v>24137.802502915452</v>
      </c>
      <c r="E43" s="907">
        <v>26886.574551020407</v>
      </c>
      <c r="F43" s="907">
        <v>28464.50305685131</v>
      </c>
      <c r="G43" s="907">
        <v>28112.31009766764</v>
      </c>
      <c r="H43" s="907">
        <v>28084.301386297375</v>
      </c>
      <c r="I43" s="907">
        <v>28225.33001749271</v>
      </c>
    </row>
    <row r="44" spans="1:9" s="107" customFormat="1" ht="21" customHeight="1" thickTop="1">
      <c r="A44" s="105" t="s">
        <v>148</v>
      </c>
      <c r="B44" s="908">
        <v>10922.252185878964</v>
      </c>
      <c r="C44" s="908">
        <v>11049.62538921283</v>
      </c>
      <c r="D44" s="908">
        <v>11049.62538921283</v>
      </c>
      <c r="E44" s="908">
        <v>11049.62538921283</v>
      </c>
      <c r="F44" s="908">
        <v>11049.62538921283</v>
      </c>
      <c r="G44" s="908">
        <v>22130.561816326532</v>
      </c>
      <c r="H44" s="908">
        <v>22130.561816326532</v>
      </c>
      <c r="I44" s="908">
        <v>22130.561816326532</v>
      </c>
    </row>
    <row r="45" spans="1:9" s="107" customFormat="1" ht="21" customHeight="1">
      <c r="A45" s="105" t="s">
        <v>152</v>
      </c>
      <c r="B45" s="908">
        <v>3518.8391613832855</v>
      </c>
      <c r="C45" s="908">
        <v>5910.1201311953355</v>
      </c>
      <c r="D45" s="908">
        <v>8520.8981384839644</v>
      </c>
      <c r="E45" s="908">
        <v>11080.936427113702</v>
      </c>
      <c r="F45" s="908">
        <v>12317.883848396501</v>
      </c>
      <c r="G45" s="908">
        <v>1236.9474212827988</v>
      </c>
      <c r="H45" s="908">
        <v>1236.9474212827988</v>
      </c>
      <c r="I45" s="908">
        <v>1236.9474212827988</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1158.0621181556196</v>
      </c>
      <c r="C47" s="908">
        <v>1432.7055437317783</v>
      </c>
      <c r="D47" s="908">
        <v>1722.7919883381924</v>
      </c>
      <c r="E47" s="908">
        <v>2007.2406865889211</v>
      </c>
      <c r="F47" s="908">
        <v>2282.1178906705541</v>
      </c>
      <c r="G47" s="908">
        <v>4944.9905189504379</v>
      </c>
      <c r="H47" s="908">
        <v>4944.9905189504379</v>
      </c>
      <c r="I47" s="908">
        <v>4699.902893586006</v>
      </c>
    </row>
    <row r="48" spans="1:9" s="107" customFormat="1" ht="21" customHeight="1">
      <c r="A48" s="105" t="s">
        <v>164</v>
      </c>
      <c r="B48" s="908">
        <v>2581.2808717579251</v>
      </c>
      <c r="C48" s="908">
        <v>2900.8644518950437</v>
      </c>
      <c r="D48" s="908">
        <v>2844.4869868804667</v>
      </c>
      <c r="E48" s="908">
        <v>2748.772048104956</v>
      </c>
      <c r="F48" s="908">
        <v>2814.8759285714291</v>
      </c>
      <c r="G48" s="908">
        <v>-200.18965889212828</v>
      </c>
      <c r="H48" s="908">
        <v>-228.19837026239068</v>
      </c>
      <c r="I48" s="908">
        <v>157.91788629737607</v>
      </c>
    </row>
    <row r="49" spans="1:9" s="107" customFormat="1" ht="21" customHeight="1">
      <c r="A49" s="644" t="s">
        <v>456</v>
      </c>
      <c r="B49" s="908">
        <v>0</v>
      </c>
      <c r="C49" s="908">
        <v>0</v>
      </c>
      <c r="D49" s="908">
        <v>0</v>
      </c>
      <c r="E49" s="908">
        <v>0</v>
      </c>
      <c r="F49" s="908">
        <v>0</v>
      </c>
      <c r="G49" s="908">
        <v>0</v>
      </c>
      <c r="H49" s="908">
        <v>0</v>
      </c>
      <c r="I49" s="908">
        <v>0</v>
      </c>
    </row>
    <row r="50" spans="1:9" s="108" customFormat="1" ht="40.5" customHeight="1" thickBot="1">
      <c r="A50" s="646" t="s">
        <v>457</v>
      </c>
      <c r="B50" s="909">
        <v>2581.2808717579251</v>
      </c>
      <c r="C50" s="909">
        <v>2900.8644518950437</v>
      </c>
      <c r="D50" s="909">
        <v>2844.4869868804667</v>
      </c>
      <c r="E50" s="909">
        <v>2748.772048104956</v>
      </c>
      <c r="F50" s="909">
        <v>2814.8759285714291</v>
      </c>
      <c r="G50" s="909">
        <v>-200.18965889212828</v>
      </c>
      <c r="H50" s="909">
        <v>-228.19837026239068</v>
      </c>
      <c r="I50" s="909">
        <v>157.91788629737607</v>
      </c>
    </row>
    <row r="51" spans="1:9" ht="24" customHeight="1" thickTop="1" thickBot="1">
      <c r="A51" s="38" t="s">
        <v>458</v>
      </c>
      <c r="B51" s="907">
        <v>37012.399544668588</v>
      </c>
      <c r="C51" s="907">
        <v>67592.078069970841</v>
      </c>
      <c r="D51" s="907">
        <v>67759.998106414001</v>
      </c>
      <c r="E51" s="907">
        <v>65487.364320699708</v>
      </c>
      <c r="F51" s="907">
        <v>67591.256208454797</v>
      </c>
      <c r="G51" s="907">
        <v>63522.940698250728</v>
      </c>
      <c r="H51" s="907">
        <v>76572.971846938774</v>
      </c>
      <c r="I51" s="907">
        <v>73323.116648688039</v>
      </c>
    </row>
    <row r="52" spans="1:9" s="107" customFormat="1" ht="24" customHeight="1" thickTop="1">
      <c r="A52" s="105" t="s">
        <v>459</v>
      </c>
      <c r="B52" s="908">
        <v>2312.8723112391931</v>
      </c>
      <c r="C52" s="908">
        <v>22182.235551020407</v>
      </c>
      <c r="D52" s="908">
        <v>22566.816978134109</v>
      </c>
      <c r="E52" s="908">
        <v>20732.378658892128</v>
      </c>
      <c r="F52" s="908">
        <v>21391.666189504373</v>
      </c>
      <c r="G52" s="908">
        <v>25938.522287172011</v>
      </c>
      <c r="H52" s="908">
        <v>28510.994379008745</v>
      </c>
      <c r="I52" s="908">
        <v>39337.415287172014</v>
      </c>
    </row>
    <row r="53" spans="1:9" s="108" customFormat="1" ht="21" customHeight="1">
      <c r="A53" s="646" t="s">
        <v>460</v>
      </c>
      <c r="B53" s="909">
        <v>1084.6435201729107</v>
      </c>
      <c r="C53" s="909">
        <v>1147.274639941691</v>
      </c>
      <c r="D53" s="909">
        <v>8870.80291399417</v>
      </c>
      <c r="E53" s="909">
        <v>6226.5561822157433</v>
      </c>
      <c r="F53" s="909">
        <v>2818.5220641399414</v>
      </c>
      <c r="G53" s="909">
        <v>2248.2011632653061</v>
      </c>
      <c r="H53" s="909">
        <v>1236.5849052478134</v>
      </c>
      <c r="I53" s="909">
        <v>320.91156851311951</v>
      </c>
    </row>
    <row r="54" spans="1:9" s="108" customFormat="1" ht="21" customHeight="1">
      <c r="A54" s="646" t="s">
        <v>461</v>
      </c>
      <c r="B54" s="909">
        <v>1228.2287910662826</v>
      </c>
      <c r="C54" s="909">
        <v>21034.960911078717</v>
      </c>
      <c r="D54" s="909">
        <v>13696.014064139943</v>
      </c>
      <c r="E54" s="909">
        <v>14505.822476676385</v>
      </c>
      <c r="F54" s="909">
        <v>18573.14412536443</v>
      </c>
      <c r="G54" s="909">
        <v>23590.321123906702</v>
      </c>
      <c r="H54" s="909">
        <v>27174.409473760934</v>
      </c>
      <c r="I54" s="909">
        <v>39016.503718658896</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100</v>
      </c>
      <c r="H56" s="909">
        <v>100</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60039.675971181554</v>
      </c>
      <c r="C58" s="909">
        <v>73633.053252186597</v>
      </c>
      <c r="D58" s="909">
        <v>99488.006927113704</v>
      </c>
      <c r="E58" s="909">
        <v>93499.951976676384</v>
      </c>
      <c r="F58" s="909">
        <v>99993.54987317785</v>
      </c>
      <c r="G58" s="909">
        <v>124702.49876093295</v>
      </c>
      <c r="H58" s="909">
        <v>108519.03287463557</v>
      </c>
      <c r="I58" s="909">
        <v>162887.5975772595</v>
      </c>
    </row>
    <row r="59" spans="1:9" ht="31.5" customHeight="1" thickTop="1" thickBot="1">
      <c r="A59" s="647" t="s">
        <v>466</v>
      </c>
      <c r="B59" s="907"/>
      <c r="C59" s="907"/>
      <c r="D59" s="907"/>
      <c r="E59" s="907"/>
      <c r="F59" s="907"/>
      <c r="G59" s="907"/>
      <c r="H59" s="907"/>
      <c r="I59" s="907"/>
    </row>
    <row r="60" spans="1:9" ht="30" customHeight="1" thickTop="1">
      <c r="A60" s="41" t="s">
        <v>467</v>
      </c>
      <c r="B60" s="910">
        <v>503.12181412103746</v>
      </c>
      <c r="C60" s="910">
        <v>663.65174052478142</v>
      </c>
      <c r="D60" s="910">
        <v>1280.1172040816325</v>
      </c>
      <c r="E60" s="910">
        <v>1786.8422930029158</v>
      </c>
      <c r="F60" s="910">
        <v>2171.8368586005831</v>
      </c>
      <c r="G60" s="910">
        <v>2043.8912740524784</v>
      </c>
      <c r="H60" s="910">
        <v>2465.8216516034986</v>
      </c>
      <c r="I60" s="910">
        <v>2414.5650699708458</v>
      </c>
    </row>
    <row r="61" spans="1:9" ht="21" customHeight="1">
      <c r="A61" s="43" t="s">
        <v>468</v>
      </c>
      <c r="B61" s="910">
        <v>-5.0216325648414983</v>
      </c>
      <c r="C61" s="910">
        <v>-6.0746734693877551</v>
      </c>
      <c r="D61" s="910">
        <v>-36.719325072886299</v>
      </c>
      <c r="E61" s="910">
        <v>-111.09240524781342</v>
      </c>
      <c r="F61" s="910">
        <v>-137.8618221574344</v>
      </c>
      <c r="G61" s="910">
        <v>-164.63704518950436</v>
      </c>
      <c r="H61" s="910">
        <v>-199.48823032069973</v>
      </c>
      <c r="I61" s="910">
        <v>-241.88270845481046</v>
      </c>
    </row>
    <row r="62" spans="1:9" ht="21.75" customHeight="1">
      <c r="A62" s="648" t="s">
        <v>469</v>
      </c>
      <c r="B62" s="910">
        <v>498.10018155619593</v>
      </c>
      <c r="C62" s="910">
        <v>657.57706705539351</v>
      </c>
      <c r="D62" s="910">
        <v>1243.397879008746</v>
      </c>
      <c r="E62" s="910">
        <v>1675.749887755102</v>
      </c>
      <c r="F62" s="910">
        <v>2033.9750364431488</v>
      </c>
      <c r="G62" s="910">
        <v>1879.2542288629736</v>
      </c>
      <c r="H62" s="910">
        <v>2266.3334212827986</v>
      </c>
      <c r="I62" s="910">
        <v>2172.6823615160351</v>
      </c>
    </row>
    <row r="63" spans="1:9">
      <c r="A63" s="41" t="s">
        <v>470</v>
      </c>
      <c r="B63" s="910">
        <v>4523.5307319884723</v>
      </c>
      <c r="C63" s="910">
        <v>5938.3888906705542</v>
      </c>
      <c r="D63" s="910">
        <v>7049.8674723032063</v>
      </c>
      <c r="E63" s="910">
        <v>8021.1835160349865</v>
      </c>
      <c r="F63" s="910">
        <v>7454.7247930029143</v>
      </c>
      <c r="G63" s="910">
        <v>1748.7308892128281</v>
      </c>
      <c r="H63" s="910">
        <v>1945.2596195335277</v>
      </c>
      <c r="I63" s="910">
        <v>1727.6332857142856</v>
      </c>
    </row>
    <row r="64" spans="1:9">
      <c r="A64" s="43" t="s">
        <v>471</v>
      </c>
      <c r="B64" s="910">
        <v>-451.15637896253605</v>
      </c>
      <c r="C64" s="910">
        <v>-319.05156851311949</v>
      </c>
      <c r="D64" s="910">
        <v>-1032.259444606414</v>
      </c>
      <c r="E64" s="910">
        <v>-826.41806705539364</v>
      </c>
      <c r="F64" s="910">
        <v>-811.94544314868801</v>
      </c>
      <c r="G64" s="910">
        <v>-767.00499854227417</v>
      </c>
      <c r="H64" s="910">
        <v>-907.02805685131193</v>
      </c>
      <c r="I64" s="910">
        <v>-788.18214139941699</v>
      </c>
    </row>
    <row r="65" spans="1:9">
      <c r="A65" s="42" t="s">
        <v>472</v>
      </c>
      <c r="B65" s="910">
        <v>4570.4745345821329</v>
      </c>
      <c r="C65" s="910">
        <v>6276.9143892128277</v>
      </c>
      <c r="D65" s="910">
        <v>7261.0059067055399</v>
      </c>
      <c r="E65" s="910">
        <v>8870.5153367346938</v>
      </c>
      <c r="F65" s="910">
        <v>8676.7543862973762</v>
      </c>
      <c r="G65" s="910">
        <v>2860.9801195335281</v>
      </c>
      <c r="H65" s="910">
        <v>3304.5649839650146</v>
      </c>
      <c r="I65" s="910">
        <v>3112.1335058309041</v>
      </c>
    </row>
    <row r="66" spans="1:9">
      <c r="A66" s="41" t="s">
        <v>473</v>
      </c>
      <c r="B66" s="910">
        <v>108.88473775216139</v>
      </c>
      <c r="C66" s="910">
        <v>113.25134985422741</v>
      </c>
      <c r="D66" s="910">
        <v>924.04949708454808</v>
      </c>
      <c r="E66" s="910">
        <v>1100.2922507288629</v>
      </c>
      <c r="F66" s="910">
        <v>2112.2935976676386</v>
      </c>
      <c r="G66" s="910">
        <v>979.93140816326525</v>
      </c>
      <c r="H66" s="910">
        <v>1231.3810218658894</v>
      </c>
      <c r="I66" s="910">
        <v>1274.3095408163263</v>
      </c>
    </row>
    <row r="67" spans="1:9">
      <c r="A67" s="41" t="s">
        <v>474</v>
      </c>
      <c r="B67" s="910">
        <v>-75.602056195965417</v>
      </c>
      <c r="C67" s="910">
        <v>-633.52771574344013</v>
      </c>
      <c r="D67" s="910">
        <v>-1163.121532069971</v>
      </c>
      <c r="E67" s="910">
        <v>-1296.4905801749271</v>
      </c>
      <c r="F67" s="910">
        <v>-2125.1994256559769</v>
      </c>
      <c r="G67" s="910">
        <v>-961.38066180758005</v>
      </c>
      <c r="H67" s="910">
        <v>-1175.5319591836735</v>
      </c>
      <c r="I67" s="910">
        <v>-1445.0528411078717</v>
      </c>
    </row>
    <row r="68" spans="1:9">
      <c r="A68" s="648" t="s">
        <v>475</v>
      </c>
      <c r="B68" s="910">
        <v>4603.7572161383287</v>
      </c>
      <c r="C68" s="910">
        <v>5756.638023323615</v>
      </c>
      <c r="D68" s="910">
        <v>7021.9338717201163</v>
      </c>
      <c r="E68" s="910">
        <v>8674.3170072886296</v>
      </c>
      <c r="F68" s="910">
        <v>8663.8485583090369</v>
      </c>
      <c r="G68" s="910">
        <v>2879.5308658892127</v>
      </c>
      <c r="H68" s="910">
        <v>3360.4140466472304</v>
      </c>
      <c r="I68" s="910">
        <v>2941.3902055393587</v>
      </c>
    </row>
    <row r="69" spans="1:9">
      <c r="A69" s="43" t="s">
        <v>476</v>
      </c>
      <c r="B69" s="910">
        <v>-1944.4160547550432</v>
      </c>
      <c r="C69" s="910">
        <v>-2714.9551122448979</v>
      </c>
      <c r="D69" s="910">
        <v>-3136.7595685131196</v>
      </c>
      <c r="E69" s="910">
        <v>-4318.019402332362</v>
      </c>
      <c r="F69" s="910">
        <v>-4622.7304912536447</v>
      </c>
      <c r="G69" s="910">
        <v>-3085.0032069970844</v>
      </c>
      <c r="H69" s="910">
        <v>-3530.2304285714281</v>
      </c>
      <c r="I69" s="910">
        <v>-2785.7422317784253</v>
      </c>
    </row>
    <row r="70" spans="1:9">
      <c r="A70" s="42" t="s">
        <v>477</v>
      </c>
      <c r="B70" s="910">
        <v>2659.341161383285</v>
      </c>
      <c r="C70" s="910">
        <v>3041.6829110787171</v>
      </c>
      <c r="D70" s="910">
        <v>3885.1743032069967</v>
      </c>
      <c r="E70" s="910">
        <v>4356.2976049562685</v>
      </c>
      <c r="F70" s="910">
        <v>4041.1180670553936</v>
      </c>
      <c r="G70" s="910">
        <v>-205.47234110787173</v>
      </c>
      <c r="H70" s="910">
        <v>-169.81638192419823</v>
      </c>
      <c r="I70" s="910">
        <v>155.64797376093296</v>
      </c>
    </row>
    <row r="71" spans="1:9">
      <c r="A71" s="42" t="s">
        <v>478</v>
      </c>
      <c r="B71" s="910">
        <v>-82.85940057636887</v>
      </c>
      <c r="C71" s="910">
        <v>-249.38686297376091</v>
      </c>
      <c r="D71" s="910">
        <v>-27.154214285714286</v>
      </c>
      <c r="E71" s="910">
        <v>-8.7534081632653056</v>
      </c>
      <c r="F71" s="910">
        <v>-36.836053935860058</v>
      </c>
      <c r="G71" s="910">
        <v>-11.12478717201166</v>
      </c>
      <c r="H71" s="910">
        <v>-12.395381924198253</v>
      </c>
      <c r="I71" s="910">
        <v>-9.4027769679300288</v>
      </c>
    </row>
    <row r="72" spans="1:9">
      <c r="A72" s="43" t="s">
        <v>479</v>
      </c>
      <c r="B72" s="910">
        <v>-82.85940057636887</v>
      </c>
      <c r="C72" s="910">
        <v>-249.38686297376091</v>
      </c>
      <c r="D72" s="910">
        <v>-27.154214285714286</v>
      </c>
      <c r="E72" s="910">
        <v>-8.7534081632653056</v>
      </c>
      <c r="F72" s="910">
        <v>-36.836053935860058</v>
      </c>
      <c r="G72" s="910">
        <v>-11.12478717201166</v>
      </c>
      <c r="H72" s="910">
        <v>-12.395381924198253</v>
      </c>
      <c r="I72" s="910">
        <v>-9.4027769679300288</v>
      </c>
    </row>
    <row r="73" spans="1:9">
      <c r="A73" s="43" t="s">
        <v>480</v>
      </c>
      <c r="B73" s="910">
        <v>0</v>
      </c>
      <c r="C73" s="910">
        <v>0</v>
      </c>
      <c r="D73" s="910">
        <v>0</v>
      </c>
      <c r="E73" s="910">
        <v>0</v>
      </c>
      <c r="F73" s="910">
        <v>0</v>
      </c>
      <c r="G73" s="910">
        <v>0</v>
      </c>
      <c r="H73" s="910">
        <v>0</v>
      </c>
      <c r="I73" s="910">
        <v>0</v>
      </c>
    </row>
    <row r="74" spans="1:9">
      <c r="A74" s="648" t="s">
        <v>481</v>
      </c>
      <c r="B74" s="910">
        <v>19.195711815561957</v>
      </c>
      <c r="C74" s="910">
        <v>113.80916034985422</v>
      </c>
      <c r="D74" s="910">
        <v>-5.9715437317784259</v>
      </c>
      <c r="E74" s="910">
        <v>-0.1999198250728863</v>
      </c>
      <c r="F74" s="910">
        <v>-12.551672011661809</v>
      </c>
      <c r="G74" s="910">
        <v>5.2631137026239063</v>
      </c>
      <c r="H74" s="910">
        <v>5.0359416909620993</v>
      </c>
      <c r="I74" s="910">
        <v>5.9105947521865891</v>
      </c>
    </row>
    <row r="75" spans="1:9">
      <c r="A75" s="648" t="s">
        <v>482</v>
      </c>
      <c r="B75" s="910">
        <v>19.195711815561957</v>
      </c>
      <c r="C75" s="910">
        <v>113.80916034985422</v>
      </c>
      <c r="D75" s="910">
        <v>-5.9715437317784259</v>
      </c>
      <c r="E75" s="910">
        <v>-0.1999198250728863</v>
      </c>
      <c r="F75" s="910">
        <v>-12.551672011661809</v>
      </c>
      <c r="G75" s="910">
        <v>5.2631137026239063</v>
      </c>
      <c r="H75" s="910">
        <v>5.0359416909620993</v>
      </c>
      <c r="I75" s="910">
        <v>5.9105947521865891</v>
      </c>
    </row>
    <row r="76" spans="1:9">
      <c r="A76" s="43" t="s">
        <v>483</v>
      </c>
      <c r="B76" s="910">
        <v>0</v>
      </c>
      <c r="C76" s="910">
        <v>0</v>
      </c>
      <c r="D76" s="910">
        <v>0</v>
      </c>
      <c r="E76" s="910">
        <v>0</v>
      </c>
      <c r="F76" s="910">
        <v>0</v>
      </c>
      <c r="G76" s="910">
        <v>0</v>
      </c>
      <c r="H76" s="910">
        <v>0</v>
      </c>
      <c r="I76" s="910">
        <v>0</v>
      </c>
    </row>
    <row r="77" spans="1:9">
      <c r="A77" s="648" t="s">
        <v>484</v>
      </c>
      <c r="B77" s="910">
        <v>2595.6774726224785</v>
      </c>
      <c r="C77" s="910">
        <v>2906.1052084548105</v>
      </c>
      <c r="D77" s="910">
        <v>3852.0485451895042</v>
      </c>
      <c r="E77" s="910">
        <v>4347.3442769679295</v>
      </c>
      <c r="F77" s="910">
        <v>3991.7303411078719</v>
      </c>
      <c r="G77" s="910">
        <v>-211.33401457725947</v>
      </c>
      <c r="H77" s="910">
        <v>-177.17582215743437</v>
      </c>
      <c r="I77" s="910">
        <v>152.15579154518952</v>
      </c>
    </row>
    <row r="78" spans="1:9">
      <c r="A78" s="41" t="s">
        <v>485</v>
      </c>
      <c r="B78" s="910">
        <v>7.8069164265129679E-2</v>
      </c>
      <c r="C78" s="910">
        <v>1.4564373177842567</v>
      </c>
      <c r="D78" s="910">
        <v>0.43552769679300291</v>
      </c>
      <c r="E78" s="910">
        <v>1.3819402332361517</v>
      </c>
      <c r="F78" s="910">
        <v>3.5984300291545193</v>
      </c>
      <c r="G78" s="910">
        <v>5.7594752186588924E-2</v>
      </c>
      <c r="H78" s="910">
        <v>0.20088629737609329</v>
      </c>
      <c r="I78" s="910">
        <v>0.80610204081632642</v>
      </c>
    </row>
    <row r="79" spans="1:9">
      <c r="A79" s="42" t="s">
        <v>486</v>
      </c>
      <c r="B79" s="910">
        <v>2595.7555417867438</v>
      </c>
      <c r="C79" s="910">
        <v>2907.5616457725951</v>
      </c>
      <c r="D79" s="910">
        <v>3852.4840728862969</v>
      </c>
      <c r="E79" s="910">
        <v>4348.7262172011669</v>
      </c>
      <c r="F79" s="910">
        <v>3995.3287711370263</v>
      </c>
      <c r="G79" s="910">
        <v>-211.27641982507291</v>
      </c>
      <c r="H79" s="910">
        <v>-176.97493586005831</v>
      </c>
      <c r="I79" s="910">
        <v>152.96189358600586</v>
      </c>
    </row>
    <row r="80" spans="1:9">
      <c r="A80" s="41" t="s">
        <v>487</v>
      </c>
      <c r="B80" s="910">
        <v>-14.474670028818444</v>
      </c>
      <c r="C80" s="910">
        <v>-6.6971938775510198</v>
      </c>
      <c r="D80" s="910">
        <v>-50.523265306122447</v>
      </c>
      <c r="E80" s="910">
        <v>-249.31816326530614</v>
      </c>
      <c r="F80" s="910">
        <v>-92.635787172011661</v>
      </c>
      <c r="G80" s="910">
        <v>11.086760932944605</v>
      </c>
      <c r="H80" s="910">
        <v>-51.223434402332366</v>
      </c>
      <c r="I80" s="910">
        <v>4.9559927113702633</v>
      </c>
    </row>
    <row r="81" spans="1:9" ht="21" customHeight="1">
      <c r="A81" s="648" t="s">
        <v>488</v>
      </c>
      <c r="B81" s="910">
        <v>2581.2808717579251</v>
      </c>
      <c r="C81" s="910">
        <v>2900.8644518950437</v>
      </c>
      <c r="D81" s="910">
        <v>3801.9608075801752</v>
      </c>
      <c r="E81" s="910">
        <v>4099.4080539358602</v>
      </c>
      <c r="F81" s="910">
        <v>3902.6929839650147</v>
      </c>
      <c r="G81" s="910">
        <v>-200.18965889212828</v>
      </c>
      <c r="H81" s="910">
        <v>-228.19837026239068</v>
      </c>
      <c r="I81" s="910">
        <v>157.91788629737607</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2581.2808717579251</v>
      </c>
      <c r="C83" s="910">
        <v>2900.8644518950437</v>
      </c>
      <c r="D83" s="910">
        <v>3801.9608075801752</v>
      </c>
      <c r="E83" s="910">
        <v>4099.4080539358602</v>
      </c>
      <c r="F83" s="910">
        <v>3902.6929839650147</v>
      </c>
      <c r="G83" s="910">
        <v>-200.18965889212828</v>
      </c>
      <c r="H83" s="910">
        <v>-228.19837026239068</v>
      </c>
      <c r="I83" s="910">
        <v>157.91788629737607</v>
      </c>
    </row>
    <row r="84" spans="1:9" ht="18" customHeight="1" thickBot="1">
      <c r="A84" s="41" t="s">
        <v>491</v>
      </c>
      <c r="B84" s="910">
        <v>0</v>
      </c>
      <c r="C84" s="910">
        <v>0</v>
      </c>
      <c r="D84" s="910">
        <v>-957.47382069970843</v>
      </c>
      <c r="E84" s="910">
        <v>-1350.6360058309037</v>
      </c>
      <c r="F84" s="910">
        <v>-1087.8170553935861</v>
      </c>
      <c r="G84" s="910">
        <v>0</v>
      </c>
      <c r="H84" s="910">
        <v>0</v>
      </c>
      <c r="I84" s="910">
        <v>0</v>
      </c>
    </row>
    <row r="85" spans="1:9" ht="24" customHeight="1" thickTop="1" thickBot="1">
      <c r="A85" s="38" t="s">
        <v>492</v>
      </c>
      <c r="B85" s="907">
        <v>2581.2808717579251</v>
      </c>
      <c r="C85" s="907">
        <v>2900.8644518950437</v>
      </c>
      <c r="D85" s="907">
        <v>2844.4869868804667</v>
      </c>
      <c r="E85" s="907">
        <v>2748.772048104956</v>
      </c>
      <c r="F85" s="907">
        <v>2814.8759285714291</v>
      </c>
      <c r="G85" s="907">
        <v>-200.18965889212828</v>
      </c>
      <c r="H85" s="907">
        <v>-228.19837026239068</v>
      </c>
      <c r="I85" s="907">
        <v>157.91788629737607</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P6" sqref="P6"/>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1412</v>
      </c>
      <c r="B3" s="1027"/>
      <c r="C3" s="1027"/>
      <c r="D3" s="1027"/>
      <c r="E3" s="1027"/>
      <c r="F3" s="1027"/>
      <c r="G3" s="1027"/>
      <c r="H3" s="1027"/>
      <c r="I3" s="1027"/>
    </row>
    <row r="4" spans="1:9" ht="43.5" customHeight="1">
      <c r="A4" s="1028" t="s">
        <v>1484</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520928.9400951009</v>
      </c>
      <c r="C8" s="907">
        <v>728763.82568221574</v>
      </c>
      <c r="D8" s="907">
        <v>967263.20895481051</v>
      </c>
      <c r="E8" s="907">
        <v>1153239.95646793</v>
      </c>
      <c r="F8" s="907">
        <v>1227695.4119679302</v>
      </c>
      <c r="G8" s="907">
        <v>1431127.6734402331</v>
      </c>
      <c r="H8" s="907">
        <v>1460238.2793250729</v>
      </c>
      <c r="I8" s="907">
        <v>1529964.0767346937</v>
      </c>
    </row>
    <row r="9" spans="1:9" s="107" customFormat="1" ht="21" customHeight="1" thickTop="1">
      <c r="A9" s="105" t="s">
        <v>8</v>
      </c>
      <c r="B9" s="908">
        <v>65607.023914985592</v>
      </c>
      <c r="C9" s="908">
        <v>107171.6248542274</v>
      </c>
      <c r="D9" s="908">
        <v>120620.57905247813</v>
      </c>
      <c r="E9" s="908">
        <v>126642.85525218658</v>
      </c>
      <c r="F9" s="908">
        <v>110451.37535714287</v>
      </c>
      <c r="G9" s="908">
        <v>152993.02917492713</v>
      </c>
      <c r="H9" s="908">
        <v>135542.28695481049</v>
      </c>
      <c r="I9" s="908">
        <v>86537.583357142867</v>
      </c>
    </row>
    <row r="10" spans="1:9" s="107" customFormat="1" ht="21" customHeight="1">
      <c r="A10" s="105" t="s">
        <v>17</v>
      </c>
      <c r="B10" s="908">
        <v>36352.300855907779</v>
      </c>
      <c r="C10" s="908">
        <v>41985.221032069967</v>
      </c>
      <c r="D10" s="908">
        <v>78069.998209912548</v>
      </c>
      <c r="E10" s="908">
        <v>50781.96954956268</v>
      </c>
      <c r="F10" s="908">
        <v>83352.084078717191</v>
      </c>
      <c r="G10" s="908">
        <v>123541.130090379</v>
      </c>
      <c r="H10" s="908">
        <v>124926.36000145772</v>
      </c>
      <c r="I10" s="908">
        <v>144094.90893002914</v>
      </c>
    </row>
    <row r="11" spans="1:9" s="107" customFormat="1" ht="21" customHeight="1">
      <c r="A11" s="105" t="s">
        <v>26</v>
      </c>
      <c r="B11" s="908">
        <v>408720.2688717579</v>
      </c>
      <c r="C11" s="908">
        <v>567406.1784008746</v>
      </c>
      <c r="D11" s="908">
        <v>748468.1436195334</v>
      </c>
      <c r="E11" s="908">
        <v>904362.28282944602</v>
      </c>
      <c r="F11" s="908">
        <v>1005098.3627026239</v>
      </c>
      <c r="G11" s="908">
        <v>1109627.6042594751</v>
      </c>
      <c r="H11" s="908">
        <v>1153540.8920451896</v>
      </c>
      <c r="I11" s="908">
        <v>1247580.2563104955</v>
      </c>
    </row>
    <row r="12" spans="1:9" s="107" customFormat="1" ht="21" customHeight="1">
      <c r="A12" s="644" t="s">
        <v>430</v>
      </c>
      <c r="B12" s="908">
        <v>415533.53408933716</v>
      </c>
      <c r="C12" s="908">
        <v>578477.08296209911</v>
      </c>
      <c r="D12" s="908">
        <v>759595.39945189492</v>
      </c>
      <c r="E12" s="908">
        <v>922678.68521137035</v>
      </c>
      <c r="F12" s="908">
        <v>1028306.9681107872</v>
      </c>
      <c r="G12" s="908">
        <v>1133045.7761880467</v>
      </c>
      <c r="H12" s="908">
        <v>1171538.4051530613</v>
      </c>
      <c r="I12" s="908">
        <v>1263058.7497711373</v>
      </c>
    </row>
    <row r="13" spans="1:9" s="107" customFormat="1" ht="21" customHeight="1">
      <c r="A13" s="644" t="s">
        <v>431</v>
      </c>
      <c r="B13" s="908">
        <v>414326.43278674351</v>
      </c>
      <c r="C13" s="908">
        <v>576707.86520116625</v>
      </c>
      <c r="D13" s="908">
        <v>757797.80280758021</v>
      </c>
      <c r="E13" s="908">
        <v>920671.60112390679</v>
      </c>
      <c r="F13" s="908">
        <v>1021975.1273061223</v>
      </c>
      <c r="G13" s="908">
        <v>1127124.8714169096</v>
      </c>
      <c r="H13" s="908">
        <v>1165656.1491982508</v>
      </c>
      <c r="I13" s="908">
        <v>1256660.1899081632</v>
      </c>
    </row>
    <row r="14" spans="1:9" s="107" customFormat="1" ht="21" customHeight="1">
      <c r="A14" s="644" t="s">
        <v>432</v>
      </c>
      <c r="B14" s="908">
        <v>1207.10130259366</v>
      </c>
      <c r="C14" s="908">
        <v>1769.2177609329444</v>
      </c>
      <c r="D14" s="908">
        <v>1797.5966443148691</v>
      </c>
      <c r="E14" s="908">
        <v>2007.0840874635569</v>
      </c>
      <c r="F14" s="908">
        <v>6331.8408046647237</v>
      </c>
      <c r="G14" s="908">
        <v>5920.9047711370258</v>
      </c>
      <c r="H14" s="908">
        <v>5882.2559548104955</v>
      </c>
      <c r="I14" s="908">
        <v>6398.5598629737597</v>
      </c>
    </row>
    <row r="15" spans="1:9" s="107" customFormat="1" ht="21" customHeight="1">
      <c r="A15" s="644" t="s">
        <v>433</v>
      </c>
      <c r="B15" s="908">
        <v>2005.0969063400576</v>
      </c>
      <c r="C15" s="908">
        <v>2323.7346413994169</v>
      </c>
      <c r="D15" s="908">
        <v>3635.929833819242</v>
      </c>
      <c r="E15" s="908">
        <v>5235.3031690962098</v>
      </c>
      <c r="F15" s="908">
        <v>7595.9819781341102</v>
      </c>
      <c r="G15" s="908">
        <v>10740.925005830904</v>
      </c>
      <c r="H15" s="908">
        <v>9945.5510058309046</v>
      </c>
      <c r="I15" s="908">
        <v>15185.043266763849</v>
      </c>
    </row>
    <row r="16" spans="1:9" s="107" customFormat="1" ht="21" customHeight="1">
      <c r="A16" s="644" t="s">
        <v>434</v>
      </c>
      <c r="B16" s="908">
        <v>1924.9519423631123</v>
      </c>
      <c r="C16" s="908">
        <v>2220.0393498542271</v>
      </c>
      <c r="D16" s="908">
        <v>3561.491829446064</v>
      </c>
      <c r="E16" s="908">
        <v>5107.8013790087471</v>
      </c>
      <c r="F16" s="908">
        <v>7366.1039125364432</v>
      </c>
      <c r="G16" s="908">
        <v>10170.819327988338</v>
      </c>
      <c r="H16" s="908">
        <v>9439.5276632653076</v>
      </c>
      <c r="I16" s="908">
        <v>14238.050430029156</v>
      </c>
    </row>
    <row r="17" spans="1:9" s="107" customFormat="1" ht="21" customHeight="1">
      <c r="A17" s="644" t="s">
        <v>435</v>
      </c>
      <c r="B17" s="908">
        <v>80.144963976945249</v>
      </c>
      <c r="C17" s="908">
        <v>103.69529154518951</v>
      </c>
      <c r="D17" s="908">
        <v>74.438004373177847</v>
      </c>
      <c r="E17" s="908">
        <v>127.50179008746356</v>
      </c>
      <c r="F17" s="908">
        <v>229.87806559766764</v>
      </c>
      <c r="G17" s="908">
        <v>570.10567784256557</v>
      </c>
      <c r="H17" s="908">
        <v>506.02334256559766</v>
      </c>
      <c r="I17" s="908">
        <v>946.99283673469392</v>
      </c>
    </row>
    <row r="18" spans="1:9" s="107" customFormat="1" ht="21" customHeight="1">
      <c r="A18" s="644" t="s">
        <v>436</v>
      </c>
      <c r="B18" s="908">
        <v>941.40257348703176</v>
      </c>
      <c r="C18" s="908">
        <v>1504.3553804664723</v>
      </c>
      <c r="D18" s="908">
        <v>1962.3084562682216</v>
      </c>
      <c r="E18" s="908">
        <v>3997.3343862973761</v>
      </c>
      <c r="F18" s="908">
        <v>6005.2475787172016</v>
      </c>
      <c r="G18" s="908">
        <v>7318.2119081632654</v>
      </c>
      <c r="H18" s="908">
        <v>7501.16024781341</v>
      </c>
      <c r="I18" s="908">
        <v>12045.620864431485</v>
      </c>
    </row>
    <row r="19" spans="1:9" s="107" customFormat="1" ht="21" customHeight="1">
      <c r="A19" s="644" t="s">
        <v>437</v>
      </c>
      <c r="B19" s="908">
        <v>816.06794956772342</v>
      </c>
      <c r="C19" s="908">
        <v>1317.5668236151605</v>
      </c>
      <c r="D19" s="908">
        <v>1757.5577303206994</v>
      </c>
      <c r="E19" s="908">
        <v>3693.6339300291547</v>
      </c>
      <c r="F19" s="908">
        <v>5494.70444606414</v>
      </c>
      <c r="G19" s="908">
        <v>6797.873185131195</v>
      </c>
      <c r="H19" s="908">
        <v>6938.9214591836735</v>
      </c>
      <c r="I19" s="908">
        <v>11248.910639941691</v>
      </c>
    </row>
    <row r="20" spans="1:9" s="107" customFormat="1" ht="21" customHeight="1">
      <c r="A20" s="644" t="s">
        <v>438</v>
      </c>
      <c r="B20" s="908">
        <v>125.33462391930837</v>
      </c>
      <c r="C20" s="908">
        <v>186.78855685131197</v>
      </c>
      <c r="D20" s="908">
        <v>204.75072594752186</v>
      </c>
      <c r="E20" s="908">
        <v>303.7004562682215</v>
      </c>
      <c r="F20" s="908">
        <v>510.54313265306121</v>
      </c>
      <c r="G20" s="908">
        <v>520.33872303206999</v>
      </c>
      <c r="H20" s="908">
        <v>562.23878862973754</v>
      </c>
      <c r="I20" s="908">
        <v>796.71022448979591</v>
      </c>
    </row>
    <row r="21" spans="1:9" s="107" customFormat="1" ht="21" customHeight="1">
      <c r="A21" s="644" t="s">
        <v>39</v>
      </c>
      <c r="B21" s="908">
        <v>4648.4127809798274</v>
      </c>
      <c r="C21" s="908">
        <v>6203.264874635568</v>
      </c>
      <c r="D21" s="908">
        <v>8135.735422740524</v>
      </c>
      <c r="E21" s="908">
        <v>9914.2961020408184</v>
      </c>
      <c r="F21" s="908">
        <v>10799.474418367347</v>
      </c>
      <c r="G21" s="908">
        <v>11029.421335276968</v>
      </c>
      <c r="H21" s="908">
        <v>11498.190074344024</v>
      </c>
      <c r="I21" s="908">
        <v>12203.262575801749</v>
      </c>
    </row>
    <row r="22" spans="1:9" s="107" customFormat="1" ht="21" customHeight="1">
      <c r="A22" s="644" t="s">
        <v>439</v>
      </c>
      <c r="B22" s="908">
        <v>-14408.177478386167</v>
      </c>
      <c r="C22" s="908">
        <v>-21102.259457725944</v>
      </c>
      <c r="D22" s="908">
        <v>-24861.229545189504</v>
      </c>
      <c r="E22" s="908">
        <v>-37463.336039358597</v>
      </c>
      <c r="F22" s="908">
        <v>-47609.309383381922</v>
      </c>
      <c r="G22" s="908">
        <v>-52506.730177842561</v>
      </c>
      <c r="H22" s="908">
        <v>-46942.414435860053</v>
      </c>
      <c r="I22" s="908">
        <v>-54912.420167638491</v>
      </c>
    </row>
    <row r="23" spans="1:9" s="107" customFormat="1" ht="21" customHeight="1">
      <c r="A23" s="105" t="s">
        <v>57</v>
      </c>
      <c r="B23" s="908">
        <v>3139.1322766570606</v>
      </c>
      <c r="C23" s="908">
        <v>3616.7017696793005</v>
      </c>
      <c r="D23" s="908">
        <v>4798.3724562682219</v>
      </c>
      <c r="E23" s="908">
        <v>6062.4734708454807</v>
      </c>
      <c r="F23" s="908">
        <v>7537.9121895043727</v>
      </c>
      <c r="G23" s="908">
        <v>5441.6518994169091</v>
      </c>
      <c r="H23" s="908">
        <v>9755.4279023323597</v>
      </c>
      <c r="I23" s="908">
        <v>8030.4391413994163</v>
      </c>
    </row>
    <row r="24" spans="1:9" s="107" customFormat="1" ht="21" customHeight="1">
      <c r="A24" s="105" t="s">
        <v>63</v>
      </c>
      <c r="B24" s="908">
        <v>0</v>
      </c>
      <c r="C24" s="908">
        <v>0</v>
      </c>
      <c r="D24" s="908">
        <v>0</v>
      </c>
      <c r="E24" s="908">
        <v>0</v>
      </c>
      <c r="F24" s="908">
        <v>2.9154518950437317E-4</v>
      </c>
      <c r="G24" s="908">
        <v>0</v>
      </c>
      <c r="H24" s="908">
        <v>0</v>
      </c>
      <c r="I24" s="908">
        <v>0</v>
      </c>
    </row>
    <row r="25" spans="1:9" s="107" customFormat="1" ht="21" customHeight="1">
      <c r="A25" s="105" t="s">
        <v>440</v>
      </c>
      <c r="B25" s="908">
        <v>59.516345821325643</v>
      </c>
      <c r="C25" s="908">
        <v>79.721274052478122</v>
      </c>
      <c r="D25" s="908">
        <v>90.737309037900857</v>
      </c>
      <c r="E25" s="908">
        <v>49036.691806122457</v>
      </c>
      <c r="F25" s="908">
        <v>4094.1164897959184</v>
      </c>
      <c r="G25" s="908">
        <v>11560.376540816327</v>
      </c>
      <c r="H25" s="908">
        <v>9514.7477128279897</v>
      </c>
      <c r="I25" s="908">
        <v>17288.639867346938</v>
      </c>
    </row>
    <row r="26" spans="1:9" s="107" customFormat="1" ht="21" customHeight="1">
      <c r="A26" s="105" t="s">
        <v>74</v>
      </c>
      <c r="B26" s="908">
        <v>6655.2095590778099</v>
      </c>
      <c r="C26" s="908">
        <v>8129.5568615160355</v>
      </c>
      <c r="D26" s="908">
        <v>11596.107344023323</v>
      </c>
      <c r="E26" s="908">
        <v>12317.303985422741</v>
      </c>
      <c r="F26" s="908">
        <v>11855.070373177843</v>
      </c>
      <c r="G26" s="908">
        <v>13256.461889212829</v>
      </c>
      <c r="H26" s="908">
        <v>14308.522890670554</v>
      </c>
      <c r="I26" s="908">
        <v>14399.563131195335</v>
      </c>
    </row>
    <row r="27" spans="1:9" s="108" customFormat="1" ht="43.5" customHeight="1" thickBot="1">
      <c r="A27" s="645" t="s">
        <v>441</v>
      </c>
      <c r="B27" s="909">
        <v>395.48827089337175</v>
      </c>
      <c r="C27" s="909">
        <v>374.82148979591835</v>
      </c>
      <c r="D27" s="909">
        <v>3619.2709635568508</v>
      </c>
      <c r="E27" s="909">
        <v>4036.3795743440232</v>
      </c>
      <c r="F27" s="909">
        <v>5306.4904854227398</v>
      </c>
      <c r="G27" s="909">
        <v>14707.419586005832</v>
      </c>
      <c r="H27" s="909">
        <v>12650.041817784258</v>
      </c>
      <c r="I27" s="909">
        <v>12032.685997084549</v>
      </c>
    </row>
    <row r="28" spans="1:9" ht="24" customHeight="1" thickTop="1" thickBot="1">
      <c r="A28" s="38" t="s">
        <v>442</v>
      </c>
      <c r="B28" s="907">
        <v>475461.36092074926</v>
      </c>
      <c r="C28" s="907">
        <v>667360.30851457722</v>
      </c>
      <c r="D28" s="907">
        <v>891264.23759475211</v>
      </c>
      <c r="E28" s="907">
        <v>1067497.0826690963</v>
      </c>
      <c r="F28" s="907">
        <v>1127744.7182536442</v>
      </c>
      <c r="G28" s="907">
        <v>1322231.7884708454</v>
      </c>
      <c r="H28" s="907">
        <v>1345376.2000830905</v>
      </c>
      <c r="I28" s="907">
        <v>1408891.942600583</v>
      </c>
    </row>
    <row r="29" spans="1:9" s="107" customFormat="1" ht="21" customHeight="1" thickTop="1">
      <c r="A29" s="105" t="s">
        <v>443</v>
      </c>
      <c r="B29" s="908">
        <v>357045.11503746401</v>
      </c>
      <c r="C29" s="908">
        <v>486357.59916034981</v>
      </c>
      <c r="D29" s="908">
        <v>620845.04063265305</v>
      </c>
      <c r="E29" s="908">
        <v>750258.79603644309</v>
      </c>
      <c r="F29" s="908">
        <v>834567.43219096214</v>
      </c>
      <c r="G29" s="908">
        <v>1054805.6521122449</v>
      </c>
      <c r="H29" s="908">
        <v>1076309.6859810494</v>
      </c>
      <c r="I29" s="908">
        <v>1131005.9442725948</v>
      </c>
    </row>
    <row r="30" spans="1:9" s="107" customFormat="1" ht="21" customHeight="1">
      <c r="A30" s="644" t="s">
        <v>444</v>
      </c>
      <c r="B30" s="908">
        <v>292.39413112391929</v>
      </c>
      <c r="C30" s="908">
        <v>196.04453935860059</v>
      </c>
      <c r="D30" s="908">
        <v>298.61644460641401</v>
      </c>
      <c r="E30" s="908">
        <v>261.82325218658895</v>
      </c>
      <c r="F30" s="908">
        <v>261.15654227405247</v>
      </c>
      <c r="G30" s="908">
        <v>230.71267346938777</v>
      </c>
      <c r="H30" s="908">
        <v>246.36914577259478</v>
      </c>
      <c r="I30" s="908">
        <v>335.52238046647227</v>
      </c>
    </row>
    <row r="31" spans="1:9" s="107" customFormat="1" ht="21" customHeight="1">
      <c r="A31" s="644" t="s">
        <v>445</v>
      </c>
      <c r="B31" s="908">
        <v>131385.9032853026</v>
      </c>
      <c r="C31" s="908">
        <v>176533.65916909624</v>
      </c>
      <c r="D31" s="908">
        <v>227577.96418513116</v>
      </c>
      <c r="E31" s="908">
        <v>294068.70893877553</v>
      </c>
      <c r="F31" s="908">
        <v>344101.80418367346</v>
      </c>
      <c r="G31" s="908">
        <v>389998.13502769679</v>
      </c>
      <c r="H31" s="908">
        <v>402567.29345481045</v>
      </c>
      <c r="I31" s="908">
        <v>475172.86638046644</v>
      </c>
    </row>
    <row r="32" spans="1:9" s="107" customFormat="1" ht="21" customHeight="1">
      <c r="A32" s="644" t="s">
        <v>446</v>
      </c>
      <c r="B32" s="908">
        <v>92675.15498559078</v>
      </c>
      <c r="C32" s="908">
        <v>93677.048435860052</v>
      </c>
      <c r="D32" s="908">
        <v>73900.752269679302</v>
      </c>
      <c r="E32" s="908">
        <v>75732.341511661813</v>
      </c>
      <c r="F32" s="908">
        <v>18191.737069970844</v>
      </c>
      <c r="G32" s="908">
        <v>6623.0446530612244</v>
      </c>
      <c r="H32" s="908">
        <v>4898.4393483965014</v>
      </c>
      <c r="I32" s="908">
        <v>1850.3229723032071</v>
      </c>
    </row>
    <row r="33" spans="1:9" s="107" customFormat="1" ht="21" customHeight="1">
      <c r="A33" s="644" t="s">
        <v>447</v>
      </c>
      <c r="B33" s="908">
        <v>5210.3078847262241</v>
      </c>
      <c r="C33" s="908">
        <v>5526.0167725947531</v>
      </c>
      <c r="D33" s="908">
        <v>8139.534574344023</v>
      </c>
      <c r="E33" s="908">
        <v>10752.444188046646</v>
      </c>
      <c r="F33" s="908">
        <v>10686.252064139941</v>
      </c>
      <c r="G33" s="908">
        <v>12201.579185131195</v>
      </c>
      <c r="H33" s="908">
        <v>11716.994379008745</v>
      </c>
      <c r="I33" s="908">
        <v>9203.1160189504371</v>
      </c>
    </row>
    <row r="34" spans="1:9" s="107" customFormat="1" ht="21" customHeight="1">
      <c r="A34" s="644" t="s">
        <v>448</v>
      </c>
      <c r="B34" s="908">
        <v>121393.1976556196</v>
      </c>
      <c r="C34" s="908">
        <v>200484.34080903791</v>
      </c>
      <c r="D34" s="908">
        <v>293895.44298688049</v>
      </c>
      <c r="E34" s="908">
        <v>350986.72167492716</v>
      </c>
      <c r="F34" s="908">
        <v>435134.84686734696</v>
      </c>
      <c r="G34" s="908">
        <v>613139.741696793</v>
      </c>
      <c r="H34" s="908">
        <v>622654.16435422737</v>
      </c>
      <c r="I34" s="908">
        <v>604371.8895379008</v>
      </c>
    </row>
    <row r="35" spans="1:9" s="107" customFormat="1" ht="21" customHeight="1">
      <c r="A35" s="644" t="s">
        <v>449</v>
      </c>
      <c r="B35" s="908">
        <v>6088.1570951008644</v>
      </c>
      <c r="C35" s="908">
        <v>9940.4894344023323</v>
      </c>
      <c r="D35" s="908">
        <v>17032.730172011663</v>
      </c>
      <c r="E35" s="908">
        <v>18456.756470845481</v>
      </c>
      <c r="F35" s="908">
        <v>26191.635463556853</v>
      </c>
      <c r="G35" s="908">
        <v>32612.438876093296</v>
      </c>
      <c r="H35" s="908">
        <v>34226.425298833819</v>
      </c>
      <c r="I35" s="908">
        <v>40072.226982507294</v>
      </c>
    </row>
    <row r="36" spans="1:9" s="107" customFormat="1" ht="21" customHeight="1">
      <c r="A36" s="105" t="s">
        <v>450</v>
      </c>
      <c r="B36" s="908">
        <v>4586.8014942363116</v>
      </c>
      <c r="C36" s="908">
        <v>996.31492565597659</v>
      </c>
      <c r="D36" s="908">
        <v>776.00334985422739</v>
      </c>
      <c r="E36" s="908">
        <v>692.99937755102042</v>
      </c>
      <c r="F36" s="908">
        <v>380.32608600583092</v>
      </c>
      <c r="G36" s="908">
        <v>524.25600728862969</v>
      </c>
      <c r="H36" s="908">
        <v>405.07914723032076</v>
      </c>
      <c r="I36" s="908">
        <v>409.98344897959186</v>
      </c>
    </row>
    <row r="37" spans="1:9" s="107" customFormat="1" ht="21" customHeight="1">
      <c r="A37" s="105" t="s">
        <v>451</v>
      </c>
      <c r="B37" s="908">
        <v>76873.577804034576</v>
      </c>
      <c r="C37" s="908">
        <v>89881.329739067049</v>
      </c>
      <c r="D37" s="908">
        <v>89280.895947521873</v>
      </c>
      <c r="E37" s="908">
        <v>89052.085393586007</v>
      </c>
      <c r="F37" s="908">
        <v>68045.650947521863</v>
      </c>
      <c r="G37" s="908">
        <v>66258.844198250721</v>
      </c>
      <c r="H37" s="908">
        <v>75791.577537900885</v>
      </c>
      <c r="I37" s="908">
        <v>39927.801440233241</v>
      </c>
    </row>
    <row r="38" spans="1:9" s="107" customFormat="1" ht="21" customHeight="1">
      <c r="A38" s="105" t="s">
        <v>452</v>
      </c>
      <c r="B38" s="908">
        <v>15158.627897694523</v>
      </c>
      <c r="C38" s="908">
        <v>19842.205944606416</v>
      </c>
      <c r="D38" s="908">
        <v>29864.189106413996</v>
      </c>
      <c r="E38" s="908">
        <v>30505.227151603496</v>
      </c>
      <c r="F38" s="908">
        <v>41099.811485422746</v>
      </c>
      <c r="G38" s="908">
        <v>40676.720988338195</v>
      </c>
      <c r="H38" s="908">
        <v>38342.40561370262</v>
      </c>
      <c r="I38" s="908">
        <v>36145.501830903791</v>
      </c>
    </row>
    <row r="39" spans="1:9" s="107" customFormat="1" ht="21" customHeight="1">
      <c r="A39" s="105" t="s">
        <v>127</v>
      </c>
      <c r="B39" s="908">
        <v>10417.620674351585</v>
      </c>
      <c r="C39" s="908">
        <v>15756.810865889212</v>
      </c>
      <c r="D39" s="908">
        <v>23392.585007288631</v>
      </c>
      <c r="E39" s="908">
        <v>25999.460810495628</v>
      </c>
      <c r="F39" s="908">
        <v>28253.12381632653</v>
      </c>
      <c r="G39" s="908">
        <v>29214.096868804663</v>
      </c>
      <c r="H39" s="908">
        <v>29553.410583090379</v>
      </c>
      <c r="I39" s="908">
        <v>29982.646415451894</v>
      </c>
    </row>
    <row r="40" spans="1:9" s="107" customFormat="1" ht="21" customHeight="1">
      <c r="A40" s="105" t="s">
        <v>133</v>
      </c>
      <c r="B40" s="908">
        <v>0</v>
      </c>
      <c r="C40" s="908">
        <v>43993.35924927114</v>
      </c>
      <c r="D40" s="908">
        <v>80756.940396501464</v>
      </c>
      <c r="E40" s="908">
        <v>102763.45967055394</v>
      </c>
      <c r="F40" s="908">
        <v>98421.946873177832</v>
      </c>
      <c r="G40" s="908">
        <v>85518.707482507292</v>
      </c>
      <c r="H40" s="908">
        <v>83229.57725947522</v>
      </c>
      <c r="I40" s="908">
        <v>119734.16747521865</v>
      </c>
    </row>
    <row r="41" spans="1:9" s="107" customFormat="1" ht="21" customHeight="1">
      <c r="A41" s="105" t="s">
        <v>453</v>
      </c>
      <c r="B41" s="908">
        <v>10896.321425072047</v>
      </c>
      <c r="C41" s="908">
        <v>10452.158224489796</v>
      </c>
      <c r="D41" s="908">
        <v>20201.856504373176</v>
      </c>
      <c r="E41" s="908">
        <v>19186.113676384837</v>
      </c>
      <c r="F41" s="908">
        <v>25528.159276967926</v>
      </c>
      <c r="G41" s="908">
        <v>24820.297164723033</v>
      </c>
      <c r="H41" s="908">
        <v>24525.843360058308</v>
      </c>
      <c r="I41" s="908">
        <v>23829.38532507289</v>
      </c>
    </row>
    <row r="42" spans="1:9" s="108" customFormat="1" ht="43.5" customHeight="1" thickBot="1">
      <c r="A42" s="645" t="s">
        <v>109</v>
      </c>
      <c r="B42" s="909">
        <v>483.29658789625353</v>
      </c>
      <c r="C42" s="909">
        <v>80.530405247813405</v>
      </c>
      <c r="D42" s="909">
        <v>26146.726650145771</v>
      </c>
      <c r="E42" s="909">
        <v>49038.940552478132</v>
      </c>
      <c r="F42" s="909">
        <v>31448.267577259478</v>
      </c>
      <c r="G42" s="909">
        <v>20413.213648688044</v>
      </c>
      <c r="H42" s="909">
        <v>17218.62060058309</v>
      </c>
      <c r="I42" s="909">
        <v>27856.512392128276</v>
      </c>
    </row>
    <row r="43" spans="1:9" ht="24" customHeight="1" thickTop="1" thickBot="1">
      <c r="A43" s="38" t="s">
        <v>454</v>
      </c>
      <c r="B43" s="907">
        <v>45467.579174351587</v>
      </c>
      <c r="C43" s="907">
        <v>61403.517167638478</v>
      </c>
      <c r="D43" s="907">
        <v>75998.971360058305</v>
      </c>
      <c r="E43" s="907">
        <v>85742.873798833811</v>
      </c>
      <c r="F43" s="907">
        <v>99950.693714285706</v>
      </c>
      <c r="G43" s="907">
        <v>108895.88496938776</v>
      </c>
      <c r="H43" s="907">
        <v>114862.07924198252</v>
      </c>
      <c r="I43" s="907">
        <v>121072.13413411079</v>
      </c>
    </row>
    <row r="44" spans="1:9" s="107" customFormat="1" ht="21" customHeight="1" thickTop="1">
      <c r="A44" s="105" t="s">
        <v>148</v>
      </c>
      <c r="B44" s="908">
        <v>26676.930835734871</v>
      </c>
      <c r="C44" s="908">
        <v>30773.411078717203</v>
      </c>
      <c r="D44" s="908">
        <v>34185.072886297377</v>
      </c>
      <c r="E44" s="908">
        <v>40596.92419825073</v>
      </c>
      <c r="F44" s="908">
        <v>55664.373177842564</v>
      </c>
      <c r="G44" s="908">
        <v>61797.230320699709</v>
      </c>
      <c r="H44" s="908">
        <v>61797.230320699709</v>
      </c>
      <c r="I44" s="908">
        <v>68539.183673469379</v>
      </c>
    </row>
    <row r="45" spans="1:9" s="107" customFormat="1" ht="21" customHeight="1">
      <c r="A45" s="105" t="s">
        <v>152</v>
      </c>
      <c r="B45" s="908">
        <v>91.210452449567725</v>
      </c>
      <c r="C45" s="908">
        <v>5608.3091166180757</v>
      </c>
      <c r="D45" s="908">
        <v>11004.12544314869</v>
      </c>
      <c r="E45" s="908">
        <v>9947.4206997084548</v>
      </c>
      <c r="F45" s="908">
        <v>16.910495626822158</v>
      </c>
      <c r="G45" s="908">
        <v>16.910495626822158</v>
      </c>
      <c r="H45" s="908">
        <v>16.910495626822158</v>
      </c>
      <c r="I45" s="908">
        <v>16.910495626822158</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9841.9789178674346</v>
      </c>
      <c r="C47" s="908">
        <v>13519.19259329446</v>
      </c>
      <c r="D47" s="908">
        <v>18099.100625364434</v>
      </c>
      <c r="E47" s="908">
        <v>23091.341793002914</v>
      </c>
      <c r="F47" s="908">
        <v>27882.296444606414</v>
      </c>
      <c r="G47" s="908">
        <v>34400.29099708455</v>
      </c>
      <c r="H47" s="908">
        <v>34400.29099708455</v>
      </c>
      <c r="I47" s="908">
        <v>42054.321459183673</v>
      </c>
    </row>
    <row r="48" spans="1:9" s="107" customFormat="1" ht="21" customHeight="1">
      <c r="A48" s="105" t="s">
        <v>164</v>
      </c>
      <c r="B48" s="908">
        <v>8857.4589682997121</v>
      </c>
      <c r="C48" s="908">
        <v>11502.604379008748</v>
      </c>
      <c r="D48" s="908">
        <v>12710.672405247815</v>
      </c>
      <c r="E48" s="908">
        <v>12107.187107871719</v>
      </c>
      <c r="F48" s="908">
        <v>16387.113596209911</v>
      </c>
      <c r="G48" s="908">
        <v>12681.453155976678</v>
      </c>
      <c r="H48" s="908">
        <v>18647.647428571428</v>
      </c>
      <c r="I48" s="908">
        <v>10461.718505830904</v>
      </c>
    </row>
    <row r="49" spans="1:9" s="107" customFormat="1" ht="21" customHeight="1">
      <c r="A49" s="644" t="s">
        <v>456</v>
      </c>
      <c r="B49" s="908">
        <v>0</v>
      </c>
      <c r="C49" s="908">
        <v>0</v>
      </c>
      <c r="D49" s="908">
        <v>0</v>
      </c>
      <c r="E49" s="908">
        <v>0</v>
      </c>
      <c r="F49" s="908">
        <v>0</v>
      </c>
      <c r="G49" s="908">
        <v>0</v>
      </c>
      <c r="H49" s="908">
        <v>0</v>
      </c>
      <c r="I49" s="908">
        <v>0</v>
      </c>
    </row>
    <row r="50" spans="1:9" s="108" customFormat="1" ht="40.5" customHeight="1" thickBot="1">
      <c r="A50" s="646" t="s">
        <v>457</v>
      </c>
      <c r="B50" s="909">
        <v>8857.4589682997121</v>
      </c>
      <c r="C50" s="909">
        <v>11502.604379008748</v>
      </c>
      <c r="D50" s="909">
        <v>12710.672405247815</v>
      </c>
      <c r="E50" s="909">
        <v>12107.187107871719</v>
      </c>
      <c r="F50" s="909">
        <v>16387.113596209911</v>
      </c>
      <c r="G50" s="909">
        <v>12681.453155976678</v>
      </c>
      <c r="H50" s="909">
        <v>18647.647428571428</v>
      </c>
      <c r="I50" s="909">
        <v>10461.718505830904</v>
      </c>
    </row>
    <row r="51" spans="1:9" ht="24" customHeight="1" thickTop="1" thickBot="1">
      <c r="A51" s="38" t="s">
        <v>458</v>
      </c>
      <c r="B51" s="907">
        <v>520928.9400951009</v>
      </c>
      <c r="C51" s="907">
        <v>728763.82568221574</v>
      </c>
      <c r="D51" s="907">
        <v>967263.20895481051</v>
      </c>
      <c r="E51" s="907">
        <v>1153239.95646793</v>
      </c>
      <c r="F51" s="907">
        <v>1227695.4119679302</v>
      </c>
      <c r="G51" s="907">
        <v>1431127.6734402331</v>
      </c>
      <c r="H51" s="907">
        <v>1460238.2793250729</v>
      </c>
      <c r="I51" s="907">
        <v>1529964.0767346937</v>
      </c>
    </row>
    <row r="52" spans="1:9" s="107" customFormat="1" ht="24" customHeight="1" thickTop="1">
      <c r="A52" s="105" t="s">
        <v>459</v>
      </c>
      <c r="B52" s="908">
        <v>1803.0396930835734</v>
      </c>
      <c r="C52" s="908">
        <v>2588.4493075801747</v>
      </c>
      <c r="D52" s="908">
        <v>4638.6525612244895</v>
      </c>
      <c r="E52" s="908">
        <v>6891.9838323615168</v>
      </c>
      <c r="F52" s="908">
        <v>7955.4379912536433</v>
      </c>
      <c r="G52" s="908">
        <v>7846.556212827988</v>
      </c>
      <c r="H52" s="908">
        <v>7508.9513469387757</v>
      </c>
      <c r="I52" s="908">
        <v>6474.657782798834</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1803.0396930835734</v>
      </c>
      <c r="C54" s="909">
        <v>2588.4493075801747</v>
      </c>
      <c r="D54" s="909">
        <v>4638.6525612244895</v>
      </c>
      <c r="E54" s="909">
        <v>6891.9838323615168</v>
      </c>
      <c r="F54" s="909">
        <v>7955.4379912536433</v>
      </c>
      <c r="G54" s="909">
        <v>7846.556212827988</v>
      </c>
      <c r="H54" s="909">
        <v>7508.9513469387757</v>
      </c>
      <c r="I54" s="909">
        <v>6474.657782798834</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0</v>
      </c>
      <c r="H56" s="909">
        <v>0</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860381.43501729111</v>
      </c>
      <c r="C58" s="909">
        <v>1350748.7309241982</v>
      </c>
      <c r="D58" s="909">
        <v>1790158.154833819</v>
      </c>
      <c r="E58" s="909">
        <v>2652564.8737915452</v>
      </c>
      <c r="F58" s="909">
        <v>2404563.7139781341</v>
      </c>
      <c r="G58" s="909">
        <v>2542024.8274839651</v>
      </c>
      <c r="H58" s="909">
        <v>2587872.5905058309</v>
      </c>
      <c r="I58" s="909">
        <v>2727558.8343921285</v>
      </c>
    </row>
    <row r="59" spans="1:9" ht="31.5" customHeight="1" thickTop="1" thickBot="1">
      <c r="A59" s="647" t="s">
        <v>466</v>
      </c>
      <c r="B59" s="907"/>
      <c r="C59" s="907"/>
      <c r="D59" s="907"/>
      <c r="E59" s="907"/>
      <c r="F59" s="907"/>
      <c r="G59" s="907"/>
      <c r="H59" s="907"/>
      <c r="I59" s="907"/>
    </row>
    <row r="60" spans="1:9" ht="30" customHeight="1" thickTop="1">
      <c r="A60" s="41" t="s">
        <v>467</v>
      </c>
      <c r="B60" s="910">
        <v>67384.064763688759</v>
      </c>
      <c r="C60" s="910">
        <v>87360.780596209908</v>
      </c>
      <c r="D60" s="910">
        <v>112874.63552040815</v>
      </c>
      <c r="E60" s="910">
        <v>137901.03279154521</v>
      </c>
      <c r="F60" s="910">
        <v>159094.31306851312</v>
      </c>
      <c r="G60" s="910">
        <v>135737.89685131196</v>
      </c>
      <c r="H60" s="910">
        <v>163838.50555976678</v>
      </c>
      <c r="I60" s="910">
        <v>143289.66376093295</v>
      </c>
    </row>
    <row r="61" spans="1:9" ht="21" customHeight="1">
      <c r="A61" s="43" t="s">
        <v>468</v>
      </c>
      <c r="B61" s="910">
        <v>-14610.524236311241</v>
      </c>
      <c r="C61" s="910">
        <v>-15618.799648688047</v>
      </c>
      <c r="D61" s="910">
        <v>-21554.589911078718</v>
      </c>
      <c r="E61" s="910">
        <v>-26942.178625364431</v>
      </c>
      <c r="F61" s="910">
        <v>-30759.058844023322</v>
      </c>
      <c r="G61" s="910">
        <v>-29478.28464431487</v>
      </c>
      <c r="H61" s="910">
        <v>-35986.410785714288</v>
      </c>
      <c r="I61" s="910">
        <v>-33626.634352769681</v>
      </c>
    </row>
    <row r="62" spans="1:9" ht="21.75" customHeight="1">
      <c r="A62" s="648" t="s">
        <v>469</v>
      </c>
      <c r="B62" s="910">
        <v>52773.540527377518</v>
      </c>
      <c r="C62" s="910">
        <v>71741.980947521864</v>
      </c>
      <c r="D62" s="910">
        <v>91320.045609329449</v>
      </c>
      <c r="E62" s="910">
        <v>110958.85416618077</v>
      </c>
      <c r="F62" s="910">
        <v>128335.25422448979</v>
      </c>
      <c r="G62" s="910">
        <v>106259.61220699709</v>
      </c>
      <c r="H62" s="910">
        <v>127852.09477405247</v>
      </c>
      <c r="I62" s="910">
        <v>109663.02940816326</v>
      </c>
    </row>
    <row r="63" spans="1:9">
      <c r="A63" s="41" t="s">
        <v>470</v>
      </c>
      <c r="B63" s="910">
        <v>5131.2788688760802</v>
      </c>
      <c r="C63" s="910">
        <v>5240.1852696793003</v>
      </c>
      <c r="D63" s="910">
        <v>6068.508422740525</v>
      </c>
      <c r="E63" s="910">
        <v>7015.2980437317774</v>
      </c>
      <c r="F63" s="910">
        <v>8601.2188542274052</v>
      </c>
      <c r="G63" s="910">
        <v>7108.6719737609337</v>
      </c>
      <c r="H63" s="910">
        <v>8625.7452521865889</v>
      </c>
      <c r="I63" s="910">
        <v>7951.7122434402336</v>
      </c>
    </row>
    <row r="64" spans="1:9">
      <c r="A64" s="43" t="s">
        <v>471</v>
      </c>
      <c r="B64" s="910">
        <v>-273.84223054755046</v>
      </c>
      <c r="C64" s="910">
        <v>-519.25186734693875</v>
      </c>
      <c r="D64" s="910">
        <v>-1314.4266486880467</v>
      </c>
      <c r="E64" s="910">
        <v>-2214.0485276967929</v>
      </c>
      <c r="F64" s="910">
        <v>-2453.2124810495629</v>
      </c>
      <c r="G64" s="910">
        <v>-2696.9321516034984</v>
      </c>
      <c r="H64" s="910">
        <v>-3482.7995860058309</v>
      </c>
      <c r="I64" s="910">
        <v>-2844.3321180758012</v>
      </c>
    </row>
    <row r="65" spans="1:9">
      <c r="A65" s="42" t="s">
        <v>472</v>
      </c>
      <c r="B65" s="910">
        <v>57630.977165706048</v>
      </c>
      <c r="C65" s="910">
        <v>76462.91434985424</v>
      </c>
      <c r="D65" s="910">
        <v>96074.127383381929</v>
      </c>
      <c r="E65" s="910">
        <v>115760.10368221575</v>
      </c>
      <c r="F65" s="910">
        <v>134483.26059766763</v>
      </c>
      <c r="G65" s="910">
        <v>110671.35202915451</v>
      </c>
      <c r="H65" s="910">
        <v>132995.04044023325</v>
      </c>
      <c r="I65" s="910">
        <v>114770.40953352769</v>
      </c>
    </row>
    <row r="66" spans="1:9">
      <c r="A66" s="41" t="s">
        <v>473</v>
      </c>
      <c r="B66" s="910">
        <v>21661.525002881845</v>
      </c>
      <c r="C66" s="910">
        <v>22667.033339650148</v>
      </c>
      <c r="D66" s="910">
        <v>23245.049078717206</v>
      </c>
      <c r="E66" s="910">
        <v>35300.181314868802</v>
      </c>
      <c r="F66" s="910">
        <v>49158.085905247819</v>
      </c>
      <c r="G66" s="910">
        <v>38972.964709912536</v>
      </c>
      <c r="H66" s="910">
        <v>53706.399731778423</v>
      </c>
      <c r="I66" s="910">
        <v>46795.615301749276</v>
      </c>
    </row>
    <row r="67" spans="1:9">
      <c r="A67" s="41" t="s">
        <v>474</v>
      </c>
      <c r="B67" s="910">
        <v>-30178.559064841498</v>
      </c>
      <c r="C67" s="910">
        <v>-35571.047534985424</v>
      </c>
      <c r="D67" s="910">
        <v>-35740.510268221573</v>
      </c>
      <c r="E67" s="910">
        <v>-51814.119075801747</v>
      </c>
      <c r="F67" s="910">
        <v>-64482.040259475216</v>
      </c>
      <c r="G67" s="910">
        <v>-47901.882454810497</v>
      </c>
      <c r="H67" s="910">
        <v>-58591.03179737609</v>
      </c>
      <c r="I67" s="910">
        <v>-58410.675119533531</v>
      </c>
    </row>
    <row r="68" spans="1:9">
      <c r="A68" s="648" t="s">
        <v>475</v>
      </c>
      <c r="B68" s="910">
        <v>49113.943103746395</v>
      </c>
      <c r="C68" s="910">
        <v>63558.900154518946</v>
      </c>
      <c r="D68" s="910">
        <v>83578.666193877551</v>
      </c>
      <c r="E68" s="910">
        <v>99246.165921282809</v>
      </c>
      <c r="F68" s="910">
        <v>119159.30624344024</v>
      </c>
      <c r="G68" s="910">
        <v>101742.43428425657</v>
      </c>
      <c r="H68" s="910">
        <v>128110.40837463558</v>
      </c>
      <c r="I68" s="910">
        <v>103155.34971574343</v>
      </c>
    </row>
    <row r="69" spans="1:9">
      <c r="A69" s="43" t="s">
        <v>476</v>
      </c>
      <c r="B69" s="910">
        <v>-36940.322259365996</v>
      </c>
      <c r="C69" s="910">
        <v>-49382.878077259476</v>
      </c>
      <c r="D69" s="910">
        <v>-63864.717243440238</v>
      </c>
      <c r="E69" s="910">
        <v>-80852.415567055374</v>
      </c>
      <c r="F69" s="910">
        <v>-89521.42149708455</v>
      </c>
      <c r="G69" s="910">
        <v>-84975.219316326533</v>
      </c>
      <c r="H69" s="910">
        <v>-99776.427080174937</v>
      </c>
      <c r="I69" s="910">
        <v>-90788.663556851301</v>
      </c>
    </row>
    <row r="70" spans="1:9">
      <c r="A70" s="42" t="s">
        <v>477</v>
      </c>
      <c r="B70" s="910">
        <v>12173.620844380403</v>
      </c>
      <c r="C70" s="910">
        <v>14176.022077259477</v>
      </c>
      <c r="D70" s="910">
        <v>19713.94895043732</v>
      </c>
      <c r="E70" s="910">
        <v>18393.750354227406</v>
      </c>
      <c r="F70" s="910">
        <v>29637.884746355685</v>
      </c>
      <c r="G70" s="910">
        <v>16767.214967930031</v>
      </c>
      <c r="H70" s="910">
        <v>28333.981294460642</v>
      </c>
      <c r="I70" s="910">
        <v>12366.686158892127</v>
      </c>
    </row>
    <row r="71" spans="1:9">
      <c r="A71" s="42" t="s">
        <v>478</v>
      </c>
      <c r="B71" s="910">
        <v>-12798.468684438039</v>
      </c>
      <c r="C71" s="910">
        <v>-2195.4325612244897</v>
      </c>
      <c r="D71" s="910">
        <v>46.469749271137019</v>
      </c>
      <c r="E71" s="910">
        <v>54.641581632653065</v>
      </c>
      <c r="F71" s="910">
        <v>62.571154518950436</v>
      </c>
      <c r="G71" s="910">
        <v>36.882246355685126</v>
      </c>
      <c r="H71" s="910">
        <v>44.64256413994169</v>
      </c>
      <c r="I71" s="910">
        <v>33.602338192419829</v>
      </c>
    </row>
    <row r="72" spans="1:9">
      <c r="A72" s="43" t="s">
        <v>479</v>
      </c>
      <c r="B72" s="910">
        <v>-12810.320396253603</v>
      </c>
      <c r="C72" s="910">
        <v>-2283.4021472303207</v>
      </c>
      <c r="D72" s="910">
        <v>0</v>
      </c>
      <c r="E72" s="910">
        <v>0</v>
      </c>
      <c r="F72" s="910">
        <v>0</v>
      </c>
      <c r="G72" s="910">
        <v>0</v>
      </c>
      <c r="H72" s="910">
        <v>0</v>
      </c>
      <c r="I72" s="910">
        <v>0</v>
      </c>
    </row>
    <row r="73" spans="1:9">
      <c r="A73" s="43" t="s">
        <v>480</v>
      </c>
      <c r="B73" s="910">
        <v>11.851711815561961</v>
      </c>
      <c r="C73" s="910">
        <v>87.969586005830905</v>
      </c>
      <c r="D73" s="910">
        <v>46.469749271137019</v>
      </c>
      <c r="E73" s="910">
        <v>54.641581632653065</v>
      </c>
      <c r="F73" s="910">
        <v>62.571154518950436</v>
      </c>
      <c r="G73" s="910">
        <v>36.882246355685126</v>
      </c>
      <c r="H73" s="910">
        <v>44.64256413994169</v>
      </c>
      <c r="I73" s="910">
        <v>33.602338192419829</v>
      </c>
    </row>
    <row r="74" spans="1:9">
      <c r="A74" s="648" t="s">
        <v>481</v>
      </c>
      <c r="B74" s="910">
        <v>12764.856087896254</v>
      </c>
      <c r="C74" s="910">
        <v>2260.6882478134112</v>
      </c>
      <c r="D74" s="910">
        <v>-13.538131195335279</v>
      </c>
      <c r="E74" s="910">
        <v>-16.67680612244898</v>
      </c>
      <c r="F74" s="910">
        <v>-24.655870262390668</v>
      </c>
      <c r="G74" s="910">
        <v>-20.202755102040818</v>
      </c>
      <c r="H74" s="910">
        <v>-24.319556851311955</v>
      </c>
      <c r="I74" s="910">
        <v>-12.643231778425658</v>
      </c>
    </row>
    <row r="75" spans="1:9">
      <c r="A75" s="648" t="s">
        <v>482</v>
      </c>
      <c r="B75" s="910">
        <v>12770.778025936599</v>
      </c>
      <c r="C75" s="910">
        <v>2285.0409285714286</v>
      </c>
      <c r="D75" s="910">
        <v>0</v>
      </c>
      <c r="E75" s="910">
        <v>0</v>
      </c>
      <c r="F75" s="910">
        <v>0</v>
      </c>
      <c r="G75" s="910">
        <v>0</v>
      </c>
      <c r="H75" s="910">
        <v>0</v>
      </c>
      <c r="I75" s="910">
        <v>0</v>
      </c>
    </row>
    <row r="76" spans="1:9">
      <c r="A76" s="43" t="s">
        <v>483</v>
      </c>
      <c r="B76" s="910">
        <v>-5.9219380403458217</v>
      </c>
      <c r="C76" s="910">
        <v>-24.352680758017495</v>
      </c>
      <c r="D76" s="910">
        <v>-13.538131195335279</v>
      </c>
      <c r="E76" s="910">
        <v>-16.67680612244898</v>
      </c>
      <c r="F76" s="910">
        <v>-24.655870262390668</v>
      </c>
      <c r="G76" s="910">
        <v>-20.202755102040818</v>
      </c>
      <c r="H76" s="910">
        <v>-24.319556851311955</v>
      </c>
      <c r="I76" s="910">
        <v>-12.643231778425658</v>
      </c>
    </row>
    <row r="77" spans="1:9">
      <c r="A77" s="648" t="s">
        <v>484</v>
      </c>
      <c r="B77" s="910">
        <v>12140.008247838618</v>
      </c>
      <c r="C77" s="910">
        <v>14241.277763848395</v>
      </c>
      <c r="D77" s="910">
        <v>19746.880568513116</v>
      </c>
      <c r="E77" s="910">
        <v>18431.715129737611</v>
      </c>
      <c r="F77" s="910">
        <v>29675.800030612245</v>
      </c>
      <c r="G77" s="910">
        <v>16783.894459183673</v>
      </c>
      <c r="H77" s="910">
        <v>28354.304301749267</v>
      </c>
      <c r="I77" s="910">
        <v>12387.645265306122</v>
      </c>
    </row>
    <row r="78" spans="1:9">
      <c r="A78" s="41" t="s">
        <v>485</v>
      </c>
      <c r="B78" s="910">
        <v>0</v>
      </c>
      <c r="C78" s="910">
        <v>26.688276967930026</v>
      </c>
      <c r="D78" s="910">
        <v>464.69606413994171</v>
      </c>
      <c r="E78" s="910">
        <v>634.15667201166184</v>
      </c>
      <c r="F78" s="910">
        <v>729.33955393586007</v>
      </c>
      <c r="G78" s="910">
        <v>592.8565306122448</v>
      </c>
      <c r="H78" s="910">
        <v>656.55841545189514</v>
      </c>
      <c r="I78" s="910">
        <v>480.56039650145772</v>
      </c>
    </row>
    <row r="79" spans="1:9">
      <c r="A79" s="42" t="s">
        <v>486</v>
      </c>
      <c r="B79" s="910">
        <v>12140.008247838618</v>
      </c>
      <c r="C79" s="910">
        <v>14267.966040816327</v>
      </c>
      <c r="D79" s="910">
        <v>20211.576632653057</v>
      </c>
      <c r="E79" s="910">
        <v>19065.871801749272</v>
      </c>
      <c r="F79" s="910">
        <v>30405.139584548106</v>
      </c>
      <c r="G79" s="910">
        <v>17376.750989795921</v>
      </c>
      <c r="H79" s="910">
        <v>29010.862717201166</v>
      </c>
      <c r="I79" s="910">
        <v>12868.205661807582</v>
      </c>
    </row>
    <row r="80" spans="1:9">
      <c r="A80" s="41" t="s">
        <v>487</v>
      </c>
      <c r="B80" s="910">
        <v>0</v>
      </c>
      <c r="C80" s="910">
        <v>0</v>
      </c>
      <c r="D80" s="910">
        <v>0</v>
      </c>
      <c r="E80" s="910">
        <v>0</v>
      </c>
      <c r="F80" s="910">
        <v>-1689.7426064139943</v>
      </c>
      <c r="G80" s="910">
        <v>-1182.1374737609331</v>
      </c>
      <c r="H80" s="910">
        <v>-1365.4002725947519</v>
      </c>
      <c r="I80" s="910">
        <v>153.67969241982507</v>
      </c>
    </row>
    <row r="81" spans="1:9" ht="21" customHeight="1">
      <c r="A81" s="648" t="s">
        <v>488</v>
      </c>
      <c r="B81" s="910">
        <v>12140.008247838618</v>
      </c>
      <c r="C81" s="910">
        <v>14267.966040816327</v>
      </c>
      <c r="D81" s="910">
        <v>20211.576632653057</v>
      </c>
      <c r="E81" s="910">
        <v>19065.871801749272</v>
      </c>
      <c r="F81" s="910">
        <v>28715.396978134111</v>
      </c>
      <c r="G81" s="910">
        <v>16194.613516034984</v>
      </c>
      <c r="H81" s="910">
        <v>27645.462444606415</v>
      </c>
      <c r="I81" s="910">
        <v>13021.885354227406</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12140.008247838618</v>
      </c>
      <c r="C83" s="910">
        <v>14267.966040816327</v>
      </c>
      <c r="D83" s="910">
        <v>20211.576632653057</v>
      </c>
      <c r="E83" s="910">
        <v>19065.871801749272</v>
      </c>
      <c r="F83" s="910">
        <v>28715.396978134111</v>
      </c>
      <c r="G83" s="910">
        <v>16194.613516034984</v>
      </c>
      <c r="H83" s="910">
        <v>27645.462444606415</v>
      </c>
      <c r="I83" s="910">
        <v>13021.885354227406</v>
      </c>
    </row>
    <row r="84" spans="1:9" ht="18" customHeight="1" thickBot="1">
      <c r="A84" s="41" t="s">
        <v>491</v>
      </c>
      <c r="B84" s="910">
        <v>-3282.549279538905</v>
      </c>
      <c r="C84" s="910">
        <v>-2765.3616618075803</v>
      </c>
      <c r="D84" s="910">
        <v>-7500.9042274052481</v>
      </c>
      <c r="E84" s="910">
        <v>-6958.6846938775507</v>
      </c>
      <c r="F84" s="910">
        <v>-12328.283381924199</v>
      </c>
      <c r="G84" s="910">
        <v>-3513.1603600583089</v>
      </c>
      <c r="H84" s="910">
        <v>-8997.8150160349851</v>
      </c>
      <c r="I84" s="910">
        <v>-2560.1668483965013</v>
      </c>
    </row>
    <row r="85" spans="1:9" ht="24" customHeight="1" thickTop="1" thickBot="1">
      <c r="A85" s="38" t="s">
        <v>492</v>
      </c>
      <c r="B85" s="907">
        <v>8857.4589682997121</v>
      </c>
      <c r="C85" s="907">
        <v>11502.604379008748</v>
      </c>
      <c r="D85" s="907">
        <v>12710.672405247815</v>
      </c>
      <c r="E85" s="907">
        <v>12107.187107871719</v>
      </c>
      <c r="F85" s="907">
        <v>16387.113596209911</v>
      </c>
      <c r="G85" s="907">
        <v>12681.453155976678</v>
      </c>
      <c r="H85" s="907">
        <v>18647.647428571428</v>
      </c>
      <c r="I85" s="907">
        <v>10461.718505830904</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O12" sqref="O12"/>
    </sheetView>
  </sheetViews>
  <sheetFormatPr defaultRowHeight="18"/>
  <cols>
    <col min="1" max="1" width="132.28515625" style="80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499</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75" customHeight="1" thickTop="1" thickBot="1">
      <c r="A5" s="782"/>
      <c r="B5" s="1029" t="s">
        <v>1170</v>
      </c>
      <c r="C5" s="1029"/>
      <c r="D5" s="1030" t="s">
        <v>499</v>
      </c>
      <c r="E5" s="1030"/>
      <c r="F5" s="1030"/>
      <c r="G5" s="1030"/>
      <c r="H5" s="1030"/>
      <c r="I5" s="1030"/>
    </row>
    <row r="6" spans="1:9" s="36" customFormat="1" ht="70.5" customHeight="1" thickTop="1" thickBot="1">
      <c r="A6" s="782" t="s">
        <v>297</v>
      </c>
      <c r="B6" s="104" t="s">
        <v>425</v>
      </c>
      <c r="C6" s="104" t="s">
        <v>426</v>
      </c>
      <c r="D6" s="104" t="s">
        <v>427</v>
      </c>
      <c r="E6" s="104" t="s">
        <v>428</v>
      </c>
      <c r="F6" s="104" t="s">
        <v>1299</v>
      </c>
      <c r="G6" s="104" t="s">
        <v>1522</v>
      </c>
      <c r="H6" s="104" t="s">
        <v>1448</v>
      </c>
      <c r="I6" s="104" t="s">
        <v>1523</v>
      </c>
    </row>
    <row r="7" spans="1:9" ht="15" customHeight="1" thickTop="1" thickBot="1">
      <c r="A7" s="783"/>
      <c r="B7" s="37"/>
      <c r="C7" s="37"/>
      <c r="D7" s="37"/>
      <c r="E7" s="37"/>
      <c r="F7" s="37"/>
      <c r="G7" s="37"/>
      <c r="H7" s="37"/>
      <c r="I7" s="37"/>
    </row>
    <row r="8" spans="1:9" ht="24" customHeight="1" thickTop="1" thickBot="1">
      <c r="A8" s="784" t="s">
        <v>429</v>
      </c>
      <c r="B8" s="907">
        <v>93233.510592219027</v>
      </c>
      <c r="C8" s="907">
        <v>123667.54036443148</v>
      </c>
      <c r="D8" s="907">
        <v>178146.26113702625</v>
      </c>
      <c r="E8" s="907">
        <v>236528.05579008747</v>
      </c>
      <c r="F8" s="907">
        <v>281984.5799533528</v>
      </c>
      <c r="G8" s="907">
        <v>326745.81352769682</v>
      </c>
      <c r="H8" s="907">
        <v>355659.52883236151</v>
      </c>
      <c r="I8" s="907">
        <v>387829.78822011664</v>
      </c>
    </row>
    <row r="9" spans="1:9" s="107" customFormat="1" ht="21" customHeight="1" thickTop="1">
      <c r="A9" s="785" t="s">
        <v>8</v>
      </c>
      <c r="B9" s="908">
        <v>11681.135132564841</v>
      </c>
      <c r="C9" s="908">
        <v>9782.2450145772582</v>
      </c>
      <c r="D9" s="908">
        <v>16651.75140233236</v>
      </c>
      <c r="E9" s="908">
        <v>11594.946552478134</v>
      </c>
      <c r="F9" s="908">
        <v>19050.468976676384</v>
      </c>
      <c r="G9" s="908">
        <v>41688.440712827993</v>
      </c>
      <c r="H9" s="908">
        <v>51184.791368804668</v>
      </c>
      <c r="I9" s="908">
        <v>20406.130253644315</v>
      </c>
    </row>
    <row r="10" spans="1:9" s="107" customFormat="1" ht="21" customHeight="1">
      <c r="A10" s="785" t="s">
        <v>17</v>
      </c>
      <c r="B10" s="908">
        <v>6445.0074409221907</v>
      </c>
      <c r="C10" s="908">
        <v>13549.752779883382</v>
      </c>
      <c r="D10" s="908">
        <v>21482.217344023324</v>
      </c>
      <c r="E10" s="908">
        <v>24524.021290087469</v>
      </c>
      <c r="F10" s="908">
        <v>34920.448877551025</v>
      </c>
      <c r="G10" s="908">
        <v>26623.183125364434</v>
      </c>
      <c r="H10" s="908">
        <v>33910.979556851307</v>
      </c>
      <c r="I10" s="908">
        <v>43698.279240524775</v>
      </c>
    </row>
    <row r="11" spans="1:9" s="107" customFormat="1" ht="21" customHeight="1">
      <c r="A11" s="785" t="s">
        <v>26</v>
      </c>
      <c r="B11" s="908">
        <v>65893.361759366002</v>
      </c>
      <c r="C11" s="908">
        <v>90909.958816326529</v>
      </c>
      <c r="D11" s="908">
        <v>129289.2061516035</v>
      </c>
      <c r="E11" s="908">
        <v>188823.64643440236</v>
      </c>
      <c r="F11" s="908">
        <v>208870.89608892129</v>
      </c>
      <c r="G11" s="908">
        <v>247573.4590058309</v>
      </c>
      <c r="H11" s="908">
        <v>260943.73554373177</v>
      </c>
      <c r="I11" s="908">
        <v>305818.97712536441</v>
      </c>
    </row>
    <row r="12" spans="1:9" s="107" customFormat="1" ht="21" customHeight="1">
      <c r="A12" s="786" t="s">
        <v>430</v>
      </c>
      <c r="B12" s="908">
        <v>65898.611442363122</v>
      </c>
      <c r="C12" s="908">
        <v>90850.143647230303</v>
      </c>
      <c r="D12" s="908">
        <v>128713.74483527697</v>
      </c>
      <c r="E12" s="908">
        <v>187842.92101603499</v>
      </c>
      <c r="F12" s="908">
        <v>207678.11844023326</v>
      </c>
      <c r="G12" s="908">
        <v>244959.93640233236</v>
      </c>
      <c r="H12" s="908">
        <v>258672.65965743441</v>
      </c>
      <c r="I12" s="908">
        <v>302325.62987172016</v>
      </c>
    </row>
    <row r="13" spans="1:9" s="107" customFormat="1" ht="21" customHeight="1">
      <c r="A13" s="786" t="s">
        <v>431</v>
      </c>
      <c r="B13" s="908">
        <v>65397.664407780983</v>
      </c>
      <c r="C13" s="908">
        <v>90432.874451895041</v>
      </c>
      <c r="D13" s="908">
        <v>128138.13459037901</v>
      </c>
      <c r="E13" s="908">
        <v>187163.74398542274</v>
      </c>
      <c r="F13" s="908">
        <v>205164.76289650149</v>
      </c>
      <c r="G13" s="908">
        <v>240347.64889504373</v>
      </c>
      <c r="H13" s="908">
        <v>253394.99968075802</v>
      </c>
      <c r="I13" s="908">
        <v>294085.46172011661</v>
      </c>
    </row>
    <row r="14" spans="1:9" s="107" customFormat="1" ht="21" customHeight="1">
      <c r="A14" s="786" t="s">
        <v>432</v>
      </c>
      <c r="B14" s="908">
        <v>500.94703458213257</v>
      </c>
      <c r="C14" s="908">
        <v>417.26919533527695</v>
      </c>
      <c r="D14" s="908">
        <v>575.61024489795921</v>
      </c>
      <c r="E14" s="908">
        <v>679.17703061224483</v>
      </c>
      <c r="F14" s="908">
        <v>2513.3555437317787</v>
      </c>
      <c r="G14" s="908">
        <v>4612.28750728863</v>
      </c>
      <c r="H14" s="908">
        <v>5277.6599766763848</v>
      </c>
      <c r="I14" s="908">
        <v>8240.1681516034987</v>
      </c>
    </row>
    <row r="15" spans="1:9" s="107" customFormat="1" ht="21" customHeight="1">
      <c r="A15" s="786" t="s">
        <v>433</v>
      </c>
      <c r="B15" s="908">
        <v>299.73215994236307</v>
      </c>
      <c r="C15" s="908">
        <v>251.24199271137027</v>
      </c>
      <c r="D15" s="908">
        <v>448.99081632653065</v>
      </c>
      <c r="E15" s="908">
        <v>649.12534693877558</v>
      </c>
      <c r="F15" s="908">
        <v>1611.8578411078715</v>
      </c>
      <c r="G15" s="908">
        <v>1435.3503862973762</v>
      </c>
      <c r="H15" s="908">
        <v>969.52906997084551</v>
      </c>
      <c r="I15" s="908">
        <v>2187.5993979591835</v>
      </c>
    </row>
    <row r="16" spans="1:9" s="107" customFormat="1" ht="21" customHeight="1">
      <c r="A16" s="786" t="s">
        <v>434</v>
      </c>
      <c r="B16" s="908">
        <v>290.12534005763689</v>
      </c>
      <c r="C16" s="908">
        <v>243.55734402332359</v>
      </c>
      <c r="D16" s="908">
        <v>448.99081632653065</v>
      </c>
      <c r="E16" s="908">
        <v>649.12534256559752</v>
      </c>
      <c r="F16" s="908">
        <v>1526.0873454810494</v>
      </c>
      <c r="G16" s="908">
        <v>1394.408950437318</v>
      </c>
      <c r="H16" s="908">
        <v>786.03604373177848</v>
      </c>
      <c r="I16" s="908">
        <v>1736.1517653061223</v>
      </c>
    </row>
    <row r="17" spans="1:9" s="107" customFormat="1" ht="21" customHeight="1">
      <c r="A17" s="786" t="s">
        <v>435</v>
      </c>
      <c r="B17" s="908">
        <v>9.6068198847262245</v>
      </c>
      <c r="C17" s="908">
        <v>7.6846486880466474</v>
      </c>
      <c r="D17" s="908">
        <v>0</v>
      </c>
      <c r="E17" s="908">
        <v>4.3731778425655976E-6</v>
      </c>
      <c r="F17" s="908">
        <v>85.770495626822154</v>
      </c>
      <c r="G17" s="908">
        <v>40.941435860058306</v>
      </c>
      <c r="H17" s="908">
        <v>183.49302623906706</v>
      </c>
      <c r="I17" s="908">
        <v>451.44763265306119</v>
      </c>
    </row>
    <row r="18" spans="1:9" s="107" customFormat="1" ht="21" customHeight="1">
      <c r="A18" s="786" t="s">
        <v>436</v>
      </c>
      <c r="B18" s="908">
        <v>1617.2245244956771</v>
      </c>
      <c r="C18" s="908">
        <v>1728.9218163265307</v>
      </c>
      <c r="D18" s="908">
        <v>1955.7339956268222</v>
      </c>
      <c r="E18" s="908">
        <v>2377.4730655976678</v>
      </c>
      <c r="F18" s="908">
        <v>3575.3480830903795</v>
      </c>
      <c r="G18" s="908">
        <v>5302.3767609329443</v>
      </c>
      <c r="H18" s="908">
        <v>4863.6728994169098</v>
      </c>
      <c r="I18" s="908">
        <v>5215.4821049562688</v>
      </c>
    </row>
    <row r="19" spans="1:9" s="107" customFormat="1" ht="21" customHeight="1">
      <c r="A19" s="786" t="s">
        <v>437</v>
      </c>
      <c r="B19" s="908">
        <v>1535.7383587896256</v>
      </c>
      <c r="C19" s="908">
        <v>1590.3275860058309</v>
      </c>
      <c r="D19" s="908">
        <v>1862.3134664723034</v>
      </c>
      <c r="E19" s="908">
        <v>2272.6329489795917</v>
      </c>
      <c r="F19" s="908">
        <v>3473.8260714285716</v>
      </c>
      <c r="G19" s="908">
        <v>5132.3779169096206</v>
      </c>
      <c r="H19" s="908">
        <v>4706.3257536443152</v>
      </c>
      <c r="I19" s="908">
        <v>4898.8229562682209</v>
      </c>
    </row>
    <row r="20" spans="1:9" s="107" customFormat="1" ht="21" customHeight="1">
      <c r="A20" s="786" t="s">
        <v>438</v>
      </c>
      <c r="B20" s="908">
        <v>81.486165706051878</v>
      </c>
      <c r="C20" s="908">
        <v>138.59423032069972</v>
      </c>
      <c r="D20" s="908">
        <v>93.420529154518945</v>
      </c>
      <c r="E20" s="908">
        <v>104.8401166180758</v>
      </c>
      <c r="F20" s="908">
        <v>101.52201166180758</v>
      </c>
      <c r="G20" s="908">
        <v>169.99884402332361</v>
      </c>
      <c r="H20" s="908">
        <v>157.34714577259473</v>
      </c>
      <c r="I20" s="908">
        <v>316.65914868804663</v>
      </c>
    </row>
    <row r="21" spans="1:9" s="107" customFormat="1" ht="21" customHeight="1">
      <c r="A21" s="786" t="s">
        <v>39</v>
      </c>
      <c r="B21" s="908">
        <v>854.32421757925079</v>
      </c>
      <c r="C21" s="908">
        <v>1162.1637623906706</v>
      </c>
      <c r="D21" s="908">
        <v>1702.9359839650147</v>
      </c>
      <c r="E21" s="908">
        <v>2220.5844081632654</v>
      </c>
      <c r="F21" s="908">
        <v>2350.7908032069972</v>
      </c>
      <c r="G21" s="908">
        <v>2735.6743571428569</v>
      </c>
      <c r="H21" s="908">
        <v>2711.2045874635569</v>
      </c>
      <c r="I21" s="908">
        <v>3374.645396501458</v>
      </c>
    </row>
    <row r="22" spans="1:9" s="107" customFormat="1" ht="21" customHeight="1">
      <c r="A22" s="786" t="s">
        <v>439</v>
      </c>
      <c r="B22" s="908">
        <v>-2776.5305850144091</v>
      </c>
      <c r="C22" s="908">
        <v>-3082.512402332361</v>
      </c>
      <c r="D22" s="908">
        <v>-3532.1994795918367</v>
      </c>
      <c r="E22" s="908">
        <v>-4266.4574023323621</v>
      </c>
      <c r="F22" s="908">
        <v>-6345.2190787172021</v>
      </c>
      <c r="G22" s="908">
        <v>-6859.8789008746353</v>
      </c>
      <c r="H22" s="908">
        <v>-6273.3306705539362</v>
      </c>
      <c r="I22" s="908">
        <v>-7284.3796457725948</v>
      </c>
    </row>
    <row r="23" spans="1:9" s="107" customFormat="1" ht="21" customHeight="1">
      <c r="A23" s="785" t="s">
        <v>57</v>
      </c>
      <c r="B23" s="908">
        <v>671.72574639769448</v>
      </c>
      <c r="C23" s="908">
        <v>1356.2779591836736</v>
      </c>
      <c r="D23" s="908">
        <v>1252.9221836734694</v>
      </c>
      <c r="E23" s="908">
        <v>824.25002915451898</v>
      </c>
      <c r="F23" s="908">
        <v>673.34268950437308</v>
      </c>
      <c r="G23" s="908">
        <v>1088.174112244898</v>
      </c>
      <c r="H23" s="908">
        <v>1664.2114402332363</v>
      </c>
      <c r="I23" s="908">
        <v>1230.1988236151601</v>
      </c>
    </row>
    <row r="24" spans="1:9" s="107" customFormat="1" ht="21" customHeight="1">
      <c r="A24" s="785" t="s">
        <v>63</v>
      </c>
      <c r="B24" s="908">
        <v>1.107048991354467</v>
      </c>
      <c r="C24" s="908">
        <v>0.90155102040816326</v>
      </c>
      <c r="D24" s="908">
        <v>3.3527696793002916E-3</v>
      </c>
      <c r="E24" s="908">
        <v>97.364997084548108</v>
      </c>
      <c r="F24" s="908">
        <v>112.71824635568514</v>
      </c>
      <c r="G24" s="908">
        <v>224.25780903790087</v>
      </c>
      <c r="H24" s="908">
        <v>215.54644752186587</v>
      </c>
      <c r="I24" s="908">
        <v>232.91947667638485</v>
      </c>
    </row>
    <row r="25" spans="1:9" s="107" customFormat="1" ht="21" customHeight="1">
      <c r="A25" s="785" t="s">
        <v>440</v>
      </c>
      <c r="B25" s="908">
        <v>5416.6081613832857</v>
      </c>
      <c r="C25" s="908">
        <v>4286.0310116618075</v>
      </c>
      <c r="D25" s="908">
        <v>3899.2783804664723</v>
      </c>
      <c r="E25" s="908">
        <v>4006.7087653061221</v>
      </c>
      <c r="F25" s="908">
        <v>12328.802330903791</v>
      </c>
      <c r="G25" s="908">
        <v>4325.4951545189506</v>
      </c>
      <c r="H25" s="908">
        <v>2776.4418644314874</v>
      </c>
      <c r="I25" s="908">
        <v>11639.30129883382</v>
      </c>
    </row>
    <row r="26" spans="1:9" s="107" customFormat="1" ht="21" customHeight="1">
      <c r="A26" s="785" t="s">
        <v>74</v>
      </c>
      <c r="B26" s="908">
        <v>2884.5617449567726</v>
      </c>
      <c r="C26" s="908">
        <v>3512.8209723032073</v>
      </c>
      <c r="D26" s="908">
        <v>5006.2022638483968</v>
      </c>
      <c r="E26" s="908">
        <v>5336.1626443148689</v>
      </c>
      <c r="F26" s="908">
        <v>5020.6212215743435</v>
      </c>
      <c r="G26" s="908">
        <v>4431.1651647230319</v>
      </c>
      <c r="H26" s="908">
        <v>4291.1351341107875</v>
      </c>
      <c r="I26" s="908">
        <v>4029.4119766763847</v>
      </c>
    </row>
    <row r="27" spans="1:9" s="108" customFormat="1" ht="43.5" customHeight="1" thickBot="1">
      <c r="A27" s="787" t="s">
        <v>441</v>
      </c>
      <c r="B27" s="909">
        <v>240.00355763688759</v>
      </c>
      <c r="C27" s="909">
        <v>269.55225947521865</v>
      </c>
      <c r="D27" s="909">
        <v>564.68005830903792</v>
      </c>
      <c r="E27" s="909">
        <v>1320.955077259475</v>
      </c>
      <c r="F27" s="909">
        <v>1007.2815218658892</v>
      </c>
      <c r="G27" s="909">
        <v>791.63844314868811</v>
      </c>
      <c r="H27" s="909">
        <v>672.68747667638479</v>
      </c>
      <c r="I27" s="909">
        <v>774.57002478134109</v>
      </c>
    </row>
    <row r="28" spans="1:9" ht="24" customHeight="1" thickTop="1" thickBot="1">
      <c r="A28" s="784" t="s">
        <v>442</v>
      </c>
      <c r="B28" s="907">
        <v>81964.153400576382</v>
      </c>
      <c r="C28" s="907">
        <v>108440.51322157435</v>
      </c>
      <c r="D28" s="907">
        <v>155642.30982798836</v>
      </c>
      <c r="E28" s="907">
        <v>209662.31785276969</v>
      </c>
      <c r="F28" s="907">
        <v>251054.35288483967</v>
      </c>
      <c r="G28" s="907">
        <v>294755.23697959183</v>
      </c>
      <c r="H28" s="907">
        <v>323205.47989067057</v>
      </c>
      <c r="I28" s="907">
        <v>353393.89285422739</v>
      </c>
    </row>
    <row r="29" spans="1:9" s="107" customFormat="1" ht="21" customHeight="1" thickTop="1">
      <c r="A29" s="785" t="s">
        <v>443</v>
      </c>
      <c r="B29" s="908">
        <v>72530.099884726224</v>
      </c>
      <c r="C29" s="908">
        <v>98405.983510204082</v>
      </c>
      <c r="D29" s="908">
        <v>141829.30588629737</v>
      </c>
      <c r="E29" s="908">
        <v>198323.84696501459</v>
      </c>
      <c r="F29" s="908">
        <v>239994.79138629738</v>
      </c>
      <c r="G29" s="908">
        <v>281858.40164868807</v>
      </c>
      <c r="H29" s="908">
        <v>302988.06283527694</v>
      </c>
      <c r="I29" s="908">
        <v>311547.09964723029</v>
      </c>
    </row>
    <row r="30" spans="1:9" s="107" customFormat="1" ht="21" customHeight="1">
      <c r="A30" s="786" t="s">
        <v>444</v>
      </c>
      <c r="B30" s="908">
        <v>417.70719308357349</v>
      </c>
      <c r="C30" s="908">
        <v>591.84745481049561</v>
      </c>
      <c r="D30" s="908">
        <v>37.238212827988342</v>
      </c>
      <c r="E30" s="908">
        <v>4611.5425349854222</v>
      </c>
      <c r="F30" s="908">
        <v>10124.63576239067</v>
      </c>
      <c r="G30" s="908">
        <v>26895.347093294462</v>
      </c>
      <c r="H30" s="908">
        <v>40420.27217055393</v>
      </c>
      <c r="I30" s="908">
        <v>44814.92643877551</v>
      </c>
    </row>
    <row r="31" spans="1:9" s="107" customFormat="1" ht="21" customHeight="1">
      <c r="A31" s="786" t="s">
        <v>445</v>
      </c>
      <c r="B31" s="908">
        <v>19259.311900576369</v>
      </c>
      <c r="C31" s="908">
        <v>25716.009686588921</v>
      </c>
      <c r="D31" s="908">
        <v>32063.04447813411</v>
      </c>
      <c r="E31" s="908">
        <v>45297.151895043731</v>
      </c>
      <c r="F31" s="908">
        <v>49869.348112244901</v>
      </c>
      <c r="G31" s="908">
        <v>75005.629731778419</v>
      </c>
      <c r="H31" s="908">
        <v>70550.766266763836</v>
      </c>
      <c r="I31" s="908">
        <v>70797.728208454806</v>
      </c>
    </row>
    <row r="32" spans="1:9" s="107" customFormat="1" ht="21" customHeight="1">
      <c r="A32" s="786" t="s">
        <v>446</v>
      </c>
      <c r="B32" s="908">
        <v>48760.389891930841</v>
      </c>
      <c r="C32" s="908">
        <v>38703.158310495623</v>
      </c>
      <c r="D32" s="908">
        <v>33410.205577259476</v>
      </c>
      <c r="E32" s="908">
        <v>39419.245886297373</v>
      </c>
      <c r="F32" s="908">
        <v>23204.346591836736</v>
      </c>
      <c r="G32" s="908">
        <v>9060.7931559766766</v>
      </c>
      <c r="H32" s="908">
        <v>8046.7347463556844</v>
      </c>
      <c r="I32" s="908">
        <v>2542.6384650145774</v>
      </c>
    </row>
    <row r="33" spans="1:9" s="107" customFormat="1" ht="21" customHeight="1">
      <c r="A33" s="786" t="s">
        <v>447</v>
      </c>
      <c r="B33" s="908">
        <v>3136.4558515850144</v>
      </c>
      <c r="C33" s="908">
        <v>4813.2907521865891</v>
      </c>
      <c r="D33" s="908">
        <v>3764.0376836734695</v>
      </c>
      <c r="E33" s="908">
        <v>6977.0966632653062</v>
      </c>
      <c r="F33" s="908">
        <v>11194.888195335276</v>
      </c>
      <c r="G33" s="908">
        <v>15729.191058309036</v>
      </c>
      <c r="H33" s="908">
        <v>16914.565344023325</v>
      </c>
      <c r="I33" s="908">
        <v>15210.138880466471</v>
      </c>
    </row>
    <row r="34" spans="1:9" s="107" customFormat="1" ht="21" customHeight="1">
      <c r="A34" s="786" t="s">
        <v>448</v>
      </c>
      <c r="B34" s="908">
        <v>0</v>
      </c>
      <c r="C34" s="908">
        <v>26962.466279883382</v>
      </c>
      <c r="D34" s="908">
        <v>69335.945965014573</v>
      </c>
      <c r="E34" s="908">
        <v>95833.661632653064</v>
      </c>
      <c r="F34" s="908">
        <v>135596.83188921283</v>
      </c>
      <c r="G34" s="908">
        <v>142586.22501603499</v>
      </c>
      <c r="H34" s="908">
        <v>153672.30626967931</v>
      </c>
      <c r="I34" s="908">
        <v>161723.91104956268</v>
      </c>
    </row>
    <row r="35" spans="1:9" s="107" customFormat="1" ht="21" customHeight="1">
      <c r="A35" s="786" t="s">
        <v>449</v>
      </c>
      <c r="B35" s="908">
        <v>956.23504755043234</v>
      </c>
      <c r="C35" s="908">
        <v>1619.2110262390672</v>
      </c>
      <c r="D35" s="908">
        <v>3218.8339693877551</v>
      </c>
      <c r="E35" s="908">
        <v>6185.1483527696801</v>
      </c>
      <c r="F35" s="908">
        <v>10004.740835276967</v>
      </c>
      <c r="G35" s="908">
        <v>12581.215593294461</v>
      </c>
      <c r="H35" s="908">
        <v>13383.418037900874</v>
      </c>
      <c r="I35" s="908">
        <v>16457.75660495627</v>
      </c>
    </row>
    <row r="36" spans="1:9" s="107" customFormat="1" ht="21" customHeight="1">
      <c r="A36" s="785" t="s">
        <v>450</v>
      </c>
      <c r="B36" s="908">
        <v>83.353681556195966</v>
      </c>
      <c r="C36" s="908">
        <v>21.422730320699706</v>
      </c>
      <c r="D36" s="908">
        <v>1.1179110787172011</v>
      </c>
      <c r="E36" s="908">
        <v>1.5960335276967932</v>
      </c>
      <c r="F36" s="908">
        <v>1.4707172011661809</v>
      </c>
      <c r="G36" s="908">
        <v>1.1585043731778426</v>
      </c>
      <c r="H36" s="908">
        <v>1.8561647230320699</v>
      </c>
      <c r="I36" s="908">
        <v>1.9601618075801748</v>
      </c>
    </row>
    <row r="37" spans="1:9" s="107" customFormat="1" ht="21" customHeight="1">
      <c r="A37" s="785" t="s">
        <v>451</v>
      </c>
      <c r="B37" s="908">
        <v>6306.1578083573486</v>
      </c>
      <c r="C37" s="908">
        <v>6047.3462798833807</v>
      </c>
      <c r="D37" s="908">
        <v>8571.3323688046639</v>
      </c>
      <c r="E37" s="908">
        <v>5080.3685495626823</v>
      </c>
      <c r="F37" s="908">
        <v>3926.9702667638489</v>
      </c>
      <c r="G37" s="908">
        <v>5741.4125481049568</v>
      </c>
      <c r="H37" s="908">
        <v>6258.884733236152</v>
      </c>
      <c r="I37" s="908">
        <v>21164.849195335275</v>
      </c>
    </row>
    <row r="38" spans="1:9" s="107" customFormat="1" ht="21" customHeight="1">
      <c r="A38" s="785" t="s">
        <v>452</v>
      </c>
      <c r="B38" s="908">
        <v>1781.9923804034581</v>
      </c>
      <c r="C38" s="908">
        <v>2554.469481049563</v>
      </c>
      <c r="D38" s="908">
        <v>3287.7024125364433</v>
      </c>
      <c r="E38" s="908">
        <v>3707.1808163265305</v>
      </c>
      <c r="F38" s="908">
        <v>4625.3143148688041</v>
      </c>
      <c r="G38" s="908">
        <v>4259.7758848396506</v>
      </c>
      <c r="H38" s="908">
        <v>5661.0381603498545</v>
      </c>
      <c r="I38" s="908">
        <v>6499.6084096209906</v>
      </c>
    </row>
    <row r="39" spans="1:9" s="107" customFormat="1" ht="21" customHeight="1">
      <c r="A39" s="785" t="s">
        <v>127</v>
      </c>
      <c r="B39" s="908">
        <v>745.28064553314118</v>
      </c>
      <c r="C39" s="908">
        <v>1094.0472201166181</v>
      </c>
      <c r="D39" s="908">
        <v>1636.2822492711371</v>
      </c>
      <c r="E39" s="908">
        <v>2232.7564883381924</v>
      </c>
      <c r="F39" s="908">
        <v>2289.2371997084547</v>
      </c>
      <c r="G39" s="908">
        <v>2677.9193935860058</v>
      </c>
      <c r="H39" s="908">
        <v>2975.3274999999994</v>
      </c>
      <c r="I39" s="908">
        <v>3635.1449868804666</v>
      </c>
    </row>
    <row r="40" spans="1:9" s="107" customFormat="1" ht="21" customHeight="1">
      <c r="A40" s="785" t="s">
        <v>133</v>
      </c>
      <c r="B40" s="908">
        <v>0</v>
      </c>
      <c r="C40" s="908">
        <v>0</v>
      </c>
      <c r="D40" s="908">
        <v>0</v>
      </c>
      <c r="E40" s="908">
        <v>0</v>
      </c>
      <c r="F40" s="908">
        <v>0</v>
      </c>
      <c r="G40" s="908">
        <v>0</v>
      </c>
      <c r="H40" s="908">
        <v>0</v>
      </c>
      <c r="I40" s="908">
        <v>5114.4486778425653</v>
      </c>
    </row>
    <row r="41" spans="1:9" s="107" customFormat="1" ht="21" customHeight="1">
      <c r="A41" s="785" t="s">
        <v>453</v>
      </c>
      <c r="B41" s="908">
        <v>517.26900000000001</v>
      </c>
      <c r="C41" s="908">
        <v>317.24399999999997</v>
      </c>
      <c r="D41" s="908">
        <v>316.56900000000002</v>
      </c>
      <c r="E41" s="908">
        <v>316.56900000000002</v>
      </c>
      <c r="F41" s="908">
        <v>216.56900000000002</v>
      </c>
      <c r="G41" s="908">
        <v>216.56900000000002</v>
      </c>
      <c r="H41" s="908">
        <v>5320.3104970845479</v>
      </c>
      <c r="I41" s="908">
        <v>5430.7817755102033</v>
      </c>
    </row>
    <row r="42" spans="1:9" s="108" customFormat="1" ht="43.5" customHeight="1" thickBot="1">
      <c r="A42" s="787" t="s">
        <v>109</v>
      </c>
      <c r="B42" s="909">
        <v>0</v>
      </c>
      <c r="C42" s="909">
        <v>0</v>
      </c>
      <c r="D42" s="909">
        <v>0</v>
      </c>
      <c r="E42" s="909">
        <v>0</v>
      </c>
      <c r="F42" s="909">
        <v>0</v>
      </c>
      <c r="G42" s="909">
        <v>0</v>
      </c>
      <c r="H42" s="909">
        <v>0</v>
      </c>
      <c r="I42" s="909">
        <v>0</v>
      </c>
    </row>
    <row r="43" spans="1:9" ht="24" customHeight="1" thickTop="1" thickBot="1">
      <c r="A43" s="784" t="s">
        <v>454</v>
      </c>
      <c r="B43" s="907">
        <v>11269.357177233429</v>
      </c>
      <c r="C43" s="907">
        <v>15227.027202623907</v>
      </c>
      <c r="D43" s="907">
        <v>22503.951294460639</v>
      </c>
      <c r="E43" s="907">
        <v>26865.737950437317</v>
      </c>
      <c r="F43" s="907">
        <v>30930.227051020407</v>
      </c>
      <c r="G43" s="907">
        <v>31990.576548104957</v>
      </c>
      <c r="H43" s="907">
        <v>32454.048941690962</v>
      </c>
      <c r="I43" s="907">
        <v>34435.895354227403</v>
      </c>
    </row>
    <row r="44" spans="1:9" s="107" customFormat="1" ht="21" customHeight="1" thickTop="1">
      <c r="A44" s="785" t="s">
        <v>148</v>
      </c>
      <c r="B44" s="908">
        <v>8331.6570605187317</v>
      </c>
      <c r="C44" s="908">
        <v>10327.609329446062</v>
      </c>
      <c r="D44" s="908">
        <v>10327.609329446062</v>
      </c>
      <c r="E44" s="908">
        <v>24848.498542274054</v>
      </c>
      <c r="F44" s="908">
        <v>25739.66472303207</v>
      </c>
      <c r="G44" s="908">
        <v>28443.673469387755</v>
      </c>
      <c r="H44" s="908">
        <v>28443.673469387755</v>
      </c>
      <c r="I44" s="908">
        <v>29498.717201166182</v>
      </c>
    </row>
    <row r="45" spans="1:9" s="107" customFormat="1" ht="21" customHeight="1">
      <c r="A45" s="785" t="s">
        <v>152</v>
      </c>
      <c r="B45" s="908">
        <v>636.2719466858789</v>
      </c>
      <c r="C45" s="908">
        <v>1486.0403002915452</v>
      </c>
      <c r="D45" s="908">
        <v>6493.3195932944609</v>
      </c>
      <c r="E45" s="908">
        <v>268.87344897959184</v>
      </c>
      <c r="F45" s="908">
        <v>277.79947230320698</v>
      </c>
      <c r="G45" s="908">
        <v>277.79947230320698</v>
      </c>
      <c r="H45" s="908">
        <v>277.79947230320698</v>
      </c>
      <c r="I45" s="908">
        <v>117.69396209912537</v>
      </c>
    </row>
    <row r="46" spans="1:9" s="107" customFormat="1" ht="21" customHeight="1">
      <c r="A46" s="785" t="s">
        <v>156</v>
      </c>
      <c r="B46" s="908">
        <v>0</v>
      </c>
      <c r="C46" s="908">
        <v>0</v>
      </c>
      <c r="D46" s="908">
        <v>0</v>
      </c>
      <c r="E46" s="908">
        <v>0</v>
      </c>
      <c r="F46" s="908">
        <v>0</v>
      </c>
      <c r="G46" s="908">
        <v>0</v>
      </c>
      <c r="H46" s="908">
        <v>0</v>
      </c>
      <c r="I46" s="908">
        <v>0</v>
      </c>
    </row>
    <row r="47" spans="1:9" s="107" customFormat="1" ht="21" customHeight="1">
      <c r="A47" s="785" t="s">
        <v>455</v>
      </c>
      <c r="B47" s="908">
        <v>486.58715706051873</v>
      </c>
      <c r="C47" s="908">
        <v>675.8621763848397</v>
      </c>
      <c r="D47" s="908">
        <v>949.61377988338199</v>
      </c>
      <c r="E47" s="908">
        <v>1176.5782536443148</v>
      </c>
      <c r="F47" s="908">
        <v>1233.7496384839651</v>
      </c>
      <c r="G47" s="908">
        <v>1601.642973760933</v>
      </c>
      <c r="H47" s="908">
        <v>1601.642973760933</v>
      </c>
      <c r="I47" s="908">
        <v>1814.7275626822159</v>
      </c>
    </row>
    <row r="48" spans="1:9" s="107" customFormat="1" ht="21" customHeight="1">
      <c r="A48" s="785" t="s">
        <v>164</v>
      </c>
      <c r="B48" s="908">
        <v>1814.8410129683</v>
      </c>
      <c r="C48" s="908">
        <v>2737.5153965014579</v>
      </c>
      <c r="D48" s="908">
        <v>4733.4085918367355</v>
      </c>
      <c r="E48" s="908">
        <v>571.78770553935863</v>
      </c>
      <c r="F48" s="908">
        <v>3679.0132172011663</v>
      </c>
      <c r="G48" s="908">
        <v>1667.4606326530613</v>
      </c>
      <c r="H48" s="908">
        <v>2130.9330262390672</v>
      </c>
      <c r="I48" s="908">
        <v>3004.7566282798834</v>
      </c>
    </row>
    <row r="49" spans="1:9" s="107" customFormat="1" ht="21" customHeight="1">
      <c r="A49" s="786" t="s">
        <v>456</v>
      </c>
      <c r="B49" s="908">
        <v>0</v>
      </c>
      <c r="C49" s="908">
        <v>0</v>
      </c>
      <c r="D49" s="908">
        <v>2463.7638483965011</v>
      </c>
      <c r="E49" s="908">
        <v>7.3855685131195323E-2</v>
      </c>
      <c r="F49" s="908">
        <v>7.9877551020408166E-2</v>
      </c>
      <c r="G49" s="908">
        <v>8.7145772594752188E-2</v>
      </c>
      <c r="H49" s="908">
        <v>8.7145772594752188E-2</v>
      </c>
      <c r="I49" s="908">
        <v>0.10072448979591836</v>
      </c>
    </row>
    <row r="50" spans="1:9" s="108" customFormat="1" ht="40.5" customHeight="1" thickBot="1">
      <c r="A50" s="788" t="s">
        <v>457</v>
      </c>
      <c r="B50" s="909">
        <v>1814.8410129683</v>
      </c>
      <c r="C50" s="909">
        <v>2737.5153965014579</v>
      </c>
      <c r="D50" s="909">
        <v>2269.644743440233</v>
      </c>
      <c r="E50" s="909">
        <v>571.71384985422731</v>
      </c>
      <c r="F50" s="909">
        <v>3678.9333396501456</v>
      </c>
      <c r="G50" s="909">
        <v>1667.3734868804663</v>
      </c>
      <c r="H50" s="909">
        <v>2130.8458804664724</v>
      </c>
      <c r="I50" s="909">
        <v>3004.6559037900875</v>
      </c>
    </row>
    <row r="51" spans="1:9" ht="24" customHeight="1" thickTop="1" thickBot="1">
      <c r="A51" s="784" t="s">
        <v>458</v>
      </c>
      <c r="B51" s="907">
        <v>93233.510577809793</v>
      </c>
      <c r="C51" s="907">
        <v>123667.54042419825</v>
      </c>
      <c r="D51" s="907">
        <v>178146.26112244898</v>
      </c>
      <c r="E51" s="907">
        <v>236528.05580320698</v>
      </c>
      <c r="F51" s="907">
        <v>281984.57993586001</v>
      </c>
      <c r="G51" s="907">
        <v>326745.81352769682</v>
      </c>
      <c r="H51" s="907">
        <v>355659.52883236151</v>
      </c>
      <c r="I51" s="907">
        <v>387829.78820845479</v>
      </c>
    </row>
    <row r="52" spans="1:9" s="107" customFormat="1" ht="24" customHeight="1" thickTop="1">
      <c r="A52" s="785" t="s">
        <v>459</v>
      </c>
      <c r="B52" s="908">
        <v>11595.234213256483</v>
      </c>
      <c r="C52" s="908">
        <v>10805.243412536445</v>
      </c>
      <c r="D52" s="908">
        <v>9659.5011107871724</v>
      </c>
      <c r="E52" s="908">
        <v>17546.552511661808</v>
      </c>
      <c r="F52" s="908">
        <v>19203.503064139943</v>
      </c>
      <c r="G52" s="908">
        <v>23923.137459183672</v>
      </c>
      <c r="H52" s="908">
        <v>32167.040266763845</v>
      </c>
      <c r="I52" s="908">
        <v>45454.528580174927</v>
      </c>
    </row>
    <row r="53" spans="1:9" s="108" customFormat="1" ht="21" customHeight="1">
      <c r="A53" s="788" t="s">
        <v>460</v>
      </c>
      <c r="B53" s="909">
        <v>0</v>
      </c>
      <c r="C53" s="909">
        <v>0</v>
      </c>
      <c r="D53" s="909">
        <v>0</v>
      </c>
      <c r="E53" s="909">
        <v>0</v>
      </c>
      <c r="F53" s="909">
        <v>0</v>
      </c>
      <c r="G53" s="909">
        <v>0</v>
      </c>
      <c r="H53" s="909">
        <v>0</v>
      </c>
      <c r="I53" s="909">
        <v>0</v>
      </c>
    </row>
    <row r="54" spans="1:9" s="108" customFormat="1" ht="21" customHeight="1">
      <c r="A54" s="788" t="s">
        <v>461</v>
      </c>
      <c r="B54" s="909">
        <v>8194.8166599423639</v>
      </c>
      <c r="C54" s="909">
        <v>5577.3452842565594</v>
      </c>
      <c r="D54" s="909">
        <v>4117.315217201166</v>
      </c>
      <c r="E54" s="909">
        <v>12308.740190962097</v>
      </c>
      <c r="F54" s="909">
        <v>14196.155811953353</v>
      </c>
      <c r="G54" s="909">
        <v>22116.130205539361</v>
      </c>
      <c r="H54" s="909">
        <v>31092.291431486879</v>
      </c>
      <c r="I54" s="909">
        <v>44244.481088921282</v>
      </c>
    </row>
    <row r="55" spans="1:9" s="108" customFormat="1" ht="21" customHeight="1">
      <c r="A55" s="788" t="s">
        <v>462</v>
      </c>
      <c r="B55" s="909">
        <v>0</v>
      </c>
      <c r="C55" s="909">
        <v>0</v>
      </c>
      <c r="D55" s="909">
        <v>0</v>
      </c>
      <c r="E55" s="909">
        <v>0</v>
      </c>
      <c r="F55" s="909">
        <v>0</v>
      </c>
      <c r="G55" s="909">
        <v>0</v>
      </c>
      <c r="H55" s="909">
        <v>0</v>
      </c>
      <c r="I55" s="909">
        <v>0</v>
      </c>
    </row>
    <row r="56" spans="1:9" s="108" customFormat="1" ht="21" customHeight="1">
      <c r="A56" s="788" t="s">
        <v>463</v>
      </c>
      <c r="B56" s="909">
        <v>3400.4175533141215</v>
      </c>
      <c r="C56" s="909">
        <v>5227.8981282798832</v>
      </c>
      <c r="D56" s="909">
        <v>5542.1858935860055</v>
      </c>
      <c r="E56" s="909">
        <v>5237.8123206997088</v>
      </c>
      <c r="F56" s="909">
        <v>5007.3472521865888</v>
      </c>
      <c r="G56" s="909">
        <v>1807.0072536443149</v>
      </c>
      <c r="H56" s="909">
        <v>1074.7488352769678</v>
      </c>
      <c r="I56" s="909">
        <v>1210.0474912536442</v>
      </c>
    </row>
    <row r="57" spans="1:9" s="108" customFormat="1" ht="21" customHeight="1">
      <c r="A57" s="788" t="s">
        <v>464</v>
      </c>
      <c r="B57" s="909">
        <v>0</v>
      </c>
      <c r="C57" s="909">
        <v>0</v>
      </c>
      <c r="D57" s="909">
        <v>0</v>
      </c>
      <c r="E57" s="909">
        <v>0</v>
      </c>
      <c r="F57" s="909">
        <v>0</v>
      </c>
      <c r="G57" s="909">
        <v>0</v>
      </c>
      <c r="H57" s="909">
        <v>0</v>
      </c>
      <c r="I57" s="909">
        <v>0</v>
      </c>
    </row>
    <row r="58" spans="1:9" s="108" customFormat="1" ht="61.5" customHeight="1" thickBot="1">
      <c r="A58" s="787" t="s">
        <v>465</v>
      </c>
      <c r="B58" s="909">
        <v>101266.15824783861</v>
      </c>
      <c r="C58" s="909">
        <v>113635.54086588923</v>
      </c>
      <c r="D58" s="909">
        <v>128285.28080174926</v>
      </c>
      <c r="E58" s="909">
        <v>281597.60382798832</v>
      </c>
      <c r="F58" s="909">
        <v>399257.62874635565</v>
      </c>
      <c r="G58" s="909">
        <v>514808.99700291548</v>
      </c>
      <c r="H58" s="909">
        <v>546778.84587172011</v>
      </c>
      <c r="I58" s="909">
        <v>691639.01410058304</v>
      </c>
    </row>
    <row r="59" spans="1:9" ht="31.5" customHeight="1" thickTop="1" thickBot="1">
      <c r="A59" s="789" t="s">
        <v>466</v>
      </c>
      <c r="B59" s="907"/>
      <c r="C59" s="907"/>
      <c r="D59" s="907"/>
      <c r="E59" s="907"/>
      <c r="F59" s="907"/>
      <c r="G59" s="907"/>
      <c r="H59" s="907"/>
      <c r="I59" s="907"/>
    </row>
    <row r="60" spans="1:9" ht="30" customHeight="1" thickTop="1">
      <c r="A60" s="790" t="s">
        <v>467</v>
      </c>
      <c r="B60" s="910">
        <v>11288.6479870317</v>
      </c>
      <c r="C60" s="910">
        <v>15699.720033527699</v>
      </c>
      <c r="D60" s="910">
        <v>21675.120413994166</v>
      </c>
      <c r="E60" s="910">
        <v>28060.678113702626</v>
      </c>
      <c r="F60" s="910">
        <v>32706.573925655979</v>
      </c>
      <c r="G60" s="910">
        <v>27084.547897959186</v>
      </c>
      <c r="H60" s="910">
        <v>33126.286972303205</v>
      </c>
      <c r="I60" s="910">
        <v>30296.38509766764</v>
      </c>
    </row>
    <row r="61" spans="1:9" ht="21" customHeight="1">
      <c r="A61" s="791" t="s">
        <v>468</v>
      </c>
      <c r="B61" s="910">
        <v>-1783.6794351585013</v>
      </c>
      <c r="C61" s="910">
        <v>-2243.1005860058308</v>
      </c>
      <c r="D61" s="910">
        <v>-3460.0535174927109</v>
      </c>
      <c r="E61" s="910">
        <v>-5235.9128411078718</v>
      </c>
      <c r="F61" s="910">
        <v>-6613.9416078717204</v>
      </c>
      <c r="G61" s="910">
        <v>-6190.1625947521861</v>
      </c>
      <c r="H61" s="910">
        <v>-7494.5632201166172</v>
      </c>
      <c r="I61" s="910">
        <v>-7002.0176341107872</v>
      </c>
    </row>
    <row r="62" spans="1:9" ht="21.75" customHeight="1">
      <c r="A62" s="792" t="s">
        <v>469</v>
      </c>
      <c r="B62" s="910">
        <v>9504.9685518732003</v>
      </c>
      <c r="C62" s="910">
        <v>13456.619447521865</v>
      </c>
      <c r="D62" s="910">
        <v>18215.066896501456</v>
      </c>
      <c r="E62" s="910">
        <v>22824.765272594752</v>
      </c>
      <c r="F62" s="910">
        <v>26092.632317784257</v>
      </c>
      <c r="G62" s="910">
        <v>20894.385303207</v>
      </c>
      <c r="H62" s="910">
        <v>25631.72375218659</v>
      </c>
      <c r="I62" s="910">
        <v>23294.367463556853</v>
      </c>
    </row>
    <row r="63" spans="1:9">
      <c r="A63" s="790" t="s">
        <v>470</v>
      </c>
      <c r="B63" s="910">
        <v>1392.1721426512968</v>
      </c>
      <c r="C63" s="910">
        <v>936.49308017492706</v>
      </c>
      <c r="D63" s="910">
        <v>1125.8824344023324</v>
      </c>
      <c r="E63" s="910">
        <v>1281.670441690962</v>
      </c>
      <c r="F63" s="910">
        <v>5446.4148148688046</v>
      </c>
      <c r="G63" s="910">
        <v>2148.4458163265308</v>
      </c>
      <c r="H63" s="910">
        <v>3612.6525189504378</v>
      </c>
      <c r="I63" s="910">
        <v>3232.2930349854228</v>
      </c>
    </row>
    <row r="64" spans="1:9">
      <c r="A64" s="791" t="s">
        <v>471</v>
      </c>
      <c r="B64" s="910">
        <v>-605.71340489913541</v>
      </c>
      <c r="C64" s="910">
        <v>-392.80535860058302</v>
      </c>
      <c r="D64" s="910">
        <v>-603.94544897959179</v>
      </c>
      <c r="E64" s="910">
        <v>-790.24612244897969</v>
      </c>
      <c r="F64" s="910">
        <v>-744.32903061224499</v>
      </c>
      <c r="G64" s="910">
        <v>-876.1417201166181</v>
      </c>
      <c r="H64" s="910">
        <v>-1127.3762448979592</v>
      </c>
      <c r="I64" s="910">
        <v>-1825.9858717201166</v>
      </c>
    </row>
    <row r="65" spans="1:9">
      <c r="A65" s="793" t="s">
        <v>472</v>
      </c>
      <c r="B65" s="910">
        <v>10291.427289625361</v>
      </c>
      <c r="C65" s="910">
        <v>14000.307169096212</v>
      </c>
      <c r="D65" s="910">
        <v>18737.0038819242</v>
      </c>
      <c r="E65" s="910">
        <v>23316.189591836734</v>
      </c>
      <c r="F65" s="910">
        <v>30794.718102040817</v>
      </c>
      <c r="G65" s="910">
        <v>22166.689399416911</v>
      </c>
      <c r="H65" s="910">
        <v>28117.000026239068</v>
      </c>
      <c r="I65" s="910">
        <v>24700.674626822158</v>
      </c>
    </row>
    <row r="66" spans="1:9">
      <c r="A66" s="790" t="s">
        <v>473</v>
      </c>
      <c r="B66" s="910">
        <v>877.44901152737737</v>
      </c>
      <c r="C66" s="910">
        <v>904.11066034985424</v>
      </c>
      <c r="D66" s="910">
        <v>1369.9321209912534</v>
      </c>
      <c r="E66" s="910">
        <v>2052.0031690962101</v>
      </c>
      <c r="F66" s="910">
        <v>5442.5436166180762</v>
      </c>
      <c r="G66" s="910">
        <v>2253.2774110787173</v>
      </c>
      <c r="H66" s="910">
        <v>3067.1437434402328</v>
      </c>
      <c r="I66" s="910">
        <v>2219.1437667638484</v>
      </c>
    </row>
    <row r="67" spans="1:9">
      <c r="A67" s="790" t="s">
        <v>474</v>
      </c>
      <c r="B67" s="910">
        <v>-1837.8860576368875</v>
      </c>
      <c r="C67" s="910">
        <v>-1868.878804664723</v>
      </c>
      <c r="D67" s="910">
        <v>-2897.9377055393588</v>
      </c>
      <c r="E67" s="910">
        <v>-4059.4554110787176</v>
      </c>
      <c r="F67" s="910">
        <v>-8470.0604752186591</v>
      </c>
      <c r="G67" s="910">
        <v>-4688.9685189504371</v>
      </c>
      <c r="H67" s="910">
        <v>-5677.1080874635563</v>
      </c>
      <c r="I67" s="910">
        <v>-4969.3707303206993</v>
      </c>
    </row>
    <row r="68" spans="1:9">
      <c r="A68" s="792" t="s">
        <v>475</v>
      </c>
      <c r="B68" s="910">
        <v>9330.9902435158492</v>
      </c>
      <c r="C68" s="910">
        <v>13035.539024781341</v>
      </c>
      <c r="D68" s="910">
        <v>17208.998297376093</v>
      </c>
      <c r="E68" s="910">
        <v>21308.737349854229</v>
      </c>
      <c r="F68" s="910">
        <v>27767.201243440231</v>
      </c>
      <c r="G68" s="910">
        <v>19730.998291545187</v>
      </c>
      <c r="H68" s="910">
        <v>25507.035682215745</v>
      </c>
      <c r="I68" s="910">
        <v>21950.447663265306</v>
      </c>
    </row>
    <row r="69" spans="1:9">
      <c r="A69" s="791" t="s">
        <v>476</v>
      </c>
      <c r="B69" s="910">
        <v>-7195.8751340057634</v>
      </c>
      <c r="C69" s="910">
        <v>-9768.856349854228</v>
      </c>
      <c r="D69" s="910">
        <v>-14333.608320699708</v>
      </c>
      <c r="E69" s="910">
        <v>-20389.03953644315</v>
      </c>
      <c r="F69" s="910">
        <v>-24016.56198250729</v>
      </c>
      <c r="G69" s="910">
        <v>-18158.53586297376</v>
      </c>
      <c r="H69" s="910">
        <v>-23342.22220408163</v>
      </c>
      <c r="I69" s="910">
        <v>-18604.530182215742</v>
      </c>
    </row>
    <row r="70" spans="1:9">
      <c r="A70" s="793" t="s">
        <v>477</v>
      </c>
      <c r="B70" s="910">
        <v>2135.1151095100863</v>
      </c>
      <c r="C70" s="910">
        <v>3266.6826749271136</v>
      </c>
      <c r="D70" s="910">
        <v>2875.3899766763843</v>
      </c>
      <c r="E70" s="910">
        <v>919.69781341107876</v>
      </c>
      <c r="F70" s="910">
        <v>3750.6392609329441</v>
      </c>
      <c r="G70" s="910">
        <v>1572.4624285714285</v>
      </c>
      <c r="H70" s="910">
        <v>2164.8134781341109</v>
      </c>
      <c r="I70" s="910">
        <v>3345.9174810495629</v>
      </c>
    </row>
    <row r="71" spans="1:9">
      <c r="A71" s="793" t="s">
        <v>478</v>
      </c>
      <c r="B71" s="910">
        <v>-81.785501440922189</v>
      </c>
      <c r="C71" s="910">
        <v>-118.20512244897959</v>
      </c>
      <c r="D71" s="910">
        <v>41.228000000000009</v>
      </c>
      <c r="E71" s="910">
        <v>84.174638483965026</v>
      </c>
      <c r="F71" s="910">
        <v>116.86352623906706</v>
      </c>
      <c r="G71" s="910">
        <v>31.949565597667636</v>
      </c>
      <c r="H71" s="910">
        <v>32.457288629737612</v>
      </c>
      <c r="I71" s="910">
        <v>10.290759475218659</v>
      </c>
    </row>
    <row r="72" spans="1:9">
      <c r="A72" s="791" t="s">
        <v>479</v>
      </c>
      <c r="B72" s="910">
        <v>-85.807579250720465</v>
      </c>
      <c r="C72" s="910">
        <v>-192.67122448979592</v>
      </c>
      <c r="D72" s="910">
        <v>2.598916909620991</v>
      </c>
      <c r="E72" s="910">
        <v>3.2575976676384841</v>
      </c>
      <c r="F72" s="910">
        <v>2.1603498542274052E-3</v>
      </c>
      <c r="G72" s="910">
        <v>2.9154518950437317E-4</v>
      </c>
      <c r="H72" s="910">
        <v>3.7463556851311951E-4</v>
      </c>
      <c r="I72" s="910">
        <v>1.4139941690962098E-4</v>
      </c>
    </row>
    <row r="73" spans="1:9">
      <c r="A73" s="791" t="s">
        <v>480</v>
      </c>
      <c r="B73" s="910">
        <v>4.0220778097982715</v>
      </c>
      <c r="C73" s="910">
        <v>74.466102040816324</v>
      </c>
      <c r="D73" s="910">
        <v>38.629083090379012</v>
      </c>
      <c r="E73" s="910">
        <v>80.917040816326534</v>
      </c>
      <c r="F73" s="910">
        <v>116.86136588921282</v>
      </c>
      <c r="G73" s="910">
        <v>31.949274052478135</v>
      </c>
      <c r="H73" s="910">
        <v>32.456913994169092</v>
      </c>
      <c r="I73" s="910">
        <v>10.290618075801749</v>
      </c>
    </row>
    <row r="74" spans="1:9">
      <c r="A74" s="792" t="s">
        <v>481</v>
      </c>
      <c r="B74" s="910">
        <v>88.299811239193076</v>
      </c>
      <c r="C74" s="910">
        <v>192.49608454810493</v>
      </c>
      <c r="D74" s="910">
        <v>-7.2294198250728865</v>
      </c>
      <c r="E74" s="910">
        <v>-5.2290641399416904</v>
      </c>
      <c r="F74" s="910">
        <v>-4.7388075801749272</v>
      </c>
      <c r="G74" s="910">
        <v>-2.4722638483965014</v>
      </c>
      <c r="H74" s="910">
        <v>-2.8979096209912538</v>
      </c>
      <c r="I74" s="910">
        <v>-1.6423775510204082</v>
      </c>
    </row>
    <row r="75" spans="1:9">
      <c r="A75" s="792" t="s">
        <v>482</v>
      </c>
      <c r="B75" s="910">
        <v>91.263886167146964</v>
      </c>
      <c r="C75" s="910">
        <v>208.67315160349855</v>
      </c>
      <c r="D75" s="910">
        <v>-5.2542274052478133E-2</v>
      </c>
      <c r="E75" s="910">
        <v>-1.2317784256559766E-3</v>
      </c>
      <c r="F75" s="910">
        <v>-1.791545189504373E-3</v>
      </c>
      <c r="G75" s="910">
        <v>-5.2769679300291542E-4</v>
      </c>
      <c r="H75" s="910">
        <v>-7.1720116618075795E-4</v>
      </c>
      <c r="I75" s="910">
        <v>-2.1865889212827988E-4</v>
      </c>
    </row>
    <row r="76" spans="1:9">
      <c r="A76" s="791" t="s">
        <v>483</v>
      </c>
      <c r="B76" s="910">
        <v>-2.9640749279538903</v>
      </c>
      <c r="C76" s="910">
        <v>-16.177067055393586</v>
      </c>
      <c r="D76" s="910">
        <v>-7.1768775510204081</v>
      </c>
      <c r="E76" s="910">
        <v>-5.2278323615160351</v>
      </c>
      <c r="F76" s="910">
        <v>-4.7370160349854231</v>
      </c>
      <c r="G76" s="910">
        <v>-2.4717361516034986</v>
      </c>
      <c r="H76" s="910">
        <v>-2.8971924198250734</v>
      </c>
      <c r="I76" s="910">
        <v>-1.6421588921282799</v>
      </c>
    </row>
    <row r="77" spans="1:9">
      <c r="A77" s="792" t="s">
        <v>484</v>
      </c>
      <c r="B77" s="910">
        <v>2141.6294193083572</v>
      </c>
      <c r="C77" s="910">
        <v>3340.9736370262385</v>
      </c>
      <c r="D77" s="910">
        <v>2909.3885568513119</v>
      </c>
      <c r="E77" s="910">
        <v>998.64338775510191</v>
      </c>
      <c r="F77" s="910">
        <v>3862.7639795918362</v>
      </c>
      <c r="G77" s="910">
        <v>1601.9397303206999</v>
      </c>
      <c r="H77" s="910">
        <v>2194.3728571428574</v>
      </c>
      <c r="I77" s="910">
        <v>3354.5658629737609</v>
      </c>
    </row>
    <row r="78" spans="1:9">
      <c r="A78" s="790" t="s">
        <v>485</v>
      </c>
      <c r="B78" s="910">
        <v>0</v>
      </c>
      <c r="C78" s="910">
        <v>0</v>
      </c>
      <c r="D78" s="910">
        <v>0</v>
      </c>
      <c r="E78" s="910">
        <v>0</v>
      </c>
      <c r="F78" s="910">
        <v>0</v>
      </c>
      <c r="G78" s="910">
        <v>0</v>
      </c>
      <c r="H78" s="910">
        <v>0</v>
      </c>
      <c r="I78" s="910">
        <v>0</v>
      </c>
    </row>
    <row r="79" spans="1:9">
      <c r="A79" s="793" t="s">
        <v>486</v>
      </c>
      <c r="B79" s="910">
        <v>2141.6294193083572</v>
      </c>
      <c r="C79" s="910">
        <v>3340.9736370262385</v>
      </c>
      <c r="D79" s="910">
        <v>2909.3885568513119</v>
      </c>
      <c r="E79" s="910">
        <v>998.64338775510191</v>
      </c>
      <c r="F79" s="910">
        <v>3862.7639795918362</v>
      </c>
      <c r="G79" s="910">
        <v>1601.9397303206999</v>
      </c>
      <c r="H79" s="910">
        <v>2194.3728571428574</v>
      </c>
      <c r="I79" s="910">
        <v>3354.5658629737609</v>
      </c>
    </row>
    <row r="80" spans="1:9">
      <c r="A80" s="790" t="s">
        <v>487</v>
      </c>
      <c r="B80" s="910">
        <v>-26.113763688760805</v>
      </c>
      <c r="C80" s="910">
        <v>-64.293670553935868</v>
      </c>
      <c r="D80" s="910">
        <v>-3.9506355685131194</v>
      </c>
      <c r="E80" s="910">
        <v>-134.97851895043732</v>
      </c>
      <c r="F80" s="910">
        <v>-86.055174927113697</v>
      </c>
      <c r="G80" s="910">
        <v>65.433756559766763</v>
      </c>
      <c r="H80" s="910">
        <v>65.351800291545189</v>
      </c>
      <c r="I80" s="910">
        <v>-116.81266763848397</v>
      </c>
    </row>
    <row r="81" spans="1:9" ht="21" customHeight="1">
      <c r="A81" s="792" t="s">
        <v>488</v>
      </c>
      <c r="B81" s="910">
        <v>2115.5156556195966</v>
      </c>
      <c r="C81" s="910">
        <v>3276.6799664723035</v>
      </c>
      <c r="D81" s="910">
        <v>2905.4379212827989</v>
      </c>
      <c r="E81" s="910">
        <v>863.66486880466471</v>
      </c>
      <c r="F81" s="910">
        <v>3776.7088046647227</v>
      </c>
      <c r="G81" s="910">
        <v>1667.3734868804663</v>
      </c>
      <c r="H81" s="910">
        <v>2259.7246574344026</v>
      </c>
      <c r="I81" s="910">
        <v>3237.7531953352773</v>
      </c>
    </row>
    <row r="82" spans="1:9" ht="21" customHeight="1">
      <c r="A82" s="790" t="s">
        <v>489</v>
      </c>
      <c r="B82" s="910">
        <v>0</v>
      </c>
      <c r="C82" s="910">
        <v>2.9154518950437319E-6</v>
      </c>
      <c r="D82" s="910">
        <v>-5.8309037900874637E-6</v>
      </c>
      <c r="E82" s="910">
        <v>1.4577259475218659E-6</v>
      </c>
      <c r="F82" s="910">
        <v>0</v>
      </c>
      <c r="G82" s="910">
        <v>0</v>
      </c>
      <c r="H82" s="910">
        <v>0</v>
      </c>
      <c r="I82" s="910">
        <v>2.3323615160349855E-5</v>
      </c>
    </row>
    <row r="83" spans="1:9" ht="21" customHeight="1">
      <c r="A83" s="792" t="s">
        <v>490</v>
      </c>
      <c r="B83" s="910">
        <v>2115.5156556195966</v>
      </c>
      <c r="C83" s="910">
        <v>3276.6799693877551</v>
      </c>
      <c r="D83" s="910">
        <v>2905.4379154518952</v>
      </c>
      <c r="E83" s="910">
        <v>863.66487026239065</v>
      </c>
      <c r="F83" s="910">
        <v>3776.7088046647227</v>
      </c>
      <c r="G83" s="910">
        <v>1667.3734868804663</v>
      </c>
      <c r="H83" s="910">
        <v>2259.7246574344026</v>
      </c>
      <c r="I83" s="910">
        <v>3237.7532186588919</v>
      </c>
    </row>
    <row r="84" spans="1:9" ht="18" customHeight="1" thickBot="1">
      <c r="A84" s="790" t="s">
        <v>491</v>
      </c>
      <c r="B84" s="910">
        <v>-300.67463976945243</v>
      </c>
      <c r="C84" s="910">
        <v>-539.16457288629738</v>
      </c>
      <c r="D84" s="910">
        <v>-635.7931720116618</v>
      </c>
      <c r="E84" s="910">
        <v>-291.95102040816329</v>
      </c>
      <c r="F84" s="910">
        <v>-97.77545189504373</v>
      </c>
      <c r="G84" s="910">
        <v>0</v>
      </c>
      <c r="H84" s="910">
        <v>-128.87877696793004</v>
      </c>
      <c r="I84" s="910">
        <v>-233.09731486880469</v>
      </c>
    </row>
    <row r="85" spans="1:9" ht="24" customHeight="1" thickTop="1" thickBot="1">
      <c r="A85" s="784" t="s">
        <v>492</v>
      </c>
      <c r="B85" s="907">
        <v>1814.8410158501442</v>
      </c>
      <c r="C85" s="907">
        <v>2737.5153965014579</v>
      </c>
      <c r="D85" s="907">
        <v>2269.644743440233</v>
      </c>
      <c r="E85" s="907">
        <v>571.71384985422731</v>
      </c>
      <c r="F85" s="907">
        <v>3678.9333527696795</v>
      </c>
      <c r="G85" s="907">
        <v>1667.3734868804663</v>
      </c>
      <c r="H85" s="907">
        <v>2130.8458804664724</v>
      </c>
      <c r="I85" s="907">
        <v>3004.6559037900875</v>
      </c>
    </row>
    <row r="86" spans="1:9" ht="15" customHeight="1" thickTop="1" thickBot="1">
      <c r="A86" s="794"/>
      <c r="B86" s="911"/>
      <c r="C86" s="911"/>
      <c r="D86" s="911"/>
      <c r="E86" s="911"/>
      <c r="F86" s="911"/>
      <c r="G86" s="911"/>
      <c r="H86" s="911"/>
      <c r="I86" s="911"/>
    </row>
    <row r="87" spans="1:9" ht="28.5" customHeight="1" thickTop="1">
      <c r="A87" s="795"/>
      <c r="B87" s="44"/>
      <c r="C87" s="44"/>
      <c r="D87" s="44"/>
      <c r="E87" s="44"/>
      <c r="F87" s="44"/>
      <c r="G87" s="44"/>
      <c r="H87" s="44"/>
    </row>
    <row r="88" spans="1:9">
      <c r="A88" s="795"/>
      <c r="B88" s="44"/>
      <c r="C88" s="44"/>
      <c r="D88" s="44"/>
      <c r="E88" s="44"/>
      <c r="F88" s="44"/>
      <c r="G88" s="44"/>
      <c r="H88" s="44"/>
    </row>
    <row r="89" spans="1:9" ht="19.5">
      <c r="A89" s="796"/>
      <c r="B89" s="44"/>
      <c r="C89" s="44"/>
      <c r="D89" s="44"/>
      <c r="E89" s="44"/>
      <c r="F89" s="44"/>
      <c r="G89" s="44"/>
      <c r="H89" s="44"/>
    </row>
    <row r="90" spans="1:9" ht="19.5">
      <c r="A90" s="796"/>
      <c r="B90" s="44"/>
      <c r="C90" s="44"/>
      <c r="D90" s="44"/>
      <c r="E90" s="44"/>
      <c r="F90" s="44"/>
      <c r="G90" s="44"/>
      <c r="H90" s="44"/>
    </row>
    <row r="91" spans="1:9" ht="19.5">
      <c r="A91" s="796"/>
      <c r="B91" s="44"/>
      <c r="C91" s="44"/>
      <c r="D91" s="44"/>
      <c r="E91" s="44"/>
      <c r="F91" s="44"/>
      <c r="G91" s="44"/>
      <c r="H91" s="44"/>
    </row>
    <row r="92" spans="1:9" ht="19.5">
      <c r="A92" s="797"/>
      <c r="B92" s="44"/>
      <c r="C92" s="44"/>
      <c r="D92" s="44"/>
      <c r="E92" s="44"/>
      <c r="F92" s="44"/>
      <c r="G92" s="44"/>
      <c r="H92" s="44"/>
    </row>
    <row r="93" spans="1:9" ht="19.5">
      <c r="A93" s="797"/>
      <c r="B93" s="44"/>
      <c r="C93" s="44"/>
      <c r="D93" s="44"/>
      <c r="E93" s="44"/>
      <c r="F93" s="44"/>
      <c r="G93" s="44"/>
      <c r="H93" s="44"/>
    </row>
    <row r="94" spans="1:9" ht="19.5">
      <c r="A94" s="797"/>
      <c r="B94" s="44"/>
      <c r="C94" s="44"/>
      <c r="D94" s="44"/>
      <c r="E94" s="44"/>
      <c r="F94" s="44"/>
      <c r="G94" s="44"/>
      <c r="H94" s="44"/>
    </row>
    <row r="95" spans="1:9" ht="19.5">
      <c r="A95" s="796"/>
      <c r="B95" s="44"/>
      <c r="C95" s="44"/>
      <c r="D95" s="44"/>
      <c r="E95" s="44"/>
      <c r="F95" s="44"/>
      <c r="G95" s="44"/>
      <c r="H95" s="44"/>
    </row>
    <row r="96" spans="1:9" ht="19.5">
      <c r="A96" s="796"/>
      <c r="B96" s="44"/>
      <c r="C96" s="44"/>
      <c r="D96" s="44"/>
      <c r="E96" s="44"/>
      <c r="F96" s="44"/>
      <c r="G96" s="44"/>
      <c r="H96" s="44"/>
    </row>
    <row r="97" spans="1:8" ht="19.5">
      <c r="A97" s="796"/>
      <c r="B97" s="44"/>
      <c r="C97" s="44"/>
      <c r="D97" s="44"/>
      <c r="E97" s="44"/>
      <c r="F97" s="44"/>
      <c r="G97" s="44"/>
      <c r="H97" s="44"/>
    </row>
    <row r="98" spans="1:8" ht="19.5">
      <c r="A98" s="796"/>
      <c r="B98" s="44"/>
      <c r="C98" s="44"/>
      <c r="D98" s="44"/>
      <c r="E98" s="44"/>
      <c r="F98" s="44"/>
      <c r="G98" s="44"/>
      <c r="H98" s="44"/>
    </row>
    <row r="99" spans="1:8" ht="19.5">
      <c r="A99" s="796"/>
      <c r="B99" s="44"/>
      <c r="C99" s="44"/>
      <c r="D99" s="44"/>
      <c r="E99" s="44"/>
      <c r="F99" s="44"/>
      <c r="G99" s="44"/>
      <c r="H99" s="44"/>
    </row>
    <row r="100" spans="1:8" ht="19.5">
      <c r="A100" s="798"/>
      <c r="B100" s="44"/>
      <c r="C100" s="44"/>
      <c r="D100" s="44"/>
      <c r="E100" s="44"/>
      <c r="F100" s="44"/>
      <c r="G100" s="44"/>
      <c r="H100" s="44"/>
    </row>
    <row r="101" spans="1:8">
      <c r="A101" s="799"/>
      <c r="B101" s="44"/>
      <c r="C101" s="44"/>
      <c r="D101" s="44"/>
      <c r="E101" s="44"/>
      <c r="F101" s="44"/>
      <c r="G101" s="44"/>
      <c r="H101" s="44"/>
    </row>
    <row r="102" spans="1:8">
      <c r="A102" s="799"/>
      <c r="B102" s="44"/>
      <c r="C102" s="44"/>
      <c r="D102" s="44"/>
      <c r="E102" s="44"/>
      <c r="F102" s="44"/>
      <c r="G102" s="44"/>
      <c r="H102" s="44"/>
    </row>
    <row r="103" spans="1:8">
      <c r="A103" s="799"/>
      <c r="B103" s="44"/>
      <c r="C103" s="44"/>
      <c r="D103" s="44"/>
      <c r="E103" s="44"/>
      <c r="F103" s="44"/>
      <c r="G103" s="44"/>
      <c r="H103" s="44"/>
    </row>
    <row r="104" spans="1:8">
      <c r="A104" s="799"/>
      <c r="B104" s="44"/>
      <c r="C104" s="44"/>
      <c r="D104" s="44"/>
      <c r="E104" s="44"/>
      <c r="F104" s="44"/>
      <c r="G104" s="44"/>
      <c r="H104" s="44"/>
    </row>
    <row r="105" spans="1:8">
      <c r="A105" s="799"/>
      <c r="B105" s="44"/>
      <c r="C105" s="44"/>
      <c r="D105" s="44"/>
      <c r="E105" s="44"/>
      <c r="F105" s="44"/>
      <c r="G105" s="44"/>
      <c r="H105" s="44"/>
    </row>
    <row r="106" spans="1:8">
      <c r="A106" s="799"/>
      <c r="B106" s="44"/>
      <c r="C106" s="44"/>
      <c r="D106" s="44"/>
      <c r="E106" s="44"/>
      <c r="F106" s="44"/>
      <c r="G106" s="44"/>
      <c r="H106" s="44"/>
    </row>
    <row r="107" spans="1:8">
      <c r="A107" s="799"/>
      <c r="B107" s="44"/>
      <c r="C107" s="44"/>
      <c r="D107" s="44"/>
      <c r="E107" s="44"/>
      <c r="F107" s="44"/>
      <c r="G107" s="44"/>
      <c r="H107" s="44"/>
    </row>
    <row r="108" spans="1:8">
      <c r="A108" s="799"/>
      <c r="B108" s="44"/>
      <c r="C108" s="44"/>
      <c r="D108" s="44"/>
      <c r="E108" s="44"/>
      <c r="F108" s="44"/>
      <c r="G108" s="44"/>
      <c r="H108" s="44"/>
    </row>
    <row r="109" spans="1:8" ht="19.5">
      <c r="A109" s="796"/>
      <c r="B109" s="44"/>
      <c r="C109" s="44"/>
      <c r="D109" s="44"/>
      <c r="E109" s="44"/>
      <c r="F109" s="44"/>
      <c r="G109" s="44"/>
      <c r="H109" s="44"/>
    </row>
    <row r="110" spans="1:8" ht="19.5">
      <c r="A110" s="796"/>
      <c r="B110" s="44"/>
      <c r="C110" s="44"/>
      <c r="D110" s="44"/>
      <c r="E110" s="44"/>
      <c r="F110" s="44"/>
      <c r="G110" s="44"/>
      <c r="H110" s="44"/>
    </row>
    <row r="111" spans="1:8" ht="19.5">
      <c r="A111" s="797"/>
      <c r="B111" s="44"/>
      <c r="C111" s="44"/>
      <c r="D111" s="44"/>
      <c r="E111" s="44"/>
      <c r="F111" s="44"/>
      <c r="G111" s="44"/>
      <c r="H111" s="44"/>
    </row>
    <row r="112" spans="1:8" ht="19.5">
      <c r="A112" s="797"/>
      <c r="B112" s="44"/>
      <c r="C112" s="44"/>
      <c r="D112" s="44"/>
      <c r="E112" s="44"/>
      <c r="F112" s="44"/>
      <c r="G112" s="44"/>
      <c r="H112" s="44"/>
    </row>
    <row r="113" spans="1:8" ht="19.5">
      <c r="A113" s="797"/>
      <c r="B113" s="44"/>
      <c r="C113" s="44"/>
      <c r="D113" s="44"/>
      <c r="E113" s="44"/>
      <c r="F113" s="44"/>
      <c r="G113" s="44"/>
      <c r="H113" s="44"/>
    </row>
    <row r="114" spans="1:8" ht="19.5">
      <c r="A114" s="796"/>
      <c r="B114" s="44"/>
      <c r="C114" s="44"/>
      <c r="D114" s="44"/>
      <c r="E114" s="44"/>
      <c r="F114" s="44"/>
      <c r="G114" s="44"/>
      <c r="H114" s="44"/>
    </row>
    <row r="115" spans="1:8" ht="19.5">
      <c r="A115" s="796"/>
      <c r="B115" s="44"/>
      <c r="C115" s="44"/>
      <c r="D115" s="44"/>
      <c r="E115" s="44"/>
      <c r="F115" s="44"/>
      <c r="G115" s="44"/>
      <c r="H115" s="44"/>
    </row>
    <row r="116" spans="1:8" ht="19.5">
      <c r="A116" s="796"/>
      <c r="B116" s="44"/>
      <c r="C116" s="44"/>
      <c r="D116" s="44"/>
      <c r="E116" s="44"/>
      <c r="F116" s="44"/>
      <c r="G116" s="44"/>
      <c r="H116" s="44"/>
    </row>
    <row r="117" spans="1:8" ht="19.5">
      <c r="A117" s="796"/>
      <c r="B117" s="44"/>
      <c r="C117" s="44"/>
      <c r="D117" s="44"/>
      <c r="E117" s="44"/>
      <c r="F117" s="44"/>
      <c r="G117" s="44"/>
      <c r="H117" s="44"/>
    </row>
    <row r="118" spans="1:8" ht="19.5">
      <c r="A118" s="796"/>
      <c r="B118" s="44"/>
      <c r="C118" s="44"/>
      <c r="D118" s="44"/>
      <c r="E118" s="44"/>
      <c r="F118" s="44"/>
      <c r="G118" s="44"/>
      <c r="H118" s="44"/>
    </row>
    <row r="119" spans="1:8" ht="19.5">
      <c r="A119" s="796"/>
      <c r="B119" s="44"/>
      <c r="C119" s="44"/>
      <c r="D119" s="44"/>
      <c r="E119" s="44"/>
      <c r="F119" s="44"/>
      <c r="G119" s="44"/>
      <c r="H119" s="44"/>
    </row>
    <row r="120" spans="1:8" ht="19.5">
      <c r="A120" s="796"/>
      <c r="B120" s="44"/>
      <c r="C120" s="44"/>
      <c r="D120" s="44"/>
      <c r="E120" s="44"/>
      <c r="F120" s="44"/>
      <c r="G120" s="44"/>
      <c r="H120" s="44"/>
    </row>
    <row r="121" spans="1:8" ht="19.5">
      <c r="A121" s="797"/>
      <c r="B121" s="44"/>
      <c r="C121" s="44"/>
      <c r="D121" s="44"/>
      <c r="E121" s="44"/>
      <c r="F121" s="44"/>
      <c r="G121" s="44"/>
      <c r="H121" s="44"/>
    </row>
    <row r="122" spans="1:8" ht="19.5">
      <c r="A122" s="796"/>
      <c r="B122" s="44"/>
      <c r="C122" s="44"/>
      <c r="D122" s="44"/>
      <c r="E122" s="44"/>
      <c r="F122" s="44"/>
      <c r="G122" s="44"/>
      <c r="H122" s="44"/>
    </row>
    <row r="123" spans="1:8" ht="19.5">
      <c r="A123" s="796"/>
      <c r="B123" s="44"/>
      <c r="C123" s="44"/>
      <c r="D123" s="44"/>
      <c r="E123" s="44"/>
      <c r="F123" s="44"/>
      <c r="G123" s="44"/>
      <c r="H123" s="44"/>
    </row>
    <row r="124" spans="1:8" ht="19.5">
      <c r="A124" s="796"/>
      <c r="B124" s="44"/>
      <c r="C124" s="44"/>
      <c r="D124" s="44"/>
      <c r="E124" s="44"/>
      <c r="F124" s="44"/>
      <c r="G124" s="44"/>
      <c r="H124" s="44"/>
    </row>
    <row r="125" spans="1:8" ht="19.5">
      <c r="A125" s="796"/>
      <c r="B125" s="44"/>
      <c r="C125" s="44"/>
      <c r="D125" s="44"/>
      <c r="E125" s="44"/>
      <c r="F125" s="44"/>
      <c r="G125" s="44"/>
      <c r="H125" s="44"/>
    </row>
    <row r="126" spans="1:8" ht="19.5">
      <c r="A126" s="796"/>
      <c r="B126" s="44"/>
      <c r="C126" s="44"/>
      <c r="D126" s="44"/>
      <c r="E126" s="44"/>
      <c r="F126" s="44"/>
      <c r="G126" s="44"/>
      <c r="H126" s="44"/>
    </row>
    <row r="127" spans="1:8" ht="19.5">
      <c r="A127" s="797"/>
      <c r="B127" s="44"/>
      <c r="C127" s="44"/>
      <c r="D127" s="44"/>
      <c r="E127" s="44"/>
      <c r="F127" s="44"/>
      <c r="G127" s="44"/>
      <c r="H127" s="44"/>
    </row>
    <row r="128" spans="1:8" ht="19.5">
      <c r="A128" s="796"/>
      <c r="B128" s="44"/>
      <c r="C128" s="44"/>
      <c r="D128" s="44"/>
      <c r="E128" s="44"/>
      <c r="F128" s="44"/>
      <c r="G128" s="44"/>
      <c r="H128" s="44"/>
    </row>
    <row r="129" spans="1:8" ht="19.5">
      <c r="A129" s="796"/>
      <c r="B129" s="44"/>
      <c r="C129" s="44"/>
      <c r="D129" s="44"/>
      <c r="E129" s="44"/>
      <c r="F129" s="44"/>
      <c r="G129" s="44"/>
      <c r="H129" s="44"/>
    </row>
    <row r="130" spans="1:8" ht="19.5">
      <c r="A130" s="796"/>
      <c r="B130" s="44"/>
      <c r="C130" s="44"/>
      <c r="D130" s="44"/>
      <c r="E130" s="44"/>
      <c r="F130" s="44"/>
      <c r="G130" s="44"/>
      <c r="H130" s="44"/>
    </row>
    <row r="131" spans="1:8" ht="19.5">
      <c r="A131" s="797"/>
      <c r="B131" s="44"/>
      <c r="C131" s="44"/>
      <c r="D131" s="44"/>
      <c r="E131" s="44"/>
      <c r="F131" s="44"/>
      <c r="G131" s="44"/>
      <c r="H131" s="44"/>
    </row>
    <row r="132" spans="1:8" ht="19.5">
      <c r="A132" s="796"/>
      <c r="B132" s="44"/>
      <c r="C132" s="44"/>
      <c r="D132" s="44"/>
      <c r="E132" s="44"/>
      <c r="F132" s="44"/>
      <c r="G132" s="44"/>
      <c r="H132" s="44"/>
    </row>
    <row r="133" spans="1:8" ht="19.5">
      <c r="A133" s="796"/>
      <c r="B133" s="44"/>
      <c r="C133" s="44"/>
      <c r="D133" s="44"/>
      <c r="E133" s="44"/>
      <c r="F133" s="44"/>
      <c r="G133" s="44"/>
      <c r="H133" s="44"/>
    </row>
    <row r="134" spans="1:8" ht="19.5">
      <c r="A134" s="796"/>
      <c r="B134" s="44"/>
      <c r="C134" s="44"/>
      <c r="D134" s="44"/>
      <c r="E134" s="44"/>
      <c r="F134" s="44"/>
      <c r="G134" s="44"/>
      <c r="H134" s="44"/>
    </row>
    <row r="135" spans="1:8" ht="19.5">
      <c r="A135" s="796"/>
      <c r="B135" s="44"/>
      <c r="C135" s="44"/>
      <c r="D135" s="44"/>
      <c r="E135" s="44"/>
      <c r="F135" s="44"/>
      <c r="G135" s="44"/>
      <c r="H135" s="44"/>
    </row>
    <row r="136" spans="1:8" ht="19.5">
      <c r="A136" s="797"/>
      <c r="B136" s="44"/>
      <c r="C136" s="44"/>
      <c r="D136" s="44"/>
      <c r="E136" s="44"/>
      <c r="F136" s="44"/>
      <c r="G136" s="44"/>
      <c r="H136" s="44"/>
    </row>
    <row r="137" spans="1:8" ht="19.5">
      <c r="A137" s="796"/>
      <c r="B137" s="44"/>
      <c r="C137" s="44"/>
      <c r="D137" s="44"/>
      <c r="E137" s="44"/>
      <c r="F137" s="44"/>
      <c r="G137" s="44"/>
      <c r="H137" s="44"/>
    </row>
    <row r="138" spans="1:8" ht="19.5">
      <c r="A138" s="796"/>
      <c r="B138" s="44"/>
      <c r="C138" s="44"/>
      <c r="D138" s="44"/>
      <c r="E138" s="44"/>
      <c r="F138" s="44"/>
      <c r="G138" s="44"/>
      <c r="H138" s="44"/>
    </row>
    <row r="139" spans="1:8" ht="19.5">
      <c r="A139" s="796"/>
      <c r="B139" s="44"/>
      <c r="C139" s="44"/>
      <c r="D139" s="44"/>
      <c r="E139" s="44"/>
      <c r="F139" s="44"/>
      <c r="G139" s="44"/>
      <c r="H139" s="44"/>
    </row>
    <row r="140" spans="1:8" ht="19.5">
      <c r="A140" s="796"/>
      <c r="B140" s="44"/>
      <c r="C140" s="44"/>
      <c r="D140" s="44"/>
      <c r="E140" s="44"/>
      <c r="F140" s="44"/>
      <c r="G140" s="44"/>
      <c r="H140" s="44"/>
    </row>
    <row r="141" spans="1:8" ht="19.5">
      <c r="A141" s="797"/>
      <c r="B141" s="44"/>
      <c r="C141" s="44"/>
      <c r="D141" s="44"/>
      <c r="E141" s="44"/>
      <c r="F141" s="44"/>
      <c r="G141" s="44"/>
      <c r="H141" s="44"/>
    </row>
    <row r="142" spans="1:8" ht="19.5">
      <c r="A142" s="797"/>
      <c r="B142" s="44"/>
      <c r="C142" s="44"/>
      <c r="D142" s="44"/>
      <c r="E142" s="44"/>
      <c r="F142" s="44"/>
      <c r="G142" s="44"/>
      <c r="H142" s="44"/>
    </row>
    <row r="143" spans="1:8" ht="19.5">
      <c r="A143" s="797"/>
      <c r="B143" s="44"/>
      <c r="C143" s="44"/>
      <c r="D143" s="44"/>
      <c r="E143" s="44"/>
      <c r="F143" s="44"/>
      <c r="G143" s="44"/>
      <c r="H143" s="44"/>
    </row>
    <row r="144" spans="1:8" ht="19.5">
      <c r="A144" s="796"/>
      <c r="B144" s="44"/>
      <c r="C144" s="44"/>
      <c r="D144" s="44"/>
      <c r="E144" s="44"/>
      <c r="F144" s="44"/>
      <c r="G144" s="44"/>
      <c r="H144" s="44"/>
    </row>
    <row r="145" spans="1:8" ht="19.5">
      <c r="A145" s="796"/>
      <c r="B145" s="44"/>
      <c r="C145" s="44"/>
      <c r="D145" s="44"/>
      <c r="E145" s="44"/>
      <c r="F145" s="44"/>
      <c r="G145" s="44"/>
      <c r="H145" s="44"/>
    </row>
    <row r="146" spans="1:8" ht="19.5">
      <c r="A146" s="800"/>
      <c r="B146" s="44"/>
      <c r="C146" s="44"/>
      <c r="D146" s="44"/>
      <c r="E146" s="44"/>
      <c r="F146" s="44"/>
      <c r="G146" s="44"/>
      <c r="H146" s="44"/>
    </row>
    <row r="147" spans="1:8" ht="19.5">
      <c r="A147" s="797"/>
      <c r="B147" s="44"/>
      <c r="C147" s="44"/>
      <c r="D147" s="44"/>
      <c r="E147" s="44"/>
      <c r="F147" s="44"/>
      <c r="G147" s="44"/>
      <c r="H147" s="44"/>
    </row>
    <row r="148" spans="1:8" ht="19.5">
      <c r="A148" s="796"/>
      <c r="B148" s="44"/>
      <c r="C148" s="44"/>
      <c r="D148" s="44"/>
      <c r="E148" s="44"/>
      <c r="F148" s="44"/>
      <c r="G148" s="44"/>
      <c r="H148" s="44"/>
    </row>
    <row r="149" spans="1:8" ht="19.5">
      <c r="A149" s="796"/>
      <c r="B149" s="44"/>
      <c r="C149" s="44"/>
      <c r="D149" s="44"/>
      <c r="E149" s="44"/>
      <c r="F149" s="44"/>
      <c r="G149" s="44"/>
      <c r="H149" s="44"/>
    </row>
    <row r="150" spans="1:8" ht="19.5">
      <c r="A150" s="796"/>
      <c r="B150" s="44"/>
      <c r="C150" s="44"/>
      <c r="D150" s="44"/>
      <c r="E150" s="44"/>
      <c r="F150" s="44"/>
      <c r="G150" s="44"/>
      <c r="H150" s="44"/>
    </row>
    <row r="151" spans="1:8" ht="19.5">
      <c r="A151" s="797"/>
      <c r="B151" s="44"/>
      <c r="C151" s="44"/>
      <c r="D151" s="44"/>
      <c r="E151" s="44"/>
      <c r="F151" s="44"/>
      <c r="G151" s="44"/>
      <c r="H151" s="44"/>
    </row>
    <row r="152" spans="1:8" ht="19.5">
      <c r="A152" s="796"/>
      <c r="B152" s="44"/>
      <c r="C152" s="44"/>
      <c r="D152" s="44"/>
      <c r="E152" s="44"/>
      <c r="F152" s="44"/>
      <c r="G152" s="44"/>
      <c r="H152" s="44"/>
    </row>
    <row r="153" spans="1:8" ht="19.5">
      <c r="A153" s="796"/>
      <c r="B153" s="44"/>
      <c r="C153" s="44"/>
      <c r="D153" s="44"/>
      <c r="E153" s="44"/>
      <c r="F153" s="44"/>
      <c r="G153" s="44"/>
      <c r="H153" s="44"/>
    </row>
    <row r="154" spans="1:8" ht="19.5">
      <c r="A154" s="796"/>
      <c r="B154" s="44"/>
      <c r="C154" s="44"/>
      <c r="D154" s="44"/>
      <c r="E154" s="44"/>
      <c r="F154" s="44"/>
      <c r="G154" s="44"/>
      <c r="H154" s="44"/>
    </row>
    <row r="155" spans="1:8" ht="19.5">
      <c r="A155" s="797"/>
      <c r="B155" s="44"/>
      <c r="C155" s="44"/>
      <c r="D155" s="44"/>
      <c r="E155" s="44"/>
      <c r="F155" s="44"/>
      <c r="G155" s="44"/>
      <c r="H155" s="44"/>
    </row>
    <row r="156" spans="1:8" ht="19.5">
      <c r="A156" s="796"/>
      <c r="B156" s="44"/>
      <c r="C156" s="44"/>
      <c r="D156" s="44"/>
      <c r="E156" s="44"/>
      <c r="F156" s="44"/>
      <c r="G156" s="44"/>
      <c r="H156" s="44"/>
    </row>
    <row r="157" spans="1:8" ht="19.5">
      <c r="A157" s="796"/>
      <c r="B157" s="44"/>
      <c r="C157" s="44"/>
      <c r="D157" s="44"/>
      <c r="E157" s="44"/>
      <c r="F157" s="44"/>
      <c r="G157" s="44"/>
      <c r="H157" s="44"/>
    </row>
    <row r="158" spans="1:8" ht="19.5">
      <c r="A158" s="796"/>
      <c r="B158" s="44"/>
      <c r="C158" s="44"/>
      <c r="D158" s="44"/>
      <c r="E158" s="44"/>
      <c r="F158" s="44"/>
      <c r="G158" s="44"/>
      <c r="H158" s="44"/>
    </row>
    <row r="159" spans="1:8" ht="19.5">
      <c r="A159" s="797"/>
      <c r="B159" s="44"/>
      <c r="C159" s="44"/>
      <c r="D159" s="44"/>
      <c r="E159" s="44"/>
      <c r="F159" s="44"/>
      <c r="G159" s="44"/>
      <c r="H159" s="44"/>
    </row>
    <row r="160" spans="1:8" ht="19.5">
      <c r="A160" s="796"/>
      <c r="B160" s="44"/>
      <c r="C160" s="44"/>
      <c r="D160" s="44"/>
      <c r="E160" s="44"/>
      <c r="F160" s="44"/>
      <c r="G160" s="44"/>
      <c r="H160" s="44"/>
    </row>
    <row r="161" spans="1:8" ht="19.5">
      <c r="A161" s="796"/>
      <c r="B161" s="44"/>
      <c r="C161" s="44"/>
      <c r="D161" s="44"/>
      <c r="E161" s="44"/>
      <c r="F161" s="44"/>
      <c r="G161" s="44"/>
      <c r="H161" s="44"/>
    </row>
    <row r="162" spans="1:8" ht="19.5">
      <c r="A162" s="796"/>
      <c r="B162" s="44"/>
      <c r="C162" s="44"/>
      <c r="D162" s="44"/>
      <c r="E162" s="44"/>
      <c r="F162" s="44"/>
      <c r="G162" s="44"/>
      <c r="H162" s="44"/>
    </row>
    <row r="163" spans="1:8" ht="19.5">
      <c r="A163" s="801"/>
      <c r="B163" s="44"/>
      <c r="C163" s="44"/>
      <c r="D163" s="44"/>
      <c r="E163" s="44"/>
      <c r="F163" s="44"/>
      <c r="G163" s="44"/>
      <c r="H163" s="44"/>
    </row>
    <row r="164" spans="1:8" ht="19.5">
      <c r="A164" s="801"/>
      <c r="B164" s="44"/>
      <c r="C164" s="44"/>
      <c r="D164" s="44"/>
      <c r="E164" s="44"/>
      <c r="F164" s="44"/>
      <c r="G164" s="44"/>
      <c r="H164" s="44"/>
    </row>
    <row r="165" spans="1:8" ht="19.5">
      <c r="A165" s="801"/>
      <c r="B165" s="44"/>
      <c r="C165" s="44"/>
      <c r="D165" s="44"/>
      <c r="E165" s="44"/>
      <c r="F165" s="44"/>
      <c r="G165" s="44"/>
      <c r="H165" s="44"/>
    </row>
    <row r="166" spans="1:8" ht="19.5">
      <c r="A166" s="798"/>
      <c r="B166" s="44"/>
      <c r="C166" s="44"/>
      <c r="D166" s="44"/>
      <c r="E166" s="44"/>
      <c r="F166" s="44"/>
      <c r="G166" s="44"/>
      <c r="H166" s="44"/>
    </row>
    <row r="167" spans="1:8" ht="19.5">
      <c r="A167" s="798"/>
      <c r="B167" s="44"/>
      <c r="C167" s="44"/>
      <c r="D167" s="44"/>
      <c r="E167" s="44"/>
      <c r="F167" s="44"/>
      <c r="G167" s="44"/>
      <c r="H167" s="44"/>
    </row>
    <row r="168" spans="1:8" ht="19.5">
      <c r="A168" s="797"/>
      <c r="B168" s="44"/>
      <c r="C168" s="44"/>
      <c r="D168" s="44"/>
      <c r="E168" s="44"/>
      <c r="F168" s="44"/>
      <c r="G168" s="44"/>
      <c r="H168" s="44"/>
    </row>
    <row r="169" spans="1:8" ht="19.5">
      <c r="A169" s="796"/>
      <c r="B169" s="44"/>
      <c r="C169" s="44"/>
      <c r="D169" s="44"/>
      <c r="E169" s="44"/>
      <c r="F169" s="44"/>
      <c r="G169" s="44"/>
      <c r="H169" s="44"/>
    </row>
    <row r="170" spans="1:8" ht="19.5">
      <c r="A170" s="796"/>
      <c r="B170" s="44"/>
      <c r="C170" s="44"/>
      <c r="D170" s="44"/>
      <c r="E170" s="44"/>
      <c r="F170" s="44"/>
      <c r="G170" s="44"/>
      <c r="H170" s="44"/>
    </row>
    <row r="171" spans="1:8" ht="19.5">
      <c r="A171" s="796"/>
      <c r="B171" s="44"/>
      <c r="C171" s="44"/>
      <c r="D171" s="44"/>
      <c r="E171" s="44"/>
      <c r="F171" s="44"/>
      <c r="G171" s="44"/>
      <c r="H171" s="44"/>
    </row>
    <row r="172" spans="1:8" ht="19.5">
      <c r="A172" s="796"/>
      <c r="B172" s="44"/>
      <c r="C172" s="44"/>
      <c r="D172" s="44"/>
      <c r="E172" s="44"/>
      <c r="F172" s="44"/>
      <c r="G172" s="44"/>
      <c r="H172" s="44"/>
    </row>
    <row r="173" spans="1:8" ht="19.5">
      <c r="A173" s="796"/>
      <c r="B173" s="44"/>
      <c r="C173" s="44"/>
      <c r="D173" s="44"/>
      <c r="E173" s="44"/>
      <c r="F173" s="44"/>
      <c r="G173" s="44"/>
      <c r="H173" s="44"/>
    </row>
    <row r="174" spans="1:8" ht="19.5">
      <c r="A174" s="797"/>
      <c r="B174" s="44"/>
      <c r="C174" s="44"/>
      <c r="D174" s="44"/>
      <c r="E174" s="44"/>
      <c r="F174" s="44"/>
      <c r="G174" s="44"/>
      <c r="H174" s="44"/>
    </row>
    <row r="175" spans="1:8" ht="19.5">
      <c r="A175" s="796"/>
      <c r="B175" s="44"/>
      <c r="C175" s="44"/>
      <c r="D175" s="44"/>
      <c r="E175" s="44"/>
      <c r="F175" s="44"/>
      <c r="G175" s="44"/>
      <c r="H175" s="44"/>
    </row>
    <row r="176" spans="1:8" ht="19.5">
      <c r="A176" s="796"/>
      <c r="B176" s="44"/>
      <c r="C176" s="44"/>
      <c r="D176" s="44"/>
      <c r="E176" s="44"/>
      <c r="F176" s="44"/>
      <c r="G176" s="44"/>
      <c r="H176" s="44"/>
    </row>
    <row r="177" spans="1:8" ht="19.5">
      <c r="A177" s="796"/>
      <c r="B177" s="44"/>
      <c r="C177" s="44"/>
      <c r="D177" s="44"/>
      <c r="E177" s="44"/>
      <c r="F177" s="44"/>
      <c r="G177" s="44"/>
      <c r="H177" s="44"/>
    </row>
    <row r="178" spans="1:8" ht="19.5">
      <c r="A178" s="796"/>
      <c r="B178" s="44"/>
      <c r="C178" s="44"/>
      <c r="D178" s="44"/>
      <c r="E178" s="44"/>
      <c r="F178" s="44"/>
      <c r="G178" s="44"/>
      <c r="H178" s="44"/>
    </row>
    <row r="179" spans="1:8" ht="19.5">
      <c r="A179" s="797"/>
      <c r="B179" s="44"/>
      <c r="C179" s="44"/>
      <c r="D179" s="44"/>
      <c r="E179" s="44"/>
      <c r="F179" s="44"/>
      <c r="G179" s="44"/>
      <c r="H179" s="44"/>
    </row>
    <row r="180" spans="1:8" ht="19.5">
      <c r="A180" s="797"/>
      <c r="B180" s="44"/>
      <c r="C180" s="44"/>
      <c r="D180" s="44"/>
      <c r="E180" s="44"/>
      <c r="F180" s="44"/>
      <c r="G180" s="44"/>
      <c r="H180" s="44"/>
    </row>
    <row r="181" spans="1:8" ht="19.5">
      <c r="A181" s="796"/>
      <c r="B181" s="44"/>
      <c r="C181" s="44"/>
      <c r="D181" s="44"/>
      <c r="E181" s="44"/>
      <c r="F181" s="44"/>
      <c r="G181" s="44"/>
      <c r="H181" s="44"/>
    </row>
    <row r="182" spans="1:8" ht="19.5">
      <c r="A182" s="796"/>
      <c r="B182" s="44"/>
      <c r="C182" s="44"/>
      <c r="D182" s="44"/>
      <c r="E182" s="44"/>
      <c r="F182" s="44"/>
      <c r="G182" s="44"/>
      <c r="H182" s="44"/>
    </row>
    <row r="183" spans="1:8" ht="19.5">
      <c r="A183" s="796"/>
      <c r="B183" s="44"/>
      <c r="C183" s="44"/>
      <c r="D183" s="44"/>
      <c r="E183" s="44"/>
      <c r="F183" s="44"/>
      <c r="G183" s="44"/>
      <c r="H183" s="44"/>
    </row>
    <row r="184" spans="1:8" ht="19.5">
      <c r="A184" s="797"/>
      <c r="B184" s="44"/>
      <c r="C184" s="44"/>
      <c r="D184" s="44"/>
      <c r="E184" s="44"/>
      <c r="F184" s="44"/>
      <c r="G184" s="44"/>
      <c r="H184" s="44"/>
    </row>
    <row r="185" spans="1:8" ht="19.5">
      <c r="A185" s="797"/>
      <c r="B185" s="44"/>
      <c r="C185" s="44"/>
      <c r="D185" s="44"/>
      <c r="E185" s="44"/>
      <c r="F185" s="44"/>
      <c r="G185" s="44"/>
      <c r="H185" s="44"/>
    </row>
    <row r="186" spans="1:8" ht="19.5">
      <c r="A186" s="797"/>
      <c r="B186" s="44"/>
      <c r="C186" s="44"/>
      <c r="D186" s="44"/>
      <c r="E186" s="44"/>
      <c r="F186" s="44"/>
      <c r="G186" s="44"/>
      <c r="H186" s="44"/>
    </row>
    <row r="187" spans="1:8" ht="19.5">
      <c r="A187" s="797"/>
      <c r="B187" s="44"/>
      <c r="C187" s="44"/>
      <c r="D187" s="44"/>
      <c r="E187" s="44"/>
      <c r="F187" s="44"/>
      <c r="G187" s="44"/>
      <c r="H187" s="44"/>
    </row>
    <row r="188" spans="1:8" ht="19.5">
      <c r="A188" s="797"/>
      <c r="B188" s="44"/>
      <c r="C188" s="44"/>
      <c r="D188" s="44"/>
      <c r="E188" s="44"/>
      <c r="F188" s="44"/>
      <c r="G188" s="44"/>
      <c r="H188" s="44"/>
    </row>
    <row r="189" spans="1:8" ht="19.5">
      <c r="A189" s="797"/>
      <c r="B189" s="44"/>
      <c r="C189" s="44"/>
      <c r="D189" s="44"/>
      <c r="E189" s="44"/>
      <c r="F189" s="44"/>
      <c r="G189" s="44"/>
      <c r="H189" s="44"/>
    </row>
    <row r="190" spans="1:8" ht="19.5">
      <c r="A190" s="796"/>
      <c r="B190" s="44"/>
      <c r="C190" s="44"/>
      <c r="D190" s="44"/>
      <c r="E190" s="44"/>
      <c r="F190" s="44"/>
      <c r="G190" s="44"/>
      <c r="H190" s="44"/>
    </row>
    <row r="191" spans="1:8" ht="19.5">
      <c r="A191" s="796"/>
      <c r="B191" s="44"/>
      <c r="C191" s="44"/>
      <c r="D191" s="44"/>
      <c r="E191" s="44"/>
      <c r="F191" s="44"/>
      <c r="G191" s="44"/>
      <c r="H191" s="44"/>
    </row>
    <row r="192" spans="1:8" ht="19.5">
      <c r="A192" s="796"/>
      <c r="B192" s="44"/>
      <c r="C192" s="44"/>
      <c r="D192" s="44"/>
      <c r="E192" s="44"/>
      <c r="F192" s="44"/>
      <c r="G192" s="44"/>
      <c r="H192" s="44"/>
    </row>
    <row r="193" spans="1:8" ht="19.5">
      <c r="A193" s="797"/>
      <c r="B193" s="44"/>
      <c r="C193" s="44"/>
      <c r="D193" s="44"/>
      <c r="E193" s="44"/>
      <c r="F193" s="44"/>
      <c r="G193" s="44"/>
      <c r="H193" s="44"/>
    </row>
    <row r="194" spans="1:8" ht="19.5">
      <c r="A194" s="796"/>
      <c r="B194" s="44"/>
      <c r="C194" s="44"/>
      <c r="D194" s="44"/>
      <c r="E194" s="44"/>
      <c r="F194" s="44"/>
      <c r="G194" s="44"/>
      <c r="H194" s="44"/>
    </row>
    <row r="195" spans="1:8" ht="19.5">
      <c r="A195" s="796"/>
      <c r="B195" s="44"/>
      <c r="C195" s="44"/>
      <c r="D195" s="44"/>
      <c r="E195" s="44"/>
      <c r="F195" s="44"/>
      <c r="G195" s="44"/>
      <c r="H195" s="44"/>
    </row>
    <row r="196" spans="1:8" ht="19.5">
      <c r="A196" s="800"/>
      <c r="B196" s="44"/>
      <c r="C196" s="44"/>
      <c r="D196" s="44"/>
      <c r="E196" s="44"/>
      <c r="F196" s="44"/>
      <c r="G196" s="44"/>
      <c r="H196" s="44"/>
    </row>
    <row r="197" spans="1:8" ht="19.5">
      <c r="A197" s="796"/>
      <c r="B197" s="44"/>
      <c r="C197" s="44"/>
      <c r="D197" s="44"/>
      <c r="E197" s="44"/>
      <c r="F197" s="44"/>
      <c r="G197" s="44"/>
      <c r="H197" s="44"/>
    </row>
    <row r="198" spans="1:8" ht="19.5">
      <c r="A198" s="797"/>
      <c r="B198" s="44"/>
      <c r="C198" s="44"/>
      <c r="D198" s="44"/>
      <c r="E198" s="44"/>
      <c r="F198" s="44"/>
      <c r="G198" s="44"/>
      <c r="H198" s="44"/>
    </row>
    <row r="199" spans="1:8" ht="19.5">
      <c r="A199" s="796"/>
      <c r="B199" s="44"/>
      <c r="C199" s="44"/>
      <c r="D199" s="44"/>
      <c r="E199" s="44"/>
      <c r="F199" s="44"/>
      <c r="G199" s="44"/>
      <c r="H199" s="44"/>
    </row>
    <row r="200" spans="1:8" ht="19.5">
      <c r="A200" s="796"/>
      <c r="B200" s="44"/>
      <c r="C200" s="44"/>
      <c r="D200" s="44"/>
      <c r="E200" s="44"/>
      <c r="F200" s="44"/>
      <c r="G200" s="44"/>
      <c r="H200" s="44"/>
    </row>
    <row r="201" spans="1:8" ht="19.5">
      <c r="A201" s="797"/>
      <c r="B201" s="44"/>
      <c r="C201" s="44"/>
      <c r="D201" s="44"/>
      <c r="E201" s="44"/>
      <c r="F201" s="44"/>
      <c r="G201" s="44"/>
      <c r="H201" s="44"/>
    </row>
    <row r="202" spans="1:8" ht="19.5">
      <c r="A202" s="796"/>
      <c r="B202" s="44"/>
      <c r="C202" s="44"/>
      <c r="D202" s="44"/>
      <c r="E202" s="44"/>
      <c r="F202" s="44"/>
      <c r="G202" s="44"/>
      <c r="H202" s="44"/>
    </row>
    <row r="203" spans="1:8" ht="19.5">
      <c r="A203" s="796"/>
      <c r="B203" s="44"/>
      <c r="C203" s="44"/>
      <c r="D203" s="44"/>
      <c r="E203" s="44"/>
      <c r="F203" s="44"/>
      <c r="G203" s="44"/>
      <c r="H203" s="44"/>
    </row>
    <row r="204" spans="1:8" ht="19.5">
      <c r="A204" s="797"/>
      <c r="B204" s="44"/>
      <c r="C204" s="44"/>
      <c r="D204" s="44"/>
      <c r="E204" s="44"/>
      <c r="F204" s="44"/>
      <c r="G204" s="44"/>
      <c r="H204" s="44"/>
    </row>
    <row r="205" spans="1:8" ht="19.5">
      <c r="A205" s="796"/>
      <c r="B205" s="44"/>
      <c r="C205" s="44"/>
      <c r="D205" s="44"/>
      <c r="E205" s="44"/>
      <c r="F205" s="44"/>
      <c r="G205" s="44"/>
      <c r="H205" s="44"/>
    </row>
    <row r="206" spans="1:8" ht="19.5">
      <c r="A206" s="796"/>
      <c r="B206" s="44"/>
      <c r="C206" s="44"/>
      <c r="D206" s="44"/>
      <c r="E206" s="44"/>
      <c r="F206" s="44"/>
      <c r="G206" s="44"/>
      <c r="H206" s="44"/>
    </row>
    <row r="207" spans="1:8" ht="19.5">
      <c r="A207" s="796"/>
      <c r="B207" s="44"/>
      <c r="C207" s="44"/>
      <c r="D207" s="44"/>
      <c r="E207" s="44"/>
      <c r="F207" s="44"/>
      <c r="G207" s="44"/>
      <c r="H207" s="44"/>
    </row>
    <row r="208" spans="1:8" ht="19.5">
      <c r="A208" s="796"/>
      <c r="B208" s="44"/>
      <c r="C208" s="44"/>
      <c r="D208" s="44"/>
      <c r="E208" s="44"/>
      <c r="F208" s="44"/>
      <c r="G208" s="44"/>
      <c r="H208" s="44"/>
    </row>
    <row r="209" spans="1:8" ht="19.5">
      <c r="A209" s="796"/>
      <c r="B209" s="44"/>
      <c r="C209" s="44"/>
      <c r="D209" s="44"/>
      <c r="E209" s="44"/>
      <c r="F209" s="44"/>
      <c r="G209" s="44"/>
      <c r="H209" s="44"/>
    </row>
    <row r="210" spans="1:8" ht="19.5">
      <c r="A210" s="796"/>
      <c r="B210" s="44"/>
      <c r="C210" s="44"/>
      <c r="D210" s="44"/>
      <c r="E210" s="44"/>
      <c r="F210" s="44"/>
      <c r="G210" s="44"/>
      <c r="H210" s="44"/>
    </row>
    <row r="211" spans="1:8" ht="19.5">
      <c r="A211" s="796"/>
      <c r="B211" s="44"/>
      <c r="C211" s="44"/>
      <c r="D211" s="44"/>
      <c r="E211" s="44"/>
      <c r="F211" s="44"/>
      <c r="G211" s="44"/>
      <c r="H211" s="44"/>
    </row>
    <row r="212" spans="1:8" ht="19.5">
      <c r="A212" s="796"/>
      <c r="B212" s="44"/>
      <c r="C212" s="44"/>
      <c r="D212" s="44"/>
      <c r="E212" s="44"/>
      <c r="F212" s="44"/>
      <c r="G212" s="44"/>
      <c r="H212" s="44"/>
    </row>
    <row r="213" spans="1:8" ht="19.5">
      <c r="A213" s="797"/>
      <c r="B213" s="44"/>
      <c r="C213" s="44"/>
      <c r="D213" s="44"/>
      <c r="E213" s="44"/>
      <c r="F213" s="44"/>
      <c r="G213" s="44"/>
      <c r="H213" s="44"/>
    </row>
    <row r="214" spans="1:8" ht="19.5">
      <c r="A214" s="796"/>
      <c r="B214" s="44"/>
      <c r="C214" s="44"/>
      <c r="D214" s="44"/>
      <c r="E214" s="44"/>
      <c r="F214" s="44"/>
      <c r="G214" s="44"/>
      <c r="H214" s="44"/>
    </row>
    <row r="215" spans="1:8" ht="19.5">
      <c r="A215" s="796"/>
      <c r="B215" s="44"/>
      <c r="C215" s="44"/>
      <c r="D215" s="44"/>
      <c r="E215" s="44"/>
      <c r="F215" s="44"/>
      <c r="G215" s="44"/>
      <c r="H215" s="44"/>
    </row>
    <row r="216" spans="1:8" ht="19.5">
      <c r="A216" s="796"/>
      <c r="B216" s="44"/>
      <c r="C216" s="44"/>
      <c r="D216" s="44"/>
      <c r="E216" s="44"/>
      <c r="F216" s="44"/>
      <c r="G216" s="44"/>
      <c r="H216" s="44"/>
    </row>
    <row r="217" spans="1:8" ht="19.5">
      <c r="A217" s="796"/>
      <c r="B217" s="44"/>
      <c r="C217" s="44"/>
      <c r="D217" s="44"/>
      <c r="E217" s="44"/>
      <c r="F217" s="44"/>
      <c r="G217" s="44"/>
      <c r="H217" s="44"/>
    </row>
    <row r="218" spans="1:8" ht="19.5">
      <c r="A218" s="796"/>
      <c r="B218" s="44"/>
      <c r="C218" s="44"/>
      <c r="D218" s="44"/>
      <c r="E218" s="44"/>
      <c r="F218" s="44"/>
      <c r="G218" s="44"/>
      <c r="H218" s="44"/>
    </row>
    <row r="219" spans="1:8" ht="19.5">
      <c r="A219" s="797"/>
      <c r="B219" s="44"/>
      <c r="C219" s="44"/>
      <c r="D219" s="44"/>
      <c r="E219" s="44"/>
      <c r="F219" s="44"/>
      <c r="G219" s="44"/>
      <c r="H219" s="44"/>
    </row>
    <row r="220" spans="1:8" ht="19.5">
      <c r="A220" s="796"/>
      <c r="B220" s="44"/>
      <c r="C220" s="44"/>
      <c r="D220" s="44"/>
      <c r="E220" s="44"/>
      <c r="F220" s="44"/>
      <c r="G220" s="44"/>
      <c r="H220" s="44"/>
    </row>
    <row r="221" spans="1:8" ht="19.5">
      <c r="A221" s="796"/>
      <c r="B221" s="44"/>
      <c r="C221" s="44"/>
      <c r="D221" s="44"/>
      <c r="E221" s="44"/>
      <c r="F221" s="44"/>
      <c r="G221" s="44"/>
      <c r="H221" s="44"/>
    </row>
    <row r="222" spans="1:8" ht="19.5">
      <c r="A222" s="797"/>
      <c r="B222" s="44"/>
      <c r="C222" s="44"/>
      <c r="D222" s="44"/>
      <c r="E222" s="44"/>
      <c r="F222" s="44"/>
      <c r="G222" s="44"/>
      <c r="H222" s="44"/>
    </row>
    <row r="223" spans="1:8" ht="19.5">
      <c r="A223" s="796"/>
      <c r="B223" s="44"/>
      <c r="C223" s="44"/>
      <c r="D223" s="44"/>
      <c r="E223" s="44"/>
      <c r="F223" s="44"/>
      <c r="G223" s="44"/>
      <c r="H223" s="44"/>
    </row>
    <row r="224" spans="1:8" ht="19.5">
      <c r="A224" s="796"/>
      <c r="B224" s="44"/>
      <c r="C224" s="44"/>
      <c r="D224" s="44"/>
      <c r="E224" s="44"/>
      <c r="F224" s="44"/>
      <c r="G224" s="44"/>
      <c r="H224" s="44"/>
    </row>
    <row r="225" spans="1:8" ht="19.5">
      <c r="A225" s="796"/>
      <c r="B225" s="44"/>
      <c r="C225" s="44"/>
      <c r="D225" s="44"/>
      <c r="E225" s="44"/>
      <c r="F225" s="44"/>
      <c r="G225" s="44"/>
      <c r="H225" s="44"/>
    </row>
    <row r="226" spans="1:8" ht="19.5">
      <c r="A226" s="802"/>
      <c r="B226" s="44"/>
      <c r="C226" s="44"/>
      <c r="D226" s="44"/>
      <c r="E226" s="44"/>
      <c r="F226" s="44"/>
      <c r="G226" s="44"/>
      <c r="H226" s="44"/>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11" sqref="M11"/>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1142</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21.75" thickTop="1" thickBot="1">
      <c r="A5" s="655"/>
      <c r="B5" s="1031" t="s">
        <v>1171</v>
      </c>
      <c r="C5" s="1031"/>
      <c r="D5" s="1031"/>
      <c r="E5" s="1031"/>
      <c r="F5" s="1031" t="s">
        <v>1135</v>
      </c>
      <c r="G5" s="1031"/>
      <c r="H5" s="1031"/>
      <c r="I5" s="1031"/>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164550.05438184441</v>
      </c>
      <c r="C8" s="907">
        <v>292243.80494606413</v>
      </c>
      <c r="D8" s="907">
        <v>499334.1912434402</v>
      </c>
      <c r="E8" s="907">
        <v>723486.36201603501</v>
      </c>
      <c r="F8" s="907">
        <v>1010028.3519023324</v>
      </c>
      <c r="G8" s="907">
        <v>1478890.3118134113</v>
      </c>
      <c r="H8" s="907">
        <v>1538632.450953353</v>
      </c>
      <c r="I8" s="907">
        <v>2032807.8728265306</v>
      </c>
    </row>
    <row r="9" spans="1:9" s="107" customFormat="1" ht="21" customHeight="1" thickTop="1">
      <c r="A9" s="105" t="s">
        <v>8</v>
      </c>
      <c r="B9" s="908">
        <v>42986.154351585014</v>
      </c>
      <c r="C9" s="908">
        <v>84398.105530612258</v>
      </c>
      <c r="D9" s="908">
        <v>132417.32095189503</v>
      </c>
      <c r="E9" s="908">
        <v>83814.983460641393</v>
      </c>
      <c r="F9" s="908">
        <v>36619.190185131192</v>
      </c>
      <c r="G9" s="908">
        <v>235222.74360349853</v>
      </c>
      <c r="H9" s="908">
        <v>88599.23433381923</v>
      </c>
      <c r="I9" s="908">
        <v>275080.59254518949</v>
      </c>
    </row>
    <row r="10" spans="1:9" s="107" customFormat="1" ht="21" customHeight="1">
      <c r="A10" s="105" t="s">
        <v>17</v>
      </c>
      <c r="B10" s="908">
        <v>16817.928400576369</v>
      </c>
      <c r="C10" s="908">
        <v>18577.752753644316</v>
      </c>
      <c r="D10" s="908">
        <v>30669.630087463556</v>
      </c>
      <c r="E10" s="908">
        <v>167681.61003206996</v>
      </c>
      <c r="F10" s="908">
        <v>241413.30476967929</v>
      </c>
      <c r="G10" s="908">
        <v>142682.12932507286</v>
      </c>
      <c r="H10" s="908">
        <v>186858.75373032069</v>
      </c>
      <c r="I10" s="908">
        <v>155015.87834110786</v>
      </c>
    </row>
    <row r="11" spans="1:9" s="107" customFormat="1" ht="21" customHeight="1">
      <c r="A11" s="105" t="s">
        <v>26</v>
      </c>
      <c r="B11" s="908">
        <v>96566.979708933708</v>
      </c>
      <c r="C11" s="908">
        <v>175161.37340087464</v>
      </c>
      <c r="D11" s="908">
        <v>306714.85530466476</v>
      </c>
      <c r="E11" s="908">
        <v>392562.29421282804</v>
      </c>
      <c r="F11" s="908">
        <v>570316.19635860063</v>
      </c>
      <c r="G11" s="908">
        <v>930411.16183965013</v>
      </c>
      <c r="H11" s="908">
        <v>1072434.7352026238</v>
      </c>
      <c r="I11" s="908">
        <v>1361212.0751574344</v>
      </c>
    </row>
    <row r="12" spans="1:9" s="107" customFormat="1" ht="21" customHeight="1">
      <c r="A12" s="644" t="s">
        <v>430</v>
      </c>
      <c r="B12" s="908">
        <v>96242.255623919307</v>
      </c>
      <c r="C12" s="908">
        <v>174071.58504227406</v>
      </c>
      <c r="D12" s="908">
        <v>307941.78380174929</v>
      </c>
      <c r="E12" s="908">
        <v>394227.41059329448</v>
      </c>
      <c r="F12" s="908">
        <v>570136.7213542274</v>
      </c>
      <c r="G12" s="908">
        <v>926498.28954664723</v>
      </c>
      <c r="H12" s="908">
        <v>1067897.6066472305</v>
      </c>
      <c r="I12" s="908">
        <v>1353148.3034241982</v>
      </c>
    </row>
    <row r="13" spans="1:9" s="107" customFormat="1" ht="21" customHeight="1">
      <c r="A13" s="644" t="s">
        <v>431</v>
      </c>
      <c r="B13" s="908">
        <v>95942.670649855907</v>
      </c>
      <c r="C13" s="908">
        <v>173808.89117346937</v>
      </c>
      <c r="D13" s="908">
        <v>307413.70197376097</v>
      </c>
      <c r="E13" s="908">
        <v>393551.30616180762</v>
      </c>
      <c r="F13" s="908">
        <v>568762.76308600581</v>
      </c>
      <c r="G13" s="908">
        <v>923902.85319241986</v>
      </c>
      <c r="H13" s="908">
        <v>1065012.6019154519</v>
      </c>
      <c r="I13" s="908">
        <v>1349832.0691443149</v>
      </c>
    </row>
    <row r="14" spans="1:9" s="107" customFormat="1" ht="21" customHeight="1">
      <c r="A14" s="644" t="s">
        <v>432</v>
      </c>
      <c r="B14" s="908">
        <v>299.58497406340058</v>
      </c>
      <c r="C14" s="908">
        <v>262.6938688046647</v>
      </c>
      <c r="D14" s="908">
        <v>528.08182798833809</v>
      </c>
      <c r="E14" s="908">
        <v>676.10443148688046</v>
      </c>
      <c r="F14" s="908">
        <v>1373.9582682215746</v>
      </c>
      <c r="G14" s="908">
        <v>2595.4363542274054</v>
      </c>
      <c r="H14" s="908">
        <v>2885.0047317784256</v>
      </c>
      <c r="I14" s="908">
        <v>3316.234279883382</v>
      </c>
    </row>
    <row r="15" spans="1:9" s="107" customFormat="1" ht="21" customHeight="1">
      <c r="A15" s="644" t="s">
        <v>433</v>
      </c>
      <c r="B15" s="908">
        <v>89.20815850144092</v>
      </c>
      <c r="C15" s="908">
        <v>198.10484985422741</v>
      </c>
      <c r="D15" s="908">
        <v>587.99377551020405</v>
      </c>
      <c r="E15" s="908">
        <v>633.37574344023324</v>
      </c>
      <c r="F15" s="908">
        <v>650.82272303206992</v>
      </c>
      <c r="G15" s="908">
        <v>1231.2112638483964</v>
      </c>
      <c r="H15" s="908">
        <v>1021.0838338192419</v>
      </c>
      <c r="I15" s="908">
        <v>1321.2571851311952</v>
      </c>
    </row>
    <row r="16" spans="1:9" s="107" customFormat="1" ht="21" customHeight="1">
      <c r="A16" s="644" t="s">
        <v>434</v>
      </c>
      <c r="B16" s="908">
        <v>86.465008645533146</v>
      </c>
      <c r="C16" s="908">
        <v>195.98653644314868</v>
      </c>
      <c r="D16" s="908">
        <v>587.47011224489802</v>
      </c>
      <c r="E16" s="908">
        <v>626.36553061224492</v>
      </c>
      <c r="F16" s="908">
        <v>646.88073323615163</v>
      </c>
      <c r="G16" s="908">
        <v>1206.5895772594752</v>
      </c>
      <c r="H16" s="908">
        <v>1011.3431020408162</v>
      </c>
      <c r="I16" s="908">
        <v>1313.7917638483966</v>
      </c>
    </row>
    <row r="17" spans="1:9" s="107" customFormat="1" ht="21" customHeight="1">
      <c r="A17" s="644" t="s">
        <v>435</v>
      </c>
      <c r="B17" s="908">
        <v>2.7431498559077809</v>
      </c>
      <c r="C17" s="908">
        <v>2.118313411078717</v>
      </c>
      <c r="D17" s="908">
        <v>0.52366326530612251</v>
      </c>
      <c r="E17" s="908">
        <v>7.0102128279883384</v>
      </c>
      <c r="F17" s="908">
        <v>3.9419897959183672</v>
      </c>
      <c r="G17" s="908">
        <v>24.621686588921282</v>
      </c>
      <c r="H17" s="908">
        <v>9.7407317784256566</v>
      </c>
      <c r="I17" s="908">
        <v>7.4654212827988333</v>
      </c>
    </row>
    <row r="18" spans="1:9" s="107" customFormat="1" ht="21" customHeight="1">
      <c r="A18" s="644" t="s">
        <v>436</v>
      </c>
      <c r="B18" s="908">
        <v>0</v>
      </c>
      <c r="C18" s="908">
        <v>0</v>
      </c>
      <c r="D18" s="908">
        <v>0</v>
      </c>
      <c r="E18" s="908">
        <v>102.26504518950436</v>
      </c>
      <c r="F18" s="908">
        <v>622.96079446064141</v>
      </c>
      <c r="G18" s="908">
        <v>1079.3349300291545</v>
      </c>
      <c r="H18" s="908">
        <v>1246.3252725947521</v>
      </c>
      <c r="I18" s="908">
        <v>1987.2947944606412</v>
      </c>
    </row>
    <row r="19" spans="1:9" s="107" customFormat="1" ht="21" customHeight="1">
      <c r="A19" s="644" t="s">
        <v>437</v>
      </c>
      <c r="B19" s="908">
        <v>0</v>
      </c>
      <c r="C19" s="908">
        <v>0</v>
      </c>
      <c r="D19" s="908">
        <v>0</v>
      </c>
      <c r="E19" s="908">
        <v>87.71590524781341</v>
      </c>
      <c r="F19" s="908">
        <v>608.4116545189504</v>
      </c>
      <c r="G19" s="908">
        <v>1079.3349300291545</v>
      </c>
      <c r="H19" s="908">
        <v>1246.3252725947521</v>
      </c>
      <c r="I19" s="908">
        <v>1908.5606545189505</v>
      </c>
    </row>
    <row r="20" spans="1:9" s="107" customFormat="1" ht="21" customHeight="1">
      <c r="A20" s="644" t="s">
        <v>438</v>
      </c>
      <c r="B20" s="908">
        <v>0</v>
      </c>
      <c r="C20" s="908">
        <v>0</v>
      </c>
      <c r="D20" s="908">
        <v>0</v>
      </c>
      <c r="E20" s="908">
        <v>14.549139941690964</v>
      </c>
      <c r="F20" s="908">
        <v>14.549139941690964</v>
      </c>
      <c r="G20" s="908">
        <v>0</v>
      </c>
      <c r="H20" s="908">
        <v>0</v>
      </c>
      <c r="I20" s="908">
        <v>78.734139941690955</v>
      </c>
    </row>
    <row r="21" spans="1:9" s="107" customFormat="1" ht="21" customHeight="1">
      <c r="A21" s="644" t="s">
        <v>39</v>
      </c>
      <c r="B21" s="908">
        <v>1224.3466138328531</v>
      </c>
      <c r="C21" s="908">
        <v>2293.705672011662</v>
      </c>
      <c r="D21" s="908">
        <v>4244.0535174927109</v>
      </c>
      <c r="E21" s="908">
        <v>5142.8328396501456</v>
      </c>
      <c r="F21" s="908">
        <v>6705.4184839650143</v>
      </c>
      <c r="G21" s="908">
        <v>10618.125941690962</v>
      </c>
      <c r="H21" s="908">
        <v>11508.131883381924</v>
      </c>
      <c r="I21" s="908">
        <v>15180.685405247812</v>
      </c>
    </row>
    <row r="22" spans="1:9" s="107" customFormat="1" ht="21" customHeight="1">
      <c r="A22" s="644" t="s">
        <v>439</v>
      </c>
      <c r="B22" s="908">
        <v>-988.83068731988465</v>
      </c>
      <c r="C22" s="908">
        <v>-1402.0221632653058</v>
      </c>
      <c r="D22" s="908">
        <v>-6058.9757900874638</v>
      </c>
      <c r="E22" s="908">
        <v>-7543.5900087463551</v>
      </c>
      <c r="F22" s="908">
        <v>-7799.7269970845482</v>
      </c>
      <c r="G22" s="908">
        <v>-9015.7998425655987</v>
      </c>
      <c r="H22" s="908">
        <v>-9238.4124344023312</v>
      </c>
      <c r="I22" s="908">
        <v>-10425.465651603501</v>
      </c>
    </row>
    <row r="23" spans="1:9" s="107" customFormat="1" ht="21" customHeight="1">
      <c r="A23" s="105" t="s">
        <v>57</v>
      </c>
      <c r="B23" s="908">
        <v>1014.395628242075</v>
      </c>
      <c r="C23" s="908">
        <v>3233.9121763848398</v>
      </c>
      <c r="D23" s="908">
        <v>3917.062371720117</v>
      </c>
      <c r="E23" s="908">
        <v>5145.4502244897958</v>
      </c>
      <c r="F23" s="908">
        <v>4367.1763615160344</v>
      </c>
      <c r="G23" s="908">
        <v>4940.5952026239065</v>
      </c>
      <c r="H23" s="908">
        <v>4086.0805276967935</v>
      </c>
      <c r="I23" s="908">
        <v>7318.6273877551021</v>
      </c>
    </row>
    <row r="24" spans="1:9" s="107" customFormat="1" ht="21" customHeight="1">
      <c r="A24" s="105" t="s">
        <v>63</v>
      </c>
      <c r="B24" s="908">
        <v>0</v>
      </c>
      <c r="C24" s="908">
        <v>1.4577259475218659E-4</v>
      </c>
      <c r="D24" s="908">
        <v>0</v>
      </c>
      <c r="E24" s="908">
        <v>0</v>
      </c>
      <c r="F24" s="908">
        <v>0</v>
      </c>
      <c r="G24" s="908">
        <v>0</v>
      </c>
      <c r="H24" s="908">
        <v>0</v>
      </c>
      <c r="I24" s="908">
        <v>0</v>
      </c>
    </row>
    <row r="25" spans="1:9" s="107" customFormat="1" ht="21" customHeight="1">
      <c r="A25" s="105" t="s">
        <v>440</v>
      </c>
      <c r="B25" s="908">
        <v>1598.6781224783863</v>
      </c>
      <c r="C25" s="908">
        <v>1578.2353134110788</v>
      </c>
      <c r="D25" s="908">
        <v>5773.8150481049561</v>
      </c>
      <c r="E25" s="908">
        <v>38105.748281341112</v>
      </c>
      <c r="F25" s="908">
        <v>123725.29926239068</v>
      </c>
      <c r="G25" s="908">
        <v>123678.32315889212</v>
      </c>
      <c r="H25" s="908">
        <v>146662.15635276967</v>
      </c>
      <c r="I25" s="908">
        <v>189306.77493002915</v>
      </c>
    </row>
    <row r="26" spans="1:9" s="107" customFormat="1" ht="21" customHeight="1">
      <c r="A26" s="105" t="s">
        <v>74</v>
      </c>
      <c r="B26" s="908">
        <v>3712.1284481268008</v>
      </c>
      <c r="C26" s="908">
        <v>5726.7362696793007</v>
      </c>
      <c r="D26" s="908">
        <v>13855.952973760934</v>
      </c>
      <c r="E26" s="908">
        <v>23885.2253483965</v>
      </c>
      <c r="F26" s="908">
        <v>24730.899717201166</v>
      </c>
      <c r="G26" s="908">
        <v>31421.571505830903</v>
      </c>
      <c r="H26" s="908">
        <v>31453.427852769677</v>
      </c>
      <c r="I26" s="908">
        <v>36449.718727405249</v>
      </c>
    </row>
    <row r="27" spans="1:9" s="108" customFormat="1" ht="43.5" customHeight="1" thickBot="1">
      <c r="A27" s="645" t="s">
        <v>441</v>
      </c>
      <c r="B27" s="909">
        <v>1853.7897219020174</v>
      </c>
      <c r="C27" s="909">
        <v>3567.689355685131</v>
      </c>
      <c r="D27" s="909">
        <v>5985.5545058309026</v>
      </c>
      <c r="E27" s="909">
        <v>12291.050456268222</v>
      </c>
      <c r="F27" s="909">
        <v>8856.28524781341</v>
      </c>
      <c r="G27" s="909">
        <v>10533.787177842567</v>
      </c>
      <c r="H27" s="909">
        <v>8538.0629533527699</v>
      </c>
      <c r="I27" s="909">
        <v>8424.2057376093289</v>
      </c>
    </row>
    <row r="28" spans="1:9" ht="24" customHeight="1" thickTop="1" thickBot="1">
      <c r="A28" s="38" t="s">
        <v>442</v>
      </c>
      <c r="B28" s="907">
        <v>152425.73477233431</v>
      </c>
      <c r="C28" s="907">
        <v>272464.95516180759</v>
      </c>
      <c r="D28" s="907">
        <v>463226.09403498541</v>
      </c>
      <c r="E28" s="907">
        <v>673462.94625072891</v>
      </c>
      <c r="F28" s="907">
        <v>906759.04384256562</v>
      </c>
      <c r="G28" s="907">
        <v>1342755.0495714287</v>
      </c>
      <c r="H28" s="907">
        <v>1400346.1794271138</v>
      </c>
      <c r="I28" s="907">
        <v>1879608.0668542276</v>
      </c>
    </row>
    <row r="29" spans="1:9" s="107" customFormat="1" ht="21" customHeight="1" thickTop="1">
      <c r="A29" s="105" t="s">
        <v>443</v>
      </c>
      <c r="B29" s="908">
        <v>143893.61308069163</v>
      </c>
      <c r="C29" s="908">
        <v>223345.44480758018</v>
      </c>
      <c r="D29" s="908">
        <v>389560.71972740523</v>
      </c>
      <c r="E29" s="908">
        <v>584310.13144897961</v>
      </c>
      <c r="F29" s="908">
        <v>792052.9389912535</v>
      </c>
      <c r="G29" s="908">
        <v>1224348.7749081631</v>
      </c>
      <c r="H29" s="908">
        <v>1279026.6473352767</v>
      </c>
      <c r="I29" s="908">
        <v>1653487.1787857143</v>
      </c>
    </row>
    <row r="30" spans="1:9" s="107" customFormat="1" ht="21" customHeight="1">
      <c r="A30" s="644" t="s">
        <v>444</v>
      </c>
      <c r="B30" s="908">
        <v>0</v>
      </c>
      <c r="C30" s="908">
        <v>16969.795562682215</v>
      </c>
      <c r="D30" s="908">
        <v>32511.990361516037</v>
      </c>
      <c r="E30" s="908">
        <v>63621.379763848396</v>
      </c>
      <c r="F30" s="908">
        <v>114775.43904664723</v>
      </c>
      <c r="G30" s="908">
        <v>220826.16698104955</v>
      </c>
      <c r="H30" s="908">
        <v>238567.26941690964</v>
      </c>
      <c r="I30" s="908">
        <v>173643.48017201168</v>
      </c>
    </row>
    <row r="31" spans="1:9" s="107" customFormat="1" ht="21" customHeight="1">
      <c r="A31" s="644" t="s">
        <v>445</v>
      </c>
      <c r="B31" s="908">
        <v>47723.826636887607</v>
      </c>
      <c r="C31" s="908">
        <v>76897.489166180749</v>
      </c>
      <c r="D31" s="908">
        <v>93947.108593294455</v>
      </c>
      <c r="E31" s="908">
        <v>115048.87754518952</v>
      </c>
      <c r="F31" s="908">
        <v>164575.72122594752</v>
      </c>
      <c r="G31" s="908">
        <v>341710.98712390673</v>
      </c>
      <c r="H31" s="908">
        <v>348948.75145626819</v>
      </c>
      <c r="I31" s="908">
        <v>657161.37705830904</v>
      </c>
    </row>
    <row r="32" spans="1:9" s="107" customFormat="1" ht="21" customHeight="1">
      <c r="A32" s="644" t="s">
        <v>446</v>
      </c>
      <c r="B32" s="908">
        <v>93249.517402017285</v>
      </c>
      <c r="C32" s="908">
        <v>83214.49957725947</v>
      </c>
      <c r="D32" s="908">
        <v>124807.64119533528</v>
      </c>
      <c r="E32" s="908">
        <v>136902.48899416911</v>
      </c>
      <c r="F32" s="908">
        <v>67584.43916618076</v>
      </c>
      <c r="G32" s="908">
        <v>48588.808258017489</v>
      </c>
      <c r="H32" s="908">
        <v>48531.674861516032</v>
      </c>
      <c r="I32" s="908">
        <v>47605.996040816324</v>
      </c>
    </row>
    <row r="33" spans="1:9" s="107" customFormat="1" ht="21" customHeight="1">
      <c r="A33" s="644" t="s">
        <v>447</v>
      </c>
      <c r="B33" s="908">
        <v>565.73267435158493</v>
      </c>
      <c r="C33" s="908">
        <v>581.70989941690971</v>
      </c>
      <c r="D33" s="908">
        <v>1163.8753192419824</v>
      </c>
      <c r="E33" s="908">
        <v>122103.18921720117</v>
      </c>
      <c r="F33" s="908">
        <v>220232.27989212828</v>
      </c>
      <c r="G33" s="908">
        <v>75259.450819241989</v>
      </c>
      <c r="H33" s="908">
        <v>117362.64561953353</v>
      </c>
      <c r="I33" s="908">
        <v>52664.583924198261</v>
      </c>
    </row>
    <row r="34" spans="1:9" s="107" customFormat="1" ht="21" customHeight="1">
      <c r="A34" s="644" t="s">
        <v>448</v>
      </c>
      <c r="B34" s="908">
        <v>0</v>
      </c>
      <c r="C34" s="908">
        <v>40071.229106414001</v>
      </c>
      <c r="D34" s="908">
        <v>125328.36952332361</v>
      </c>
      <c r="E34" s="908">
        <v>124726.73470991255</v>
      </c>
      <c r="F34" s="908">
        <v>193240.83921574344</v>
      </c>
      <c r="G34" s="908">
        <v>496533.2893119533</v>
      </c>
      <c r="H34" s="908">
        <v>481022.51073760929</v>
      </c>
      <c r="I34" s="908">
        <v>668430.33695043728</v>
      </c>
    </row>
    <row r="35" spans="1:9" s="107" customFormat="1" ht="21" customHeight="1">
      <c r="A35" s="644" t="s">
        <v>449</v>
      </c>
      <c r="B35" s="908">
        <v>2354.5363674351588</v>
      </c>
      <c r="C35" s="908">
        <v>5610.7214956268226</v>
      </c>
      <c r="D35" s="908">
        <v>11801.734734693879</v>
      </c>
      <c r="E35" s="908">
        <v>21907.461218658893</v>
      </c>
      <c r="F35" s="908">
        <v>31644.220444606413</v>
      </c>
      <c r="G35" s="908">
        <v>41430.072413994167</v>
      </c>
      <c r="H35" s="908">
        <v>44593.79524344024</v>
      </c>
      <c r="I35" s="908">
        <v>53981.404639941684</v>
      </c>
    </row>
    <row r="36" spans="1:9" s="107" customFormat="1" ht="21" customHeight="1">
      <c r="A36" s="105" t="s">
        <v>450</v>
      </c>
      <c r="B36" s="908">
        <v>3.4149855907780979E-4</v>
      </c>
      <c r="C36" s="908">
        <v>1.5160349854227408E-4</v>
      </c>
      <c r="D36" s="908">
        <v>6.4419825072886308E-2</v>
      </c>
      <c r="E36" s="908">
        <v>0</v>
      </c>
      <c r="F36" s="908">
        <v>0.29283090379008747</v>
      </c>
      <c r="G36" s="908">
        <v>0.5004577259475218</v>
      </c>
      <c r="H36" s="908">
        <v>0.56255976676384833</v>
      </c>
      <c r="I36" s="908">
        <v>0.39277551020408163</v>
      </c>
    </row>
    <row r="37" spans="1:9" s="107" customFormat="1" ht="21" customHeight="1">
      <c r="A37" s="105" t="s">
        <v>451</v>
      </c>
      <c r="B37" s="908">
        <v>4158.733652737752</v>
      </c>
      <c r="C37" s="908">
        <v>38318.309551020408</v>
      </c>
      <c r="D37" s="908">
        <v>55871.538568513119</v>
      </c>
      <c r="E37" s="908">
        <v>58225.497110787175</v>
      </c>
      <c r="F37" s="908">
        <v>82964.799018950434</v>
      </c>
      <c r="G37" s="908">
        <v>79278.939483965019</v>
      </c>
      <c r="H37" s="908">
        <v>86007.83924198251</v>
      </c>
      <c r="I37" s="908">
        <v>175193.57853498543</v>
      </c>
    </row>
    <row r="38" spans="1:9" s="107" customFormat="1" ht="21" customHeight="1">
      <c r="A38" s="105" t="s">
        <v>452</v>
      </c>
      <c r="B38" s="908">
        <v>1620.2840360230548</v>
      </c>
      <c r="C38" s="908">
        <v>3211.5991574344021</v>
      </c>
      <c r="D38" s="908">
        <v>5491.183604956268</v>
      </c>
      <c r="E38" s="908">
        <v>14564.966206997085</v>
      </c>
      <c r="F38" s="908">
        <v>13571.827481049562</v>
      </c>
      <c r="G38" s="908">
        <v>17563.766249271139</v>
      </c>
      <c r="H38" s="908">
        <v>13210.22581341108</v>
      </c>
      <c r="I38" s="908">
        <v>22216.406556851311</v>
      </c>
    </row>
    <row r="39" spans="1:9" s="107" customFormat="1" ht="21" customHeight="1">
      <c r="A39" s="105" t="s">
        <v>127</v>
      </c>
      <c r="B39" s="908">
        <v>740.21476801152744</v>
      </c>
      <c r="C39" s="908">
        <v>1607.1434446064141</v>
      </c>
      <c r="D39" s="908">
        <v>3293.5271370262394</v>
      </c>
      <c r="E39" s="908">
        <v>4248.706750728863</v>
      </c>
      <c r="F39" s="908">
        <v>7627.2902623906712</v>
      </c>
      <c r="G39" s="908">
        <v>12177.192530612245</v>
      </c>
      <c r="H39" s="908">
        <v>13926.288857142858</v>
      </c>
      <c r="I39" s="908">
        <v>14801.616765306124</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2012.8888933717581</v>
      </c>
      <c r="C41" s="908">
        <v>5982.4580495626824</v>
      </c>
      <c r="D41" s="908">
        <v>9009.0605772594754</v>
      </c>
      <c r="E41" s="908">
        <v>12113.644733236151</v>
      </c>
      <c r="F41" s="908">
        <v>10541.895258017492</v>
      </c>
      <c r="G41" s="908">
        <v>9385.8759416909616</v>
      </c>
      <c r="H41" s="908">
        <v>8174.615619533527</v>
      </c>
      <c r="I41" s="908">
        <v>13908.893435860058</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12124.319609510087</v>
      </c>
      <c r="C43" s="907">
        <v>19778.849784256563</v>
      </c>
      <c r="D43" s="907">
        <v>36108.097208454805</v>
      </c>
      <c r="E43" s="907">
        <v>50023.415765306119</v>
      </c>
      <c r="F43" s="907">
        <v>103269.30805976676</v>
      </c>
      <c r="G43" s="907">
        <v>136135.26224198251</v>
      </c>
      <c r="H43" s="907">
        <v>138286.27152623906</v>
      </c>
      <c r="I43" s="907">
        <v>153199.80597230321</v>
      </c>
    </row>
    <row r="44" spans="1:9" s="107" customFormat="1" ht="21" customHeight="1" thickTop="1">
      <c r="A44" s="105" t="s">
        <v>148</v>
      </c>
      <c r="B44" s="908">
        <v>6772.3342939481272</v>
      </c>
      <c r="C44" s="908">
        <v>14577.25947521866</v>
      </c>
      <c r="D44" s="908">
        <v>17835.276967930029</v>
      </c>
      <c r="E44" s="908">
        <v>17835.276967930029</v>
      </c>
      <c r="F44" s="908">
        <v>63367.34693877551</v>
      </c>
      <c r="G44" s="908">
        <v>116618.07580174928</v>
      </c>
      <c r="H44" s="908">
        <v>117805.24781341107</v>
      </c>
      <c r="I44" s="908">
        <v>132616.61807580176</v>
      </c>
    </row>
    <row r="45" spans="1:9" s="107" customFormat="1" ht="21" customHeight="1">
      <c r="A45" s="105" t="s">
        <v>152</v>
      </c>
      <c r="B45" s="908">
        <v>4486.9835475504324</v>
      </c>
      <c r="C45" s="908">
        <v>1478.0853965014578</v>
      </c>
      <c r="D45" s="908">
        <v>12411.017381924197</v>
      </c>
      <c r="E45" s="908">
        <v>19313.349743440231</v>
      </c>
      <c r="F45" s="908">
        <v>14597.606303206996</v>
      </c>
      <c r="G45" s="908">
        <v>20.346827988338191</v>
      </c>
      <c r="H45" s="908">
        <v>20.346827988338191</v>
      </c>
      <c r="I45" s="908">
        <v>420.34682798833819</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0.39729106628242072</v>
      </c>
      <c r="C47" s="908">
        <v>102.4945</v>
      </c>
      <c r="D47" s="908">
        <v>465.50004081632648</v>
      </c>
      <c r="E47" s="908">
        <v>5861.802858600583</v>
      </c>
      <c r="F47" s="908">
        <v>12874.78905393586</v>
      </c>
      <c r="G47" s="908">
        <v>2955.0823294460643</v>
      </c>
      <c r="H47" s="908">
        <v>2955.0823294460643</v>
      </c>
      <c r="I47" s="908">
        <v>4698.9709489795923</v>
      </c>
    </row>
    <row r="48" spans="1:9" s="107" customFormat="1" ht="21" customHeight="1">
      <c r="A48" s="105" t="s">
        <v>164</v>
      </c>
      <c r="B48" s="908">
        <v>864.60447694524498</v>
      </c>
      <c r="C48" s="908">
        <v>3621.0104125364433</v>
      </c>
      <c r="D48" s="908">
        <v>5396.3028177842561</v>
      </c>
      <c r="E48" s="908">
        <v>7012.9861953352765</v>
      </c>
      <c r="F48" s="908">
        <v>12429.565763848397</v>
      </c>
      <c r="G48" s="908">
        <v>16541.757282798833</v>
      </c>
      <c r="H48" s="908">
        <v>17505.594555393585</v>
      </c>
      <c r="I48" s="908">
        <v>15463.870119533527</v>
      </c>
    </row>
    <row r="49" spans="1:9" s="107" customFormat="1" ht="21" customHeight="1">
      <c r="A49" s="644" t="s">
        <v>456</v>
      </c>
      <c r="B49" s="908">
        <v>-142.93408645533142</v>
      </c>
      <c r="C49" s="908">
        <v>0</v>
      </c>
      <c r="D49" s="908">
        <v>0</v>
      </c>
      <c r="E49" s="908">
        <v>0</v>
      </c>
      <c r="F49" s="908">
        <v>0</v>
      </c>
      <c r="G49" s="908">
        <v>0</v>
      </c>
      <c r="H49" s="908">
        <v>0</v>
      </c>
      <c r="I49" s="908">
        <v>0</v>
      </c>
    </row>
    <row r="50" spans="1:9" s="108" customFormat="1" ht="40.5" customHeight="1" thickBot="1">
      <c r="A50" s="646" t="s">
        <v>457</v>
      </c>
      <c r="B50" s="909">
        <v>1007.5385634005763</v>
      </c>
      <c r="C50" s="909">
        <v>3621.0104125364433</v>
      </c>
      <c r="D50" s="909">
        <v>5396.3028177842561</v>
      </c>
      <c r="E50" s="909">
        <v>7012.9861953352765</v>
      </c>
      <c r="F50" s="909">
        <v>12429.565763848397</v>
      </c>
      <c r="G50" s="909">
        <v>16541.757282798833</v>
      </c>
      <c r="H50" s="909">
        <v>17505.594555393585</v>
      </c>
      <c r="I50" s="909">
        <v>15463.870119533527</v>
      </c>
    </row>
    <row r="51" spans="1:9" ht="24" customHeight="1" thickTop="1" thickBot="1">
      <c r="A51" s="38" t="s">
        <v>458</v>
      </c>
      <c r="B51" s="907">
        <v>164550.05438184441</v>
      </c>
      <c r="C51" s="907">
        <v>292243.80494606413</v>
      </c>
      <c r="D51" s="907">
        <v>499334.1912434402</v>
      </c>
      <c r="E51" s="907">
        <v>723486.36201603501</v>
      </c>
      <c r="F51" s="907">
        <v>1010028.3519023324</v>
      </c>
      <c r="G51" s="907">
        <v>1478890.3118134113</v>
      </c>
      <c r="H51" s="907">
        <v>1538632.450953353</v>
      </c>
      <c r="I51" s="907">
        <v>2032807.8728265306</v>
      </c>
    </row>
    <row r="52" spans="1:9" s="107" customFormat="1" ht="24" customHeight="1" thickTop="1">
      <c r="A52" s="105" t="s">
        <v>459</v>
      </c>
      <c r="B52" s="908">
        <v>173.36986455331413</v>
      </c>
      <c r="C52" s="908">
        <v>28.439067055393586</v>
      </c>
      <c r="D52" s="908">
        <v>541.51469825072888</v>
      </c>
      <c r="E52" s="908">
        <v>2909.3209970845478</v>
      </c>
      <c r="F52" s="908">
        <v>27549.634236151607</v>
      </c>
      <c r="G52" s="908">
        <v>39235.066122448989</v>
      </c>
      <c r="H52" s="908">
        <v>42398.034218658897</v>
      </c>
      <c r="I52" s="908">
        <v>41946.242706997087</v>
      </c>
    </row>
    <row r="53" spans="1:9" s="108" customFormat="1" ht="21" customHeight="1">
      <c r="A53" s="646" t="s">
        <v>460</v>
      </c>
      <c r="B53" s="909">
        <v>0</v>
      </c>
      <c r="C53" s="909">
        <v>0</v>
      </c>
      <c r="D53" s="909">
        <v>0</v>
      </c>
      <c r="E53" s="909">
        <v>0</v>
      </c>
      <c r="F53" s="909">
        <v>0</v>
      </c>
      <c r="G53" s="909">
        <v>463.20000000000005</v>
      </c>
      <c r="H53" s="909">
        <v>146.19800000000001</v>
      </c>
      <c r="I53" s="909">
        <v>539.20560932944602</v>
      </c>
    </row>
    <row r="54" spans="1:9" s="108" customFormat="1" ht="21" customHeight="1">
      <c r="A54" s="646" t="s">
        <v>461</v>
      </c>
      <c r="B54" s="909">
        <v>173.36986455331413</v>
      </c>
      <c r="C54" s="909">
        <v>28.439067055393586</v>
      </c>
      <c r="D54" s="909">
        <v>541.51469825072888</v>
      </c>
      <c r="E54" s="909">
        <v>2620.5612201166182</v>
      </c>
      <c r="F54" s="909">
        <v>26402.930137026244</v>
      </c>
      <c r="G54" s="909">
        <v>37049.697667638487</v>
      </c>
      <c r="H54" s="909">
        <v>40144.434049562675</v>
      </c>
      <c r="I54" s="909">
        <v>36693.225016034987</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86.643583090378996</v>
      </c>
      <c r="G56" s="909">
        <v>1441.2805043731778</v>
      </c>
      <c r="H56" s="909">
        <v>1823.2345335276968</v>
      </c>
      <c r="I56" s="909">
        <v>3615.5096763848396</v>
      </c>
    </row>
    <row r="57" spans="1:9" s="108" customFormat="1" ht="21" customHeight="1">
      <c r="A57" s="646" t="s">
        <v>464</v>
      </c>
      <c r="B57" s="909">
        <v>0</v>
      </c>
      <c r="C57" s="909">
        <v>0</v>
      </c>
      <c r="D57" s="909">
        <v>0</v>
      </c>
      <c r="E57" s="909">
        <v>288.75977696793007</v>
      </c>
      <c r="F57" s="909">
        <v>1060.0605160349853</v>
      </c>
      <c r="G57" s="909">
        <v>280.88795043731778</v>
      </c>
      <c r="H57" s="909">
        <v>284.16763556851311</v>
      </c>
      <c r="I57" s="909">
        <v>1098.3024052478136</v>
      </c>
    </row>
    <row r="58" spans="1:9" s="108" customFormat="1" ht="61.5" customHeight="1" thickBot="1">
      <c r="A58" s="645" t="s">
        <v>465</v>
      </c>
      <c r="B58" s="909">
        <v>74099.343855907777</v>
      </c>
      <c r="C58" s="909">
        <v>142353.38588629736</v>
      </c>
      <c r="D58" s="909">
        <v>302835.32250874635</v>
      </c>
      <c r="E58" s="909">
        <v>828655.08111953351</v>
      </c>
      <c r="F58" s="909">
        <v>1657186.0401705541</v>
      </c>
      <c r="G58" s="909">
        <v>2742380.7831413988</v>
      </c>
      <c r="H58" s="909">
        <v>3060729.4749285709</v>
      </c>
      <c r="I58" s="909">
        <v>4375414.7564169094</v>
      </c>
    </row>
    <row r="59" spans="1:9" ht="31.5" customHeight="1" thickTop="1" thickBot="1">
      <c r="A59" s="647" t="s">
        <v>466</v>
      </c>
      <c r="B59" s="907"/>
      <c r="C59" s="907"/>
      <c r="D59" s="907"/>
      <c r="E59" s="907"/>
      <c r="F59" s="907"/>
      <c r="G59" s="907"/>
      <c r="H59" s="907"/>
      <c r="I59" s="907"/>
    </row>
    <row r="60" spans="1:9" ht="30" customHeight="1" thickTop="1">
      <c r="A60" s="41" t="s">
        <v>467</v>
      </c>
      <c r="B60" s="910">
        <v>13468.946547550433</v>
      </c>
      <c r="C60" s="910">
        <v>24932.310930029151</v>
      </c>
      <c r="D60" s="910">
        <v>49678.677693877551</v>
      </c>
      <c r="E60" s="910">
        <v>71535.781365889212</v>
      </c>
      <c r="F60" s="910">
        <v>107428.27271574344</v>
      </c>
      <c r="G60" s="910">
        <v>82646.171052478123</v>
      </c>
      <c r="H60" s="910">
        <v>104776.3243760933</v>
      </c>
      <c r="I60" s="910">
        <v>102822.03543731778</v>
      </c>
    </row>
    <row r="61" spans="1:9" ht="21" customHeight="1">
      <c r="A61" s="43" t="s">
        <v>468</v>
      </c>
      <c r="B61" s="910">
        <v>-4507.8905302593666</v>
      </c>
      <c r="C61" s="910">
        <v>-5846.6807099125363</v>
      </c>
      <c r="D61" s="910">
        <v>-14061.326483965015</v>
      </c>
      <c r="E61" s="910">
        <v>-21584.80491836735</v>
      </c>
      <c r="F61" s="910">
        <v>-31721.036887755105</v>
      </c>
      <c r="G61" s="910">
        <v>-26477.470629737611</v>
      </c>
      <c r="H61" s="910">
        <v>-33028.347081632652</v>
      </c>
      <c r="I61" s="910">
        <v>-35261.889295918365</v>
      </c>
    </row>
    <row r="62" spans="1:9" ht="21.75" customHeight="1">
      <c r="A62" s="648" t="s">
        <v>469</v>
      </c>
      <c r="B62" s="910">
        <v>8961.0560172910664</v>
      </c>
      <c r="C62" s="910">
        <v>19085.630220116618</v>
      </c>
      <c r="D62" s="910">
        <v>35617.351209912536</v>
      </c>
      <c r="E62" s="910">
        <v>49950.976447521862</v>
      </c>
      <c r="F62" s="910">
        <v>75707.235827988334</v>
      </c>
      <c r="G62" s="910">
        <v>56168.70042274052</v>
      </c>
      <c r="H62" s="910">
        <v>71747.977294460652</v>
      </c>
      <c r="I62" s="910">
        <v>67560.146141399411</v>
      </c>
    </row>
    <row r="63" spans="1:9">
      <c r="A63" s="41" t="s">
        <v>470</v>
      </c>
      <c r="B63" s="910">
        <v>4065.4739034582135</v>
      </c>
      <c r="C63" s="910">
        <v>6825.6196078717194</v>
      </c>
      <c r="D63" s="910">
        <v>14779.627591836736</v>
      </c>
      <c r="E63" s="910">
        <v>12120.988081632653</v>
      </c>
      <c r="F63" s="910">
        <v>16254.8970787172</v>
      </c>
      <c r="G63" s="910">
        <v>22238.332647230323</v>
      </c>
      <c r="H63" s="910">
        <v>24635.741034985425</v>
      </c>
      <c r="I63" s="910">
        <v>24628.125034985427</v>
      </c>
    </row>
    <row r="64" spans="1:9">
      <c r="A64" s="43" t="s">
        <v>471</v>
      </c>
      <c r="B64" s="910">
        <v>-651.02174207492783</v>
      </c>
      <c r="C64" s="910">
        <v>-765.18974927113709</v>
      </c>
      <c r="D64" s="910">
        <v>-1546.4335714285717</v>
      </c>
      <c r="E64" s="910">
        <v>-2522.5430830903792</v>
      </c>
      <c r="F64" s="910">
        <v>-4236.5864358600584</v>
      </c>
      <c r="G64" s="910">
        <v>-3593.5182419825073</v>
      </c>
      <c r="H64" s="910">
        <v>-5220.7472099125362</v>
      </c>
      <c r="I64" s="910">
        <v>-7784.8575058309043</v>
      </c>
    </row>
    <row r="65" spans="1:9">
      <c r="A65" s="42" t="s">
        <v>472</v>
      </c>
      <c r="B65" s="910">
        <v>12375.508178674352</v>
      </c>
      <c r="C65" s="910">
        <v>25146.060078717201</v>
      </c>
      <c r="D65" s="910">
        <v>48850.545230320698</v>
      </c>
      <c r="E65" s="910">
        <v>59549.421446064138</v>
      </c>
      <c r="F65" s="910">
        <v>87725.546470845482</v>
      </c>
      <c r="G65" s="910">
        <v>74813.514827988343</v>
      </c>
      <c r="H65" s="910">
        <v>91162.971119533526</v>
      </c>
      <c r="I65" s="910">
        <v>84403.413670553942</v>
      </c>
    </row>
    <row r="66" spans="1:9">
      <c r="A66" s="41" t="s">
        <v>473</v>
      </c>
      <c r="B66" s="910">
        <v>4139.0234985590778</v>
      </c>
      <c r="C66" s="910">
        <v>8633.9939402332366</v>
      </c>
      <c r="D66" s="910">
        <v>15210.848415451896</v>
      </c>
      <c r="E66" s="910">
        <v>25844.135333819238</v>
      </c>
      <c r="F66" s="910">
        <v>52057.088852769673</v>
      </c>
      <c r="G66" s="910">
        <v>30767.390435860056</v>
      </c>
      <c r="H66" s="910">
        <v>37258.783699708452</v>
      </c>
      <c r="I66" s="910">
        <v>36117.901660349853</v>
      </c>
    </row>
    <row r="67" spans="1:9">
      <c r="A67" s="41" t="s">
        <v>474</v>
      </c>
      <c r="B67" s="910">
        <v>-4996.6151296829967</v>
      </c>
      <c r="C67" s="910">
        <v>-10245.895396501457</v>
      </c>
      <c r="D67" s="910">
        <v>-23715.874731778422</v>
      </c>
      <c r="E67" s="910">
        <v>-34787.453594752187</v>
      </c>
      <c r="F67" s="910">
        <v>-74433.427271137014</v>
      </c>
      <c r="G67" s="910">
        <v>-39554.344819241982</v>
      </c>
      <c r="H67" s="910">
        <v>-48853.633790087464</v>
      </c>
      <c r="I67" s="910">
        <v>-43737.794333819234</v>
      </c>
    </row>
    <row r="68" spans="1:9">
      <c r="A68" s="648" t="s">
        <v>475</v>
      </c>
      <c r="B68" s="910">
        <v>11517.916547550432</v>
      </c>
      <c r="C68" s="910">
        <v>23534.15862244898</v>
      </c>
      <c r="D68" s="910">
        <v>40345.518913994172</v>
      </c>
      <c r="E68" s="910">
        <v>50606.1031851312</v>
      </c>
      <c r="F68" s="910">
        <v>65349.208052478134</v>
      </c>
      <c r="G68" s="910">
        <v>66026.56044460641</v>
      </c>
      <c r="H68" s="910">
        <v>79568.121029154514</v>
      </c>
      <c r="I68" s="910">
        <v>76783.520997084546</v>
      </c>
    </row>
    <row r="69" spans="1:9">
      <c r="A69" s="43" t="s">
        <v>476</v>
      </c>
      <c r="B69" s="910">
        <v>-10420.852373198846</v>
      </c>
      <c r="C69" s="910">
        <v>-19890.431772594755</v>
      </c>
      <c r="D69" s="910">
        <v>-34918.86073323615</v>
      </c>
      <c r="E69" s="910">
        <v>-48532.67574927114</v>
      </c>
      <c r="F69" s="910">
        <v>-52064.031160349856</v>
      </c>
      <c r="G69" s="910">
        <v>-49133.781428571434</v>
      </c>
      <c r="H69" s="910">
        <v>-61822.130058309034</v>
      </c>
      <c r="I69" s="910">
        <v>-58954.599956268219</v>
      </c>
    </row>
    <row r="70" spans="1:9">
      <c r="A70" s="42" t="s">
        <v>477</v>
      </c>
      <c r="B70" s="910">
        <v>1097.0641743515851</v>
      </c>
      <c r="C70" s="910">
        <v>3643.726849854228</v>
      </c>
      <c r="D70" s="910">
        <v>5426.6581807580169</v>
      </c>
      <c r="E70" s="910">
        <v>2073.4274358600587</v>
      </c>
      <c r="F70" s="910">
        <v>13285.17689212828</v>
      </c>
      <c r="G70" s="910">
        <v>16892.779016034983</v>
      </c>
      <c r="H70" s="910">
        <v>17745.99097084548</v>
      </c>
      <c r="I70" s="910">
        <v>17828.921040816327</v>
      </c>
    </row>
    <row r="71" spans="1:9">
      <c r="A71" s="42" t="s">
        <v>478</v>
      </c>
      <c r="B71" s="910">
        <v>-228.41775792507204</v>
      </c>
      <c r="C71" s="910">
        <v>-510.87924198250732</v>
      </c>
      <c r="D71" s="910">
        <v>6.7003104956268213</v>
      </c>
      <c r="E71" s="910">
        <v>24.518087463556849</v>
      </c>
      <c r="F71" s="910">
        <v>0.44106268221574346</v>
      </c>
      <c r="G71" s="910">
        <v>1.0375991253644314</v>
      </c>
      <c r="H71" s="910">
        <v>1.0164679300291546</v>
      </c>
      <c r="I71" s="910">
        <v>9.8125364431486881E-2</v>
      </c>
    </row>
    <row r="72" spans="1:9">
      <c r="A72" s="43" t="s">
        <v>479</v>
      </c>
      <c r="B72" s="910">
        <v>-231.46969740634006</v>
      </c>
      <c r="C72" s="910">
        <v>-535.95184839650142</v>
      </c>
      <c r="D72" s="910">
        <v>0</v>
      </c>
      <c r="E72" s="910">
        <v>0</v>
      </c>
      <c r="F72" s="910">
        <v>0</v>
      </c>
      <c r="G72" s="910">
        <v>0.92166763848396516</v>
      </c>
      <c r="H72" s="910">
        <v>0.87812973760932944</v>
      </c>
      <c r="I72" s="910">
        <v>0</v>
      </c>
    </row>
    <row r="73" spans="1:9">
      <c r="A73" s="43" t="s">
        <v>480</v>
      </c>
      <c r="B73" s="910">
        <v>3.0519394812680116</v>
      </c>
      <c r="C73" s="910">
        <v>25.072606413994166</v>
      </c>
      <c r="D73" s="910">
        <v>6.7003104956268213</v>
      </c>
      <c r="E73" s="910">
        <v>24.518087463556849</v>
      </c>
      <c r="F73" s="910">
        <v>0.44106268221574346</v>
      </c>
      <c r="G73" s="910">
        <v>0.11593148688046646</v>
      </c>
      <c r="H73" s="910">
        <v>0.13833819241982506</v>
      </c>
      <c r="I73" s="910">
        <v>9.8125364431486881E-2</v>
      </c>
    </row>
    <row r="74" spans="1:9">
      <c r="A74" s="648" t="s">
        <v>481</v>
      </c>
      <c r="B74" s="910">
        <v>226.56516570605186</v>
      </c>
      <c r="C74" s="910">
        <v>536.11912244897962</v>
      </c>
      <c r="D74" s="910">
        <v>-6.280320699708454E-2</v>
      </c>
      <c r="E74" s="910">
        <v>-4.1540816326530609E-2</v>
      </c>
      <c r="F74" s="910">
        <v>0</v>
      </c>
      <c r="G74" s="910">
        <v>0</v>
      </c>
      <c r="H74" s="910">
        <v>-5.2478134110787167E-5</v>
      </c>
      <c r="I74" s="910">
        <v>-5.8309037900874637E-6</v>
      </c>
    </row>
    <row r="75" spans="1:9">
      <c r="A75" s="648" t="s">
        <v>482</v>
      </c>
      <c r="B75" s="910">
        <v>229.58130691642651</v>
      </c>
      <c r="C75" s="910">
        <v>541.82616326530615</v>
      </c>
      <c r="D75" s="910">
        <v>0</v>
      </c>
      <c r="E75" s="910">
        <v>0</v>
      </c>
      <c r="F75" s="910">
        <v>0</v>
      </c>
      <c r="G75" s="910">
        <v>0</v>
      </c>
      <c r="H75" s="910">
        <v>0</v>
      </c>
      <c r="I75" s="910">
        <v>0</v>
      </c>
    </row>
    <row r="76" spans="1:9">
      <c r="A76" s="43" t="s">
        <v>483</v>
      </c>
      <c r="B76" s="910">
        <v>-3.0161412103746401</v>
      </c>
      <c r="C76" s="910">
        <v>-5.7070408163265309</v>
      </c>
      <c r="D76" s="910">
        <v>-6.280320699708454E-2</v>
      </c>
      <c r="E76" s="910">
        <v>-4.1540816326530609E-2</v>
      </c>
      <c r="F76" s="910">
        <v>0</v>
      </c>
      <c r="G76" s="910">
        <v>0</v>
      </c>
      <c r="H76" s="910">
        <v>-5.2478134110787167E-5</v>
      </c>
      <c r="I76" s="910">
        <v>-5.8309037900874637E-6</v>
      </c>
    </row>
    <row r="77" spans="1:9">
      <c r="A77" s="648" t="s">
        <v>484</v>
      </c>
      <c r="B77" s="910">
        <v>1095.2115821325647</v>
      </c>
      <c r="C77" s="910">
        <v>3668.9667303206998</v>
      </c>
      <c r="D77" s="910">
        <v>5433.2956880466472</v>
      </c>
      <c r="E77" s="910">
        <v>2097.9039825072887</v>
      </c>
      <c r="F77" s="910">
        <v>13285.617954810497</v>
      </c>
      <c r="G77" s="910">
        <v>16893.816615160351</v>
      </c>
      <c r="H77" s="910">
        <v>17747.007386297377</v>
      </c>
      <c r="I77" s="910">
        <v>17829.019160349853</v>
      </c>
    </row>
    <row r="78" spans="1:9">
      <c r="A78" s="41" t="s">
        <v>485</v>
      </c>
      <c r="B78" s="910">
        <v>0</v>
      </c>
      <c r="C78" s="910">
        <v>0</v>
      </c>
      <c r="D78" s="910">
        <v>164.6364664723032</v>
      </c>
      <c r="E78" s="910">
        <v>5570.0609489795916</v>
      </c>
      <c r="F78" s="910">
        <v>0</v>
      </c>
      <c r="G78" s="910">
        <v>0</v>
      </c>
      <c r="H78" s="910">
        <v>0</v>
      </c>
      <c r="I78" s="910">
        <v>0</v>
      </c>
    </row>
    <row r="79" spans="1:9">
      <c r="A79" s="42" t="s">
        <v>486</v>
      </c>
      <c r="B79" s="910">
        <v>1095.2115821325647</v>
      </c>
      <c r="C79" s="910">
        <v>3668.9667303206998</v>
      </c>
      <c r="D79" s="910">
        <v>5597.9321545189505</v>
      </c>
      <c r="E79" s="910">
        <v>7667.9649314868802</v>
      </c>
      <c r="F79" s="910">
        <v>13285.617954810497</v>
      </c>
      <c r="G79" s="910">
        <v>16893.816615160351</v>
      </c>
      <c r="H79" s="910">
        <v>17747.007386297377</v>
      </c>
      <c r="I79" s="910">
        <v>17829.019160349853</v>
      </c>
    </row>
    <row r="80" spans="1:9">
      <c r="A80" s="41" t="s">
        <v>487</v>
      </c>
      <c r="B80" s="910">
        <v>-87.673014409221892</v>
      </c>
      <c r="C80" s="910">
        <v>-47.956317784256562</v>
      </c>
      <c r="D80" s="910">
        <v>-76.159803206997083</v>
      </c>
      <c r="E80" s="910">
        <v>-43.579756559766764</v>
      </c>
      <c r="F80" s="910">
        <v>-35.536447521865888</v>
      </c>
      <c r="G80" s="910">
        <v>76.044020408163263</v>
      </c>
      <c r="H80" s="910">
        <v>76.044020408163263</v>
      </c>
      <c r="I80" s="910">
        <v>-10.755746355685131</v>
      </c>
    </row>
    <row r="81" spans="1:9" ht="21" customHeight="1">
      <c r="A81" s="648" t="s">
        <v>488</v>
      </c>
      <c r="B81" s="910">
        <v>1007.5385677233429</v>
      </c>
      <c r="C81" s="910">
        <v>3621.0104125364433</v>
      </c>
      <c r="D81" s="910">
        <v>5521.7723513119527</v>
      </c>
      <c r="E81" s="910">
        <v>7624.3851749271134</v>
      </c>
      <c r="F81" s="910">
        <v>13250.081507288629</v>
      </c>
      <c r="G81" s="910">
        <v>16969.860635568511</v>
      </c>
      <c r="H81" s="910">
        <v>17823.051406705541</v>
      </c>
      <c r="I81" s="910">
        <v>17818.263413994169</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1007.5385677233429</v>
      </c>
      <c r="C83" s="910">
        <v>3621.0104125364433</v>
      </c>
      <c r="D83" s="910">
        <v>5521.7723513119527</v>
      </c>
      <c r="E83" s="910">
        <v>7624.3851749271134</v>
      </c>
      <c r="F83" s="910">
        <v>13250.081507288629</v>
      </c>
      <c r="G83" s="910">
        <v>16969.860635568511</v>
      </c>
      <c r="H83" s="910">
        <v>17823.051406705541</v>
      </c>
      <c r="I83" s="910">
        <v>17818.263413994169</v>
      </c>
    </row>
    <row r="84" spans="1:9" ht="18" customHeight="1" thickBot="1">
      <c r="A84" s="41" t="s">
        <v>491</v>
      </c>
      <c r="B84" s="910">
        <v>0</v>
      </c>
      <c r="C84" s="910">
        <v>0</v>
      </c>
      <c r="D84" s="910">
        <v>-125.4695335276968</v>
      </c>
      <c r="E84" s="910">
        <v>-611.39897959183679</v>
      </c>
      <c r="F84" s="910">
        <v>-820.51574344023322</v>
      </c>
      <c r="G84" s="910">
        <v>-428.1033527696793</v>
      </c>
      <c r="H84" s="910">
        <v>-317.45685131195336</v>
      </c>
      <c r="I84" s="910">
        <v>-2354.3932944606413</v>
      </c>
    </row>
    <row r="85" spans="1:9" ht="24" customHeight="1" thickTop="1" thickBot="1">
      <c r="A85" s="38" t="s">
        <v>492</v>
      </c>
      <c r="B85" s="907">
        <v>1007.5385677233429</v>
      </c>
      <c r="C85" s="907">
        <v>3621.0104125364433</v>
      </c>
      <c r="D85" s="907">
        <v>5396.3028177842561</v>
      </c>
      <c r="E85" s="907">
        <v>7012.9861953352765</v>
      </c>
      <c r="F85" s="907">
        <v>12429.565763848397</v>
      </c>
      <c r="G85" s="907">
        <v>16541.757282798833</v>
      </c>
      <c r="H85" s="907">
        <v>17505.594555393585</v>
      </c>
      <c r="I85" s="907">
        <v>15463.870119533527</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10" sqref="L10"/>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1133</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1143</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21.75" thickTop="1" thickBot="1">
      <c r="A5" s="655"/>
      <c r="B5" s="1031" t="s">
        <v>1172</v>
      </c>
      <c r="C5" s="1031"/>
      <c r="D5" s="1031"/>
      <c r="E5" s="1031"/>
      <c r="F5" s="1031" t="s">
        <v>1136</v>
      </c>
      <c r="G5" s="1031"/>
      <c r="H5" s="1031"/>
      <c r="I5" s="1031"/>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486122.41264697403</v>
      </c>
      <c r="C8" s="907">
        <v>591992.75876093295</v>
      </c>
      <c r="D8" s="907">
        <v>715805.21146064135</v>
      </c>
      <c r="E8" s="907">
        <v>834333.20943877555</v>
      </c>
      <c r="F8" s="907">
        <v>908900.28076676396</v>
      </c>
      <c r="G8" s="907">
        <v>1034031.152361516</v>
      </c>
      <c r="H8" s="907">
        <v>1037235.7086020409</v>
      </c>
      <c r="I8" s="907">
        <v>1122777.4521457728</v>
      </c>
    </row>
    <row r="9" spans="1:9" s="107" customFormat="1" ht="21" customHeight="1" thickTop="1">
      <c r="A9" s="105" t="s">
        <v>8</v>
      </c>
      <c r="B9" s="908">
        <v>75397.015348703164</v>
      </c>
      <c r="C9" s="908">
        <v>101367.04802623908</v>
      </c>
      <c r="D9" s="908">
        <v>94840.936390670555</v>
      </c>
      <c r="E9" s="908">
        <v>70750.662682215741</v>
      </c>
      <c r="F9" s="908">
        <v>71822.134240524785</v>
      </c>
      <c r="G9" s="908">
        <v>115056.93850437317</v>
      </c>
      <c r="H9" s="908">
        <v>68029.142857142855</v>
      </c>
      <c r="I9" s="908">
        <v>73290.736068513113</v>
      </c>
    </row>
    <row r="10" spans="1:9" s="107" customFormat="1" ht="21" customHeight="1">
      <c r="A10" s="105" t="s">
        <v>17</v>
      </c>
      <c r="B10" s="908">
        <v>25589.075145533141</v>
      </c>
      <c r="C10" s="908">
        <v>27517.997310495626</v>
      </c>
      <c r="D10" s="908">
        <v>38960.885989795919</v>
      </c>
      <c r="E10" s="908">
        <v>70470.225167638477</v>
      </c>
      <c r="F10" s="908">
        <v>69988.277782798832</v>
      </c>
      <c r="G10" s="908">
        <v>79863.918810495627</v>
      </c>
      <c r="H10" s="908">
        <v>85085.927142857152</v>
      </c>
      <c r="I10" s="908">
        <v>93032.520215743425</v>
      </c>
    </row>
    <row r="11" spans="1:9" s="107" customFormat="1" ht="21" customHeight="1">
      <c r="A11" s="105" t="s">
        <v>26</v>
      </c>
      <c r="B11" s="908">
        <v>364553.15706340055</v>
      </c>
      <c r="C11" s="908">
        <v>445066.70613411081</v>
      </c>
      <c r="D11" s="908">
        <v>562130.88087755104</v>
      </c>
      <c r="E11" s="908">
        <v>632167.55671865901</v>
      </c>
      <c r="F11" s="908">
        <v>729795.02812973771</v>
      </c>
      <c r="G11" s="908">
        <v>809155.9541457725</v>
      </c>
      <c r="H11" s="908">
        <v>828606.19146938762</v>
      </c>
      <c r="I11" s="908">
        <v>905513.73627988331</v>
      </c>
    </row>
    <row r="12" spans="1:9" s="107" customFormat="1" ht="21" customHeight="1">
      <c r="A12" s="644" t="s">
        <v>430</v>
      </c>
      <c r="B12" s="908">
        <v>364555.67398991354</v>
      </c>
      <c r="C12" s="908">
        <v>448170.44900874636</v>
      </c>
      <c r="D12" s="908">
        <v>567970.1043921283</v>
      </c>
      <c r="E12" s="908">
        <v>637588.71447084565</v>
      </c>
      <c r="F12" s="908">
        <v>735533.36889067059</v>
      </c>
      <c r="G12" s="908">
        <v>813921.75019825064</v>
      </c>
      <c r="H12" s="908">
        <v>834128.13086734689</v>
      </c>
      <c r="I12" s="908">
        <v>909949.23267784261</v>
      </c>
    </row>
    <row r="13" spans="1:9" s="107" customFormat="1" ht="21" customHeight="1">
      <c r="A13" s="644" t="s">
        <v>431</v>
      </c>
      <c r="B13" s="908">
        <v>363303.02049567719</v>
      </c>
      <c r="C13" s="908">
        <v>447032.41328717204</v>
      </c>
      <c r="D13" s="908">
        <v>566920.62723177846</v>
      </c>
      <c r="E13" s="908">
        <v>635850.49290962098</v>
      </c>
      <c r="F13" s="908">
        <v>732094.37701311952</v>
      </c>
      <c r="G13" s="908">
        <v>808488.86247376096</v>
      </c>
      <c r="H13" s="908">
        <v>827225.77592274058</v>
      </c>
      <c r="I13" s="908">
        <v>900427.02051020414</v>
      </c>
    </row>
    <row r="14" spans="1:9" s="107" customFormat="1" ht="21" customHeight="1">
      <c r="A14" s="644" t="s">
        <v>432</v>
      </c>
      <c r="B14" s="908">
        <v>1252.6534942363112</v>
      </c>
      <c r="C14" s="908">
        <v>1138.0357215743441</v>
      </c>
      <c r="D14" s="908">
        <v>1049.4771603498543</v>
      </c>
      <c r="E14" s="908">
        <v>1738.2215612244897</v>
      </c>
      <c r="F14" s="908">
        <v>3438.9918775510205</v>
      </c>
      <c r="G14" s="908">
        <v>5432.8877244897958</v>
      </c>
      <c r="H14" s="908">
        <v>6902.3549446064144</v>
      </c>
      <c r="I14" s="908">
        <v>9522.2121676384832</v>
      </c>
    </row>
    <row r="15" spans="1:9" s="107" customFormat="1" ht="21" customHeight="1">
      <c r="A15" s="644" t="s">
        <v>433</v>
      </c>
      <c r="B15" s="908">
        <v>3142.1579985590784</v>
      </c>
      <c r="C15" s="908">
        <v>2895.510583090379</v>
      </c>
      <c r="D15" s="908">
        <v>3186.8365058309037</v>
      </c>
      <c r="E15" s="908">
        <v>3829.1098513119532</v>
      </c>
      <c r="F15" s="908">
        <v>4378.4499927113702</v>
      </c>
      <c r="G15" s="908">
        <v>5835.0059679300284</v>
      </c>
      <c r="H15" s="908">
        <v>4849.1686078717194</v>
      </c>
      <c r="I15" s="908">
        <v>5756.1556180758016</v>
      </c>
    </row>
    <row r="16" spans="1:9" s="107" customFormat="1" ht="21" customHeight="1">
      <c r="A16" s="644" t="s">
        <v>434</v>
      </c>
      <c r="B16" s="908">
        <v>3010.6454870317002</v>
      </c>
      <c r="C16" s="908">
        <v>2718.0752055393586</v>
      </c>
      <c r="D16" s="908">
        <v>3121.8925510204081</v>
      </c>
      <c r="E16" s="908">
        <v>3734.0964475218661</v>
      </c>
      <c r="F16" s="908">
        <v>4292.0255174927115</v>
      </c>
      <c r="G16" s="908">
        <v>5496.9086661807587</v>
      </c>
      <c r="H16" s="908">
        <v>4624.2052551020406</v>
      </c>
      <c r="I16" s="908">
        <v>5397.8287463556862</v>
      </c>
    </row>
    <row r="17" spans="1:9" s="107" customFormat="1" ht="21" customHeight="1">
      <c r="A17" s="644" t="s">
        <v>435</v>
      </c>
      <c r="B17" s="908">
        <v>131.51251152737751</v>
      </c>
      <c r="C17" s="908">
        <v>177.43537755102039</v>
      </c>
      <c r="D17" s="908">
        <v>64.943954810495626</v>
      </c>
      <c r="E17" s="908">
        <v>95.013403790087452</v>
      </c>
      <c r="F17" s="908">
        <v>86.424475218658884</v>
      </c>
      <c r="G17" s="908">
        <v>338.09730174927114</v>
      </c>
      <c r="H17" s="908">
        <v>224.96335276967932</v>
      </c>
      <c r="I17" s="908">
        <v>358.32687172011663</v>
      </c>
    </row>
    <row r="18" spans="1:9" s="107" customFormat="1" ht="21" customHeight="1">
      <c r="A18" s="644" t="s">
        <v>436</v>
      </c>
      <c r="B18" s="908">
        <v>1010.215855907781</v>
      </c>
      <c r="C18" s="908">
        <v>2211.3401370262391</v>
      </c>
      <c r="D18" s="908">
        <v>3126.3652040816328</v>
      </c>
      <c r="E18" s="908">
        <v>3833.5300437317787</v>
      </c>
      <c r="F18" s="908">
        <v>5437.64999271137</v>
      </c>
      <c r="G18" s="908">
        <v>5150.0874635568507</v>
      </c>
      <c r="H18" s="908">
        <v>4959.4531020408158</v>
      </c>
      <c r="I18" s="908">
        <v>6166.7853892128287</v>
      </c>
    </row>
    <row r="19" spans="1:9" s="107" customFormat="1" ht="21" customHeight="1">
      <c r="A19" s="644" t="s">
        <v>437</v>
      </c>
      <c r="B19" s="908">
        <v>897.19676945244953</v>
      </c>
      <c r="C19" s="908">
        <v>2078.0733658892127</v>
      </c>
      <c r="D19" s="908">
        <v>2823.4626851311955</v>
      </c>
      <c r="E19" s="908">
        <v>3559.1230728862979</v>
      </c>
      <c r="F19" s="908">
        <v>5065.6902113702627</v>
      </c>
      <c r="G19" s="908">
        <v>4775.5600612244898</v>
      </c>
      <c r="H19" s="908">
        <v>4525.0802128279884</v>
      </c>
      <c r="I19" s="908">
        <v>5600.1088965014578</v>
      </c>
    </row>
    <row r="20" spans="1:9" s="107" customFormat="1" ht="21" customHeight="1">
      <c r="A20" s="644" t="s">
        <v>438</v>
      </c>
      <c r="B20" s="908">
        <v>113.0190864553314</v>
      </c>
      <c r="C20" s="908">
        <v>133.26677113702624</v>
      </c>
      <c r="D20" s="908">
        <v>302.9025189504373</v>
      </c>
      <c r="E20" s="908">
        <v>274.40697084548106</v>
      </c>
      <c r="F20" s="908">
        <v>371.95978134110788</v>
      </c>
      <c r="G20" s="908">
        <v>374.52740233236148</v>
      </c>
      <c r="H20" s="908">
        <v>434.372889212828</v>
      </c>
      <c r="I20" s="908">
        <v>566.67649271137032</v>
      </c>
    </row>
    <row r="21" spans="1:9" s="107" customFormat="1" ht="21" customHeight="1">
      <c r="A21" s="644" t="s">
        <v>39</v>
      </c>
      <c r="B21" s="908">
        <v>6107.3926541786741</v>
      </c>
      <c r="C21" s="908">
        <v>7354.2124737609329</v>
      </c>
      <c r="D21" s="908">
        <v>8265.6066997084545</v>
      </c>
      <c r="E21" s="908">
        <v>8907.446271137027</v>
      </c>
      <c r="F21" s="908">
        <v>9617.9879723032082</v>
      </c>
      <c r="G21" s="908">
        <v>10564.209491253643</v>
      </c>
      <c r="H21" s="908">
        <v>10877.21329883382</v>
      </c>
      <c r="I21" s="908">
        <v>11883.466499999999</v>
      </c>
    </row>
    <row r="22" spans="1:9" s="107" customFormat="1" ht="21" customHeight="1">
      <c r="A22" s="644" t="s">
        <v>439</v>
      </c>
      <c r="B22" s="908">
        <v>-10262.283435158502</v>
      </c>
      <c r="C22" s="908">
        <v>-15564.806068513119</v>
      </c>
      <c r="D22" s="908">
        <v>-20418.031924198251</v>
      </c>
      <c r="E22" s="908">
        <v>-21991.243918367345</v>
      </c>
      <c r="F22" s="908">
        <v>-25172.428718658892</v>
      </c>
      <c r="G22" s="908">
        <v>-26315.098975218658</v>
      </c>
      <c r="H22" s="908">
        <v>-26207.774406705539</v>
      </c>
      <c r="I22" s="908">
        <v>-28241.903905247811</v>
      </c>
    </row>
    <row r="23" spans="1:9" s="107" customFormat="1" ht="21" customHeight="1">
      <c r="A23" s="105" t="s">
        <v>57</v>
      </c>
      <c r="B23" s="908">
        <v>4619.4094999999998</v>
      </c>
      <c r="C23" s="908">
        <v>6145.7088411078721</v>
      </c>
      <c r="D23" s="908">
        <v>5851.6492128279888</v>
      </c>
      <c r="E23" s="908">
        <v>6534.2918513119539</v>
      </c>
      <c r="F23" s="908">
        <v>6349.0349329446062</v>
      </c>
      <c r="G23" s="908">
        <v>3019.3929897959183</v>
      </c>
      <c r="H23" s="908">
        <v>6536.9250860058319</v>
      </c>
      <c r="I23" s="908">
        <v>3026.0009591836733</v>
      </c>
    </row>
    <row r="24" spans="1:9" s="107" customFormat="1" ht="21" customHeight="1">
      <c r="A24" s="105" t="s">
        <v>63</v>
      </c>
      <c r="B24" s="908">
        <v>9.5100864553314124E-3</v>
      </c>
      <c r="C24" s="908">
        <v>7.871720116618075E-3</v>
      </c>
      <c r="D24" s="908">
        <v>6.4139941690962094E-3</v>
      </c>
      <c r="E24" s="908">
        <v>9.969211370262391</v>
      </c>
      <c r="F24" s="908">
        <v>15.190304664723033</v>
      </c>
      <c r="G24" s="908">
        <v>18.556823615160347</v>
      </c>
      <c r="H24" s="908">
        <v>15.608857142857142</v>
      </c>
      <c r="I24" s="908">
        <v>41.486915451895044</v>
      </c>
    </row>
    <row r="25" spans="1:9" s="107" customFormat="1" ht="21" customHeight="1">
      <c r="A25" s="105" t="s">
        <v>440</v>
      </c>
      <c r="B25" s="908">
        <v>1086.7898299711817</v>
      </c>
      <c r="C25" s="908">
        <v>474.64478571428572</v>
      </c>
      <c r="D25" s="908">
        <v>1613.5909227405248</v>
      </c>
      <c r="E25" s="908">
        <v>41015.884919825075</v>
      </c>
      <c r="F25" s="908">
        <v>18398.367476676383</v>
      </c>
      <c r="G25" s="908">
        <v>15964.151263848396</v>
      </c>
      <c r="H25" s="908">
        <v>37802.498007288632</v>
      </c>
      <c r="I25" s="908">
        <v>37618.864839650152</v>
      </c>
    </row>
    <row r="26" spans="1:9" s="107" customFormat="1" ht="21" customHeight="1">
      <c r="A26" s="105" t="s">
        <v>74</v>
      </c>
      <c r="B26" s="908">
        <v>7860.1536282420757</v>
      </c>
      <c r="C26" s="908">
        <v>7895.0806224489797</v>
      </c>
      <c r="D26" s="908">
        <v>9736.5653148688052</v>
      </c>
      <c r="E26" s="908">
        <v>10336.561680758017</v>
      </c>
      <c r="F26" s="908">
        <v>10293.439189504374</v>
      </c>
      <c r="G26" s="908">
        <v>8814.6009256559773</v>
      </c>
      <c r="H26" s="908">
        <v>8947.8730116618062</v>
      </c>
      <c r="I26" s="908">
        <v>8292.6351720116618</v>
      </c>
    </row>
    <row r="27" spans="1:9" s="108" customFormat="1" ht="43.5" customHeight="1" thickBot="1">
      <c r="A27" s="645" t="s">
        <v>441</v>
      </c>
      <c r="B27" s="909">
        <v>7016.8026210374637</v>
      </c>
      <c r="C27" s="909">
        <v>3525.56516909621</v>
      </c>
      <c r="D27" s="909">
        <v>2670.6963381924197</v>
      </c>
      <c r="E27" s="909">
        <v>3048.0572069970849</v>
      </c>
      <c r="F27" s="909">
        <v>2238.8087099125364</v>
      </c>
      <c r="G27" s="909">
        <v>2137.6388979591839</v>
      </c>
      <c r="H27" s="909">
        <v>2211.5421705539356</v>
      </c>
      <c r="I27" s="909">
        <v>1961.471695335277</v>
      </c>
    </row>
    <row r="28" spans="1:9" ht="24" customHeight="1" thickTop="1" thickBot="1">
      <c r="A28" s="38" t="s">
        <v>442</v>
      </c>
      <c r="B28" s="907">
        <v>439180.70765129681</v>
      </c>
      <c r="C28" s="907">
        <v>530095.62010641396</v>
      </c>
      <c r="D28" s="907">
        <v>658646.77362244902</v>
      </c>
      <c r="E28" s="907">
        <v>769253.2706880467</v>
      </c>
      <c r="F28" s="907">
        <v>832592.99402332364</v>
      </c>
      <c r="G28" s="907">
        <v>950781.16013119544</v>
      </c>
      <c r="H28" s="907">
        <v>950887.37991545198</v>
      </c>
      <c r="I28" s="907">
        <v>1030764.536861516</v>
      </c>
    </row>
    <row r="29" spans="1:9" s="107" customFormat="1" ht="21" customHeight="1" thickTop="1">
      <c r="A29" s="105" t="s">
        <v>443</v>
      </c>
      <c r="B29" s="908">
        <v>350502.8915331412</v>
      </c>
      <c r="C29" s="908">
        <v>434792.55473323609</v>
      </c>
      <c r="D29" s="908">
        <v>582090.65995335288</v>
      </c>
      <c r="E29" s="908">
        <v>664917.02454081632</v>
      </c>
      <c r="F29" s="908">
        <v>732369.28865160351</v>
      </c>
      <c r="G29" s="908">
        <v>843253.88125510199</v>
      </c>
      <c r="H29" s="908">
        <v>857003.77511953341</v>
      </c>
      <c r="I29" s="908">
        <v>936211.14737609331</v>
      </c>
    </row>
    <row r="30" spans="1:9" s="107" customFormat="1" ht="21" customHeight="1">
      <c r="A30" s="644" t="s">
        <v>444</v>
      </c>
      <c r="B30" s="908">
        <v>10069.913373198848</v>
      </c>
      <c r="C30" s="908">
        <v>5567.1587040816321</v>
      </c>
      <c r="D30" s="908">
        <v>6094.0826938775508</v>
      </c>
      <c r="E30" s="908">
        <v>5156.7649606413997</v>
      </c>
      <c r="F30" s="908">
        <v>5360.3811516034993</v>
      </c>
      <c r="G30" s="908">
        <v>7255.6258877551027</v>
      </c>
      <c r="H30" s="908">
        <v>5630.5055495626821</v>
      </c>
      <c r="I30" s="908">
        <v>5263.0146341107875</v>
      </c>
    </row>
    <row r="31" spans="1:9" s="107" customFormat="1" ht="21" customHeight="1">
      <c r="A31" s="644" t="s">
        <v>445</v>
      </c>
      <c r="B31" s="908">
        <v>159576.06231844382</v>
      </c>
      <c r="C31" s="908">
        <v>195611.53802332361</v>
      </c>
      <c r="D31" s="908">
        <v>217830.33928425657</v>
      </c>
      <c r="E31" s="908">
        <v>229120.21533965014</v>
      </c>
      <c r="F31" s="908">
        <v>257713.39833527696</v>
      </c>
      <c r="G31" s="908">
        <v>238678.46065306122</v>
      </c>
      <c r="H31" s="908">
        <v>256754.20568950436</v>
      </c>
      <c r="I31" s="908">
        <v>258901.21160349852</v>
      </c>
    </row>
    <row r="32" spans="1:9" s="107" customFormat="1" ht="21" customHeight="1">
      <c r="A32" s="644" t="s">
        <v>446</v>
      </c>
      <c r="B32" s="908">
        <v>116041.9519221902</v>
      </c>
      <c r="C32" s="908">
        <v>110761.93459912536</v>
      </c>
      <c r="D32" s="908">
        <v>79856.276370262378</v>
      </c>
      <c r="E32" s="908">
        <v>56472.13260495627</v>
      </c>
      <c r="F32" s="908">
        <v>17744.245339650144</v>
      </c>
      <c r="G32" s="908">
        <v>6684.5978323615163</v>
      </c>
      <c r="H32" s="908">
        <v>5830.4156763848396</v>
      </c>
      <c r="I32" s="908">
        <v>3865.2608950437316</v>
      </c>
    </row>
    <row r="33" spans="1:9" s="107" customFormat="1" ht="21" customHeight="1">
      <c r="A33" s="644" t="s">
        <v>447</v>
      </c>
      <c r="B33" s="908">
        <v>577.92818155619602</v>
      </c>
      <c r="C33" s="908">
        <v>13092.783444606415</v>
      </c>
      <c r="D33" s="908">
        <v>10690.317110787171</v>
      </c>
      <c r="E33" s="908">
        <v>10130.768858600584</v>
      </c>
      <c r="F33" s="908">
        <v>7650.3238994169105</v>
      </c>
      <c r="G33" s="908">
        <v>6718.2899737609332</v>
      </c>
      <c r="H33" s="908">
        <v>6795.5724460641386</v>
      </c>
      <c r="I33" s="908">
        <v>7277.3971632653056</v>
      </c>
    </row>
    <row r="34" spans="1:9" s="107" customFormat="1" ht="21" customHeight="1">
      <c r="A34" s="644" t="s">
        <v>448</v>
      </c>
      <c r="B34" s="908">
        <v>58872.064873198855</v>
      </c>
      <c r="C34" s="908">
        <v>101340.86446501457</v>
      </c>
      <c r="D34" s="908">
        <v>255992.96928717199</v>
      </c>
      <c r="E34" s="908">
        <v>344612.83735714288</v>
      </c>
      <c r="F34" s="908">
        <v>414765.52617784252</v>
      </c>
      <c r="G34" s="908">
        <v>543830.65930758021</v>
      </c>
      <c r="H34" s="908">
        <v>539912.91873760929</v>
      </c>
      <c r="I34" s="908">
        <v>608151.76612827985</v>
      </c>
    </row>
    <row r="35" spans="1:9" s="107" customFormat="1" ht="21" customHeight="1">
      <c r="A35" s="644" t="s">
        <v>449</v>
      </c>
      <c r="B35" s="908">
        <v>5364.9708645533137</v>
      </c>
      <c r="C35" s="908">
        <v>8418.2754970845472</v>
      </c>
      <c r="D35" s="908">
        <v>11626.675206997084</v>
      </c>
      <c r="E35" s="908">
        <v>19424.305419825076</v>
      </c>
      <c r="F35" s="908">
        <v>29135.413747813411</v>
      </c>
      <c r="G35" s="908">
        <v>40086.247600583098</v>
      </c>
      <c r="H35" s="908">
        <v>42080.157020408165</v>
      </c>
      <c r="I35" s="908">
        <v>52752.496951895046</v>
      </c>
    </row>
    <row r="36" spans="1:9" s="107" customFormat="1" ht="21" customHeight="1">
      <c r="A36" s="105" t="s">
        <v>450</v>
      </c>
      <c r="B36" s="908">
        <v>3174.326801152738</v>
      </c>
      <c r="C36" s="908">
        <v>16607.811813411081</v>
      </c>
      <c r="D36" s="908">
        <v>1337.7672288629738</v>
      </c>
      <c r="E36" s="908">
        <v>897.56570845481053</v>
      </c>
      <c r="F36" s="908">
        <v>1401.9864241982507</v>
      </c>
      <c r="G36" s="908">
        <v>900.05289212827984</v>
      </c>
      <c r="H36" s="908">
        <v>879.34099562682218</v>
      </c>
      <c r="I36" s="908">
        <v>648.89309037900864</v>
      </c>
    </row>
    <row r="37" spans="1:9" s="107" customFormat="1" ht="21" customHeight="1">
      <c r="A37" s="105" t="s">
        <v>451</v>
      </c>
      <c r="B37" s="908">
        <v>49457.940524495672</v>
      </c>
      <c r="C37" s="908">
        <v>33301.062851311952</v>
      </c>
      <c r="D37" s="908">
        <v>27151.353603498541</v>
      </c>
      <c r="E37" s="908">
        <v>39128.097862973766</v>
      </c>
      <c r="F37" s="908">
        <v>43211.8034606414</v>
      </c>
      <c r="G37" s="908">
        <v>49247.56461370262</v>
      </c>
      <c r="H37" s="908">
        <v>43634.338355685133</v>
      </c>
      <c r="I37" s="908">
        <v>34053.652772594753</v>
      </c>
    </row>
    <row r="38" spans="1:9" s="107" customFormat="1" ht="21" customHeight="1">
      <c r="A38" s="105" t="s">
        <v>452</v>
      </c>
      <c r="B38" s="908">
        <v>9803.5506138328528</v>
      </c>
      <c r="C38" s="908">
        <v>11978.451890670554</v>
      </c>
      <c r="D38" s="908">
        <v>16076.743408163265</v>
      </c>
      <c r="E38" s="908">
        <v>21416.043981049563</v>
      </c>
      <c r="F38" s="908">
        <v>20123.853540816326</v>
      </c>
      <c r="G38" s="908">
        <v>22998.940674927115</v>
      </c>
      <c r="H38" s="908">
        <v>21639.391932944607</v>
      </c>
      <c r="I38" s="908">
        <v>26369.532072886297</v>
      </c>
    </row>
    <row r="39" spans="1:9" s="107" customFormat="1" ht="21" customHeight="1">
      <c r="A39" s="105" t="s">
        <v>127</v>
      </c>
      <c r="B39" s="908">
        <v>12092.957025936601</v>
      </c>
      <c r="C39" s="908">
        <v>15354.910319241983</v>
      </c>
      <c r="D39" s="908">
        <v>19975.160561224489</v>
      </c>
      <c r="E39" s="908">
        <v>22785.952271137026</v>
      </c>
      <c r="F39" s="908">
        <v>23867.677508746357</v>
      </c>
      <c r="G39" s="908">
        <v>24693.037746355687</v>
      </c>
      <c r="H39" s="908">
        <v>24853.180272594753</v>
      </c>
      <c r="I39" s="908">
        <v>25827.461374635568</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0</v>
      </c>
      <c r="C41" s="908">
        <v>0</v>
      </c>
      <c r="D41" s="908">
        <v>0</v>
      </c>
      <c r="E41" s="908">
        <v>0</v>
      </c>
      <c r="F41" s="908">
        <v>0</v>
      </c>
      <c r="G41" s="908">
        <v>0</v>
      </c>
      <c r="H41" s="908">
        <v>0</v>
      </c>
      <c r="I41" s="908">
        <v>0</v>
      </c>
    </row>
    <row r="42" spans="1:9" s="108" customFormat="1" ht="43.5" customHeight="1" thickBot="1">
      <c r="A42" s="645" t="s">
        <v>109</v>
      </c>
      <c r="B42" s="909">
        <v>14149.041152737753</v>
      </c>
      <c r="C42" s="909">
        <v>18060.828498542276</v>
      </c>
      <c r="D42" s="909">
        <v>12015.088867346938</v>
      </c>
      <c r="E42" s="909">
        <v>20108.58632361516</v>
      </c>
      <c r="F42" s="909">
        <v>11618.384437317784</v>
      </c>
      <c r="G42" s="909">
        <v>9687.6829489795928</v>
      </c>
      <c r="H42" s="909">
        <v>2877.3532390670553</v>
      </c>
      <c r="I42" s="909">
        <v>7653.8501749271145</v>
      </c>
    </row>
    <row r="43" spans="1:9" ht="24" customHeight="1" thickTop="1" thickBot="1">
      <c r="A43" s="38" t="s">
        <v>454</v>
      </c>
      <c r="B43" s="907">
        <v>46941.704995677232</v>
      </c>
      <c r="C43" s="907">
        <v>61897.138654518953</v>
      </c>
      <c r="D43" s="907">
        <v>57158.437838192418</v>
      </c>
      <c r="E43" s="907">
        <v>65079.938750728863</v>
      </c>
      <c r="F43" s="907">
        <v>76307.286743440229</v>
      </c>
      <c r="G43" s="907">
        <v>83249.992230320713</v>
      </c>
      <c r="H43" s="907">
        <v>86348.328686588909</v>
      </c>
      <c r="I43" s="907">
        <v>92012.915284256567</v>
      </c>
    </row>
    <row r="44" spans="1:9" s="107" customFormat="1" ht="21" customHeight="1" thickTop="1">
      <c r="A44" s="105" t="s">
        <v>148</v>
      </c>
      <c r="B44" s="908">
        <v>28380.994236311239</v>
      </c>
      <c r="C44" s="908">
        <v>33135.145772594755</v>
      </c>
      <c r="D44" s="908">
        <v>38867.784256559768</v>
      </c>
      <c r="E44" s="908">
        <v>45767.594752186589</v>
      </c>
      <c r="F44" s="908">
        <v>55543.236151603494</v>
      </c>
      <c r="G44" s="908">
        <v>62503.513119533527</v>
      </c>
      <c r="H44" s="908">
        <v>62503.513119533527</v>
      </c>
      <c r="I44" s="908">
        <v>70468.338192419818</v>
      </c>
    </row>
    <row r="45" spans="1:9" s="107" customFormat="1" ht="21" customHeight="1">
      <c r="A45" s="105" t="s">
        <v>152</v>
      </c>
      <c r="B45" s="908">
        <v>747.7291484149855</v>
      </c>
      <c r="C45" s="908">
        <v>756.51890816326534</v>
      </c>
      <c r="D45" s="908">
        <v>756.2642448979592</v>
      </c>
      <c r="E45" s="908">
        <v>806.0536895043731</v>
      </c>
      <c r="F45" s="908">
        <v>806.0536895043731</v>
      </c>
      <c r="G45" s="908">
        <v>806.0536895043731</v>
      </c>
      <c r="H45" s="908">
        <v>806.0536895043731</v>
      </c>
      <c r="I45" s="908">
        <v>806.0536895043731</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2240.4513933717581</v>
      </c>
      <c r="C47" s="908">
        <v>3310.5673134110789</v>
      </c>
      <c r="D47" s="908">
        <v>4840.4576909620992</v>
      </c>
      <c r="E47" s="908">
        <v>6109.8399475218657</v>
      </c>
      <c r="F47" s="908">
        <v>7349.4740758017488</v>
      </c>
      <c r="G47" s="908">
        <v>8610.3154504373178</v>
      </c>
      <c r="H47" s="908">
        <v>8610.3154504373178</v>
      </c>
      <c r="I47" s="908">
        <v>10053.149185131195</v>
      </c>
    </row>
    <row r="48" spans="1:9" s="107" customFormat="1" ht="21" customHeight="1">
      <c r="A48" s="105" t="s">
        <v>164</v>
      </c>
      <c r="B48" s="908">
        <v>15572.530217579249</v>
      </c>
      <c r="C48" s="908">
        <v>24694.906660349854</v>
      </c>
      <c r="D48" s="908">
        <v>12693.931645772594</v>
      </c>
      <c r="E48" s="908">
        <v>12396.450361516036</v>
      </c>
      <c r="F48" s="908">
        <v>12608.522826530612</v>
      </c>
      <c r="G48" s="908">
        <v>11330.109970845482</v>
      </c>
      <c r="H48" s="908">
        <v>14428.446427113702</v>
      </c>
      <c r="I48" s="908">
        <v>10685.374217201166</v>
      </c>
    </row>
    <row r="49" spans="1:9" s="107" customFormat="1" ht="21" customHeight="1">
      <c r="A49" s="644" t="s">
        <v>456</v>
      </c>
      <c r="B49" s="908">
        <v>5252.9925533141213</v>
      </c>
      <c r="C49" s="908">
        <v>9396.0030058309039</v>
      </c>
      <c r="D49" s="908">
        <v>0.1090860058309038</v>
      </c>
      <c r="E49" s="908">
        <v>0.1090860058309038</v>
      </c>
      <c r="F49" s="908">
        <v>0.1090860058309038</v>
      </c>
      <c r="G49" s="908">
        <v>0.1090860058309038</v>
      </c>
      <c r="H49" s="908">
        <v>0.1090860058309038</v>
      </c>
      <c r="I49" s="908">
        <v>0.1090860058309038</v>
      </c>
    </row>
    <row r="50" spans="1:9" s="108" customFormat="1" ht="40.5" customHeight="1" thickBot="1">
      <c r="A50" s="646" t="s">
        <v>457</v>
      </c>
      <c r="B50" s="909">
        <v>10319.53766426513</v>
      </c>
      <c r="C50" s="909">
        <v>15298.903654518948</v>
      </c>
      <c r="D50" s="909">
        <v>12693.822559766764</v>
      </c>
      <c r="E50" s="909">
        <v>12396.341275510205</v>
      </c>
      <c r="F50" s="909">
        <v>12608.413740524782</v>
      </c>
      <c r="G50" s="909">
        <v>11330.000884839648</v>
      </c>
      <c r="H50" s="909">
        <v>14428.337341107872</v>
      </c>
      <c r="I50" s="909">
        <v>10685.265131195336</v>
      </c>
    </row>
    <row r="51" spans="1:9" ht="24" customHeight="1" thickTop="1" thickBot="1">
      <c r="A51" s="38" t="s">
        <v>458</v>
      </c>
      <c r="B51" s="907">
        <v>486122.41264697403</v>
      </c>
      <c r="C51" s="907">
        <v>591992.75876093295</v>
      </c>
      <c r="D51" s="907">
        <v>715805.21146064135</v>
      </c>
      <c r="E51" s="907">
        <v>834333.20943877555</v>
      </c>
      <c r="F51" s="907">
        <v>908900.28076676396</v>
      </c>
      <c r="G51" s="907">
        <v>1034031.152361516</v>
      </c>
      <c r="H51" s="907">
        <v>1037235.7086020409</v>
      </c>
      <c r="I51" s="907">
        <v>1122777.4521457728</v>
      </c>
    </row>
    <row r="52" spans="1:9" s="107" customFormat="1" ht="24" customHeight="1" thickTop="1">
      <c r="A52" s="105" t="s">
        <v>459</v>
      </c>
      <c r="B52" s="908">
        <v>4175.0247435158499</v>
      </c>
      <c r="C52" s="908">
        <v>8243.4030320699712</v>
      </c>
      <c r="D52" s="908">
        <v>9339.7070189504375</v>
      </c>
      <c r="E52" s="908">
        <v>12580.922153061223</v>
      </c>
      <c r="F52" s="908">
        <v>15390.870664723032</v>
      </c>
      <c r="G52" s="908">
        <v>17423.121147230322</v>
      </c>
      <c r="H52" s="908">
        <v>17467.662428571428</v>
      </c>
      <c r="I52" s="908">
        <v>20239.980615160348</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3408.6627363112393</v>
      </c>
      <c r="C54" s="909">
        <v>3596.509072886297</v>
      </c>
      <c r="D54" s="909">
        <v>3519.9357040816326</v>
      </c>
      <c r="E54" s="909">
        <v>3728.2591997084551</v>
      </c>
      <c r="F54" s="909">
        <v>2798.4560087463551</v>
      </c>
      <c r="G54" s="909">
        <v>2010.5172521865888</v>
      </c>
      <c r="H54" s="909">
        <v>2002.1920393586008</v>
      </c>
      <c r="I54" s="909">
        <v>2208.2941924198253</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766.36200720461102</v>
      </c>
      <c r="C56" s="909">
        <v>4646.8939591836734</v>
      </c>
      <c r="D56" s="909">
        <v>5819.7713148688044</v>
      </c>
      <c r="E56" s="909">
        <v>8852.6629533527703</v>
      </c>
      <c r="F56" s="909">
        <v>12592.414655976676</v>
      </c>
      <c r="G56" s="909">
        <v>15412.603895043731</v>
      </c>
      <c r="H56" s="909">
        <v>15465.470389212829</v>
      </c>
      <c r="I56" s="909">
        <v>18031.686422740524</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1412747.1994409221</v>
      </c>
      <c r="C58" s="909">
        <v>1645645.8511865889</v>
      </c>
      <c r="D58" s="909">
        <v>1836723.0365728862</v>
      </c>
      <c r="E58" s="909">
        <v>1655293.0089664725</v>
      </c>
      <c r="F58" s="909">
        <v>1927913.8973469387</v>
      </c>
      <c r="G58" s="909">
        <v>1970765.1293425658</v>
      </c>
      <c r="H58" s="909">
        <v>1906712.9734241981</v>
      </c>
      <c r="I58" s="909">
        <v>1864295.8562361517</v>
      </c>
    </row>
    <row r="59" spans="1:9" ht="31.5" customHeight="1" thickTop="1" thickBot="1">
      <c r="A59" s="647" t="s">
        <v>466</v>
      </c>
      <c r="B59" s="907"/>
      <c r="C59" s="907"/>
      <c r="D59" s="907"/>
      <c r="E59" s="907"/>
      <c r="F59" s="907"/>
      <c r="G59" s="907"/>
      <c r="H59" s="907"/>
      <c r="I59" s="907"/>
    </row>
    <row r="60" spans="1:9" ht="30" customHeight="1" thickTop="1">
      <c r="A60" s="41" t="s">
        <v>467</v>
      </c>
      <c r="B60" s="910">
        <v>62349.472793948131</v>
      </c>
      <c r="C60" s="910">
        <v>72546.223297376084</v>
      </c>
      <c r="D60" s="910">
        <v>83905.141972303187</v>
      </c>
      <c r="E60" s="910">
        <v>97734.411236151602</v>
      </c>
      <c r="F60" s="910">
        <v>106130.52104227406</v>
      </c>
      <c r="G60" s="910">
        <v>97499.536231778417</v>
      </c>
      <c r="H60" s="910">
        <v>117681.14662244898</v>
      </c>
      <c r="I60" s="910">
        <v>104246.13940379009</v>
      </c>
    </row>
    <row r="61" spans="1:9" ht="21" customHeight="1">
      <c r="A61" s="43" t="s">
        <v>468</v>
      </c>
      <c r="B61" s="910">
        <v>-10162.904857348702</v>
      </c>
      <c r="C61" s="910">
        <v>-8731.9558804664721</v>
      </c>
      <c r="D61" s="910">
        <v>-10544.661772594754</v>
      </c>
      <c r="E61" s="910">
        <v>-13901.27451166181</v>
      </c>
      <c r="F61" s="910">
        <v>-16662.399072886295</v>
      </c>
      <c r="G61" s="910">
        <v>-19439.408779883386</v>
      </c>
      <c r="H61" s="910">
        <v>-23545.701253644311</v>
      </c>
      <c r="I61" s="910">
        <v>-21166.849714285712</v>
      </c>
    </row>
    <row r="62" spans="1:9" ht="21.75" customHeight="1">
      <c r="A62" s="648" t="s">
        <v>469</v>
      </c>
      <c r="B62" s="910">
        <v>52186.567936599422</v>
      </c>
      <c r="C62" s="910">
        <v>63814.267416909621</v>
      </c>
      <c r="D62" s="910">
        <v>73360.480199708458</v>
      </c>
      <c r="E62" s="910">
        <v>83833.136724489785</v>
      </c>
      <c r="F62" s="910">
        <v>89468.121969387765</v>
      </c>
      <c r="G62" s="910">
        <v>78060.127451895052</v>
      </c>
      <c r="H62" s="910">
        <v>94135.445368804663</v>
      </c>
      <c r="I62" s="910">
        <v>83079.289689504367</v>
      </c>
    </row>
    <row r="63" spans="1:9">
      <c r="A63" s="41" t="s">
        <v>470</v>
      </c>
      <c r="B63" s="910">
        <v>10012.121308357348</v>
      </c>
      <c r="C63" s="910">
        <v>9823.9515772594732</v>
      </c>
      <c r="D63" s="910">
        <v>8571.4938163265306</v>
      </c>
      <c r="E63" s="910">
        <v>8261.6333367346942</v>
      </c>
      <c r="F63" s="910">
        <v>7825.9543279883374</v>
      </c>
      <c r="G63" s="910">
        <v>6767.1302696793</v>
      </c>
      <c r="H63" s="910">
        <v>8281.3438965014575</v>
      </c>
      <c r="I63" s="910">
        <v>7666.9724620991265</v>
      </c>
    </row>
    <row r="64" spans="1:9">
      <c r="A64" s="43" t="s">
        <v>471</v>
      </c>
      <c r="B64" s="910">
        <v>-372.70101873198843</v>
      </c>
      <c r="C64" s="910">
        <v>-957.33553498542267</v>
      </c>
      <c r="D64" s="910">
        <v>-1019.8086166180759</v>
      </c>
      <c r="E64" s="910">
        <v>-1371.7548556851314</v>
      </c>
      <c r="F64" s="910">
        <v>-1519.2909854227407</v>
      </c>
      <c r="G64" s="910">
        <v>-661.57298979591837</v>
      </c>
      <c r="H64" s="910">
        <v>-809.60282069970833</v>
      </c>
      <c r="I64" s="910">
        <v>-1001.2511064139942</v>
      </c>
    </row>
    <row r="65" spans="1:9">
      <c r="A65" s="42" t="s">
        <v>472</v>
      </c>
      <c r="B65" s="910">
        <v>61825.988226224785</v>
      </c>
      <c r="C65" s="910">
        <v>72680.883459183664</v>
      </c>
      <c r="D65" s="910">
        <v>80912.165399416917</v>
      </c>
      <c r="E65" s="910">
        <v>90723.015205539356</v>
      </c>
      <c r="F65" s="910">
        <v>95774.785311953354</v>
      </c>
      <c r="G65" s="910">
        <v>84165.684731778412</v>
      </c>
      <c r="H65" s="910">
        <v>101607.18644460641</v>
      </c>
      <c r="I65" s="910">
        <v>89745.011045189502</v>
      </c>
    </row>
    <row r="66" spans="1:9">
      <c r="A66" s="41" t="s">
        <v>473</v>
      </c>
      <c r="B66" s="910">
        <v>3681.7687247838617</v>
      </c>
      <c r="C66" s="910">
        <v>9476.717890670554</v>
      </c>
      <c r="D66" s="910">
        <v>14642.476148688045</v>
      </c>
      <c r="E66" s="910">
        <v>9423.3831559766768</v>
      </c>
      <c r="F66" s="910">
        <v>16041.803166180758</v>
      </c>
      <c r="G66" s="910">
        <v>5372.1289766763848</v>
      </c>
      <c r="H66" s="910">
        <v>6688.3556720116612</v>
      </c>
      <c r="I66" s="910">
        <v>7339.1488731778436</v>
      </c>
    </row>
    <row r="67" spans="1:9">
      <c r="A67" s="41" t="s">
        <v>474</v>
      </c>
      <c r="B67" s="910">
        <v>-15099.983691642652</v>
      </c>
      <c r="C67" s="910">
        <v>-18603.759809037903</v>
      </c>
      <c r="D67" s="910">
        <v>-24983.839466472306</v>
      </c>
      <c r="E67" s="910">
        <v>-15047.667186588924</v>
      </c>
      <c r="F67" s="910">
        <v>-22289.7108877551</v>
      </c>
      <c r="G67" s="910">
        <v>-10442.282724489796</v>
      </c>
      <c r="H67" s="910">
        <v>-12706.80740670554</v>
      </c>
      <c r="I67" s="910">
        <v>-12800.196017492714</v>
      </c>
    </row>
    <row r="68" spans="1:9">
      <c r="A68" s="648" t="s">
        <v>475</v>
      </c>
      <c r="B68" s="910">
        <v>50407.773259365997</v>
      </c>
      <c r="C68" s="910">
        <v>63553.841540816327</v>
      </c>
      <c r="D68" s="910">
        <v>70570.802081632646</v>
      </c>
      <c r="E68" s="910">
        <v>85098.731174927118</v>
      </c>
      <c r="F68" s="910">
        <v>89526.877590379008</v>
      </c>
      <c r="G68" s="910">
        <v>79095.530983965</v>
      </c>
      <c r="H68" s="910">
        <v>95588.734709912533</v>
      </c>
      <c r="I68" s="910">
        <v>84283.963900874645</v>
      </c>
    </row>
    <row r="69" spans="1:9">
      <c r="A69" s="43" t="s">
        <v>476</v>
      </c>
      <c r="B69" s="910">
        <v>-38445.389172910669</v>
      </c>
      <c r="C69" s="910">
        <v>-45475.996874635566</v>
      </c>
      <c r="D69" s="910">
        <v>-52673.360568513119</v>
      </c>
      <c r="E69" s="910">
        <v>-67007.98489504373</v>
      </c>
      <c r="F69" s="910">
        <v>-70657.40252040817</v>
      </c>
      <c r="G69" s="910">
        <v>-65182.486814868804</v>
      </c>
      <c r="H69" s="910">
        <v>-74128.618307580167</v>
      </c>
      <c r="I69" s="910">
        <v>-67732.985253644307</v>
      </c>
    </row>
    <row r="70" spans="1:9">
      <c r="A70" s="42" t="s">
        <v>477</v>
      </c>
      <c r="B70" s="910">
        <v>11962.384086455333</v>
      </c>
      <c r="C70" s="910">
        <v>18077.844666180757</v>
      </c>
      <c r="D70" s="910">
        <v>17897.441513119535</v>
      </c>
      <c r="E70" s="910">
        <v>18090.746279883384</v>
      </c>
      <c r="F70" s="910">
        <v>18869.475069970846</v>
      </c>
      <c r="G70" s="910">
        <v>13913.044169096209</v>
      </c>
      <c r="H70" s="910">
        <v>21460.116402332365</v>
      </c>
      <c r="I70" s="910">
        <v>16550.97864723032</v>
      </c>
    </row>
    <row r="71" spans="1:9">
      <c r="A71" s="42" t="s">
        <v>478</v>
      </c>
      <c r="B71" s="910">
        <v>-686.46976657060509</v>
      </c>
      <c r="C71" s="910">
        <v>-1487.5649037900876</v>
      </c>
      <c r="D71" s="910">
        <v>1.5247157434402332</v>
      </c>
      <c r="E71" s="910">
        <v>0.86006997084548109</v>
      </c>
      <c r="F71" s="910">
        <v>1.1322944606413994</v>
      </c>
      <c r="G71" s="910">
        <v>0.71107288629737608</v>
      </c>
      <c r="H71" s="910">
        <v>0.80451603498542279</v>
      </c>
      <c r="I71" s="910">
        <v>4.4924198250728867E-2</v>
      </c>
    </row>
    <row r="72" spans="1:9">
      <c r="A72" s="43" t="s">
        <v>479</v>
      </c>
      <c r="B72" s="910">
        <v>-686.46976657060509</v>
      </c>
      <c r="C72" s="910">
        <v>-1508.3012157434403</v>
      </c>
      <c r="D72" s="910">
        <v>-1.370262390670554E-3</v>
      </c>
      <c r="E72" s="910">
        <v>0</v>
      </c>
      <c r="F72" s="910">
        <v>0</v>
      </c>
      <c r="G72" s="910">
        <v>2.878134110787172E-2</v>
      </c>
      <c r="H72" s="910">
        <v>3.2122448979591836E-2</v>
      </c>
      <c r="I72" s="910">
        <v>1.7572886297376092E-2</v>
      </c>
    </row>
    <row r="73" spans="1:9">
      <c r="A73" s="43" t="s">
        <v>480</v>
      </c>
      <c r="B73" s="910">
        <v>0</v>
      </c>
      <c r="C73" s="910">
        <v>20.736311953352772</v>
      </c>
      <c r="D73" s="910">
        <v>1.526086005830904</v>
      </c>
      <c r="E73" s="910">
        <v>0.86006997084548109</v>
      </c>
      <c r="F73" s="910">
        <v>1.1322944606413994</v>
      </c>
      <c r="G73" s="910">
        <v>0.68229154518950441</v>
      </c>
      <c r="H73" s="910">
        <v>0.77239358600583086</v>
      </c>
      <c r="I73" s="910">
        <v>2.7351311953352768E-2</v>
      </c>
    </row>
    <row r="74" spans="1:9">
      <c r="A74" s="648" t="s">
        <v>481</v>
      </c>
      <c r="B74" s="910">
        <v>673.74315561959656</v>
      </c>
      <c r="C74" s="910">
        <v>1512.6351355685129</v>
      </c>
      <c r="D74" s="910">
        <v>-0.29111516034985424</v>
      </c>
      <c r="E74" s="910">
        <v>-0.24716034985422738</v>
      </c>
      <c r="F74" s="910">
        <v>-0.18672594752186589</v>
      </c>
      <c r="G74" s="910">
        <v>-0.11810349854227406</v>
      </c>
      <c r="H74" s="910">
        <v>-0.13267784256559767</v>
      </c>
      <c r="I74" s="910">
        <v>-14.648641399416908</v>
      </c>
    </row>
    <row r="75" spans="1:9">
      <c r="A75" s="648" t="s">
        <v>482</v>
      </c>
      <c r="B75" s="910">
        <v>673.82271469740635</v>
      </c>
      <c r="C75" s="910">
        <v>1513.1242813411077</v>
      </c>
      <c r="D75" s="910">
        <v>4.3731778425655976E-6</v>
      </c>
      <c r="E75" s="910">
        <v>0</v>
      </c>
      <c r="F75" s="910">
        <v>0</v>
      </c>
      <c r="G75" s="910">
        <v>-2.9839650145772594E-3</v>
      </c>
      <c r="H75" s="910">
        <v>-4.9664723032069973E-3</v>
      </c>
      <c r="I75" s="910">
        <v>-14.582196793002915</v>
      </c>
    </row>
    <row r="76" spans="1:9">
      <c r="A76" s="43" t="s">
        <v>483</v>
      </c>
      <c r="B76" s="910">
        <v>-7.9559077809798262E-2</v>
      </c>
      <c r="C76" s="910">
        <v>-0.48914577259475217</v>
      </c>
      <c r="D76" s="910">
        <v>-0.29111953352769676</v>
      </c>
      <c r="E76" s="910">
        <v>-0.24716034985422738</v>
      </c>
      <c r="F76" s="910">
        <v>-0.18672594752186589</v>
      </c>
      <c r="G76" s="910">
        <v>-0.11511953352769679</v>
      </c>
      <c r="H76" s="910">
        <v>-0.12771137026239066</v>
      </c>
      <c r="I76" s="910">
        <v>-6.6444606413994162E-2</v>
      </c>
    </row>
    <row r="77" spans="1:9">
      <c r="A77" s="648" t="s">
        <v>484</v>
      </c>
      <c r="B77" s="910">
        <v>11949.657475504322</v>
      </c>
      <c r="C77" s="910">
        <v>18102.914897959185</v>
      </c>
      <c r="D77" s="910">
        <v>17898.675113702622</v>
      </c>
      <c r="E77" s="910">
        <v>18091.359189504372</v>
      </c>
      <c r="F77" s="910">
        <v>18870.420638483964</v>
      </c>
      <c r="G77" s="910">
        <v>13913.637138483966</v>
      </c>
      <c r="H77" s="910">
        <v>21460.788240524784</v>
      </c>
      <c r="I77" s="910">
        <v>16536.374930029153</v>
      </c>
    </row>
    <row r="78" spans="1:9">
      <c r="A78" s="41" t="s">
        <v>485</v>
      </c>
      <c r="B78" s="910">
        <v>4.3688760806916423E-2</v>
      </c>
      <c r="C78" s="910">
        <v>9.4071516034985407</v>
      </c>
      <c r="D78" s="910">
        <v>7.6108600583090382</v>
      </c>
      <c r="E78" s="910">
        <v>41.69628279883382</v>
      </c>
      <c r="F78" s="910">
        <v>5.9315306122448979</v>
      </c>
      <c r="G78" s="910">
        <v>30.952310495626822</v>
      </c>
      <c r="H78" s="910">
        <v>33.113887755102041</v>
      </c>
      <c r="I78" s="910">
        <v>4.9965393586005833</v>
      </c>
    </row>
    <row r="79" spans="1:9">
      <c r="A79" s="42" t="s">
        <v>486</v>
      </c>
      <c r="B79" s="910">
        <v>11949.701164265131</v>
      </c>
      <c r="C79" s="910">
        <v>18112.322049562685</v>
      </c>
      <c r="D79" s="910">
        <v>17906.285973760932</v>
      </c>
      <c r="E79" s="910">
        <v>18133.055472303207</v>
      </c>
      <c r="F79" s="910">
        <v>18876.352169096212</v>
      </c>
      <c r="G79" s="910">
        <v>13944.589448979594</v>
      </c>
      <c r="H79" s="910">
        <v>21493.902128279886</v>
      </c>
      <c r="I79" s="910">
        <v>16541.371469387755</v>
      </c>
    </row>
    <row r="80" spans="1:9">
      <c r="A80" s="41" t="s">
        <v>487</v>
      </c>
      <c r="B80" s="910">
        <v>-0.88698703170028814</v>
      </c>
      <c r="C80" s="910">
        <v>-33.283263848396501</v>
      </c>
      <c r="D80" s="910">
        <v>146.1725947521866</v>
      </c>
      <c r="E80" s="910">
        <v>759.01772886297374</v>
      </c>
      <c r="F80" s="910">
        <v>86.413174927113715</v>
      </c>
      <c r="G80" s="910">
        <v>193.28432215743442</v>
      </c>
      <c r="H80" s="910">
        <v>160.11567930029153</v>
      </c>
      <c r="I80" s="910">
        <v>-898.39496793002922</v>
      </c>
    </row>
    <row r="81" spans="1:9" ht="21" customHeight="1">
      <c r="A81" s="648" t="s">
        <v>488</v>
      </c>
      <c r="B81" s="910">
        <v>11948.814177233429</v>
      </c>
      <c r="C81" s="910">
        <v>18079.038785714285</v>
      </c>
      <c r="D81" s="910">
        <v>18052.458568513121</v>
      </c>
      <c r="E81" s="910">
        <v>18892.073201166182</v>
      </c>
      <c r="F81" s="910">
        <v>18962.765344023326</v>
      </c>
      <c r="G81" s="910">
        <v>14137.873771137025</v>
      </c>
      <c r="H81" s="910">
        <v>21654.017807580174</v>
      </c>
      <c r="I81" s="910">
        <v>15642.976501457724</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11948.814177233429</v>
      </c>
      <c r="C83" s="910">
        <v>18079.038785714285</v>
      </c>
      <c r="D83" s="910">
        <v>18052.458568513121</v>
      </c>
      <c r="E83" s="910">
        <v>18892.073201166182</v>
      </c>
      <c r="F83" s="910">
        <v>18962.765344023326</v>
      </c>
      <c r="G83" s="910">
        <v>14137.873771137025</v>
      </c>
      <c r="H83" s="910">
        <v>21654.017807580174</v>
      </c>
      <c r="I83" s="910">
        <v>15642.976501457724</v>
      </c>
    </row>
    <row r="84" spans="1:9" ht="18" customHeight="1" thickBot="1">
      <c r="A84" s="41" t="s">
        <v>491</v>
      </c>
      <c r="B84" s="910">
        <v>-1629.2765129682998</v>
      </c>
      <c r="C84" s="910">
        <v>-2780.1351311953349</v>
      </c>
      <c r="D84" s="910">
        <v>-5358.6360087463563</v>
      </c>
      <c r="E84" s="910">
        <v>-6495.7319256559767</v>
      </c>
      <c r="F84" s="910">
        <v>-6354.3516034985423</v>
      </c>
      <c r="G84" s="910">
        <v>-2807.8728862973762</v>
      </c>
      <c r="H84" s="910">
        <v>-7225.6804664723031</v>
      </c>
      <c r="I84" s="910">
        <v>-4957.711370262391</v>
      </c>
    </row>
    <row r="85" spans="1:9" ht="24" customHeight="1" thickTop="1" thickBot="1">
      <c r="A85" s="38" t="s">
        <v>492</v>
      </c>
      <c r="B85" s="907">
        <v>10319.53766426513</v>
      </c>
      <c r="C85" s="907">
        <v>15298.903654518948</v>
      </c>
      <c r="D85" s="907">
        <v>12693.822559766764</v>
      </c>
      <c r="E85" s="907">
        <v>12396.341275510205</v>
      </c>
      <c r="F85" s="907">
        <v>12608.413740524782</v>
      </c>
      <c r="G85" s="907">
        <v>11330.000884839648</v>
      </c>
      <c r="H85" s="907">
        <v>14428.337341107872</v>
      </c>
      <c r="I85" s="907">
        <v>10685.265131195336</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R8" sqref="R8"/>
    </sheetView>
  </sheetViews>
  <sheetFormatPr defaultColWidth="11.42578125" defaultRowHeight="15"/>
  <cols>
    <col min="1" max="1" width="64.140625" style="658" customWidth="1"/>
    <col min="2" max="3" width="25.85546875" style="82" bestFit="1" customWidth="1"/>
    <col min="4" max="4" width="24.42578125" style="82" bestFit="1" customWidth="1"/>
    <col min="5" max="5" width="25.85546875" style="82" bestFit="1" customWidth="1"/>
    <col min="6" max="6" width="25" style="82" bestFit="1" customWidth="1"/>
    <col min="7" max="7" width="24.42578125" style="82" bestFit="1" customWidth="1"/>
    <col min="8" max="8" width="23.85546875" style="82" bestFit="1" customWidth="1"/>
    <col min="9" max="9" width="23.85546875" style="681" bestFit="1" customWidth="1"/>
    <col min="10" max="10" width="21.28515625" style="82" bestFit="1" customWidth="1"/>
    <col min="11" max="11" width="20.42578125" style="82" bestFit="1" customWidth="1"/>
    <col min="12" max="13" width="23.28515625" style="82" bestFit="1" customWidth="1"/>
    <col min="14" max="14" width="24.42578125" style="82" bestFit="1" customWidth="1"/>
    <col min="15" max="15" width="23.28515625" style="82" bestFit="1" customWidth="1"/>
    <col min="16" max="16" width="28.42578125" style="82" bestFit="1" customWidth="1"/>
    <col min="17" max="17" width="3.7109375" style="174" customWidth="1"/>
    <col min="18" max="18" width="11.140625" style="901" bestFit="1" customWidth="1"/>
    <col min="19" max="256" width="11.42578125" style="901"/>
    <col min="257" max="257" width="64.140625" style="901" customWidth="1"/>
    <col min="258" max="259" width="25.85546875" style="901" bestFit="1" customWidth="1"/>
    <col min="260" max="260" width="24.42578125" style="901" bestFit="1" customWidth="1"/>
    <col min="261" max="261" width="25.85546875" style="901" bestFit="1" customWidth="1"/>
    <col min="262" max="262" width="25" style="901" bestFit="1" customWidth="1"/>
    <col min="263" max="263" width="24.42578125" style="901" bestFit="1" customWidth="1"/>
    <col min="264" max="265" width="23.85546875" style="901" bestFit="1" customWidth="1"/>
    <col min="266" max="266" width="21.28515625" style="901" bestFit="1" customWidth="1"/>
    <col min="267" max="267" width="20.42578125" style="901" bestFit="1" customWidth="1"/>
    <col min="268" max="269" width="23.28515625" style="901" bestFit="1" customWidth="1"/>
    <col min="270" max="270" width="24.42578125" style="901" bestFit="1" customWidth="1"/>
    <col min="271" max="271" width="23.28515625" style="901" bestFit="1" customWidth="1"/>
    <col min="272" max="272" width="28.42578125" style="901" bestFit="1" customWidth="1"/>
    <col min="273" max="273" width="3.7109375" style="901" customWidth="1"/>
    <col min="274" max="274" width="11.140625" style="901" bestFit="1" customWidth="1"/>
    <col min="275" max="512" width="11.42578125" style="901"/>
    <col min="513" max="513" width="64.140625" style="901" customWidth="1"/>
    <col min="514" max="515" width="25.85546875" style="901" bestFit="1" customWidth="1"/>
    <col min="516" max="516" width="24.42578125" style="901" bestFit="1" customWidth="1"/>
    <col min="517" max="517" width="25.85546875" style="901" bestFit="1" customWidth="1"/>
    <col min="518" max="518" width="25" style="901" bestFit="1" customWidth="1"/>
    <col min="519" max="519" width="24.42578125" style="901" bestFit="1" customWidth="1"/>
    <col min="520" max="521" width="23.85546875" style="901" bestFit="1" customWidth="1"/>
    <col min="522" max="522" width="21.28515625" style="901" bestFit="1" customWidth="1"/>
    <col min="523" max="523" width="20.42578125" style="901" bestFit="1" customWidth="1"/>
    <col min="524" max="525" width="23.28515625" style="901" bestFit="1" customWidth="1"/>
    <col min="526" max="526" width="24.42578125" style="901" bestFit="1" customWidth="1"/>
    <col min="527" max="527" width="23.28515625" style="901" bestFit="1" customWidth="1"/>
    <col min="528" max="528" width="28.42578125" style="901" bestFit="1" customWidth="1"/>
    <col min="529" max="529" width="3.7109375" style="901" customWidth="1"/>
    <col min="530" max="530" width="11.140625" style="901" bestFit="1" customWidth="1"/>
    <col min="531" max="768" width="11.42578125" style="901"/>
    <col min="769" max="769" width="64.140625" style="901" customWidth="1"/>
    <col min="770" max="771" width="25.85546875" style="901" bestFit="1" customWidth="1"/>
    <col min="772" max="772" width="24.42578125" style="901" bestFit="1" customWidth="1"/>
    <col min="773" max="773" width="25.85546875" style="901" bestFit="1" customWidth="1"/>
    <col min="774" max="774" width="25" style="901" bestFit="1" customWidth="1"/>
    <col min="775" max="775" width="24.42578125" style="901" bestFit="1" customWidth="1"/>
    <col min="776" max="777" width="23.85546875" style="901" bestFit="1" customWidth="1"/>
    <col min="778" max="778" width="21.28515625" style="901" bestFit="1" customWidth="1"/>
    <col min="779" max="779" width="20.42578125" style="901" bestFit="1" customWidth="1"/>
    <col min="780" max="781" width="23.28515625" style="901" bestFit="1" customWidth="1"/>
    <col min="782" max="782" width="24.42578125" style="901" bestFit="1" customWidth="1"/>
    <col min="783" max="783" width="23.28515625" style="901" bestFit="1" customWidth="1"/>
    <col min="784" max="784" width="28.42578125" style="901" bestFit="1" customWidth="1"/>
    <col min="785" max="785" width="3.7109375" style="901" customWidth="1"/>
    <col min="786" max="786" width="11.140625" style="901" bestFit="1" customWidth="1"/>
    <col min="787" max="1024" width="11.42578125" style="901"/>
    <col min="1025" max="1025" width="64.140625" style="901" customWidth="1"/>
    <col min="1026" max="1027" width="25.85546875" style="901" bestFit="1" customWidth="1"/>
    <col min="1028" max="1028" width="24.42578125" style="901" bestFit="1" customWidth="1"/>
    <col min="1029" max="1029" width="25.85546875" style="901" bestFit="1" customWidth="1"/>
    <col min="1030" max="1030" width="25" style="901" bestFit="1" customWidth="1"/>
    <col min="1031" max="1031" width="24.42578125" style="901" bestFit="1" customWidth="1"/>
    <col min="1032" max="1033" width="23.85546875" style="901" bestFit="1" customWidth="1"/>
    <col min="1034" max="1034" width="21.28515625" style="901" bestFit="1" customWidth="1"/>
    <col min="1035" max="1035" width="20.42578125" style="901" bestFit="1" customWidth="1"/>
    <col min="1036" max="1037" width="23.28515625" style="901" bestFit="1" customWidth="1"/>
    <col min="1038" max="1038" width="24.42578125" style="901" bestFit="1" customWidth="1"/>
    <col min="1039" max="1039" width="23.28515625" style="901" bestFit="1" customWidth="1"/>
    <col min="1040" max="1040" width="28.42578125" style="901" bestFit="1" customWidth="1"/>
    <col min="1041" max="1041" width="3.7109375" style="901" customWidth="1"/>
    <col min="1042" max="1042" width="11.140625" style="901" bestFit="1" customWidth="1"/>
    <col min="1043" max="1280" width="11.42578125" style="901"/>
    <col min="1281" max="1281" width="64.140625" style="901" customWidth="1"/>
    <col min="1282" max="1283" width="25.85546875" style="901" bestFit="1" customWidth="1"/>
    <col min="1284" max="1284" width="24.42578125" style="901" bestFit="1" customWidth="1"/>
    <col min="1285" max="1285" width="25.85546875" style="901" bestFit="1" customWidth="1"/>
    <col min="1286" max="1286" width="25" style="901" bestFit="1" customWidth="1"/>
    <col min="1287" max="1287" width="24.42578125" style="901" bestFit="1" customWidth="1"/>
    <col min="1288" max="1289" width="23.85546875" style="901" bestFit="1" customWidth="1"/>
    <col min="1290" max="1290" width="21.28515625" style="901" bestFit="1" customWidth="1"/>
    <col min="1291" max="1291" width="20.42578125" style="901" bestFit="1" customWidth="1"/>
    <col min="1292" max="1293" width="23.28515625" style="901" bestFit="1" customWidth="1"/>
    <col min="1294" max="1294" width="24.42578125" style="901" bestFit="1" customWidth="1"/>
    <col min="1295" max="1295" width="23.28515625" style="901" bestFit="1" customWidth="1"/>
    <col min="1296" max="1296" width="28.42578125" style="901" bestFit="1" customWidth="1"/>
    <col min="1297" max="1297" width="3.7109375" style="901" customWidth="1"/>
    <col min="1298" max="1298" width="11.140625" style="901" bestFit="1" customWidth="1"/>
    <col min="1299" max="1536" width="11.42578125" style="901"/>
    <col min="1537" max="1537" width="64.140625" style="901" customWidth="1"/>
    <col min="1538" max="1539" width="25.85546875" style="901" bestFit="1" customWidth="1"/>
    <col min="1540" max="1540" width="24.42578125" style="901" bestFit="1" customWidth="1"/>
    <col min="1541" max="1541" width="25.85546875" style="901" bestFit="1" customWidth="1"/>
    <col min="1542" max="1542" width="25" style="901" bestFit="1" customWidth="1"/>
    <col min="1543" max="1543" width="24.42578125" style="901" bestFit="1" customWidth="1"/>
    <col min="1544" max="1545" width="23.85546875" style="901" bestFit="1" customWidth="1"/>
    <col min="1546" max="1546" width="21.28515625" style="901" bestFit="1" customWidth="1"/>
    <col min="1547" max="1547" width="20.42578125" style="901" bestFit="1" customWidth="1"/>
    <col min="1548" max="1549" width="23.28515625" style="901" bestFit="1" customWidth="1"/>
    <col min="1550" max="1550" width="24.42578125" style="901" bestFit="1" customWidth="1"/>
    <col min="1551" max="1551" width="23.28515625" style="901" bestFit="1" customWidth="1"/>
    <col min="1552" max="1552" width="28.42578125" style="901" bestFit="1" customWidth="1"/>
    <col min="1553" max="1553" width="3.7109375" style="901" customWidth="1"/>
    <col min="1554" max="1554" width="11.140625" style="901" bestFit="1" customWidth="1"/>
    <col min="1555" max="1792" width="11.42578125" style="901"/>
    <col min="1793" max="1793" width="64.140625" style="901" customWidth="1"/>
    <col min="1794" max="1795" width="25.85546875" style="901" bestFit="1" customWidth="1"/>
    <col min="1796" max="1796" width="24.42578125" style="901" bestFit="1" customWidth="1"/>
    <col min="1797" max="1797" width="25.85546875" style="901" bestFit="1" customWidth="1"/>
    <col min="1798" max="1798" width="25" style="901" bestFit="1" customWidth="1"/>
    <col min="1799" max="1799" width="24.42578125" style="901" bestFit="1" customWidth="1"/>
    <col min="1800" max="1801" width="23.85546875" style="901" bestFit="1" customWidth="1"/>
    <col min="1802" max="1802" width="21.28515625" style="901" bestFit="1" customWidth="1"/>
    <col min="1803" max="1803" width="20.42578125" style="901" bestFit="1" customWidth="1"/>
    <col min="1804" max="1805" width="23.28515625" style="901" bestFit="1" customWidth="1"/>
    <col min="1806" max="1806" width="24.42578125" style="901" bestFit="1" customWidth="1"/>
    <col min="1807" max="1807" width="23.28515625" style="901" bestFit="1" customWidth="1"/>
    <col min="1808" max="1808" width="28.42578125" style="901" bestFit="1" customWidth="1"/>
    <col min="1809" max="1809" width="3.7109375" style="901" customWidth="1"/>
    <col min="1810" max="1810" width="11.140625" style="901" bestFit="1" customWidth="1"/>
    <col min="1811" max="2048" width="11.42578125" style="901"/>
    <col min="2049" max="2049" width="64.140625" style="901" customWidth="1"/>
    <col min="2050" max="2051" width="25.85546875" style="901" bestFit="1" customWidth="1"/>
    <col min="2052" max="2052" width="24.42578125" style="901" bestFit="1" customWidth="1"/>
    <col min="2053" max="2053" width="25.85546875" style="901" bestFit="1" customWidth="1"/>
    <col min="2054" max="2054" width="25" style="901" bestFit="1" customWidth="1"/>
    <col min="2055" max="2055" width="24.42578125" style="901" bestFit="1" customWidth="1"/>
    <col min="2056" max="2057" width="23.85546875" style="901" bestFit="1" customWidth="1"/>
    <col min="2058" max="2058" width="21.28515625" style="901" bestFit="1" customWidth="1"/>
    <col min="2059" max="2059" width="20.42578125" style="901" bestFit="1" customWidth="1"/>
    <col min="2060" max="2061" width="23.28515625" style="901" bestFit="1" customWidth="1"/>
    <col min="2062" max="2062" width="24.42578125" style="901" bestFit="1" customWidth="1"/>
    <col min="2063" max="2063" width="23.28515625" style="901" bestFit="1" customWidth="1"/>
    <col min="2064" max="2064" width="28.42578125" style="901" bestFit="1" customWidth="1"/>
    <col min="2065" max="2065" width="3.7109375" style="901" customWidth="1"/>
    <col min="2066" max="2066" width="11.140625" style="901" bestFit="1" customWidth="1"/>
    <col min="2067" max="2304" width="11.42578125" style="901"/>
    <col min="2305" max="2305" width="64.140625" style="901" customWidth="1"/>
    <col min="2306" max="2307" width="25.85546875" style="901" bestFit="1" customWidth="1"/>
    <col min="2308" max="2308" width="24.42578125" style="901" bestFit="1" customWidth="1"/>
    <col min="2309" max="2309" width="25.85546875" style="901" bestFit="1" customWidth="1"/>
    <col min="2310" max="2310" width="25" style="901" bestFit="1" customWidth="1"/>
    <col min="2311" max="2311" width="24.42578125" style="901" bestFit="1" customWidth="1"/>
    <col min="2312" max="2313" width="23.85546875" style="901" bestFit="1" customWidth="1"/>
    <col min="2314" max="2314" width="21.28515625" style="901" bestFit="1" customWidth="1"/>
    <col min="2315" max="2315" width="20.42578125" style="901" bestFit="1" customWidth="1"/>
    <col min="2316" max="2317" width="23.28515625" style="901" bestFit="1" customWidth="1"/>
    <col min="2318" max="2318" width="24.42578125" style="901" bestFit="1" customWidth="1"/>
    <col min="2319" max="2319" width="23.28515625" style="901" bestFit="1" customWidth="1"/>
    <col min="2320" max="2320" width="28.42578125" style="901" bestFit="1" customWidth="1"/>
    <col min="2321" max="2321" width="3.7109375" style="901" customWidth="1"/>
    <col min="2322" max="2322" width="11.140625" style="901" bestFit="1" customWidth="1"/>
    <col min="2323" max="2560" width="11.42578125" style="901"/>
    <col min="2561" max="2561" width="64.140625" style="901" customWidth="1"/>
    <col min="2562" max="2563" width="25.85546875" style="901" bestFit="1" customWidth="1"/>
    <col min="2564" max="2564" width="24.42578125" style="901" bestFit="1" customWidth="1"/>
    <col min="2565" max="2565" width="25.85546875" style="901" bestFit="1" customWidth="1"/>
    <col min="2566" max="2566" width="25" style="901" bestFit="1" customWidth="1"/>
    <col min="2567" max="2567" width="24.42578125" style="901" bestFit="1" customWidth="1"/>
    <col min="2568" max="2569" width="23.85546875" style="901" bestFit="1" customWidth="1"/>
    <col min="2570" max="2570" width="21.28515625" style="901" bestFit="1" customWidth="1"/>
    <col min="2571" max="2571" width="20.42578125" style="901" bestFit="1" customWidth="1"/>
    <col min="2572" max="2573" width="23.28515625" style="901" bestFit="1" customWidth="1"/>
    <col min="2574" max="2574" width="24.42578125" style="901" bestFit="1" customWidth="1"/>
    <col min="2575" max="2575" width="23.28515625" style="901" bestFit="1" customWidth="1"/>
    <col min="2576" max="2576" width="28.42578125" style="901" bestFit="1" customWidth="1"/>
    <col min="2577" max="2577" width="3.7109375" style="901" customWidth="1"/>
    <col min="2578" max="2578" width="11.140625" style="901" bestFit="1" customWidth="1"/>
    <col min="2579" max="2816" width="11.42578125" style="901"/>
    <col min="2817" max="2817" width="64.140625" style="901" customWidth="1"/>
    <col min="2818" max="2819" width="25.85546875" style="901" bestFit="1" customWidth="1"/>
    <col min="2820" max="2820" width="24.42578125" style="901" bestFit="1" customWidth="1"/>
    <col min="2821" max="2821" width="25.85546875" style="901" bestFit="1" customWidth="1"/>
    <col min="2822" max="2822" width="25" style="901" bestFit="1" customWidth="1"/>
    <col min="2823" max="2823" width="24.42578125" style="901" bestFit="1" customWidth="1"/>
    <col min="2824" max="2825" width="23.85546875" style="901" bestFit="1" customWidth="1"/>
    <col min="2826" max="2826" width="21.28515625" style="901" bestFit="1" customWidth="1"/>
    <col min="2827" max="2827" width="20.42578125" style="901" bestFit="1" customWidth="1"/>
    <col min="2828" max="2829" width="23.28515625" style="901" bestFit="1" customWidth="1"/>
    <col min="2830" max="2830" width="24.42578125" style="901" bestFit="1" customWidth="1"/>
    <col min="2831" max="2831" width="23.28515625" style="901" bestFit="1" customWidth="1"/>
    <col min="2832" max="2832" width="28.42578125" style="901" bestFit="1" customWidth="1"/>
    <col min="2833" max="2833" width="3.7109375" style="901" customWidth="1"/>
    <col min="2834" max="2834" width="11.140625" style="901" bestFit="1" customWidth="1"/>
    <col min="2835" max="3072" width="11.42578125" style="901"/>
    <col min="3073" max="3073" width="64.140625" style="901" customWidth="1"/>
    <col min="3074" max="3075" width="25.85546875" style="901" bestFit="1" customWidth="1"/>
    <col min="3076" max="3076" width="24.42578125" style="901" bestFit="1" customWidth="1"/>
    <col min="3077" max="3077" width="25.85546875" style="901" bestFit="1" customWidth="1"/>
    <col min="3078" max="3078" width="25" style="901" bestFit="1" customWidth="1"/>
    <col min="3079" max="3079" width="24.42578125" style="901" bestFit="1" customWidth="1"/>
    <col min="3080" max="3081" width="23.85546875" style="901" bestFit="1" customWidth="1"/>
    <col min="3082" max="3082" width="21.28515625" style="901" bestFit="1" customWidth="1"/>
    <col min="3083" max="3083" width="20.42578125" style="901" bestFit="1" customWidth="1"/>
    <col min="3084" max="3085" width="23.28515625" style="901" bestFit="1" customWidth="1"/>
    <col min="3086" max="3086" width="24.42578125" style="901" bestFit="1" customWidth="1"/>
    <col min="3087" max="3087" width="23.28515625" style="901" bestFit="1" customWidth="1"/>
    <col min="3088" max="3088" width="28.42578125" style="901" bestFit="1" customWidth="1"/>
    <col min="3089" max="3089" width="3.7109375" style="901" customWidth="1"/>
    <col min="3090" max="3090" width="11.140625" style="901" bestFit="1" customWidth="1"/>
    <col min="3091" max="3328" width="11.42578125" style="901"/>
    <col min="3329" max="3329" width="64.140625" style="901" customWidth="1"/>
    <col min="3330" max="3331" width="25.85546875" style="901" bestFit="1" customWidth="1"/>
    <col min="3332" max="3332" width="24.42578125" style="901" bestFit="1" customWidth="1"/>
    <col min="3333" max="3333" width="25.85546875" style="901" bestFit="1" customWidth="1"/>
    <col min="3334" max="3334" width="25" style="901" bestFit="1" customWidth="1"/>
    <col min="3335" max="3335" width="24.42578125" style="901" bestFit="1" customWidth="1"/>
    <col min="3336" max="3337" width="23.85546875" style="901" bestFit="1" customWidth="1"/>
    <col min="3338" max="3338" width="21.28515625" style="901" bestFit="1" customWidth="1"/>
    <col min="3339" max="3339" width="20.42578125" style="901" bestFit="1" customWidth="1"/>
    <col min="3340" max="3341" width="23.28515625" style="901" bestFit="1" customWidth="1"/>
    <col min="3342" max="3342" width="24.42578125" style="901" bestFit="1" customWidth="1"/>
    <col min="3343" max="3343" width="23.28515625" style="901" bestFit="1" customWidth="1"/>
    <col min="3344" max="3344" width="28.42578125" style="901" bestFit="1" customWidth="1"/>
    <col min="3345" max="3345" width="3.7109375" style="901" customWidth="1"/>
    <col min="3346" max="3346" width="11.140625" style="901" bestFit="1" customWidth="1"/>
    <col min="3347" max="3584" width="11.42578125" style="901"/>
    <col min="3585" max="3585" width="64.140625" style="901" customWidth="1"/>
    <col min="3586" max="3587" width="25.85546875" style="901" bestFit="1" customWidth="1"/>
    <col min="3588" max="3588" width="24.42578125" style="901" bestFit="1" customWidth="1"/>
    <col min="3589" max="3589" width="25.85546875" style="901" bestFit="1" customWidth="1"/>
    <col min="3590" max="3590" width="25" style="901" bestFit="1" customWidth="1"/>
    <col min="3591" max="3591" width="24.42578125" style="901" bestFit="1" customWidth="1"/>
    <col min="3592" max="3593" width="23.85546875" style="901" bestFit="1" customWidth="1"/>
    <col min="3594" max="3594" width="21.28515625" style="901" bestFit="1" customWidth="1"/>
    <col min="3595" max="3595" width="20.42578125" style="901" bestFit="1" customWidth="1"/>
    <col min="3596" max="3597" width="23.28515625" style="901" bestFit="1" customWidth="1"/>
    <col min="3598" max="3598" width="24.42578125" style="901" bestFit="1" customWidth="1"/>
    <col min="3599" max="3599" width="23.28515625" style="901" bestFit="1" customWidth="1"/>
    <col min="3600" max="3600" width="28.42578125" style="901" bestFit="1" customWidth="1"/>
    <col min="3601" max="3601" width="3.7109375" style="901" customWidth="1"/>
    <col min="3602" max="3602" width="11.140625" style="901" bestFit="1" customWidth="1"/>
    <col min="3603" max="3840" width="11.42578125" style="901"/>
    <col min="3841" max="3841" width="64.140625" style="901" customWidth="1"/>
    <col min="3842" max="3843" width="25.85546875" style="901" bestFit="1" customWidth="1"/>
    <col min="3844" max="3844" width="24.42578125" style="901" bestFit="1" customWidth="1"/>
    <col min="3845" max="3845" width="25.85546875" style="901" bestFit="1" customWidth="1"/>
    <col min="3846" max="3846" width="25" style="901" bestFit="1" customWidth="1"/>
    <col min="3847" max="3847" width="24.42578125" style="901" bestFit="1" customWidth="1"/>
    <col min="3848" max="3849" width="23.85546875" style="901" bestFit="1" customWidth="1"/>
    <col min="3850" max="3850" width="21.28515625" style="901" bestFit="1" customWidth="1"/>
    <col min="3851" max="3851" width="20.42578125" style="901" bestFit="1" customWidth="1"/>
    <col min="3852" max="3853" width="23.28515625" style="901" bestFit="1" customWidth="1"/>
    <col min="3854" max="3854" width="24.42578125" style="901" bestFit="1" customWidth="1"/>
    <col min="3855" max="3855" width="23.28515625" style="901" bestFit="1" customWidth="1"/>
    <col min="3856" max="3856" width="28.42578125" style="901" bestFit="1" customWidth="1"/>
    <col min="3857" max="3857" width="3.7109375" style="901" customWidth="1"/>
    <col min="3858" max="3858" width="11.140625" style="901" bestFit="1" customWidth="1"/>
    <col min="3859" max="4096" width="11.42578125" style="901"/>
    <col min="4097" max="4097" width="64.140625" style="901" customWidth="1"/>
    <col min="4098" max="4099" width="25.85546875" style="901" bestFit="1" customWidth="1"/>
    <col min="4100" max="4100" width="24.42578125" style="901" bestFit="1" customWidth="1"/>
    <col min="4101" max="4101" width="25.85546875" style="901" bestFit="1" customWidth="1"/>
    <col min="4102" max="4102" width="25" style="901" bestFit="1" customWidth="1"/>
    <col min="4103" max="4103" width="24.42578125" style="901" bestFit="1" customWidth="1"/>
    <col min="4104" max="4105" width="23.85546875" style="901" bestFit="1" customWidth="1"/>
    <col min="4106" max="4106" width="21.28515625" style="901" bestFit="1" customWidth="1"/>
    <col min="4107" max="4107" width="20.42578125" style="901" bestFit="1" customWidth="1"/>
    <col min="4108" max="4109" width="23.28515625" style="901" bestFit="1" customWidth="1"/>
    <col min="4110" max="4110" width="24.42578125" style="901" bestFit="1" customWidth="1"/>
    <col min="4111" max="4111" width="23.28515625" style="901" bestFit="1" customWidth="1"/>
    <col min="4112" max="4112" width="28.42578125" style="901" bestFit="1" customWidth="1"/>
    <col min="4113" max="4113" width="3.7109375" style="901" customWidth="1"/>
    <col min="4114" max="4114" width="11.140625" style="901" bestFit="1" customWidth="1"/>
    <col min="4115" max="4352" width="11.42578125" style="901"/>
    <col min="4353" max="4353" width="64.140625" style="901" customWidth="1"/>
    <col min="4354" max="4355" width="25.85546875" style="901" bestFit="1" customWidth="1"/>
    <col min="4356" max="4356" width="24.42578125" style="901" bestFit="1" customWidth="1"/>
    <col min="4357" max="4357" width="25.85546875" style="901" bestFit="1" customWidth="1"/>
    <col min="4358" max="4358" width="25" style="901" bestFit="1" customWidth="1"/>
    <col min="4359" max="4359" width="24.42578125" style="901" bestFit="1" customWidth="1"/>
    <col min="4360" max="4361" width="23.85546875" style="901" bestFit="1" customWidth="1"/>
    <col min="4362" max="4362" width="21.28515625" style="901" bestFit="1" customWidth="1"/>
    <col min="4363" max="4363" width="20.42578125" style="901" bestFit="1" customWidth="1"/>
    <col min="4364" max="4365" width="23.28515625" style="901" bestFit="1" customWidth="1"/>
    <col min="4366" max="4366" width="24.42578125" style="901" bestFit="1" customWidth="1"/>
    <col min="4367" max="4367" width="23.28515625" style="901" bestFit="1" customWidth="1"/>
    <col min="4368" max="4368" width="28.42578125" style="901" bestFit="1" customWidth="1"/>
    <col min="4369" max="4369" width="3.7109375" style="901" customWidth="1"/>
    <col min="4370" max="4370" width="11.140625" style="901" bestFit="1" customWidth="1"/>
    <col min="4371" max="4608" width="11.42578125" style="901"/>
    <col min="4609" max="4609" width="64.140625" style="901" customWidth="1"/>
    <col min="4610" max="4611" width="25.85546875" style="901" bestFit="1" customWidth="1"/>
    <col min="4612" max="4612" width="24.42578125" style="901" bestFit="1" customWidth="1"/>
    <col min="4613" max="4613" width="25.85546875" style="901" bestFit="1" customWidth="1"/>
    <col min="4614" max="4614" width="25" style="901" bestFit="1" customWidth="1"/>
    <col min="4615" max="4615" width="24.42578125" style="901" bestFit="1" customWidth="1"/>
    <col min="4616" max="4617" width="23.85546875" style="901" bestFit="1" customWidth="1"/>
    <col min="4618" max="4618" width="21.28515625" style="901" bestFit="1" customWidth="1"/>
    <col min="4619" max="4619" width="20.42578125" style="901" bestFit="1" customWidth="1"/>
    <col min="4620" max="4621" width="23.28515625" style="901" bestFit="1" customWidth="1"/>
    <col min="4622" max="4622" width="24.42578125" style="901" bestFit="1" customWidth="1"/>
    <col min="4623" max="4623" width="23.28515625" style="901" bestFit="1" customWidth="1"/>
    <col min="4624" max="4624" width="28.42578125" style="901" bestFit="1" customWidth="1"/>
    <col min="4625" max="4625" width="3.7109375" style="901" customWidth="1"/>
    <col min="4626" max="4626" width="11.140625" style="901" bestFit="1" customWidth="1"/>
    <col min="4627" max="4864" width="11.42578125" style="901"/>
    <col min="4865" max="4865" width="64.140625" style="901" customWidth="1"/>
    <col min="4866" max="4867" width="25.85546875" style="901" bestFit="1" customWidth="1"/>
    <col min="4868" max="4868" width="24.42578125" style="901" bestFit="1" customWidth="1"/>
    <col min="4869" max="4869" width="25.85546875" style="901" bestFit="1" customWidth="1"/>
    <col min="4870" max="4870" width="25" style="901" bestFit="1" customWidth="1"/>
    <col min="4871" max="4871" width="24.42578125" style="901" bestFit="1" customWidth="1"/>
    <col min="4872" max="4873" width="23.85546875" style="901" bestFit="1" customWidth="1"/>
    <col min="4874" max="4874" width="21.28515625" style="901" bestFit="1" customWidth="1"/>
    <col min="4875" max="4875" width="20.42578125" style="901" bestFit="1" customWidth="1"/>
    <col min="4876" max="4877" width="23.28515625" style="901" bestFit="1" customWidth="1"/>
    <col min="4878" max="4878" width="24.42578125" style="901" bestFit="1" customWidth="1"/>
    <col min="4879" max="4879" width="23.28515625" style="901" bestFit="1" customWidth="1"/>
    <col min="4880" max="4880" width="28.42578125" style="901" bestFit="1" customWidth="1"/>
    <col min="4881" max="4881" width="3.7109375" style="901" customWidth="1"/>
    <col min="4882" max="4882" width="11.140625" style="901" bestFit="1" customWidth="1"/>
    <col min="4883" max="5120" width="11.42578125" style="901"/>
    <col min="5121" max="5121" width="64.140625" style="901" customWidth="1"/>
    <col min="5122" max="5123" width="25.85546875" style="901" bestFit="1" customWidth="1"/>
    <col min="5124" max="5124" width="24.42578125" style="901" bestFit="1" customWidth="1"/>
    <col min="5125" max="5125" width="25.85546875" style="901" bestFit="1" customWidth="1"/>
    <col min="5126" max="5126" width="25" style="901" bestFit="1" customWidth="1"/>
    <col min="5127" max="5127" width="24.42578125" style="901" bestFit="1" customWidth="1"/>
    <col min="5128" max="5129" width="23.85546875" style="901" bestFit="1" customWidth="1"/>
    <col min="5130" max="5130" width="21.28515625" style="901" bestFit="1" customWidth="1"/>
    <col min="5131" max="5131" width="20.42578125" style="901" bestFit="1" customWidth="1"/>
    <col min="5132" max="5133" width="23.28515625" style="901" bestFit="1" customWidth="1"/>
    <col min="5134" max="5134" width="24.42578125" style="901" bestFit="1" customWidth="1"/>
    <col min="5135" max="5135" width="23.28515625" style="901" bestFit="1" customWidth="1"/>
    <col min="5136" max="5136" width="28.42578125" style="901" bestFit="1" customWidth="1"/>
    <col min="5137" max="5137" width="3.7109375" style="901" customWidth="1"/>
    <col min="5138" max="5138" width="11.140625" style="901" bestFit="1" customWidth="1"/>
    <col min="5139" max="5376" width="11.42578125" style="901"/>
    <col min="5377" max="5377" width="64.140625" style="901" customWidth="1"/>
    <col min="5378" max="5379" width="25.85546875" style="901" bestFit="1" customWidth="1"/>
    <col min="5380" max="5380" width="24.42578125" style="901" bestFit="1" customWidth="1"/>
    <col min="5381" max="5381" width="25.85546875" style="901" bestFit="1" customWidth="1"/>
    <col min="5382" max="5382" width="25" style="901" bestFit="1" customWidth="1"/>
    <col min="5383" max="5383" width="24.42578125" style="901" bestFit="1" customWidth="1"/>
    <col min="5384" max="5385" width="23.85546875" style="901" bestFit="1" customWidth="1"/>
    <col min="5386" max="5386" width="21.28515625" style="901" bestFit="1" customWidth="1"/>
    <col min="5387" max="5387" width="20.42578125" style="901" bestFit="1" customWidth="1"/>
    <col min="5388" max="5389" width="23.28515625" style="901" bestFit="1" customWidth="1"/>
    <col min="5390" max="5390" width="24.42578125" style="901" bestFit="1" customWidth="1"/>
    <col min="5391" max="5391" width="23.28515625" style="901" bestFit="1" customWidth="1"/>
    <col min="5392" max="5392" width="28.42578125" style="901" bestFit="1" customWidth="1"/>
    <col min="5393" max="5393" width="3.7109375" style="901" customWidth="1"/>
    <col min="5394" max="5394" width="11.140625" style="901" bestFit="1" customWidth="1"/>
    <col min="5395" max="5632" width="11.42578125" style="901"/>
    <col min="5633" max="5633" width="64.140625" style="901" customWidth="1"/>
    <col min="5634" max="5635" width="25.85546875" style="901" bestFit="1" customWidth="1"/>
    <col min="5636" max="5636" width="24.42578125" style="901" bestFit="1" customWidth="1"/>
    <col min="5637" max="5637" width="25.85546875" style="901" bestFit="1" customWidth="1"/>
    <col min="5638" max="5638" width="25" style="901" bestFit="1" customWidth="1"/>
    <col min="5639" max="5639" width="24.42578125" style="901" bestFit="1" customWidth="1"/>
    <col min="5640" max="5641" width="23.85546875" style="901" bestFit="1" customWidth="1"/>
    <col min="5642" max="5642" width="21.28515625" style="901" bestFit="1" customWidth="1"/>
    <col min="5643" max="5643" width="20.42578125" style="901" bestFit="1" customWidth="1"/>
    <col min="5644" max="5645" width="23.28515625" style="901" bestFit="1" customWidth="1"/>
    <col min="5646" max="5646" width="24.42578125" style="901" bestFit="1" customWidth="1"/>
    <col min="5647" max="5647" width="23.28515625" style="901" bestFit="1" customWidth="1"/>
    <col min="5648" max="5648" width="28.42578125" style="901" bestFit="1" customWidth="1"/>
    <col min="5649" max="5649" width="3.7109375" style="901" customWidth="1"/>
    <col min="5650" max="5650" width="11.140625" style="901" bestFit="1" customWidth="1"/>
    <col min="5651" max="5888" width="11.42578125" style="901"/>
    <col min="5889" max="5889" width="64.140625" style="901" customWidth="1"/>
    <col min="5890" max="5891" width="25.85546875" style="901" bestFit="1" customWidth="1"/>
    <col min="5892" max="5892" width="24.42578125" style="901" bestFit="1" customWidth="1"/>
    <col min="5893" max="5893" width="25.85546875" style="901" bestFit="1" customWidth="1"/>
    <col min="5894" max="5894" width="25" style="901" bestFit="1" customWidth="1"/>
    <col min="5895" max="5895" width="24.42578125" style="901" bestFit="1" customWidth="1"/>
    <col min="5896" max="5897" width="23.85546875" style="901" bestFit="1" customWidth="1"/>
    <col min="5898" max="5898" width="21.28515625" style="901" bestFit="1" customWidth="1"/>
    <col min="5899" max="5899" width="20.42578125" style="901" bestFit="1" customWidth="1"/>
    <col min="5900" max="5901" width="23.28515625" style="901" bestFit="1" customWidth="1"/>
    <col min="5902" max="5902" width="24.42578125" style="901" bestFit="1" customWidth="1"/>
    <col min="5903" max="5903" width="23.28515625" style="901" bestFit="1" customWidth="1"/>
    <col min="5904" max="5904" width="28.42578125" style="901" bestFit="1" customWidth="1"/>
    <col min="5905" max="5905" width="3.7109375" style="901" customWidth="1"/>
    <col min="5906" max="5906" width="11.140625" style="901" bestFit="1" customWidth="1"/>
    <col min="5907" max="6144" width="11.42578125" style="901"/>
    <col min="6145" max="6145" width="64.140625" style="901" customWidth="1"/>
    <col min="6146" max="6147" width="25.85546875" style="901" bestFit="1" customWidth="1"/>
    <col min="6148" max="6148" width="24.42578125" style="901" bestFit="1" customWidth="1"/>
    <col min="6149" max="6149" width="25.85546875" style="901" bestFit="1" customWidth="1"/>
    <col min="6150" max="6150" width="25" style="901" bestFit="1" customWidth="1"/>
    <col min="6151" max="6151" width="24.42578125" style="901" bestFit="1" customWidth="1"/>
    <col min="6152" max="6153" width="23.85546875" style="901" bestFit="1" customWidth="1"/>
    <col min="6154" max="6154" width="21.28515625" style="901" bestFit="1" customWidth="1"/>
    <col min="6155" max="6155" width="20.42578125" style="901" bestFit="1" customWidth="1"/>
    <col min="6156" max="6157" width="23.28515625" style="901" bestFit="1" customWidth="1"/>
    <col min="6158" max="6158" width="24.42578125" style="901" bestFit="1" customWidth="1"/>
    <col min="6159" max="6159" width="23.28515625" style="901" bestFit="1" customWidth="1"/>
    <col min="6160" max="6160" width="28.42578125" style="901" bestFit="1" customWidth="1"/>
    <col min="6161" max="6161" width="3.7109375" style="901" customWidth="1"/>
    <col min="6162" max="6162" width="11.140625" style="901" bestFit="1" customWidth="1"/>
    <col min="6163" max="6400" width="11.42578125" style="901"/>
    <col min="6401" max="6401" width="64.140625" style="901" customWidth="1"/>
    <col min="6402" max="6403" width="25.85546875" style="901" bestFit="1" customWidth="1"/>
    <col min="6404" max="6404" width="24.42578125" style="901" bestFit="1" customWidth="1"/>
    <col min="6405" max="6405" width="25.85546875" style="901" bestFit="1" customWidth="1"/>
    <col min="6406" max="6406" width="25" style="901" bestFit="1" customWidth="1"/>
    <col min="6407" max="6407" width="24.42578125" style="901" bestFit="1" customWidth="1"/>
    <col min="6408" max="6409" width="23.85546875" style="901" bestFit="1" customWidth="1"/>
    <col min="6410" max="6410" width="21.28515625" style="901" bestFit="1" customWidth="1"/>
    <col min="6411" max="6411" width="20.42578125" style="901" bestFit="1" customWidth="1"/>
    <col min="6412" max="6413" width="23.28515625" style="901" bestFit="1" customWidth="1"/>
    <col min="6414" max="6414" width="24.42578125" style="901" bestFit="1" customWidth="1"/>
    <col min="6415" max="6415" width="23.28515625" style="901" bestFit="1" customWidth="1"/>
    <col min="6416" max="6416" width="28.42578125" style="901" bestFit="1" customWidth="1"/>
    <col min="6417" max="6417" width="3.7109375" style="901" customWidth="1"/>
    <col min="6418" max="6418" width="11.140625" style="901" bestFit="1" customWidth="1"/>
    <col min="6419" max="6656" width="11.42578125" style="901"/>
    <col min="6657" max="6657" width="64.140625" style="901" customWidth="1"/>
    <col min="6658" max="6659" width="25.85546875" style="901" bestFit="1" customWidth="1"/>
    <col min="6660" max="6660" width="24.42578125" style="901" bestFit="1" customWidth="1"/>
    <col min="6661" max="6661" width="25.85546875" style="901" bestFit="1" customWidth="1"/>
    <col min="6662" max="6662" width="25" style="901" bestFit="1" customWidth="1"/>
    <col min="6663" max="6663" width="24.42578125" style="901" bestFit="1" customWidth="1"/>
    <col min="6664" max="6665" width="23.85546875" style="901" bestFit="1" customWidth="1"/>
    <col min="6666" max="6666" width="21.28515625" style="901" bestFit="1" customWidth="1"/>
    <col min="6667" max="6667" width="20.42578125" style="901" bestFit="1" customWidth="1"/>
    <col min="6668" max="6669" width="23.28515625" style="901" bestFit="1" customWidth="1"/>
    <col min="6670" max="6670" width="24.42578125" style="901" bestFit="1" customWidth="1"/>
    <col min="6671" max="6671" width="23.28515625" style="901" bestFit="1" customWidth="1"/>
    <col min="6672" max="6672" width="28.42578125" style="901" bestFit="1" customWidth="1"/>
    <col min="6673" max="6673" width="3.7109375" style="901" customWidth="1"/>
    <col min="6674" max="6674" width="11.140625" style="901" bestFit="1" customWidth="1"/>
    <col min="6675" max="6912" width="11.42578125" style="901"/>
    <col min="6913" max="6913" width="64.140625" style="901" customWidth="1"/>
    <col min="6914" max="6915" width="25.85546875" style="901" bestFit="1" customWidth="1"/>
    <col min="6916" max="6916" width="24.42578125" style="901" bestFit="1" customWidth="1"/>
    <col min="6917" max="6917" width="25.85546875" style="901" bestFit="1" customWidth="1"/>
    <col min="6918" max="6918" width="25" style="901" bestFit="1" customWidth="1"/>
    <col min="6919" max="6919" width="24.42578125" style="901" bestFit="1" customWidth="1"/>
    <col min="6920" max="6921" width="23.85546875" style="901" bestFit="1" customWidth="1"/>
    <col min="6922" max="6922" width="21.28515625" style="901" bestFit="1" customWidth="1"/>
    <col min="6923" max="6923" width="20.42578125" style="901" bestFit="1" customWidth="1"/>
    <col min="6924" max="6925" width="23.28515625" style="901" bestFit="1" customWidth="1"/>
    <col min="6926" max="6926" width="24.42578125" style="901" bestFit="1" customWidth="1"/>
    <col min="6927" max="6927" width="23.28515625" style="901" bestFit="1" customWidth="1"/>
    <col min="6928" max="6928" width="28.42578125" style="901" bestFit="1" customWidth="1"/>
    <col min="6929" max="6929" width="3.7109375" style="901" customWidth="1"/>
    <col min="6930" max="6930" width="11.140625" style="901" bestFit="1" customWidth="1"/>
    <col min="6931" max="7168" width="11.42578125" style="901"/>
    <col min="7169" max="7169" width="64.140625" style="901" customWidth="1"/>
    <col min="7170" max="7171" width="25.85546875" style="901" bestFit="1" customWidth="1"/>
    <col min="7172" max="7172" width="24.42578125" style="901" bestFit="1" customWidth="1"/>
    <col min="7173" max="7173" width="25.85546875" style="901" bestFit="1" customWidth="1"/>
    <col min="7174" max="7174" width="25" style="901" bestFit="1" customWidth="1"/>
    <col min="7175" max="7175" width="24.42578125" style="901" bestFit="1" customWidth="1"/>
    <col min="7176" max="7177" width="23.85546875" style="901" bestFit="1" customWidth="1"/>
    <col min="7178" max="7178" width="21.28515625" style="901" bestFit="1" customWidth="1"/>
    <col min="7179" max="7179" width="20.42578125" style="901" bestFit="1" customWidth="1"/>
    <col min="7180" max="7181" width="23.28515625" style="901" bestFit="1" customWidth="1"/>
    <col min="7182" max="7182" width="24.42578125" style="901" bestFit="1" customWidth="1"/>
    <col min="7183" max="7183" width="23.28515625" style="901" bestFit="1" customWidth="1"/>
    <col min="7184" max="7184" width="28.42578125" style="901" bestFit="1" customWidth="1"/>
    <col min="7185" max="7185" width="3.7109375" style="901" customWidth="1"/>
    <col min="7186" max="7186" width="11.140625" style="901" bestFit="1" customWidth="1"/>
    <col min="7187" max="7424" width="11.42578125" style="901"/>
    <col min="7425" max="7425" width="64.140625" style="901" customWidth="1"/>
    <col min="7426" max="7427" width="25.85546875" style="901" bestFit="1" customWidth="1"/>
    <col min="7428" max="7428" width="24.42578125" style="901" bestFit="1" customWidth="1"/>
    <col min="7429" max="7429" width="25.85546875" style="901" bestFit="1" customWidth="1"/>
    <col min="7430" max="7430" width="25" style="901" bestFit="1" customWidth="1"/>
    <col min="7431" max="7431" width="24.42578125" style="901" bestFit="1" customWidth="1"/>
    <col min="7432" max="7433" width="23.85546875" style="901" bestFit="1" customWidth="1"/>
    <col min="7434" max="7434" width="21.28515625" style="901" bestFit="1" customWidth="1"/>
    <col min="7435" max="7435" width="20.42578125" style="901" bestFit="1" customWidth="1"/>
    <col min="7436" max="7437" width="23.28515625" style="901" bestFit="1" customWidth="1"/>
    <col min="7438" max="7438" width="24.42578125" style="901" bestFit="1" customWidth="1"/>
    <col min="7439" max="7439" width="23.28515625" style="901" bestFit="1" customWidth="1"/>
    <col min="7440" max="7440" width="28.42578125" style="901" bestFit="1" customWidth="1"/>
    <col min="7441" max="7441" width="3.7109375" style="901" customWidth="1"/>
    <col min="7442" max="7442" width="11.140625" style="901" bestFit="1" customWidth="1"/>
    <col min="7443" max="7680" width="11.42578125" style="901"/>
    <col min="7681" max="7681" width="64.140625" style="901" customWidth="1"/>
    <col min="7682" max="7683" width="25.85546875" style="901" bestFit="1" customWidth="1"/>
    <col min="7684" max="7684" width="24.42578125" style="901" bestFit="1" customWidth="1"/>
    <col min="7685" max="7685" width="25.85546875" style="901" bestFit="1" customWidth="1"/>
    <col min="7686" max="7686" width="25" style="901" bestFit="1" customWidth="1"/>
    <col min="7687" max="7687" width="24.42578125" style="901" bestFit="1" customWidth="1"/>
    <col min="7688" max="7689" width="23.85546875" style="901" bestFit="1" customWidth="1"/>
    <col min="7690" max="7690" width="21.28515625" style="901" bestFit="1" customWidth="1"/>
    <col min="7691" max="7691" width="20.42578125" style="901" bestFit="1" customWidth="1"/>
    <col min="7692" max="7693" width="23.28515625" style="901" bestFit="1" customWidth="1"/>
    <col min="7694" max="7694" width="24.42578125" style="901" bestFit="1" customWidth="1"/>
    <col min="7695" max="7695" width="23.28515625" style="901" bestFit="1" customWidth="1"/>
    <col min="7696" max="7696" width="28.42578125" style="901" bestFit="1" customWidth="1"/>
    <col min="7697" max="7697" width="3.7109375" style="901" customWidth="1"/>
    <col min="7698" max="7698" width="11.140625" style="901" bestFit="1" customWidth="1"/>
    <col min="7699" max="7936" width="11.42578125" style="901"/>
    <col min="7937" max="7937" width="64.140625" style="901" customWidth="1"/>
    <col min="7938" max="7939" width="25.85546875" style="901" bestFit="1" customWidth="1"/>
    <col min="7940" max="7940" width="24.42578125" style="901" bestFit="1" customWidth="1"/>
    <col min="7941" max="7941" width="25.85546875" style="901" bestFit="1" customWidth="1"/>
    <col min="7942" max="7942" width="25" style="901" bestFit="1" customWidth="1"/>
    <col min="7943" max="7943" width="24.42578125" style="901" bestFit="1" customWidth="1"/>
    <col min="7944" max="7945" width="23.85546875" style="901" bestFit="1" customWidth="1"/>
    <col min="7946" max="7946" width="21.28515625" style="901" bestFit="1" customWidth="1"/>
    <col min="7947" max="7947" width="20.42578125" style="901" bestFit="1" customWidth="1"/>
    <col min="7948" max="7949" width="23.28515625" style="901" bestFit="1" customWidth="1"/>
    <col min="7950" max="7950" width="24.42578125" style="901" bestFit="1" customWidth="1"/>
    <col min="7951" max="7951" width="23.28515625" style="901" bestFit="1" customWidth="1"/>
    <col min="7952" max="7952" width="28.42578125" style="901" bestFit="1" customWidth="1"/>
    <col min="7953" max="7953" width="3.7109375" style="901" customWidth="1"/>
    <col min="7954" max="7954" width="11.140625" style="901" bestFit="1" customWidth="1"/>
    <col min="7955" max="8192" width="11.42578125" style="901"/>
    <col min="8193" max="8193" width="64.140625" style="901" customWidth="1"/>
    <col min="8194" max="8195" width="25.85546875" style="901" bestFit="1" customWidth="1"/>
    <col min="8196" max="8196" width="24.42578125" style="901" bestFit="1" customWidth="1"/>
    <col min="8197" max="8197" width="25.85546875" style="901" bestFit="1" customWidth="1"/>
    <col min="8198" max="8198" width="25" style="901" bestFit="1" customWidth="1"/>
    <col min="8199" max="8199" width="24.42578125" style="901" bestFit="1" customWidth="1"/>
    <col min="8200" max="8201" width="23.85546875" style="901" bestFit="1" customWidth="1"/>
    <col min="8202" max="8202" width="21.28515625" style="901" bestFit="1" customWidth="1"/>
    <col min="8203" max="8203" width="20.42578125" style="901" bestFit="1" customWidth="1"/>
    <col min="8204" max="8205" width="23.28515625" style="901" bestFit="1" customWidth="1"/>
    <col min="8206" max="8206" width="24.42578125" style="901" bestFit="1" customWidth="1"/>
    <col min="8207" max="8207" width="23.28515625" style="901" bestFit="1" customWidth="1"/>
    <col min="8208" max="8208" width="28.42578125" style="901" bestFit="1" customWidth="1"/>
    <col min="8209" max="8209" width="3.7109375" style="901" customWidth="1"/>
    <col min="8210" max="8210" width="11.140625" style="901" bestFit="1" customWidth="1"/>
    <col min="8211" max="8448" width="11.42578125" style="901"/>
    <col min="8449" max="8449" width="64.140625" style="901" customWidth="1"/>
    <col min="8450" max="8451" width="25.85546875" style="901" bestFit="1" customWidth="1"/>
    <col min="8452" max="8452" width="24.42578125" style="901" bestFit="1" customWidth="1"/>
    <col min="8453" max="8453" width="25.85546875" style="901" bestFit="1" customWidth="1"/>
    <col min="8454" max="8454" width="25" style="901" bestFit="1" customWidth="1"/>
    <col min="8455" max="8455" width="24.42578125" style="901" bestFit="1" customWidth="1"/>
    <col min="8456" max="8457" width="23.85546875" style="901" bestFit="1" customWidth="1"/>
    <col min="8458" max="8458" width="21.28515625" style="901" bestFit="1" customWidth="1"/>
    <col min="8459" max="8459" width="20.42578125" style="901" bestFit="1" customWidth="1"/>
    <col min="8460" max="8461" width="23.28515625" style="901" bestFit="1" customWidth="1"/>
    <col min="8462" max="8462" width="24.42578125" style="901" bestFit="1" customWidth="1"/>
    <col min="8463" max="8463" width="23.28515625" style="901" bestFit="1" customWidth="1"/>
    <col min="8464" max="8464" width="28.42578125" style="901" bestFit="1" customWidth="1"/>
    <col min="8465" max="8465" width="3.7109375" style="901" customWidth="1"/>
    <col min="8466" max="8466" width="11.140625" style="901" bestFit="1" customWidth="1"/>
    <col min="8467" max="8704" width="11.42578125" style="901"/>
    <col min="8705" max="8705" width="64.140625" style="901" customWidth="1"/>
    <col min="8706" max="8707" width="25.85546875" style="901" bestFit="1" customWidth="1"/>
    <col min="8708" max="8708" width="24.42578125" style="901" bestFit="1" customWidth="1"/>
    <col min="8709" max="8709" width="25.85546875" style="901" bestFit="1" customWidth="1"/>
    <col min="8710" max="8710" width="25" style="901" bestFit="1" customWidth="1"/>
    <col min="8711" max="8711" width="24.42578125" style="901" bestFit="1" customWidth="1"/>
    <col min="8712" max="8713" width="23.85546875" style="901" bestFit="1" customWidth="1"/>
    <col min="8714" max="8714" width="21.28515625" style="901" bestFit="1" customWidth="1"/>
    <col min="8715" max="8715" width="20.42578125" style="901" bestFit="1" customWidth="1"/>
    <col min="8716" max="8717" width="23.28515625" style="901" bestFit="1" customWidth="1"/>
    <col min="8718" max="8718" width="24.42578125" style="901" bestFit="1" customWidth="1"/>
    <col min="8719" max="8719" width="23.28515625" style="901" bestFit="1" customWidth="1"/>
    <col min="8720" max="8720" width="28.42578125" style="901" bestFit="1" customWidth="1"/>
    <col min="8721" max="8721" width="3.7109375" style="901" customWidth="1"/>
    <col min="8722" max="8722" width="11.140625" style="901" bestFit="1" customWidth="1"/>
    <col min="8723" max="8960" width="11.42578125" style="901"/>
    <col min="8961" max="8961" width="64.140625" style="901" customWidth="1"/>
    <col min="8962" max="8963" width="25.85546875" style="901" bestFit="1" customWidth="1"/>
    <col min="8964" max="8964" width="24.42578125" style="901" bestFit="1" customWidth="1"/>
    <col min="8965" max="8965" width="25.85546875" style="901" bestFit="1" customWidth="1"/>
    <col min="8966" max="8966" width="25" style="901" bestFit="1" customWidth="1"/>
    <col min="8967" max="8967" width="24.42578125" style="901" bestFit="1" customWidth="1"/>
    <col min="8968" max="8969" width="23.85546875" style="901" bestFit="1" customWidth="1"/>
    <col min="8970" max="8970" width="21.28515625" style="901" bestFit="1" customWidth="1"/>
    <col min="8971" max="8971" width="20.42578125" style="901" bestFit="1" customWidth="1"/>
    <col min="8972" max="8973" width="23.28515625" style="901" bestFit="1" customWidth="1"/>
    <col min="8974" max="8974" width="24.42578125" style="901" bestFit="1" customWidth="1"/>
    <col min="8975" max="8975" width="23.28515625" style="901" bestFit="1" customWidth="1"/>
    <col min="8976" max="8976" width="28.42578125" style="901" bestFit="1" customWidth="1"/>
    <col min="8977" max="8977" width="3.7109375" style="901" customWidth="1"/>
    <col min="8978" max="8978" width="11.140625" style="901" bestFit="1" customWidth="1"/>
    <col min="8979" max="9216" width="11.42578125" style="901"/>
    <col min="9217" max="9217" width="64.140625" style="901" customWidth="1"/>
    <col min="9218" max="9219" width="25.85546875" style="901" bestFit="1" customWidth="1"/>
    <col min="9220" max="9220" width="24.42578125" style="901" bestFit="1" customWidth="1"/>
    <col min="9221" max="9221" width="25.85546875" style="901" bestFit="1" customWidth="1"/>
    <col min="9222" max="9222" width="25" style="901" bestFit="1" customWidth="1"/>
    <col min="9223" max="9223" width="24.42578125" style="901" bestFit="1" customWidth="1"/>
    <col min="9224" max="9225" width="23.85546875" style="901" bestFit="1" customWidth="1"/>
    <col min="9226" max="9226" width="21.28515625" style="901" bestFit="1" customWidth="1"/>
    <col min="9227" max="9227" width="20.42578125" style="901" bestFit="1" customWidth="1"/>
    <col min="9228" max="9229" width="23.28515625" style="901" bestFit="1" customWidth="1"/>
    <col min="9230" max="9230" width="24.42578125" style="901" bestFit="1" customWidth="1"/>
    <col min="9231" max="9231" width="23.28515625" style="901" bestFit="1" customWidth="1"/>
    <col min="9232" max="9232" width="28.42578125" style="901" bestFit="1" customWidth="1"/>
    <col min="9233" max="9233" width="3.7109375" style="901" customWidth="1"/>
    <col min="9234" max="9234" width="11.140625" style="901" bestFit="1" customWidth="1"/>
    <col min="9235" max="9472" width="11.42578125" style="901"/>
    <col min="9473" max="9473" width="64.140625" style="901" customWidth="1"/>
    <col min="9474" max="9475" width="25.85546875" style="901" bestFit="1" customWidth="1"/>
    <col min="9476" max="9476" width="24.42578125" style="901" bestFit="1" customWidth="1"/>
    <col min="9477" max="9477" width="25.85546875" style="901" bestFit="1" customWidth="1"/>
    <col min="9478" max="9478" width="25" style="901" bestFit="1" customWidth="1"/>
    <col min="9479" max="9479" width="24.42578125" style="901" bestFit="1" customWidth="1"/>
    <col min="9480" max="9481" width="23.85546875" style="901" bestFit="1" customWidth="1"/>
    <col min="9482" max="9482" width="21.28515625" style="901" bestFit="1" customWidth="1"/>
    <col min="9483" max="9483" width="20.42578125" style="901" bestFit="1" customWidth="1"/>
    <col min="9484" max="9485" width="23.28515625" style="901" bestFit="1" customWidth="1"/>
    <col min="9486" max="9486" width="24.42578125" style="901" bestFit="1" customWidth="1"/>
    <col min="9487" max="9487" width="23.28515625" style="901" bestFit="1" customWidth="1"/>
    <col min="9488" max="9488" width="28.42578125" style="901" bestFit="1" customWidth="1"/>
    <col min="9489" max="9489" width="3.7109375" style="901" customWidth="1"/>
    <col min="9490" max="9490" width="11.140625" style="901" bestFit="1" customWidth="1"/>
    <col min="9491" max="9728" width="11.42578125" style="901"/>
    <col min="9729" max="9729" width="64.140625" style="901" customWidth="1"/>
    <col min="9730" max="9731" width="25.85546875" style="901" bestFit="1" customWidth="1"/>
    <col min="9732" max="9732" width="24.42578125" style="901" bestFit="1" customWidth="1"/>
    <col min="9733" max="9733" width="25.85546875" style="901" bestFit="1" customWidth="1"/>
    <col min="9734" max="9734" width="25" style="901" bestFit="1" customWidth="1"/>
    <col min="9735" max="9735" width="24.42578125" style="901" bestFit="1" customWidth="1"/>
    <col min="9736" max="9737" width="23.85546875" style="901" bestFit="1" customWidth="1"/>
    <col min="9738" max="9738" width="21.28515625" style="901" bestFit="1" customWidth="1"/>
    <col min="9739" max="9739" width="20.42578125" style="901" bestFit="1" customWidth="1"/>
    <col min="9740" max="9741" width="23.28515625" style="901" bestFit="1" customWidth="1"/>
    <col min="9742" max="9742" width="24.42578125" style="901" bestFit="1" customWidth="1"/>
    <col min="9743" max="9743" width="23.28515625" style="901" bestFit="1" customWidth="1"/>
    <col min="9744" max="9744" width="28.42578125" style="901" bestFit="1" customWidth="1"/>
    <col min="9745" max="9745" width="3.7109375" style="901" customWidth="1"/>
    <col min="9746" max="9746" width="11.140625" style="901" bestFit="1" customWidth="1"/>
    <col min="9747" max="9984" width="11.42578125" style="901"/>
    <col min="9985" max="9985" width="64.140625" style="901" customWidth="1"/>
    <col min="9986" max="9987" width="25.85546875" style="901" bestFit="1" customWidth="1"/>
    <col min="9988" max="9988" width="24.42578125" style="901" bestFit="1" customWidth="1"/>
    <col min="9989" max="9989" width="25.85546875" style="901" bestFit="1" customWidth="1"/>
    <col min="9990" max="9990" width="25" style="901" bestFit="1" customWidth="1"/>
    <col min="9991" max="9991" width="24.42578125" style="901" bestFit="1" customWidth="1"/>
    <col min="9992" max="9993" width="23.85546875" style="901" bestFit="1" customWidth="1"/>
    <col min="9994" max="9994" width="21.28515625" style="901" bestFit="1" customWidth="1"/>
    <col min="9995" max="9995" width="20.42578125" style="901" bestFit="1" customWidth="1"/>
    <col min="9996" max="9997" width="23.28515625" style="901" bestFit="1" customWidth="1"/>
    <col min="9998" max="9998" width="24.42578125" style="901" bestFit="1" customWidth="1"/>
    <col min="9999" max="9999" width="23.28515625" style="901" bestFit="1" customWidth="1"/>
    <col min="10000" max="10000" width="28.42578125" style="901" bestFit="1" customWidth="1"/>
    <col min="10001" max="10001" width="3.7109375" style="901" customWidth="1"/>
    <col min="10002" max="10002" width="11.140625" style="901" bestFit="1" customWidth="1"/>
    <col min="10003" max="10240" width="11.42578125" style="901"/>
    <col min="10241" max="10241" width="64.140625" style="901" customWidth="1"/>
    <col min="10242" max="10243" width="25.85546875" style="901" bestFit="1" customWidth="1"/>
    <col min="10244" max="10244" width="24.42578125" style="901" bestFit="1" customWidth="1"/>
    <col min="10245" max="10245" width="25.85546875" style="901" bestFit="1" customWidth="1"/>
    <col min="10246" max="10246" width="25" style="901" bestFit="1" customWidth="1"/>
    <col min="10247" max="10247" width="24.42578125" style="901" bestFit="1" customWidth="1"/>
    <col min="10248" max="10249" width="23.85546875" style="901" bestFit="1" customWidth="1"/>
    <col min="10250" max="10250" width="21.28515625" style="901" bestFit="1" customWidth="1"/>
    <col min="10251" max="10251" width="20.42578125" style="901" bestFit="1" customWidth="1"/>
    <col min="10252" max="10253" width="23.28515625" style="901" bestFit="1" customWidth="1"/>
    <col min="10254" max="10254" width="24.42578125" style="901" bestFit="1" customWidth="1"/>
    <col min="10255" max="10255" width="23.28515625" style="901" bestFit="1" customWidth="1"/>
    <col min="10256" max="10256" width="28.42578125" style="901" bestFit="1" customWidth="1"/>
    <col min="10257" max="10257" width="3.7109375" style="901" customWidth="1"/>
    <col min="10258" max="10258" width="11.140625" style="901" bestFit="1" customWidth="1"/>
    <col min="10259" max="10496" width="11.42578125" style="901"/>
    <col min="10497" max="10497" width="64.140625" style="901" customWidth="1"/>
    <col min="10498" max="10499" width="25.85546875" style="901" bestFit="1" customWidth="1"/>
    <col min="10500" max="10500" width="24.42578125" style="901" bestFit="1" customWidth="1"/>
    <col min="10501" max="10501" width="25.85546875" style="901" bestFit="1" customWidth="1"/>
    <col min="10502" max="10502" width="25" style="901" bestFit="1" customWidth="1"/>
    <col min="10503" max="10503" width="24.42578125" style="901" bestFit="1" customWidth="1"/>
    <col min="10504" max="10505" width="23.85546875" style="901" bestFit="1" customWidth="1"/>
    <col min="10506" max="10506" width="21.28515625" style="901" bestFit="1" customWidth="1"/>
    <col min="10507" max="10507" width="20.42578125" style="901" bestFit="1" customWidth="1"/>
    <col min="10508" max="10509" width="23.28515625" style="901" bestFit="1" customWidth="1"/>
    <col min="10510" max="10510" width="24.42578125" style="901" bestFit="1" customWidth="1"/>
    <col min="10511" max="10511" width="23.28515625" style="901" bestFit="1" customWidth="1"/>
    <col min="10512" max="10512" width="28.42578125" style="901" bestFit="1" customWidth="1"/>
    <col min="10513" max="10513" width="3.7109375" style="901" customWidth="1"/>
    <col min="10514" max="10514" width="11.140625" style="901" bestFit="1" customWidth="1"/>
    <col min="10515" max="10752" width="11.42578125" style="901"/>
    <col min="10753" max="10753" width="64.140625" style="901" customWidth="1"/>
    <col min="10754" max="10755" width="25.85546875" style="901" bestFit="1" customWidth="1"/>
    <col min="10756" max="10756" width="24.42578125" style="901" bestFit="1" customWidth="1"/>
    <col min="10757" max="10757" width="25.85546875" style="901" bestFit="1" customWidth="1"/>
    <col min="10758" max="10758" width="25" style="901" bestFit="1" customWidth="1"/>
    <col min="10759" max="10759" width="24.42578125" style="901" bestFit="1" customWidth="1"/>
    <col min="10760" max="10761" width="23.85546875" style="901" bestFit="1" customWidth="1"/>
    <col min="10762" max="10762" width="21.28515625" style="901" bestFit="1" customWidth="1"/>
    <col min="10763" max="10763" width="20.42578125" style="901" bestFit="1" customWidth="1"/>
    <col min="10764" max="10765" width="23.28515625" style="901" bestFit="1" customWidth="1"/>
    <col min="10766" max="10766" width="24.42578125" style="901" bestFit="1" customWidth="1"/>
    <col min="10767" max="10767" width="23.28515625" style="901" bestFit="1" customWidth="1"/>
    <col min="10768" max="10768" width="28.42578125" style="901" bestFit="1" customWidth="1"/>
    <col min="10769" max="10769" width="3.7109375" style="901" customWidth="1"/>
    <col min="10770" max="10770" width="11.140625" style="901" bestFit="1" customWidth="1"/>
    <col min="10771" max="11008" width="11.42578125" style="901"/>
    <col min="11009" max="11009" width="64.140625" style="901" customWidth="1"/>
    <col min="11010" max="11011" width="25.85546875" style="901" bestFit="1" customWidth="1"/>
    <col min="11012" max="11012" width="24.42578125" style="901" bestFit="1" customWidth="1"/>
    <col min="11013" max="11013" width="25.85546875" style="901" bestFit="1" customWidth="1"/>
    <col min="11014" max="11014" width="25" style="901" bestFit="1" customWidth="1"/>
    <col min="11015" max="11015" width="24.42578125" style="901" bestFit="1" customWidth="1"/>
    <col min="11016" max="11017" width="23.85546875" style="901" bestFit="1" customWidth="1"/>
    <col min="11018" max="11018" width="21.28515625" style="901" bestFit="1" customWidth="1"/>
    <col min="11019" max="11019" width="20.42578125" style="901" bestFit="1" customWidth="1"/>
    <col min="11020" max="11021" width="23.28515625" style="901" bestFit="1" customWidth="1"/>
    <col min="11022" max="11022" width="24.42578125" style="901" bestFit="1" customWidth="1"/>
    <col min="11023" max="11023" width="23.28515625" style="901" bestFit="1" customWidth="1"/>
    <col min="11024" max="11024" width="28.42578125" style="901" bestFit="1" customWidth="1"/>
    <col min="11025" max="11025" width="3.7109375" style="901" customWidth="1"/>
    <col min="11026" max="11026" width="11.140625" style="901" bestFit="1" customWidth="1"/>
    <col min="11027" max="11264" width="11.42578125" style="901"/>
    <col min="11265" max="11265" width="64.140625" style="901" customWidth="1"/>
    <col min="11266" max="11267" width="25.85546875" style="901" bestFit="1" customWidth="1"/>
    <col min="11268" max="11268" width="24.42578125" style="901" bestFit="1" customWidth="1"/>
    <col min="11269" max="11269" width="25.85546875" style="901" bestFit="1" customWidth="1"/>
    <col min="11270" max="11270" width="25" style="901" bestFit="1" customWidth="1"/>
    <col min="11271" max="11271" width="24.42578125" style="901" bestFit="1" customWidth="1"/>
    <col min="11272" max="11273" width="23.85546875" style="901" bestFit="1" customWidth="1"/>
    <col min="11274" max="11274" width="21.28515625" style="901" bestFit="1" customWidth="1"/>
    <col min="11275" max="11275" width="20.42578125" style="901" bestFit="1" customWidth="1"/>
    <col min="11276" max="11277" width="23.28515625" style="901" bestFit="1" customWidth="1"/>
    <col min="11278" max="11278" width="24.42578125" style="901" bestFit="1" customWidth="1"/>
    <col min="11279" max="11279" width="23.28515625" style="901" bestFit="1" customWidth="1"/>
    <col min="11280" max="11280" width="28.42578125" style="901" bestFit="1" customWidth="1"/>
    <col min="11281" max="11281" width="3.7109375" style="901" customWidth="1"/>
    <col min="11282" max="11282" width="11.140625" style="901" bestFit="1" customWidth="1"/>
    <col min="11283" max="11520" width="11.42578125" style="901"/>
    <col min="11521" max="11521" width="64.140625" style="901" customWidth="1"/>
    <col min="11522" max="11523" width="25.85546875" style="901" bestFit="1" customWidth="1"/>
    <col min="11524" max="11524" width="24.42578125" style="901" bestFit="1" customWidth="1"/>
    <col min="11525" max="11525" width="25.85546875" style="901" bestFit="1" customWidth="1"/>
    <col min="11526" max="11526" width="25" style="901" bestFit="1" customWidth="1"/>
    <col min="11527" max="11527" width="24.42578125" style="901" bestFit="1" customWidth="1"/>
    <col min="11528" max="11529" width="23.85546875" style="901" bestFit="1" customWidth="1"/>
    <col min="11530" max="11530" width="21.28515625" style="901" bestFit="1" customWidth="1"/>
    <col min="11531" max="11531" width="20.42578125" style="901" bestFit="1" customWidth="1"/>
    <col min="11532" max="11533" width="23.28515625" style="901" bestFit="1" customWidth="1"/>
    <col min="11534" max="11534" width="24.42578125" style="901" bestFit="1" customWidth="1"/>
    <col min="11535" max="11535" width="23.28515625" style="901" bestFit="1" customWidth="1"/>
    <col min="11536" max="11536" width="28.42578125" style="901" bestFit="1" customWidth="1"/>
    <col min="11537" max="11537" width="3.7109375" style="901" customWidth="1"/>
    <col min="11538" max="11538" width="11.140625" style="901" bestFit="1" customWidth="1"/>
    <col min="11539" max="11776" width="11.42578125" style="901"/>
    <col min="11777" max="11777" width="64.140625" style="901" customWidth="1"/>
    <col min="11778" max="11779" width="25.85546875" style="901" bestFit="1" customWidth="1"/>
    <col min="11780" max="11780" width="24.42578125" style="901" bestFit="1" customWidth="1"/>
    <col min="11781" max="11781" width="25.85546875" style="901" bestFit="1" customWidth="1"/>
    <col min="11782" max="11782" width="25" style="901" bestFit="1" customWidth="1"/>
    <col min="11783" max="11783" width="24.42578125" style="901" bestFit="1" customWidth="1"/>
    <col min="11784" max="11785" width="23.85546875" style="901" bestFit="1" customWidth="1"/>
    <col min="11786" max="11786" width="21.28515625" style="901" bestFit="1" customWidth="1"/>
    <col min="11787" max="11787" width="20.42578125" style="901" bestFit="1" customWidth="1"/>
    <col min="11788" max="11789" width="23.28515625" style="901" bestFit="1" customWidth="1"/>
    <col min="11790" max="11790" width="24.42578125" style="901" bestFit="1" customWidth="1"/>
    <col min="11791" max="11791" width="23.28515625" style="901" bestFit="1" customWidth="1"/>
    <col min="11792" max="11792" width="28.42578125" style="901" bestFit="1" customWidth="1"/>
    <col min="11793" max="11793" width="3.7109375" style="901" customWidth="1"/>
    <col min="11794" max="11794" width="11.140625" style="901" bestFit="1" customWidth="1"/>
    <col min="11795" max="12032" width="11.42578125" style="901"/>
    <col min="12033" max="12033" width="64.140625" style="901" customWidth="1"/>
    <col min="12034" max="12035" width="25.85546875" style="901" bestFit="1" customWidth="1"/>
    <col min="12036" max="12036" width="24.42578125" style="901" bestFit="1" customWidth="1"/>
    <col min="12037" max="12037" width="25.85546875" style="901" bestFit="1" customWidth="1"/>
    <col min="12038" max="12038" width="25" style="901" bestFit="1" customWidth="1"/>
    <col min="12039" max="12039" width="24.42578125" style="901" bestFit="1" customWidth="1"/>
    <col min="12040" max="12041" width="23.85546875" style="901" bestFit="1" customWidth="1"/>
    <col min="12042" max="12042" width="21.28515625" style="901" bestFit="1" customWidth="1"/>
    <col min="12043" max="12043" width="20.42578125" style="901" bestFit="1" customWidth="1"/>
    <col min="12044" max="12045" width="23.28515625" style="901" bestFit="1" customWidth="1"/>
    <col min="12046" max="12046" width="24.42578125" style="901" bestFit="1" customWidth="1"/>
    <col min="12047" max="12047" width="23.28515625" style="901" bestFit="1" customWidth="1"/>
    <col min="12048" max="12048" width="28.42578125" style="901" bestFit="1" customWidth="1"/>
    <col min="12049" max="12049" width="3.7109375" style="901" customWidth="1"/>
    <col min="12050" max="12050" width="11.140625" style="901" bestFit="1" customWidth="1"/>
    <col min="12051" max="12288" width="11.42578125" style="901"/>
    <col min="12289" max="12289" width="64.140625" style="901" customWidth="1"/>
    <col min="12290" max="12291" width="25.85546875" style="901" bestFit="1" customWidth="1"/>
    <col min="12292" max="12292" width="24.42578125" style="901" bestFit="1" customWidth="1"/>
    <col min="12293" max="12293" width="25.85546875" style="901" bestFit="1" customWidth="1"/>
    <col min="12294" max="12294" width="25" style="901" bestFit="1" customWidth="1"/>
    <col min="12295" max="12295" width="24.42578125" style="901" bestFit="1" customWidth="1"/>
    <col min="12296" max="12297" width="23.85546875" style="901" bestFit="1" customWidth="1"/>
    <col min="12298" max="12298" width="21.28515625" style="901" bestFit="1" customWidth="1"/>
    <col min="12299" max="12299" width="20.42578125" style="901" bestFit="1" customWidth="1"/>
    <col min="12300" max="12301" width="23.28515625" style="901" bestFit="1" customWidth="1"/>
    <col min="12302" max="12302" width="24.42578125" style="901" bestFit="1" customWidth="1"/>
    <col min="12303" max="12303" width="23.28515625" style="901" bestFit="1" customWidth="1"/>
    <col min="12304" max="12304" width="28.42578125" style="901" bestFit="1" customWidth="1"/>
    <col min="12305" max="12305" width="3.7109375" style="901" customWidth="1"/>
    <col min="12306" max="12306" width="11.140625" style="901" bestFit="1" customWidth="1"/>
    <col min="12307" max="12544" width="11.42578125" style="901"/>
    <col min="12545" max="12545" width="64.140625" style="901" customWidth="1"/>
    <col min="12546" max="12547" width="25.85546875" style="901" bestFit="1" customWidth="1"/>
    <col min="12548" max="12548" width="24.42578125" style="901" bestFit="1" customWidth="1"/>
    <col min="12549" max="12549" width="25.85546875" style="901" bestFit="1" customWidth="1"/>
    <col min="12550" max="12550" width="25" style="901" bestFit="1" customWidth="1"/>
    <col min="12551" max="12551" width="24.42578125" style="901" bestFit="1" customWidth="1"/>
    <col min="12552" max="12553" width="23.85546875" style="901" bestFit="1" customWidth="1"/>
    <col min="12554" max="12554" width="21.28515625" style="901" bestFit="1" customWidth="1"/>
    <col min="12555" max="12555" width="20.42578125" style="901" bestFit="1" customWidth="1"/>
    <col min="12556" max="12557" width="23.28515625" style="901" bestFit="1" customWidth="1"/>
    <col min="12558" max="12558" width="24.42578125" style="901" bestFit="1" customWidth="1"/>
    <col min="12559" max="12559" width="23.28515625" style="901" bestFit="1" customWidth="1"/>
    <col min="12560" max="12560" width="28.42578125" style="901" bestFit="1" customWidth="1"/>
    <col min="12561" max="12561" width="3.7109375" style="901" customWidth="1"/>
    <col min="12562" max="12562" width="11.140625" style="901" bestFit="1" customWidth="1"/>
    <col min="12563" max="12800" width="11.42578125" style="901"/>
    <col min="12801" max="12801" width="64.140625" style="901" customWidth="1"/>
    <col min="12802" max="12803" width="25.85546875" style="901" bestFit="1" customWidth="1"/>
    <col min="12804" max="12804" width="24.42578125" style="901" bestFit="1" customWidth="1"/>
    <col min="12805" max="12805" width="25.85546875" style="901" bestFit="1" customWidth="1"/>
    <col min="12806" max="12806" width="25" style="901" bestFit="1" customWidth="1"/>
    <col min="12807" max="12807" width="24.42578125" style="901" bestFit="1" customWidth="1"/>
    <col min="12808" max="12809" width="23.85546875" style="901" bestFit="1" customWidth="1"/>
    <col min="12810" max="12810" width="21.28515625" style="901" bestFit="1" customWidth="1"/>
    <col min="12811" max="12811" width="20.42578125" style="901" bestFit="1" customWidth="1"/>
    <col min="12812" max="12813" width="23.28515625" style="901" bestFit="1" customWidth="1"/>
    <col min="12814" max="12814" width="24.42578125" style="901" bestFit="1" customWidth="1"/>
    <col min="12815" max="12815" width="23.28515625" style="901" bestFit="1" customWidth="1"/>
    <col min="12816" max="12816" width="28.42578125" style="901" bestFit="1" customWidth="1"/>
    <col min="12817" max="12817" width="3.7109375" style="901" customWidth="1"/>
    <col min="12818" max="12818" width="11.140625" style="901" bestFit="1" customWidth="1"/>
    <col min="12819" max="13056" width="11.42578125" style="901"/>
    <col min="13057" max="13057" width="64.140625" style="901" customWidth="1"/>
    <col min="13058" max="13059" width="25.85546875" style="901" bestFit="1" customWidth="1"/>
    <col min="13060" max="13060" width="24.42578125" style="901" bestFit="1" customWidth="1"/>
    <col min="13061" max="13061" width="25.85546875" style="901" bestFit="1" customWidth="1"/>
    <col min="13062" max="13062" width="25" style="901" bestFit="1" customWidth="1"/>
    <col min="13063" max="13063" width="24.42578125" style="901" bestFit="1" customWidth="1"/>
    <col min="13064" max="13065" width="23.85546875" style="901" bestFit="1" customWidth="1"/>
    <col min="13066" max="13066" width="21.28515625" style="901" bestFit="1" customWidth="1"/>
    <col min="13067" max="13067" width="20.42578125" style="901" bestFit="1" customWidth="1"/>
    <col min="13068" max="13069" width="23.28515625" style="901" bestFit="1" customWidth="1"/>
    <col min="13070" max="13070" width="24.42578125" style="901" bestFit="1" customWidth="1"/>
    <col min="13071" max="13071" width="23.28515625" style="901" bestFit="1" customWidth="1"/>
    <col min="13072" max="13072" width="28.42578125" style="901" bestFit="1" customWidth="1"/>
    <col min="13073" max="13073" width="3.7109375" style="901" customWidth="1"/>
    <col min="13074" max="13074" width="11.140625" style="901" bestFit="1" customWidth="1"/>
    <col min="13075" max="13312" width="11.42578125" style="901"/>
    <col min="13313" max="13313" width="64.140625" style="901" customWidth="1"/>
    <col min="13314" max="13315" width="25.85546875" style="901" bestFit="1" customWidth="1"/>
    <col min="13316" max="13316" width="24.42578125" style="901" bestFit="1" customWidth="1"/>
    <col min="13317" max="13317" width="25.85546875" style="901" bestFit="1" customWidth="1"/>
    <col min="13318" max="13318" width="25" style="901" bestFit="1" customWidth="1"/>
    <col min="13319" max="13319" width="24.42578125" style="901" bestFit="1" customWidth="1"/>
    <col min="13320" max="13321" width="23.85546875" style="901" bestFit="1" customWidth="1"/>
    <col min="13322" max="13322" width="21.28515625" style="901" bestFit="1" customWidth="1"/>
    <col min="13323" max="13323" width="20.42578125" style="901" bestFit="1" customWidth="1"/>
    <col min="13324" max="13325" width="23.28515625" style="901" bestFit="1" customWidth="1"/>
    <col min="13326" max="13326" width="24.42578125" style="901" bestFit="1" customWidth="1"/>
    <col min="13327" max="13327" width="23.28515625" style="901" bestFit="1" customWidth="1"/>
    <col min="13328" max="13328" width="28.42578125" style="901" bestFit="1" customWidth="1"/>
    <col min="13329" max="13329" width="3.7109375" style="901" customWidth="1"/>
    <col min="13330" max="13330" width="11.140625" style="901" bestFit="1" customWidth="1"/>
    <col min="13331" max="13568" width="11.42578125" style="901"/>
    <col min="13569" max="13569" width="64.140625" style="901" customWidth="1"/>
    <col min="13570" max="13571" width="25.85546875" style="901" bestFit="1" customWidth="1"/>
    <col min="13572" max="13572" width="24.42578125" style="901" bestFit="1" customWidth="1"/>
    <col min="13573" max="13573" width="25.85546875" style="901" bestFit="1" customWidth="1"/>
    <col min="13574" max="13574" width="25" style="901" bestFit="1" customWidth="1"/>
    <col min="13575" max="13575" width="24.42578125" style="901" bestFit="1" customWidth="1"/>
    <col min="13576" max="13577" width="23.85546875" style="901" bestFit="1" customWidth="1"/>
    <col min="13578" max="13578" width="21.28515625" style="901" bestFit="1" customWidth="1"/>
    <col min="13579" max="13579" width="20.42578125" style="901" bestFit="1" customWidth="1"/>
    <col min="13580" max="13581" width="23.28515625" style="901" bestFit="1" customWidth="1"/>
    <col min="13582" max="13582" width="24.42578125" style="901" bestFit="1" customWidth="1"/>
    <col min="13583" max="13583" width="23.28515625" style="901" bestFit="1" customWidth="1"/>
    <col min="13584" max="13584" width="28.42578125" style="901" bestFit="1" customWidth="1"/>
    <col min="13585" max="13585" width="3.7109375" style="901" customWidth="1"/>
    <col min="13586" max="13586" width="11.140625" style="901" bestFit="1" customWidth="1"/>
    <col min="13587" max="13824" width="11.42578125" style="901"/>
    <col min="13825" max="13825" width="64.140625" style="901" customWidth="1"/>
    <col min="13826" max="13827" width="25.85546875" style="901" bestFit="1" customWidth="1"/>
    <col min="13828" max="13828" width="24.42578125" style="901" bestFit="1" customWidth="1"/>
    <col min="13829" max="13829" width="25.85546875" style="901" bestFit="1" customWidth="1"/>
    <col min="13830" max="13830" width="25" style="901" bestFit="1" customWidth="1"/>
    <col min="13831" max="13831" width="24.42578125" style="901" bestFit="1" customWidth="1"/>
    <col min="13832" max="13833" width="23.85546875" style="901" bestFit="1" customWidth="1"/>
    <col min="13834" max="13834" width="21.28515625" style="901" bestFit="1" customWidth="1"/>
    <col min="13835" max="13835" width="20.42578125" style="901" bestFit="1" customWidth="1"/>
    <col min="13836" max="13837" width="23.28515625" style="901" bestFit="1" customWidth="1"/>
    <col min="13838" max="13838" width="24.42578125" style="901" bestFit="1" customWidth="1"/>
    <col min="13839" max="13839" width="23.28515625" style="901" bestFit="1" customWidth="1"/>
    <col min="13840" max="13840" width="28.42578125" style="901" bestFit="1" customWidth="1"/>
    <col min="13841" max="13841" width="3.7109375" style="901" customWidth="1"/>
    <col min="13842" max="13842" width="11.140625" style="901" bestFit="1" customWidth="1"/>
    <col min="13843" max="14080" width="11.42578125" style="901"/>
    <col min="14081" max="14081" width="64.140625" style="901" customWidth="1"/>
    <col min="14082" max="14083" width="25.85546875" style="901" bestFit="1" customWidth="1"/>
    <col min="14084" max="14084" width="24.42578125" style="901" bestFit="1" customWidth="1"/>
    <col min="14085" max="14085" width="25.85546875" style="901" bestFit="1" customWidth="1"/>
    <col min="14086" max="14086" width="25" style="901" bestFit="1" customWidth="1"/>
    <col min="14087" max="14087" width="24.42578125" style="901" bestFit="1" customWidth="1"/>
    <col min="14088" max="14089" width="23.85546875" style="901" bestFit="1" customWidth="1"/>
    <col min="14090" max="14090" width="21.28515625" style="901" bestFit="1" customWidth="1"/>
    <col min="14091" max="14091" width="20.42578125" style="901" bestFit="1" customWidth="1"/>
    <col min="14092" max="14093" width="23.28515625" style="901" bestFit="1" customWidth="1"/>
    <col min="14094" max="14094" width="24.42578125" style="901" bestFit="1" customWidth="1"/>
    <col min="14095" max="14095" width="23.28515625" style="901" bestFit="1" customWidth="1"/>
    <col min="14096" max="14096" width="28.42578125" style="901" bestFit="1" customWidth="1"/>
    <col min="14097" max="14097" width="3.7109375" style="901" customWidth="1"/>
    <col min="14098" max="14098" width="11.140625" style="901" bestFit="1" customWidth="1"/>
    <col min="14099" max="14336" width="11.42578125" style="901"/>
    <col min="14337" max="14337" width="64.140625" style="901" customWidth="1"/>
    <col min="14338" max="14339" width="25.85546875" style="901" bestFit="1" customWidth="1"/>
    <col min="14340" max="14340" width="24.42578125" style="901" bestFit="1" customWidth="1"/>
    <col min="14341" max="14341" width="25.85546875" style="901" bestFit="1" customWidth="1"/>
    <col min="14342" max="14342" width="25" style="901" bestFit="1" customWidth="1"/>
    <col min="14343" max="14343" width="24.42578125" style="901" bestFit="1" customWidth="1"/>
    <col min="14344" max="14345" width="23.85546875" style="901" bestFit="1" customWidth="1"/>
    <col min="14346" max="14346" width="21.28515625" style="901" bestFit="1" customWidth="1"/>
    <col min="14347" max="14347" width="20.42578125" style="901" bestFit="1" customWidth="1"/>
    <col min="14348" max="14349" width="23.28515625" style="901" bestFit="1" customWidth="1"/>
    <col min="14350" max="14350" width="24.42578125" style="901" bestFit="1" customWidth="1"/>
    <col min="14351" max="14351" width="23.28515625" style="901" bestFit="1" customWidth="1"/>
    <col min="14352" max="14352" width="28.42578125" style="901" bestFit="1" customWidth="1"/>
    <col min="14353" max="14353" width="3.7109375" style="901" customWidth="1"/>
    <col min="14354" max="14354" width="11.140625" style="901" bestFit="1" customWidth="1"/>
    <col min="14355" max="14592" width="11.42578125" style="901"/>
    <col min="14593" max="14593" width="64.140625" style="901" customWidth="1"/>
    <col min="14594" max="14595" width="25.85546875" style="901" bestFit="1" customWidth="1"/>
    <col min="14596" max="14596" width="24.42578125" style="901" bestFit="1" customWidth="1"/>
    <col min="14597" max="14597" width="25.85546875" style="901" bestFit="1" customWidth="1"/>
    <col min="14598" max="14598" width="25" style="901" bestFit="1" customWidth="1"/>
    <col min="14599" max="14599" width="24.42578125" style="901" bestFit="1" customWidth="1"/>
    <col min="14600" max="14601" width="23.85546875" style="901" bestFit="1" customWidth="1"/>
    <col min="14602" max="14602" width="21.28515625" style="901" bestFit="1" customWidth="1"/>
    <col min="14603" max="14603" width="20.42578125" style="901" bestFit="1" customWidth="1"/>
    <col min="14604" max="14605" width="23.28515625" style="901" bestFit="1" customWidth="1"/>
    <col min="14606" max="14606" width="24.42578125" style="901" bestFit="1" customWidth="1"/>
    <col min="14607" max="14607" width="23.28515625" style="901" bestFit="1" customWidth="1"/>
    <col min="14608" max="14608" width="28.42578125" style="901" bestFit="1" customWidth="1"/>
    <col min="14609" max="14609" width="3.7109375" style="901" customWidth="1"/>
    <col min="14610" max="14610" width="11.140625" style="901" bestFit="1" customWidth="1"/>
    <col min="14611" max="14848" width="11.42578125" style="901"/>
    <col min="14849" max="14849" width="64.140625" style="901" customWidth="1"/>
    <col min="14850" max="14851" width="25.85546875" style="901" bestFit="1" customWidth="1"/>
    <col min="14852" max="14852" width="24.42578125" style="901" bestFit="1" customWidth="1"/>
    <col min="14853" max="14853" width="25.85546875" style="901" bestFit="1" customWidth="1"/>
    <col min="14854" max="14854" width="25" style="901" bestFit="1" customWidth="1"/>
    <col min="14855" max="14855" width="24.42578125" style="901" bestFit="1" customWidth="1"/>
    <col min="14856" max="14857" width="23.85546875" style="901" bestFit="1" customWidth="1"/>
    <col min="14858" max="14858" width="21.28515625" style="901" bestFit="1" customWidth="1"/>
    <col min="14859" max="14859" width="20.42578125" style="901" bestFit="1" customWidth="1"/>
    <col min="14860" max="14861" width="23.28515625" style="901" bestFit="1" customWidth="1"/>
    <col min="14862" max="14862" width="24.42578125" style="901" bestFit="1" customWidth="1"/>
    <col min="14863" max="14863" width="23.28515625" style="901" bestFit="1" customWidth="1"/>
    <col min="14864" max="14864" width="28.42578125" style="901" bestFit="1" customWidth="1"/>
    <col min="14865" max="14865" width="3.7109375" style="901" customWidth="1"/>
    <col min="14866" max="14866" width="11.140625" style="901" bestFit="1" customWidth="1"/>
    <col min="14867" max="15104" width="11.42578125" style="901"/>
    <col min="15105" max="15105" width="64.140625" style="901" customWidth="1"/>
    <col min="15106" max="15107" width="25.85546875" style="901" bestFit="1" customWidth="1"/>
    <col min="15108" max="15108" width="24.42578125" style="901" bestFit="1" customWidth="1"/>
    <col min="15109" max="15109" width="25.85546875" style="901" bestFit="1" customWidth="1"/>
    <col min="15110" max="15110" width="25" style="901" bestFit="1" customWidth="1"/>
    <col min="15111" max="15111" width="24.42578125" style="901" bestFit="1" customWidth="1"/>
    <col min="15112" max="15113" width="23.85546875" style="901" bestFit="1" customWidth="1"/>
    <col min="15114" max="15114" width="21.28515625" style="901" bestFit="1" customWidth="1"/>
    <col min="15115" max="15115" width="20.42578125" style="901" bestFit="1" customWidth="1"/>
    <col min="15116" max="15117" width="23.28515625" style="901" bestFit="1" customWidth="1"/>
    <col min="15118" max="15118" width="24.42578125" style="901" bestFit="1" customWidth="1"/>
    <col min="15119" max="15119" width="23.28515625" style="901" bestFit="1" customWidth="1"/>
    <col min="15120" max="15120" width="28.42578125" style="901" bestFit="1" customWidth="1"/>
    <col min="15121" max="15121" width="3.7109375" style="901" customWidth="1"/>
    <col min="15122" max="15122" width="11.140625" style="901" bestFit="1" customWidth="1"/>
    <col min="15123" max="15360" width="11.42578125" style="901"/>
    <col min="15361" max="15361" width="64.140625" style="901" customWidth="1"/>
    <col min="15362" max="15363" width="25.85546875" style="901" bestFit="1" customWidth="1"/>
    <col min="15364" max="15364" width="24.42578125" style="901" bestFit="1" customWidth="1"/>
    <col min="15365" max="15365" width="25.85546875" style="901" bestFit="1" customWidth="1"/>
    <col min="15366" max="15366" width="25" style="901" bestFit="1" customWidth="1"/>
    <col min="15367" max="15367" width="24.42578125" style="901" bestFit="1" customWidth="1"/>
    <col min="15368" max="15369" width="23.85546875" style="901" bestFit="1" customWidth="1"/>
    <col min="15370" max="15370" width="21.28515625" style="901" bestFit="1" customWidth="1"/>
    <col min="15371" max="15371" width="20.42578125" style="901" bestFit="1" customWidth="1"/>
    <col min="15372" max="15373" width="23.28515625" style="901" bestFit="1" customWidth="1"/>
    <col min="15374" max="15374" width="24.42578125" style="901" bestFit="1" customWidth="1"/>
    <col min="15375" max="15375" width="23.28515625" style="901" bestFit="1" customWidth="1"/>
    <col min="15376" max="15376" width="28.42578125" style="901" bestFit="1" customWidth="1"/>
    <col min="15377" max="15377" width="3.7109375" style="901" customWidth="1"/>
    <col min="15378" max="15378" width="11.140625" style="901" bestFit="1" customWidth="1"/>
    <col min="15379" max="15616" width="11.42578125" style="901"/>
    <col min="15617" max="15617" width="64.140625" style="901" customWidth="1"/>
    <col min="15618" max="15619" width="25.85546875" style="901" bestFit="1" customWidth="1"/>
    <col min="15620" max="15620" width="24.42578125" style="901" bestFit="1" customWidth="1"/>
    <col min="15621" max="15621" width="25.85546875" style="901" bestFit="1" customWidth="1"/>
    <col min="15622" max="15622" width="25" style="901" bestFit="1" customWidth="1"/>
    <col min="15623" max="15623" width="24.42578125" style="901" bestFit="1" customWidth="1"/>
    <col min="15624" max="15625" width="23.85546875" style="901" bestFit="1" customWidth="1"/>
    <col min="15626" max="15626" width="21.28515625" style="901" bestFit="1" customWidth="1"/>
    <col min="15627" max="15627" width="20.42578125" style="901" bestFit="1" customWidth="1"/>
    <col min="15628" max="15629" width="23.28515625" style="901" bestFit="1" customWidth="1"/>
    <col min="15630" max="15630" width="24.42578125" style="901" bestFit="1" customWidth="1"/>
    <col min="15631" max="15631" width="23.28515625" style="901" bestFit="1" customWidth="1"/>
    <col min="15632" max="15632" width="28.42578125" style="901" bestFit="1" customWidth="1"/>
    <col min="15633" max="15633" width="3.7109375" style="901" customWidth="1"/>
    <col min="15634" max="15634" width="11.140625" style="901" bestFit="1" customWidth="1"/>
    <col min="15635" max="15872" width="11.42578125" style="901"/>
    <col min="15873" max="15873" width="64.140625" style="901" customWidth="1"/>
    <col min="15874" max="15875" width="25.85546875" style="901" bestFit="1" customWidth="1"/>
    <col min="15876" max="15876" width="24.42578125" style="901" bestFit="1" customWidth="1"/>
    <col min="15877" max="15877" width="25.85546875" style="901" bestFit="1" customWidth="1"/>
    <col min="15878" max="15878" width="25" style="901" bestFit="1" customWidth="1"/>
    <col min="15879" max="15879" width="24.42578125" style="901" bestFit="1" customWidth="1"/>
    <col min="15880" max="15881" width="23.85546875" style="901" bestFit="1" customWidth="1"/>
    <col min="15882" max="15882" width="21.28515625" style="901" bestFit="1" customWidth="1"/>
    <col min="15883" max="15883" width="20.42578125" style="901" bestFit="1" customWidth="1"/>
    <col min="15884" max="15885" width="23.28515625" style="901" bestFit="1" customWidth="1"/>
    <col min="15886" max="15886" width="24.42578125" style="901" bestFit="1" customWidth="1"/>
    <col min="15887" max="15887" width="23.28515625" style="901" bestFit="1" customWidth="1"/>
    <col min="15888" max="15888" width="28.42578125" style="901" bestFit="1" customWidth="1"/>
    <col min="15889" max="15889" width="3.7109375" style="901" customWidth="1"/>
    <col min="15890" max="15890" width="11.140625" style="901" bestFit="1" customWidth="1"/>
    <col min="15891" max="16128" width="11.42578125" style="901"/>
    <col min="16129" max="16129" width="64.140625" style="901" customWidth="1"/>
    <col min="16130" max="16131" width="25.85546875" style="901" bestFit="1" customWidth="1"/>
    <col min="16132" max="16132" width="24.42578125" style="901" bestFit="1" customWidth="1"/>
    <col min="16133" max="16133" width="25.85546875" style="901" bestFit="1" customWidth="1"/>
    <col min="16134" max="16134" width="25" style="901" bestFit="1" customWidth="1"/>
    <col min="16135" max="16135" width="24.42578125" style="901" bestFit="1" customWidth="1"/>
    <col min="16136" max="16137" width="23.85546875" style="901" bestFit="1" customWidth="1"/>
    <col min="16138" max="16138" width="21.28515625" style="901" bestFit="1" customWidth="1"/>
    <col min="16139" max="16139" width="20.42578125" style="901" bestFit="1" customWidth="1"/>
    <col min="16140" max="16141" width="23.28515625" style="901" bestFit="1" customWidth="1"/>
    <col min="16142" max="16142" width="24.42578125" style="901" bestFit="1" customWidth="1"/>
    <col min="16143" max="16143" width="23.28515625" style="901" bestFit="1" customWidth="1"/>
    <col min="16144" max="16144" width="28.42578125" style="901" bestFit="1" customWidth="1"/>
    <col min="16145" max="16145" width="3.7109375" style="901" customWidth="1"/>
    <col min="16146" max="16146" width="11.140625" style="901" bestFit="1" customWidth="1"/>
    <col min="16147" max="16384" width="11.42578125" style="901"/>
  </cols>
  <sheetData>
    <row r="1" spans="1:16" s="901" customFormat="1" ht="20.25" hidden="1">
      <c r="A1" s="656"/>
      <c r="B1" s="686"/>
      <c r="C1" s="686"/>
      <c r="D1" s="686"/>
      <c r="E1" s="686"/>
      <c r="F1" s="686"/>
      <c r="G1" s="686"/>
      <c r="H1" s="686"/>
      <c r="I1" s="681"/>
      <c r="J1" s="82"/>
      <c r="K1" s="82"/>
      <c r="L1" s="82"/>
      <c r="M1" s="82"/>
      <c r="N1" s="82"/>
      <c r="O1" s="82"/>
      <c r="P1" s="82"/>
    </row>
    <row r="2" spans="1:16" s="901" customFormat="1" ht="69" customHeight="1">
      <c r="A2" s="1032" t="s">
        <v>1133</v>
      </c>
      <c r="B2" s="1033"/>
      <c r="C2" s="1033"/>
      <c r="D2" s="1033"/>
      <c r="E2" s="1033"/>
      <c r="F2" s="1033"/>
      <c r="G2" s="1033"/>
      <c r="H2" s="1033"/>
      <c r="I2" s="1033"/>
      <c r="J2" s="1033"/>
      <c r="K2" s="1033"/>
      <c r="L2" s="1033"/>
      <c r="M2" s="1033"/>
      <c r="N2" s="1033"/>
      <c r="O2" s="1033"/>
      <c r="P2" s="1033"/>
    </row>
    <row r="3" spans="1:16" s="901" customFormat="1" ht="44.25" customHeight="1">
      <c r="A3" s="1032" t="s">
        <v>682</v>
      </c>
      <c r="B3" s="1033"/>
      <c r="C3" s="1033"/>
      <c r="D3" s="1033"/>
      <c r="E3" s="1033"/>
      <c r="F3" s="1033"/>
      <c r="G3" s="1033"/>
      <c r="H3" s="1033"/>
      <c r="I3" s="1033"/>
      <c r="J3" s="1033"/>
      <c r="K3" s="1033"/>
      <c r="L3" s="1033"/>
      <c r="M3" s="1033"/>
      <c r="N3" s="1033"/>
      <c r="O3" s="1033"/>
      <c r="P3" s="1033"/>
    </row>
    <row r="4" spans="1:16" s="901" customFormat="1" ht="44.25" customHeight="1">
      <c r="A4" s="1032" t="s">
        <v>1521</v>
      </c>
      <c r="B4" s="1033"/>
      <c r="C4" s="1033"/>
      <c r="D4" s="1033"/>
      <c r="E4" s="1033"/>
      <c r="F4" s="1033"/>
      <c r="G4" s="1033"/>
      <c r="H4" s="1033"/>
      <c r="I4" s="1033"/>
      <c r="J4" s="1033"/>
      <c r="K4" s="1033"/>
      <c r="L4" s="1033"/>
      <c r="M4" s="1033"/>
      <c r="N4" s="1033"/>
      <c r="O4" s="1033"/>
      <c r="P4" s="1033"/>
    </row>
    <row r="5" spans="1:16" s="118" customFormat="1" ht="51.75" customHeight="1">
      <c r="A5" s="1034" t="s">
        <v>1493</v>
      </c>
      <c r="B5" s="1035"/>
      <c r="C5" s="1035"/>
      <c r="D5" s="1035"/>
      <c r="E5" s="1035"/>
      <c r="F5" s="1035"/>
      <c r="G5" s="1035"/>
      <c r="H5" s="1035"/>
      <c r="I5" s="1035"/>
      <c r="J5" s="1035"/>
      <c r="K5" s="1035"/>
      <c r="L5" s="1035"/>
      <c r="M5" s="1035"/>
      <c r="N5" s="1035"/>
      <c r="O5" s="1035"/>
      <c r="P5" s="1035"/>
    </row>
    <row r="6" spans="1:16" s="901" customFormat="1" ht="3" customHeight="1">
      <c r="A6" s="657"/>
      <c r="B6" s="687"/>
      <c r="C6" s="687"/>
      <c r="D6" s="687"/>
      <c r="E6" s="687"/>
      <c r="F6" s="687"/>
      <c r="G6" s="687"/>
      <c r="H6" s="687"/>
      <c r="I6" s="687"/>
      <c r="J6" s="687"/>
      <c r="K6" s="687"/>
      <c r="L6" s="687"/>
      <c r="M6" s="687"/>
      <c r="N6" s="687"/>
      <c r="O6" s="687"/>
      <c r="P6" s="687"/>
    </row>
    <row r="7" spans="1:16" s="901" customFormat="1" ht="11.25" customHeight="1" thickBot="1">
      <c r="A7" s="658"/>
      <c r="B7" s="82"/>
      <c r="C7" s="82"/>
      <c r="D7" s="82"/>
      <c r="E7" s="82"/>
      <c r="F7" s="82"/>
      <c r="G7" s="82"/>
      <c r="H7" s="82"/>
      <c r="I7" s="681"/>
      <c r="J7" s="82"/>
      <c r="K7" s="82"/>
      <c r="L7" s="82"/>
      <c r="M7" s="82"/>
      <c r="N7" s="82"/>
      <c r="O7" s="82"/>
      <c r="P7" s="82"/>
    </row>
    <row r="8" spans="1:16" s="39" customFormat="1" ht="51.75" customHeight="1" thickTop="1" thickBot="1">
      <c r="A8" s="659"/>
      <c r="B8" s="688" t="s">
        <v>298</v>
      </c>
      <c r="C8" s="688" t="s">
        <v>299</v>
      </c>
      <c r="D8" s="688" t="s">
        <v>300</v>
      </c>
      <c r="E8" s="688" t="s">
        <v>301</v>
      </c>
      <c r="F8" s="688" t="s">
        <v>302</v>
      </c>
      <c r="G8" s="688" t="s">
        <v>303</v>
      </c>
      <c r="H8" s="688" t="s">
        <v>304</v>
      </c>
      <c r="I8" s="688" t="s">
        <v>305</v>
      </c>
      <c r="J8" s="688" t="s">
        <v>306</v>
      </c>
      <c r="K8" s="688" t="s">
        <v>307</v>
      </c>
      <c r="L8" s="688" t="s">
        <v>308</v>
      </c>
      <c r="M8" s="688" t="s">
        <v>309</v>
      </c>
      <c r="N8" s="688" t="s">
        <v>1135</v>
      </c>
      <c r="O8" s="754" t="s">
        <v>1136</v>
      </c>
      <c r="P8" s="754" t="s">
        <v>310</v>
      </c>
    </row>
    <row r="9" spans="1:16" s="160" customFormat="1" ht="36.75" customHeight="1" thickTop="1" thickBot="1">
      <c r="A9" s="159" t="s">
        <v>683</v>
      </c>
      <c r="B9" s="921">
        <v>0.11550000000000001</v>
      </c>
      <c r="C9" s="921">
        <v>0.1166</v>
      </c>
      <c r="D9" s="921">
        <v>0.1205</v>
      </c>
      <c r="E9" s="921">
        <v>0.12089999999999999</v>
      </c>
      <c r="F9" s="921">
        <v>0.1265</v>
      </c>
      <c r="G9" s="921">
        <v>0.1067</v>
      </c>
      <c r="H9" s="921">
        <v>0.1152</v>
      </c>
      <c r="I9" s="921">
        <v>0.1239</v>
      </c>
      <c r="J9" s="921">
        <v>0.61480000000000001</v>
      </c>
      <c r="K9" s="921">
        <v>0.41099999999999998</v>
      </c>
      <c r="L9" s="921">
        <v>0.12659999999999999</v>
      </c>
      <c r="M9" s="921">
        <v>0.11</v>
      </c>
      <c r="N9" s="921">
        <v>0.1133</v>
      </c>
      <c r="O9" s="921">
        <v>0.1114</v>
      </c>
      <c r="P9" s="921">
        <v>0.12039999999999999</v>
      </c>
    </row>
    <row r="10" spans="1:16" s="118" customFormat="1" ht="36.75" customHeight="1" thickTop="1">
      <c r="A10" s="165" t="s">
        <v>684</v>
      </c>
      <c r="B10" s="922">
        <v>6339940193.1000004</v>
      </c>
      <c r="C10" s="922">
        <v>34947501182.230003</v>
      </c>
      <c r="D10" s="922">
        <v>9192735877.0699997</v>
      </c>
      <c r="E10" s="922">
        <v>6233551545.2600002</v>
      </c>
      <c r="F10" s="922">
        <v>3771858489.6599998</v>
      </c>
      <c r="G10" s="922">
        <v>2246582359.23</v>
      </c>
      <c r="H10" s="922">
        <v>1771402291.99</v>
      </c>
      <c r="I10" s="922">
        <v>613939520.37</v>
      </c>
      <c r="J10" s="922">
        <v>83989809.890000001</v>
      </c>
      <c r="K10" s="922">
        <v>123658497.12</v>
      </c>
      <c r="L10" s="922">
        <v>994987808.94000006</v>
      </c>
      <c r="M10" s="922">
        <v>303128562.67000002</v>
      </c>
      <c r="N10" s="922">
        <v>3896131388.5599999</v>
      </c>
      <c r="O10" s="922">
        <v>1069783024.73</v>
      </c>
      <c r="P10" s="922">
        <v>71589190550.820007</v>
      </c>
    </row>
    <row r="11" spans="1:16" s="118" customFormat="1" ht="36.75" customHeight="1">
      <c r="A11" s="165" t="s">
        <v>685</v>
      </c>
      <c r="B11" s="922">
        <v>10375026.9</v>
      </c>
      <c r="C11" s="922">
        <v>0</v>
      </c>
      <c r="D11" s="922">
        <v>0</v>
      </c>
      <c r="E11" s="922">
        <v>0</v>
      </c>
      <c r="F11" s="922">
        <v>0</v>
      </c>
      <c r="G11" s="922">
        <v>0</v>
      </c>
      <c r="H11" s="922">
        <v>10440008.98</v>
      </c>
      <c r="I11" s="922">
        <v>0</v>
      </c>
      <c r="J11" s="922">
        <v>0</v>
      </c>
      <c r="K11" s="922">
        <v>0</v>
      </c>
      <c r="L11" s="922">
        <v>0</v>
      </c>
      <c r="M11" s="922">
        <v>0</v>
      </c>
      <c r="N11" s="922">
        <v>0</v>
      </c>
      <c r="O11" s="922">
        <v>0</v>
      </c>
      <c r="P11" s="922">
        <v>20815035.879999999</v>
      </c>
    </row>
    <row r="12" spans="1:16" s="161" customFormat="1" ht="36.75" customHeight="1">
      <c r="A12" s="165" t="s">
        <v>686</v>
      </c>
      <c r="B12" s="922">
        <v>3606378586.3299999</v>
      </c>
      <c r="C12" s="922">
        <v>2485263021.0900002</v>
      </c>
      <c r="D12" s="922">
        <v>5176473200.71</v>
      </c>
      <c r="E12" s="922">
        <v>5428479904.7700005</v>
      </c>
      <c r="F12" s="922">
        <v>3606112893.7399998</v>
      </c>
      <c r="G12" s="922">
        <v>707000591.50999999</v>
      </c>
      <c r="H12" s="922">
        <v>526438130.79000002</v>
      </c>
      <c r="I12" s="922">
        <v>852335229.53999996</v>
      </c>
      <c r="J12" s="922">
        <v>100888847.14</v>
      </c>
      <c r="K12" s="922">
        <v>188045566.52000001</v>
      </c>
      <c r="L12" s="922">
        <v>498323089.83999997</v>
      </c>
      <c r="M12" s="922">
        <v>291712515.38</v>
      </c>
      <c r="N12" s="922">
        <v>371978273.35000002</v>
      </c>
      <c r="O12" s="922">
        <v>637941251.61000001</v>
      </c>
      <c r="P12" s="922">
        <v>24477371102.32</v>
      </c>
    </row>
    <row r="13" spans="1:16" s="161" customFormat="1" ht="36.75" customHeight="1">
      <c r="A13" s="165" t="s">
        <v>687</v>
      </c>
      <c r="B13" s="922">
        <v>3042136072.4099998</v>
      </c>
      <c r="C13" s="922">
        <v>984798703.28999996</v>
      </c>
      <c r="D13" s="922">
        <v>6885612829.5200005</v>
      </c>
      <c r="E13" s="922">
        <v>911393684.80999994</v>
      </c>
      <c r="F13" s="922">
        <v>2698217479.4899998</v>
      </c>
      <c r="G13" s="922">
        <v>1120247117.26</v>
      </c>
      <c r="H13" s="922">
        <v>1030247176.75</v>
      </c>
      <c r="I13" s="922">
        <v>348908837.88</v>
      </c>
      <c r="J13" s="922">
        <v>0</v>
      </c>
      <c r="K13" s="922">
        <v>0</v>
      </c>
      <c r="L13" s="922">
        <v>1058677222.76</v>
      </c>
      <c r="M13" s="922">
        <v>367166682.30000001</v>
      </c>
      <c r="N13" s="922">
        <v>1397376057.5999999</v>
      </c>
      <c r="O13" s="922">
        <v>488202923.82999998</v>
      </c>
      <c r="P13" s="922">
        <v>20332984787.900002</v>
      </c>
    </row>
    <row r="14" spans="1:16" s="161" customFormat="1" ht="36.75" customHeight="1">
      <c r="A14" s="165" t="s">
        <v>688</v>
      </c>
      <c r="B14" s="922">
        <v>4092228940.75</v>
      </c>
      <c r="C14" s="922">
        <v>3674552398.9400001</v>
      </c>
      <c r="D14" s="922">
        <v>2922489015.0999999</v>
      </c>
      <c r="E14" s="922">
        <v>4559979644.8199997</v>
      </c>
      <c r="F14" s="922">
        <v>2798365394.6799998</v>
      </c>
      <c r="G14" s="922">
        <v>2144908090.28</v>
      </c>
      <c r="H14" s="922">
        <v>2516527591.9299998</v>
      </c>
      <c r="I14" s="922">
        <v>0</v>
      </c>
      <c r="J14" s="922">
        <v>0</v>
      </c>
      <c r="K14" s="922">
        <v>154425627.13</v>
      </c>
      <c r="L14" s="922">
        <v>671198874.95000005</v>
      </c>
      <c r="M14" s="922">
        <v>395405685.33999997</v>
      </c>
      <c r="N14" s="922">
        <v>4029796335.5599999</v>
      </c>
      <c r="O14" s="922">
        <v>601597658.37</v>
      </c>
      <c r="P14" s="922">
        <v>28561475257.849998</v>
      </c>
    </row>
    <row r="15" spans="1:16" s="161" customFormat="1" ht="36.75" customHeight="1" thickBot="1">
      <c r="A15" s="165" t="s">
        <v>689</v>
      </c>
      <c r="B15" s="922">
        <v>8607516864.1000004</v>
      </c>
      <c r="C15" s="922">
        <v>8740868533.0400009</v>
      </c>
      <c r="D15" s="922">
        <v>7074493745.9300003</v>
      </c>
      <c r="E15" s="922">
        <v>7388862112.4099998</v>
      </c>
      <c r="F15" s="922">
        <v>6134238835.1499996</v>
      </c>
      <c r="G15" s="922">
        <v>4091847607.9899998</v>
      </c>
      <c r="H15" s="922">
        <v>3529857468.8699999</v>
      </c>
      <c r="I15" s="922">
        <v>9055537913.3500004</v>
      </c>
      <c r="J15" s="922">
        <v>138693350.06999999</v>
      </c>
      <c r="K15" s="922">
        <v>315014183.62</v>
      </c>
      <c r="L15" s="922">
        <v>7337827195.8900003</v>
      </c>
      <c r="M15" s="922">
        <v>1623846321.03</v>
      </c>
      <c r="N15" s="922">
        <v>4568872548.71</v>
      </c>
      <c r="O15" s="922">
        <v>5393647692.4799995</v>
      </c>
      <c r="P15" s="922">
        <v>74001124372.639999</v>
      </c>
    </row>
    <row r="16" spans="1:16" s="161" customFormat="1" ht="36.75" customHeight="1" thickTop="1" thickBot="1">
      <c r="A16" s="626" t="s">
        <v>690</v>
      </c>
      <c r="B16" s="923">
        <v>25698575683.59</v>
      </c>
      <c r="C16" s="923">
        <v>50832983838.589996</v>
      </c>
      <c r="D16" s="923">
        <v>31251804668.330002</v>
      </c>
      <c r="E16" s="923">
        <v>24522266892.07</v>
      </c>
      <c r="F16" s="923">
        <v>19008793092.720001</v>
      </c>
      <c r="G16" s="923">
        <v>10310585766.27</v>
      </c>
      <c r="H16" s="923">
        <v>9384912669.3099995</v>
      </c>
      <c r="I16" s="923">
        <v>10870721501.139999</v>
      </c>
      <c r="J16" s="923">
        <v>323572007.10000002</v>
      </c>
      <c r="K16" s="923">
        <v>781143874.38999999</v>
      </c>
      <c r="L16" s="923">
        <v>10561014192.379999</v>
      </c>
      <c r="M16" s="923">
        <v>2981259766.7199998</v>
      </c>
      <c r="N16" s="923">
        <v>14264154603.780001</v>
      </c>
      <c r="O16" s="923">
        <v>8191172551.0200005</v>
      </c>
      <c r="P16" s="923">
        <v>218982961107.41</v>
      </c>
    </row>
    <row r="17" spans="1:16" s="162" customFormat="1" ht="36.75" customHeight="1" thickTop="1">
      <c r="A17" s="660" t="s">
        <v>691</v>
      </c>
      <c r="B17" s="924">
        <v>13920069825.8235</v>
      </c>
      <c r="C17" s="924">
        <v>12486234788.108</v>
      </c>
      <c r="D17" s="924">
        <v>13744461562.157</v>
      </c>
      <c r="E17" s="924">
        <v>12350239669.384001</v>
      </c>
      <c r="F17" s="924">
        <v>10303344199.653</v>
      </c>
      <c r="G17" s="924">
        <v>6402052352.632</v>
      </c>
      <c r="H17" s="924">
        <v>6038708378.2484999</v>
      </c>
      <c r="I17" s="924">
        <v>9400459378.198</v>
      </c>
      <c r="J17" s="924">
        <v>158871119.498</v>
      </c>
      <c r="K17" s="924">
        <v>468442517.27149999</v>
      </c>
      <c r="L17" s="924">
        <v>8470229581.4504995</v>
      </c>
      <c r="M17" s="924">
        <v>2162326429.2610002</v>
      </c>
      <c r="N17" s="924">
        <v>8364303483.8500004</v>
      </c>
      <c r="O17" s="924">
        <v>6216535648.4945002</v>
      </c>
      <c r="P17" s="924">
        <v>110486278934.03</v>
      </c>
    </row>
    <row r="18" spans="1:16" s="164" customFormat="1" ht="36.75" customHeight="1" thickBot="1">
      <c r="A18" s="163" t="s">
        <v>692</v>
      </c>
      <c r="B18" s="925">
        <v>0.54169999999999996</v>
      </c>
      <c r="C18" s="925">
        <v>0.24560000000000001</v>
      </c>
      <c r="D18" s="925">
        <v>0.43980000000000002</v>
      </c>
      <c r="E18" s="925">
        <v>0.50360000000000005</v>
      </c>
      <c r="F18" s="925">
        <v>0.54200000000000004</v>
      </c>
      <c r="G18" s="925">
        <v>0.62090000000000001</v>
      </c>
      <c r="H18" s="925">
        <v>0.64339999999999997</v>
      </c>
      <c r="I18" s="925">
        <v>0.86480000000000001</v>
      </c>
      <c r="J18" s="925">
        <v>0.49099999999999999</v>
      </c>
      <c r="K18" s="925">
        <v>0.59970000000000001</v>
      </c>
      <c r="L18" s="925">
        <v>0.80200000000000005</v>
      </c>
      <c r="M18" s="925">
        <v>0.72529999999999994</v>
      </c>
      <c r="N18" s="925">
        <v>0.58640000000000003</v>
      </c>
      <c r="O18" s="925">
        <v>0.75890000000000002</v>
      </c>
      <c r="P18" s="925">
        <v>0.50449999999999995</v>
      </c>
    </row>
    <row r="19" spans="1:16" s="161" customFormat="1" ht="36.75" customHeight="1" thickTop="1" thickBot="1">
      <c r="A19" s="626" t="s">
        <v>693</v>
      </c>
      <c r="B19" s="923">
        <v>1392006982.5824001</v>
      </c>
      <c r="C19" s="923">
        <v>1248623478.8108001</v>
      </c>
      <c r="D19" s="923">
        <v>1374446156.2156999</v>
      </c>
      <c r="E19" s="923">
        <v>1235023966.9384</v>
      </c>
      <c r="F19" s="923">
        <v>1030334419.9653</v>
      </c>
      <c r="G19" s="923">
        <v>640205235.26320004</v>
      </c>
      <c r="H19" s="923">
        <v>603870837.82490003</v>
      </c>
      <c r="I19" s="923">
        <v>940045937.81980002</v>
      </c>
      <c r="J19" s="923">
        <v>15887111.9498</v>
      </c>
      <c r="K19" s="923">
        <v>46844251.727200001</v>
      </c>
      <c r="L19" s="923">
        <v>847022958.1451</v>
      </c>
      <c r="M19" s="923">
        <v>216232642.92609999</v>
      </c>
      <c r="N19" s="923">
        <v>836430348.38499999</v>
      </c>
      <c r="O19" s="923">
        <v>621653564.84949994</v>
      </c>
      <c r="P19" s="923">
        <v>11048627893.403</v>
      </c>
    </row>
    <row r="20" spans="1:16" s="161" customFormat="1" ht="36.75" customHeight="1" thickTop="1">
      <c r="A20" s="165" t="s">
        <v>694</v>
      </c>
      <c r="B20" s="922">
        <v>1288751017</v>
      </c>
      <c r="C20" s="922">
        <v>1493906288</v>
      </c>
      <c r="D20" s="922">
        <v>1469501901</v>
      </c>
      <c r="E20" s="922">
        <v>1596307604</v>
      </c>
      <c r="F20" s="922">
        <v>1060057000</v>
      </c>
      <c r="G20" s="922">
        <v>502976930</v>
      </c>
      <c r="H20" s="922">
        <v>458606216</v>
      </c>
      <c r="I20" s="922">
        <v>894257919</v>
      </c>
      <c r="J20" s="922">
        <v>107485942</v>
      </c>
      <c r="K20" s="922">
        <v>192542447</v>
      </c>
      <c r="L20" s="922">
        <v>758670578</v>
      </c>
      <c r="M20" s="922">
        <v>215617612</v>
      </c>
      <c r="N20" s="922">
        <v>936584940</v>
      </c>
      <c r="O20" s="922">
        <v>552377403</v>
      </c>
      <c r="P20" s="922">
        <v>11527643797</v>
      </c>
    </row>
    <row r="21" spans="1:16" s="161" customFormat="1" ht="36.75" customHeight="1">
      <c r="A21" s="165" t="s">
        <v>695</v>
      </c>
      <c r="B21" s="922">
        <v>0</v>
      </c>
      <c r="C21" s="922">
        <v>0</v>
      </c>
      <c r="D21" s="922">
        <v>0</v>
      </c>
      <c r="E21" s="922">
        <v>0</v>
      </c>
      <c r="F21" s="922">
        <v>0</v>
      </c>
      <c r="G21" s="922">
        <v>0</v>
      </c>
      <c r="H21" s="922">
        <v>1</v>
      </c>
      <c r="I21" s="922">
        <v>0</v>
      </c>
      <c r="J21" s="922">
        <v>0</v>
      </c>
      <c r="K21" s="922">
        <v>0</v>
      </c>
      <c r="L21" s="922">
        <v>0</v>
      </c>
      <c r="M21" s="922">
        <v>0</v>
      </c>
      <c r="N21" s="922">
        <v>0</v>
      </c>
      <c r="O21" s="922">
        <v>0</v>
      </c>
      <c r="P21" s="922">
        <v>1</v>
      </c>
    </row>
    <row r="22" spans="1:16" s="161" customFormat="1" ht="36.75" customHeight="1">
      <c r="A22" s="167" t="s">
        <v>696</v>
      </c>
      <c r="B22" s="922">
        <v>0</v>
      </c>
      <c r="C22" s="922">
        <v>0</v>
      </c>
      <c r="D22" s="922">
        <v>0</v>
      </c>
      <c r="E22" s="922">
        <v>0</v>
      </c>
      <c r="F22" s="922">
        <v>0</v>
      </c>
      <c r="G22" s="922">
        <v>0</v>
      </c>
      <c r="H22" s="922">
        <v>0</v>
      </c>
      <c r="I22" s="922">
        <v>0</v>
      </c>
      <c r="J22" s="922">
        <v>0</v>
      </c>
      <c r="K22" s="922">
        <v>0</v>
      </c>
      <c r="L22" s="922">
        <v>0</v>
      </c>
      <c r="M22" s="922">
        <v>0</v>
      </c>
      <c r="N22" s="922">
        <v>0</v>
      </c>
      <c r="O22" s="922">
        <v>0</v>
      </c>
      <c r="P22" s="922">
        <v>0</v>
      </c>
    </row>
    <row r="23" spans="1:16" s="161" customFormat="1" ht="36.75" customHeight="1" thickBot="1">
      <c r="A23" s="165" t="s">
        <v>697</v>
      </c>
      <c r="B23" s="922">
        <v>0</v>
      </c>
      <c r="C23" s="922">
        <v>0</v>
      </c>
      <c r="D23" s="922">
        <v>0</v>
      </c>
      <c r="E23" s="922">
        <v>0</v>
      </c>
      <c r="F23" s="922">
        <v>0</v>
      </c>
      <c r="G23" s="922">
        <v>0</v>
      </c>
      <c r="H23" s="922">
        <v>0</v>
      </c>
      <c r="I23" s="922">
        <v>0</v>
      </c>
      <c r="J23" s="922">
        <v>9804773</v>
      </c>
      <c r="K23" s="922">
        <v>0</v>
      </c>
      <c r="L23" s="922">
        <v>0</v>
      </c>
      <c r="M23" s="922">
        <v>0</v>
      </c>
      <c r="N23" s="922">
        <v>0</v>
      </c>
      <c r="O23" s="922">
        <v>0</v>
      </c>
      <c r="P23" s="922">
        <v>9804773</v>
      </c>
    </row>
    <row r="24" spans="1:16" s="161" customFormat="1" ht="36.75" customHeight="1" thickTop="1" thickBot="1">
      <c r="A24" s="626" t="s">
        <v>698</v>
      </c>
      <c r="B24" s="923">
        <v>1288751017</v>
      </c>
      <c r="C24" s="923">
        <v>1493906288</v>
      </c>
      <c r="D24" s="923">
        <v>1469501901</v>
      </c>
      <c r="E24" s="923">
        <v>1596307604</v>
      </c>
      <c r="F24" s="923">
        <v>1060057000</v>
      </c>
      <c r="G24" s="923">
        <v>502976930</v>
      </c>
      <c r="H24" s="923">
        <v>458606215</v>
      </c>
      <c r="I24" s="923">
        <v>894257919</v>
      </c>
      <c r="J24" s="923">
        <v>97681169</v>
      </c>
      <c r="K24" s="923">
        <v>192542447</v>
      </c>
      <c r="L24" s="923">
        <v>758670578</v>
      </c>
      <c r="M24" s="923">
        <v>215617612</v>
      </c>
      <c r="N24" s="923">
        <v>936584940</v>
      </c>
      <c r="O24" s="923">
        <v>552377403</v>
      </c>
      <c r="P24" s="923">
        <v>11517839023</v>
      </c>
    </row>
    <row r="25" spans="1:16" s="161" customFormat="1" ht="36.75" customHeight="1" thickTop="1">
      <c r="A25" s="165" t="s">
        <v>699</v>
      </c>
      <c r="B25" s="922">
        <v>399561857</v>
      </c>
      <c r="C25" s="922">
        <v>0</v>
      </c>
      <c r="D25" s="922">
        <v>171500000</v>
      </c>
      <c r="E25" s="922">
        <v>487200000</v>
      </c>
      <c r="F25" s="922">
        <v>205632980</v>
      </c>
      <c r="G25" s="922">
        <v>140000000</v>
      </c>
      <c r="H25" s="922">
        <v>202631650</v>
      </c>
      <c r="I25" s="922">
        <v>133500000</v>
      </c>
      <c r="J25" s="922">
        <v>0</v>
      </c>
      <c r="K25" s="922">
        <v>0</v>
      </c>
      <c r="L25" s="922">
        <v>158743040</v>
      </c>
      <c r="M25" s="922">
        <v>35000000</v>
      </c>
      <c r="N25" s="922">
        <v>33352920</v>
      </c>
      <c r="O25" s="922">
        <v>0</v>
      </c>
      <c r="P25" s="922">
        <v>1967122447</v>
      </c>
    </row>
    <row r="26" spans="1:16" s="161" customFormat="1" ht="36.75" customHeight="1">
      <c r="A26" s="165" t="s">
        <v>700</v>
      </c>
      <c r="B26" s="922">
        <v>0</v>
      </c>
      <c r="C26" s="922">
        <v>0</v>
      </c>
      <c r="D26" s="922">
        <v>0</v>
      </c>
      <c r="E26" s="922">
        <v>0</v>
      </c>
      <c r="F26" s="922">
        <v>0</v>
      </c>
      <c r="G26" s="922">
        <v>0</v>
      </c>
      <c r="H26" s="922">
        <v>0</v>
      </c>
      <c r="I26" s="922">
        <v>0</v>
      </c>
      <c r="J26" s="922">
        <v>0</v>
      </c>
      <c r="K26" s="922">
        <v>0</v>
      </c>
      <c r="L26" s="922">
        <v>0</v>
      </c>
      <c r="M26" s="922">
        <v>0</v>
      </c>
      <c r="N26" s="922">
        <v>0</v>
      </c>
      <c r="O26" s="922">
        <v>0</v>
      </c>
      <c r="P26" s="922">
        <v>0</v>
      </c>
    </row>
    <row r="27" spans="1:16" s="166" customFormat="1" ht="36.75" customHeight="1">
      <c r="A27" s="165" t="s">
        <v>701</v>
      </c>
      <c r="B27" s="922">
        <v>0</v>
      </c>
      <c r="C27" s="922">
        <v>0</v>
      </c>
      <c r="D27" s="922">
        <v>0</v>
      </c>
      <c r="E27" s="922">
        <v>0</v>
      </c>
      <c r="F27" s="922">
        <v>0</v>
      </c>
      <c r="G27" s="922">
        <v>0</v>
      </c>
      <c r="H27" s="922">
        <v>0</v>
      </c>
      <c r="I27" s="922">
        <v>0</v>
      </c>
      <c r="J27" s="922">
        <v>0</v>
      </c>
      <c r="K27" s="922">
        <v>0</v>
      </c>
      <c r="L27" s="922">
        <v>0</v>
      </c>
      <c r="M27" s="922">
        <v>0</v>
      </c>
      <c r="N27" s="922">
        <v>0</v>
      </c>
      <c r="O27" s="922">
        <v>0</v>
      </c>
      <c r="P27" s="922">
        <v>0</v>
      </c>
    </row>
    <row r="28" spans="1:16" s="161" customFormat="1" ht="36.75" customHeight="1">
      <c r="A28" s="165" t="s">
        <v>702</v>
      </c>
      <c r="B28" s="922">
        <v>399561857</v>
      </c>
      <c r="C28" s="922">
        <v>0</v>
      </c>
      <c r="D28" s="922">
        <v>171500000</v>
      </c>
      <c r="E28" s="922">
        <v>487200000</v>
      </c>
      <c r="F28" s="922">
        <v>205632980</v>
      </c>
      <c r="G28" s="922">
        <v>140000000</v>
      </c>
      <c r="H28" s="922">
        <v>202631650</v>
      </c>
      <c r="I28" s="922">
        <v>133500000</v>
      </c>
      <c r="J28" s="922">
        <v>0</v>
      </c>
      <c r="K28" s="922">
        <v>0</v>
      </c>
      <c r="L28" s="922">
        <v>158743040</v>
      </c>
      <c r="M28" s="922">
        <v>35000000</v>
      </c>
      <c r="N28" s="922">
        <v>33352920</v>
      </c>
      <c r="O28" s="922">
        <v>0</v>
      </c>
      <c r="P28" s="922">
        <v>1967122447</v>
      </c>
    </row>
    <row r="29" spans="1:16" s="430" customFormat="1" ht="36.75" customHeight="1">
      <c r="A29" s="167" t="s">
        <v>703</v>
      </c>
      <c r="B29" s="922">
        <v>13740000</v>
      </c>
      <c r="C29" s="922">
        <v>95222766</v>
      </c>
      <c r="D29" s="922">
        <v>71025048</v>
      </c>
      <c r="E29" s="922">
        <v>143770985</v>
      </c>
      <c r="F29" s="922">
        <v>37726123</v>
      </c>
      <c r="G29" s="922">
        <v>40393117</v>
      </c>
      <c r="H29" s="922">
        <v>34829863</v>
      </c>
      <c r="I29" s="922">
        <v>137990439</v>
      </c>
      <c r="J29" s="922">
        <v>0</v>
      </c>
      <c r="K29" s="922">
        <v>0</v>
      </c>
      <c r="L29" s="922">
        <v>155058630</v>
      </c>
      <c r="M29" s="922">
        <v>0</v>
      </c>
      <c r="N29" s="922">
        <v>51083206</v>
      </c>
      <c r="O29" s="922">
        <v>140423734</v>
      </c>
      <c r="P29" s="922">
        <v>921263911</v>
      </c>
    </row>
    <row r="30" spans="1:16" s="168" customFormat="1" ht="36.75" customHeight="1" thickBot="1">
      <c r="A30" s="167" t="s">
        <v>704</v>
      </c>
      <c r="B30" s="922">
        <v>0</v>
      </c>
      <c r="C30" s="922">
        <v>0</v>
      </c>
      <c r="D30" s="922">
        <v>0</v>
      </c>
      <c r="E30" s="922">
        <v>0</v>
      </c>
      <c r="F30" s="922">
        <v>0</v>
      </c>
      <c r="G30" s="922">
        <v>0</v>
      </c>
      <c r="H30" s="922">
        <v>0</v>
      </c>
      <c r="I30" s="922">
        <v>0</v>
      </c>
      <c r="J30" s="922">
        <v>0</v>
      </c>
      <c r="K30" s="922">
        <v>0</v>
      </c>
      <c r="L30" s="922">
        <v>0</v>
      </c>
      <c r="M30" s="922">
        <v>0</v>
      </c>
      <c r="N30" s="922">
        <v>0</v>
      </c>
      <c r="O30" s="922">
        <v>0</v>
      </c>
      <c r="P30" s="922">
        <v>0</v>
      </c>
    </row>
    <row r="31" spans="1:16" s="161" customFormat="1" ht="36.75" customHeight="1" thickTop="1" thickBot="1">
      <c r="A31" s="169" t="s">
        <v>705</v>
      </c>
      <c r="B31" s="923">
        <v>413301857</v>
      </c>
      <c r="C31" s="923">
        <v>95222766</v>
      </c>
      <c r="D31" s="923">
        <v>242525048</v>
      </c>
      <c r="E31" s="923">
        <v>630970985</v>
      </c>
      <c r="F31" s="923">
        <v>243359103</v>
      </c>
      <c r="G31" s="923">
        <v>180393117</v>
      </c>
      <c r="H31" s="923">
        <v>237461513</v>
      </c>
      <c r="I31" s="923">
        <v>271490439</v>
      </c>
      <c r="J31" s="923">
        <v>0</v>
      </c>
      <c r="K31" s="923">
        <v>0</v>
      </c>
      <c r="L31" s="923">
        <v>313801670</v>
      </c>
      <c r="M31" s="923">
        <v>35000000</v>
      </c>
      <c r="N31" s="923">
        <v>84436126</v>
      </c>
      <c r="O31" s="923">
        <v>140423734</v>
      </c>
      <c r="P31" s="923">
        <v>2888386358</v>
      </c>
    </row>
    <row r="32" spans="1:16" s="161" customFormat="1" ht="36.75" customHeight="1" thickTop="1">
      <c r="A32" s="167" t="s">
        <v>706</v>
      </c>
      <c r="B32" s="922">
        <v>0</v>
      </c>
      <c r="C32" s="922">
        <v>40374100</v>
      </c>
      <c r="D32" s="922">
        <v>21927728</v>
      </c>
      <c r="E32" s="922">
        <v>629588492</v>
      </c>
      <c r="F32" s="922">
        <v>0</v>
      </c>
      <c r="G32" s="922">
        <v>0</v>
      </c>
      <c r="H32" s="922">
        <v>0</v>
      </c>
      <c r="I32" s="922">
        <v>0</v>
      </c>
      <c r="J32" s="922">
        <v>0</v>
      </c>
      <c r="K32" s="922">
        <v>0</v>
      </c>
      <c r="L32" s="922">
        <v>0</v>
      </c>
      <c r="M32" s="922">
        <v>0</v>
      </c>
      <c r="N32" s="922">
        <v>0</v>
      </c>
      <c r="O32" s="922">
        <v>0</v>
      </c>
      <c r="P32" s="922">
        <v>691890320</v>
      </c>
    </row>
    <row r="33" spans="1:16" s="161" customFormat="1" ht="36.75" customHeight="1" thickBot="1">
      <c r="A33" s="167" t="s">
        <v>707</v>
      </c>
      <c r="B33" s="922">
        <v>93844844</v>
      </c>
      <c r="C33" s="922">
        <v>92282794</v>
      </c>
      <c r="D33" s="922">
        <v>34203459</v>
      </c>
      <c r="E33" s="922">
        <v>104152244</v>
      </c>
      <c r="F33" s="922">
        <v>150863</v>
      </c>
      <c r="G33" s="922">
        <v>0</v>
      </c>
      <c r="H33" s="922">
        <v>488800</v>
      </c>
      <c r="I33" s="922">
        <v>861906</v>
      </c>
      <c r="J33" s="922">
        <v>0</v>
      </c>
      <c r="K33" s="922">
        <v>0</v>
      </c>
      <c r="L33" s="922">
        <v>347900</v>
      </c>
      <c r="M33" s="922">
        <v>12847868</v>
      </c>
      <c r="N33" s="922">
        <v>73263017</v>
      </c>
      <c r="O33" s="922">
        <v>517300</v>
      </c>
      <c r="P33" s="922">
        <v>412960995</v>
      </c>
    </row>
    <row r="34" spans="1:16" s="161" customFormat="1" ht="36.75" customHeight="1" thickTop="1" thickBot="1">
      <c r="A34" s="626" t="s">
        <v>1497</v>
      </c>
      <c r="B34" s="923">
        <v>1608208030</v>
      </c>
      <c r="C34" s="923">
        <v>1456472160</v>
      </c>
      <c r="D34" s="923">
        <v>1655895762</v>
      </c>
      <c r="E34" s="923">
        <v>1493537853</v>
      </c>
      <c r="F34" s="923">
        <v>1303265240</v>
      </c>
      <c r="G34" s="923">
        <v>683370047</v>
      </c>
      <c r="H34" s="923">
        <v>695578928</v>
      </c>
      <c r="I34" s="923">
        <v>1164886452</v>
      </c>
      <c r="J34" s="923">
        <v>97681169</v>
      </c>
      <c r="K34" s="923">
        <v>192542447</v>
      </c>
      <c r="L34" s="923">
        <v>1072124348</v>
      </c>
      <c r="M34" s="923">
        <v>237769744</v>
      </c>
      <c r="N34" s="923">
        <v>947758049</v>
      </c>
      <c r="O34" s="923">
        <v>692283837</v>
      </c>
      <c r="P34" s="923">
        <v>13301374066</v>
      </c>
    </row>
    <row r="35" spans="1:16" s="118" customFormat="1" ht="36.75" customHeight="1" thickTop="1">
      <c r="A35" s="165" t="s">
        <v>709</v>
      </c>
      <c r="B35" s="922">
        <v>216201047.41769999</v>
      </c>
      <c r="C35" s="922">
        <v>207848681.18920001</v>
      </c>
      <c r="D35" s="922">
        <v>281449605.78430003</v>
      </c>
      <c r="E35" s="922">
        <v>258513886.0616</v>
      </c>
      <c r="F35" s="922">
        <v>272930820.03469998</v>
      </c>
      <c r="G35" s="922">
        <v>43164811.7368</v>
      </c>
      <c r="H35" s="922">
        <v>91708090.1752</v>
      </c>
      <c r="I35" s="922">
        <v>224840514.18020001</v>
      </c>
      <c r="J35" s="922">
        <v>81794057.0502</v>
      </c>
      <c r="K35" s="922">
        <v>145698195.27289999</v>
      </c>
      <c r="L35" s="922">
        <v>225101389.85499999</v>
      </c>
      <c r="M35" s="922">
        <v>21537101.073899999</v>
      </c>
      <c r="N35" s="922">
        <v>111327700.61499999</v>
      </c>
      <c r="O35" s="922">
        <v>70630272.150600001</v>
      </c>
      <c r="P35" s="922">
        <v>2252746172.5970001</v>
      </c>
    </row>
    <row r="36" spans="1:16" s="171" customFormat="1" ht="36.75" customHeight="1">
      <c r="A36" s="170" t="s">
        <v>710</v>
      </c>
      <c r="B36" s="926">
        <v>0.28270000000000001</v>
      </c>
      <c r="C36" s="926">
        <v>0.33360000000000001</v>
      </c>
      <c r="D36" s="926">
        <v>0.28170000000000001</v>
      </c>
      <c r="E36" s="926">
        <v>0.51129999999999998</v>
      </c>
      <c r="F36" s="926">
        <v>7.6499999999999999E-2</v>
      </c>
      <c r="G36" s="926">
        <v>0.31019999999999998</v>
      </c>
      <c r="H36" s="926">
        <v>0.1883</v>
      </c>
      <c r="I36" s="926">
        <v>0.12590000000000001</v>
      </c>
      <c r="J36" s="927">
        <v>3.0200000000000001E-2</v>
      </c>
      <c r="K36" s="926">
        <v>1.32E-2</v>
      </c>
      <c r="L36" s="926">
        <v>0.1358</v>
      </c>
      <c r="M36" s="926">
        <v>0.16839999999999999</v>
      </c>
      <c r="N36" s="926">
        <v>0.3674</v>
      </c>
      <c r="O36" s="926">
        <v>0.1021</v>
      </c>
      <c r="P36" s="926">
        <v>0.26800000000000002</v>
      </c>
    </row>
    <row r="37" spans="1:16" s="901" customFormat="1" ht="6" customHeight="1" thickBot="1">
      <c r="A37" s="661"/>
      <c r="B37" s="492"/>
      <c r="C37" s="492"/>
      <c r="D37" s="492"/>
      <c r="E37" s="492"/>
      <c r="F37" s="492"/>
      <c r="G37" s="492"/>
      <c r="H37" s="492"/>
      <c r="I37" s="492"/>
      <c r="J37" s="492"/>
      <c r="K37" s="492"/>
      <c r="L37" s="492"/>
      <c r="M37" s="492"/>
      <c r="N37" s="492"/>
      <c r="O37" s="492"/>
      <c r="P37" s="492"/>
    </row>
    <row r="38" spans="1:16" s="901" customFormat="1" ht="28.5" customHeight="1" thickTop="1">
      <c r="A38" s="173" t="s">
        <v>711</v>
      </c>
      <c r="B38" s="82"/>
      <c r="C38" s="82"/>
      <c r="D38" s="82"/>
      <c r="E38" s="82"/>
      <c r="F38" s="82"/>
      <c r="G38" s="82"/>
      <c r="H38" s="82"/>
      <c r="I38" s="681"/>
      <c r="J38" s="82"/>
      <c r="K38" s="82"/>
      <c r="L38" s="82"/>
      <c r="M38" s="82"/>
      <c r="N38" s="82"/>
      <c r="O38" s="82"/>
      <c r="P38" s="82"/>
    </row>
    <row r="39" spans="1:16" s="901" customFormat="1" ht="16.5" customHeight="1">
      <c r="A39" s="173"/>
      <c r="B39" s="82"/>
      <c r="C39" s="82"/>
      <c r="D39" s="82"/>
      <c r="E39" s="82"/>
      <c r="F39" s="82"/>
      <c r="G39" s="82"/>
      <c r="H39" s="82"/>
      <c r="I39" s="681"/>
      <c r="J39" s="82"/>
      <c r="K39" s="82"/>
      <c r="L39" s="82"/>
      <c r="M39" s="82"/>
      <c r="N39" s="82"/>
      <c r="O39" s="82"/>
      <c r="P39" s="82"/>
    </row>
    <row r="40" spans="1:16" s="901" customFormat="1" ht="15.75">
      <c r="A40" s="173"/>
      <c r="B40" s="82"/>
      <c r="C40" s="82"/>
      <c r="D40" s="82"/>
      <c r="E40" s="82"/>
      <c r="F40" s="82"/>
      <c r="G40" s="82"/>
      <c r="H40" s="82"/>
      <c r="I40" s="681"/>
      <c r="J40" s="82"/>
      <c r="K40" s="82"/>
      <c r="L40" s="82"/>
      <c r="M40" s="82"/>
      <c r="N40" s="82"/>
      <c r="O40" s="82"/>
      <c r="P40" s="82"/>
    </row>
    <row r="41" spans="1:16" s="901" customFormat="1">
      <c r="A41" s="658"/>
      <c r="B41" s="82"/>
      <c r="C41" s="82"/>
      <c r="D41" s="82"/>
      <c r="E41" s="82"/>
      <c r="F41" s="82"/>
      <c r="G41" s="82"/>
      <c r="H41" s="82"/>
      <c r="I41" s="681"/>
      <c r="J41" s="82"/>
      <c r="K41" s="82"/>
      <c r="L41" s="82"/>
      <c r="M41" s="82"/>
      <c r="N41" s="82"/>
      <c r="O41" s="82"/>
      <c r="P41" s="82"/>
    </row>
    <row r="42" spans="1:16" s="901" customFormat="1">
      <c r="A42" s="658"/>
      <c r="B42" s="689"/>
      <c r="C42" s="689"/>
      <c r="D42" s="689"/>
      <c r="E42" s="689"/>
      <c r="F42" s="689"/>
      <c r="G42" s="689"/>
      <c r="H42" s="689"/>
      <c r="I42" s="689"/>
      <c r="J42" s="689"/>
      <c r="K42" s="689"/>
      <c r="L42" s="689"/>
      <c r="M42" s="689"/>
      <c r="N42" s="689"/>
      <c r="O42" s="689"/>
      <c r="P42" s="689"/>
    </row>
    <row r="43" spans="1:16" s="901" customFormat="1">
      <c r="A43" s="658"/>
      <c r="B43" s="689"/>
      <c r="C43" s="689"/>
      <c r="D43" s="689"/>
      <c r="E43" s="689"/>
      <c r="F43" s="689"/>
      <c r="G43" s="689"/>
      <c r="H43" s="689"/>
      <c r="I43" s="689"/>
      <c r="J43" s="689"/>
      <c r="K43" s="689"/>
      <c r="L43" s="689"/>
      <c r="M43" s="689"/>
      <c r="N43" s="689"/>
      <c r="O43" s="689"/>
      <c r="P43" s="689"/>
    </row>
    <row r="44" spans="1:16" s="901" customFormat="1">
      <c r="A44" s="658"/>
      <c r="B44" s="82"/>
      <c r="C44" s="82"/>
      <c r="D44" s="82"/>
      <c r="E44" s="82"/>
      <c r="F44" s="82"/>
      <c r="G44" s="82"/>
      <c r="H44" s="82"/>
      <c r="I44" s="681"/>
      <c r="J44" s="82"/>
      <c r="K44" s="82"/>
      <c r="L44" s="82"/>
      <c r="M44" s="82"/>
      <c r="N44" s="82"/>
      <c r="O44" s="82"/>
      <c r="P44" s="82"/>
    </row>
    <row r="45" spans="1:16" s="901" customFormat="1">
      <c r="A45" s="658"/>
      <c r="B45" s="82"/>
      <c r="C45" s="82"/>
      <c r="D45" s="82"/>
      <c r="E45" s="82"/>
      <c r="F45" s="82"/>
      <c r="G45" s="82"/>
      <c r="H45" s="82"/>
      <c r="I45" s="681"/>
      <c r="J45" s="82"/>
      <c r="K45" s="82"/>
      <c r="L45" s="82"/>
      <c r="M45" s="82"/>
      <c r="N45" s="82"/>
      <c r="O45" s="82"/>
      <c r="P45" s="82"/>
    </row>
    <row r="46" spans="1:16" s="901" customFormat="1">
      <c r="A46" s="658"/>
      <c r="B46" s="82"/>
      <c r="C46" s="82"/>
      <c r="D46" s="82"/>
      <c r="E46" s="82"/>
      <c r="F46" s="82"/>
      <c r="G46" s="82"/>
      <c r="H46" s="82"/>
      <c r="I46" s="681"/>
      <c r="J46" s="82"/>
      <c r="K46" s="82"/>
      <c r="L46" s="82"/>
      <c r="M46" s="82"/>
      <c r="N46" s="82"/>
      <c r="O46" s="82"/>
      <c r="P46" s="82"/>
    </row>
    <row r="47" spans="1:16" s="901" customFormat="1">
      <c r="A47" s="658"/>
      <c r="B47" s="82"/>
      <c r="C47" s="82"/>
      <c r="D47" s="82"/>
      <c r="E47" s="82"/>
      <c r="F47" s="82"/>
      <c r="G47" s="82"/>
      <c r="H47" s="82"/>
      <c r="I47" s="681"/>
      <c r="J47" s="82"/>
      <c r="K47" s="82"/>
      <c r="L47" s="82"/>
      <c r="M47" s="82"/>
      <c r="N47" s="82"/>
      <c r="O47" s="82"/>
      <c r="P47" s="82"/>
    </row>
    <row r="48" spans="1:16" s="901" customFormat="1">
      <c r="A48" s="658"/>
      <c r="B48" s="82"/>
      <c r="C48" s="82"/>
      <c r="D48" s="82"/>
      <c r="E48" s="82"/>
      <c r="F48" s="82"/>
      <c r="G48" s="82"/>
      <c r="H48" s="82"/>
      <c r="I48" s="681"/>
      <c r="J48" s="82"/>
      <c r="K48" s="82"/>
      <c r="L48" s="82"/>
      <c r="M48" s="82"/>
      <c r="N48" s="82"/>
      <c r="O48" s="82"/>
      <c r="P48" s="82"/>
    </row>
    <row r="49" spans="1:16" s="901" customFormat="1">
      <c r="A49" s="658"/>
      <c r="B49" s="82"/>
      <c r="C49" s="82"/>
      <c r="D49" s="82"/>
      <c r="E49" s="82"/>
      <c r="F49" s="82"/>
      <c r="G49" s="82"/>
      <c r="H49" s="82"/>
      <c r="I49" s="681"/>
      <c r="J49" s="82"/>
      <c r="K49" s="82"/>
      <c r="L49" s="82"/>
      <c r="M49" s="82"/>
      <c r="N49" s="82"/>
      <c r="O49" s="82"/>
      <c r="P49" s="82"/>
    </row>
    <row r="50" spans="1:16" s="901" customFormat="1">
      <c r="A50" s="658"/>
      <c r="B50" s="82"/>
      <c r="C50" s="82"/>
      <c r="D50" s="82"/>
      <c r="E50" s="82"/>
      <c r="F50" s="82"/>
      <c r="G50" s="82"/>
      <c r="H50" s="82"/>
      <c r="I50" s="681"/>
      <c r="J50" s="82"/>
      <c r="K50" s="82"/>
      <c r="L50" s="82"/>
      <c r="M50" s="82"/>
      <c r="N50" s="82"/>
      <c r="O50" s="82"/>
      <c r="P50" s="82"/>
    </row>
    <row r="51" spans="1:16" s="901" customFormat="1">
      <c r="A51" s="658"/>
      <c r="B51" s="82"/>
      <c r="C51" s="82"/>
      <c r="D51" s="82"/>
      <c r="E51" s="82"/>
      <c r="F51" s="82"/>
      <c r="G51" s="82"/>
      <c r="H51" s="82"/>
      <c r="I51" s="681"/>
      <c r="J51" s="82"/>
      <c r="K51" s="82"/>
      <c r="L51" s="82"/>
      <c r="M51" s="82"/>
      <c r="N51" s="82"/>
      <c r="O51" s="82"/>
      <c r="P51" s="82"/>
    </row>
    <row r="52" spans="1:16" s="901" customFormat="1">
      <c r="A52" s="658"/>
      <c r="B52" s="82"/>
      <c r="C52" s="82"/>
      <c r="D52" s="82"/>
      <c r="E52" s="82"/>
      <c r="F52" s="82"/>
      <c r="G52" s="82"/>
      <c r="H52" s="82"/>
      <c r="I52" s="681"/>
      <c r="J52" s="82"/>
      <c r="K52" s="82"/>
      <c r="L52" s="82"/>
      <c r="M52" s="82"/>
      <c r="N52" s="82"/>
      <c r="O52" s="82"/>
      <c r="P52" s="82"/>
    </row>
    <row r="53" spans="1:16" s="901" customFormat="1">
      <c r="A53" s="658"/>
      <c r="B53" s="82"/>
      <c r="C53" s="82"/>
      <c r="D53" s="82"/>
      <c r="E53" s="82"/>
      <c r="F53" s="82"/>
      <c r="G53" s="82"/>
      <c r="H53" s="82"/>
      <c r="I53" s="681"/>
      <c r="J53" s="82"/>
      <c r="K53" s="82"/>
      <c r="L53" s="82"/>
      <c r="M53" s="82"/>
      <c r="N53" s="82"/>
      <c r="O53" s="82"/>
      <c r="P53" s="82"/>
    </row>
    <row r="54" spans="1:16" s="901" customFormat="1">
      <c r="A54" s="658"/>
      <c r="B54" s="82"/>
      <c r="C54" s="82"/>
      <c r="D54" s="82"/>
      <c r="E54" s="82"/>
      <c r="F54" s="82"/>
      <c r="G54" s="82"/>
      <c r="H54" s="82"/>
      <c r="I54" s="681"/>
      <c r="J54" s="82"/>
      <c r="K54" s="82"/>
      <c r="L54" s="82"/>
      <c r="M54" s="82"/>
      <c r="N54" s="82"/>
      <c r="O54" s="82"/>
      <c r="P54" s="82"/>
    </row>
    <row r="55" spans="1:16" s="901" customFormat="1">
      <c r="A55" s="658"/>
      <c r="B55" s="82"/>
      <c r="C55" s="82"/>
      <c r="D55" s="82"/>
      <c r="E55" s="82"/>
      <c r="F55" s="82"/>
      <c r="G55" s="82"/>
      <c r="H55" s="82"/>
      <c r="I55" s="681"/>
      <c r="J55" s="82"/>
      <c r="K55" s="82"/>
      <c r="L55" s="82"/>
      <c r="M55" s="82"/>
      <c r="N55" s="82"/>
      <c r="O55" s="82"/>
      <c r="P55" s="82"/>
    </row>
    <row r="56" spans="1:16" s="901" customFormat="1">
      <c r="A56" s="658"/>
      <c r="B56" s="82"/>
      <c r="C56" s="82"/>
      <c r="D56" s="82"/>
      <c r="E56" s="82"/>
      <c r="F56" s="82"/>
      <c r="G56" s="82"/>
      <c r="H56" s="82"/>
      <c r="I56" s="681"/>
      <c r="J56" s="82"/>
      <c r="K56" s="82"/>
      <c r="L56" s="82"/>
      <c r="M56" s="82"/>
      <c r="N56" s="82"/>
      <c r="O56" s="82"/>
      <c r="P56" s="82"/>
    </row>
    <row r="57" spans="1:16" s="901" customFormat="1">
      <c r="A57" s="658"/>
      <c r="B57" s="82"/>
      <c r="C57" s="82"/>
      <c r="D57" s="82"/>
      <c r="E57" s="82"/>
      <c r="F57" s="82"/>
      <c r="G57" s="82"/>
      <c r="H57" s="82"/>
      <c r="I57" s="681"/>
      <c r="J57" s="82"/>
      <c r="K57" s="82"/>
      <c r="L57" s="82"/>
      <c r="M57" s="82"/>
      <c r="N57" s="82"/>
      <c r="O57" s="82"/>
      <c r="P57" s="82"/>
    </row>
    <row r="58" spans="1:16" s="901" customFormat="1">
      <c r="A58" s="658"/>
      <c r="B58" s="82"/>
      <c r="C58" s="82"/>
      <c r="D58" s="82"/>
      <c r="E58" s="82"/>
      <c r="F58" s="82"/>
      <c r="G58" s="82"/>
      <c r="H58" s="82"/>
      <c r="I58" s="681"/>
      <c r="J58" s="82"/>
      <c r="K58" s="82"/>
      <c r="L58" s="82"/>
      <c r="M58" s="82"/>
      <c r="N58" s="82"/>
      <c r="O58" s="82"/>
      <c r="P58" s="82"/>
    </row>
    <row r="59" spans="1:16" s="901" customFormat="1">
      <c r="A59" s="658"/>
      <c r="B59" s="82"/>
      <c r="C59" s="82"/>
      <c r="D59" s="82"/>
      <c r="E59" s="82"/>
      <c r="F59" s="82"/>
      <c r="G59" s="82"/>
      <c r="H59" s="82"/>
      <c r="I59" s="681"/>
      <c r="J59" s="82"/>
      <c r="K59" s="82"/>
      <c r="L59" s="82"/>
      <c r="M59" s="82"/>
      <c r="N59" s="82"/>
      <c r="O59" s="82"/>
      <c r="P59" s="82"/>
    </row>
    <row r="60" spans="1:16" s="901" customFormat="1">
      <c r="A60" s="658"/>
      <c r="B60" s="82"/>
      <c r="C60" s="82"/>
      <c r="D60" s="82"/>
      <c r="E60" s="82"/>
      <c r="F60" s="82"/>
      <c r="G60" s="82"/>
      <c r="H60" s="82"/>
      <c r="I60" s="681"/>
      <c r="J60" s="82"/>
      <c r="K60" s="82"/>
      <c r="L60" s="82"/>
      <c r="M60" s="82"/>
      <c r="N60" s="82"/>
      <c r="O60" s="82"/>
      <c r="P60" s="82"/>
    </row>
    <row r="61" spans="1:16" s="901" customFormat="1">
      <c r="A61" s="658"/>
      <c r="B61" s="82"/>
      <c r="C61" s="82"/>
      <c r="D61" s="82"/>
      <c r="E61" s="82"/>
      <c r="F61" s="82"/>
      <c r="G61" s="82"/>
      <c r="H61" s="82"/>
      <c r="I61" s="681"/>
      <c r="J61" s="82"/>
      <c r="K61" s="82"/>
      <c r="L61" s="82"/>
      <c r="M61" s="82"/>
      <c r="N61" s="82"/>
      <c r="O61" s="82"/>
      <c r="P61" s="82"/>
    </row>
    <row r="62" spans="1:16" s="901" customFormat="1">
      <c r="A62" s="658"/>
      <c r="B62" s="82"/>
      <c r="C62" s="82"/>
      <c r="D62" s="82"/>
      <c r="E62" s="82"/>
      <c r="F62" s="82"/>
      <c r="G62" s="82"/>
      <c r="H62" s="82"/>
      <c r="I62" s="681"/>
      <c r="J62" s="82"/>
      <c r="K62" s="82"/>
      <c r="L62" s="82"/>
      <c r="M62" s="82"/>
      <c r="N62" s="82"/>
      <c r="O62" s="82"/>
      <c r="P62" s="82"/>
    </row>
    <row r="63" spans="1:16" s="901" customFormat="1">
      <c r="A63" s="658"/>
      <c r="B63" s="82"/>
      <c r="C63" s="82"/>
      <c r="D63" s="82"/>
      <c r="E63" s="82"/>
      <c r="F63" s="82"/>
      <c r="G63" s="82"/>
      <c r="H63" s="82"/>
      <c r="I63" s="681"/>
      <c r="J63" s="82"/>
      <c r="K63" s="82"/>
      <c r="L63" s="82"/>
      <c r="M63" s="82"/>
      <c r="N63" s="82"/>
      <c r="O63" s="82"/>
      <c r="P63" s="82"/>
    </row>
    <row r="64" spans="1:16" s="901" customFormat="1">
      <c r="A64" s="658"/>
      <c r="B64" s="82"/>
      <c r="C64" s="82"/>
      <c r="D64" s="82"/>
      <c r="E64" s="82"/>
      <c r="F64" s="82"/>
      <c r="G64" s="82"/>
      <c r="H64" s="82"/>
      <c r="I64" s="681"/>
      <c r="J64" s="82"/>
      <c r="K64" s="82"/>
      <c r="L64" s="82"/>
      <c r="M64" s="82"/>
      <c r="N64" s="82"/>
      <c r="O64" s="82"/>
      <c r="P64" s="82"/>
    </row>
    <row r="65" spans="1:16" s="901" customFormat="1">
      <c r="A65" s="658"/>
      <c r="B65" s="82"/>
      <c r="C65" s="82"/>
      <c r="D65" s="82"/>
      <c r="E65" s="82"/>
      <c r="F65" s="82"/>
      <c r="G65" s="82"/>
      <c r="H65" s="82"/>
      <c r="I65" s="681"/>
      <c r="J65" s="82"/>
      <c r="K65" s="82"/>
      <c r="L65" s="82"/>
      <c r="M65" s="82"/>
      <c r="N65" s="82"/>
      <c r="O65" s="82"/>
      <c r="P65" s="82"/>
    </row>
    <row r="66" spans="1:16" s="901" customFormat="1">
      <c r="A66" s="658"/>
      <c r="B66" s="82"/>
      <c r="C66" s="82"/>
      <c r="D66" s="82"/>
      <c r="E66" s="82"/>
      <c r="F66" s="82"/>
      <c r="G66" s="82"/>
      <c r="H66" s="82"/>
      <c r="I66" s="681"/>
      <c r="J66" s="82"/>
      <c r="K66" s="82"/>
      <c r="L66" s="82"/>
      <c r="M66" s="82"/>
      <c r="N66" s="82"/>
      <c r="O66" s="82"/>
      <c r="P66" s="82"/>
    </row>
    <row r="67" spans="1:16" s="901" customFormat="1">
      <c r="A67" s="658"/>
      <c r="B67" s="82"/>
      <c r="C67" s="82"/>
      <c r="D67" s="82"/>
      <c r="E67" s="82"/>
      <c r="F67" s="82"/>
      <c r="G67" s="82"/>
      <c r="H67" s="82"/>
      <c r="I67" s="681"/>
      <c r="J67" s="82"/>
      <c r="K67" s="82"/>
      <c r="L67" s="82"/>
      <c r="M67" s="82"/>
      <c r="N67" s="82"/>
      <c r="O67" s="82"/>
      <c r="P67" s="82"/>
    </row>
    <row r="68" spans="1:16" s="901" customFormat="1">
      <c r="A68" s="658"/>
      <c r="B68" s="82"/>
      <c r="C68" s="82"/>
      <c r="D68" s="82"/>
      <c r="E68" s="82"/>
      <c r="F68" s="82"/>
      <c r="G68" s="82"/>
      <c r="H68" s="82"/>
      <c r="I68" s="681"/>
      <c r="J68" s="82"/>
      <c r="K68" s="82"/>
      <c r="L68" s="82"/>
      <c r="M68" s="82"/>
      <c r="N68" s="82"/>
      <c r="O68" s="82"/>
      <c r="P68" s="82"/>
    </row>
    <row r="69" spans="1:16" s="901" customFormat="1">
      <c r="A69" s="658"/>
      <c r="B69" s="82"/>
      <c r="C69" s="82"/>
      <c r="D69" s="82"/>
      <c r="E69" s="82"/>
      <c r="F69" s="82"/>
      <c r="G69" s="82"/>
      <c r="H69" s="82"/>
      <c r="I69" s="681"/>
      <c r="J69" s="82"/>
      <c r="K69" s="82"/>
      <c r="L69" s="82"/>
      <c r="M69" s="82"/>
      <c r="N69" s="82"/>
      <c r="O69" s="82"/>
      <c r="P69" s="82"/>
    </row>
    <row r="70" spans="1:16" s="901" customFormat="1">
      <c r="A70" s="658"/>
      <c r="B70" s="82"/>
      <c r="C70" s="82"/>
      <c r="D70" s="82"/>
      <c r="E70" s="82"/>
      <c r="F70" s="82"/>
      <c r="G70" s="82"/>
      <c r="H70" s="82"/>
      <c r="I70" s="681"/>
      <c r="J70" s="82"/>
      <c r="K70" s="82"/>
      <c r="L70" s="82"/>
      <c r="M70" s="82"/>
      <c r="N70" s="82"/>
      <c r="O70" s="82"/>
      <c r="P70" s="82"/>
    </row>
    <row r="71" spans="1:16" s="901" customFormat="1">
      <c r="A71" s="658"/>
      <c r="B71" s="82"/>
      <c r="C71" s="82"/>
      <c r="D71" s="82"/>
      <c r="E71" s="82"/>
      <c r="F71" s="82"/>
      <c r="G71" s="82"/>
      <c r="H71" s="82"/>
      <c r="I71" s="681"/>
      <c r="J71" s="82"/>
      <c r="K71" s="82"/>
      <c r="L71" s="82"/>
      <c r="M71" s="82"/>
      <c r="N71" s="82"/>
      <c r="O71" s="82"/>
      <c r="P71" s="82"/>
    </row>
    <row r="72" spans="1:16" s="901" customFormat="1">
      <c r="A72" s="658"/>
      <c r="B72" s="82"/>
      <c r="C72" s="82"/>
      <c r="D72" s="82"/>
      <c r="E72" s="82"/>
      <c r="F72" s="82"/>
      <c r="G72" s="82"/>
      <c r="H72" s="82"/>
      <c r="I72" s="681"/>
      <c r="J72" s="82"/>
      <c r="K72" s="82"/>
      <c r="L72" s="82"/>
      <c r="M72" s="82"/>
      <c r="N72" s="82"/>
      <c r="O72" s="82"/>
      <c r="P72" s="82"/>
    </row>
    <row r="73" spans="1:16" s="901" customFormat="1">
      <c r="A73" s="658"/>
      <c r="B73" s="82"/>
      <c r="C73" s="82"/>
      <c r="D73" s="82"/>
      <c r="E73" s="82"/>
      <c r="F73" s="82"/>
      <c r="G73" s="82"/>
      <c r="H73" s="82"/>
      <c r="I73" s="681"/>
      <c r="J73" s="82"/>
      <c r="K73" s="82"/>
      <c r="L73" s="82"/>
      <c r="M73" s="82"/>
      <c r="N73" s="82"/>
      <c r="O73" s="82"/>
      <c r="P73" s="82"/>
    </row>
    <row r="74" spans="1:16" s="901" customFormat="1">
      <c r="A74" s="658"/>
      <c r="B74" s="82"/>
      <c r="C74" s="82"/>
      <c r="D74" s="82"/>
      <c r="E74" s="82"/>
      <c r="F74" s="82"/>
      <c r="G74" s="82"/>
      <c r="H74" s="82"/>
      <c r="I74" s="681"/>
      <c r="J74" s="82"/>
      <c r="K74" s="82"/>
      <c r="L74" s="82"/>
      <c r="M74" s="82"/>
      <c r="N74" s="82"/>
      <c r="O74" s="82"/>
      <c r="P74" s="82"/>
    </row>
    <row r="75" spans="1:16" s="901" customFormat="1">
      <c r="A75" s="658"/>
      <c r="B75" s="82"/>
      <c r="C75" s="82"/>
      <c r="D75" s="82"/>
      <c r="E75" s="82"/>
      <c r="F75" s="82"/>
      <c r="G75" s="82"/>
      <c r="H75" s="82"/>
      <c r="I75" s="681"/>
      <c r="J75" s="82"/>
      <c r="K75" s="82"/>
      <c r="L75" s="82"/>
      <c r="M75" s="82"/>
      <c r="N75" s="82"/>
      <c r="O75" s="82"/>
      <c r="P75" s="82"/>
    </row>
    <row r="76" spans="1:16" s="901" customFormat="1">
      <c r="A76" s="658"/>
      <c r="B76" s="82"/>
      <c r="C76" s="82"/>
      <c r="D76" s="82"/>
      <c r="E76" s="82"/>
      <c r="F76" s="82"/>
      <c r="G76" s="82"/>
      <c r="H76" s="82"/>
      <c r="I76" s="681"/>
      <c r="J76" s="82"/>
      <c r="K76" s="82"/>
      <c r="L76" s="82"/>
      <c r="M76" s="82"/>
      <c r="N76" s="82"/>
      <c r="O76" s="82"/>
      <c r="P76" s="82"/>
    </row>
    <row r="77" spans="1:16" s="901" customFormat="1">
      <c r="A77" s="658"/>
      <c r="B77" s="82"/>
      <c r="C77" s="82"/>
      <c r="D77" s="82"/>
      <c r="E77" s="82"/>
      <c r="F77" s="82"/>
      <c r="G77" s="82"/>
      <c r="H77" s="82"/>
      <c r="I77" s="681"/>
      <c r="J77" s="82"/>
      <c r="K77" s="82"/>
      <c r="L77" s="82"/>
      <c r="M77" s="82"/>
      <c r="N77" s="82"/>
      <c r="O77" s="82"/>
      <c r="P77" s="82"/>
    </row>
    <row r="78" spans="1:16" s="901" customFormat="1">
      <c r="A78" s="658"/>
      <c r="B78" s="82"/>
      <c r="C78" s="82"/>
      <c r="D78" s="82"/>
      <c r="E78" s="82"/>
      <c r="F78" s="82"/>
      <c r="G78" s="82"/>
      <c r="H78" s="82"/>
      <c r="I78" s="681"/>
      <c r="J78" s="82"/>
      <c r="K78" s="82"/>
      <c r="L78" s="82"/>
      <c r="M78" s="82"/>
      <c r="N78" s="82"/>
      <c r="O78" s="82"/>
      <c r="P78" s="82"/>
    </row>
    <row r="79" spans="1:16" s="901" customFormat="1">
      <c r="A79" s="658"/>
      <c r="B79" s="82"/>
      <c r="C79" s="82"/>
      <c r="D79" s="82"/>
      <c r="E79" s="82"/>
      <c r="F79" s="82"/>
      <c r="G79" s="82"/>
      <c r="H79" s="82"/>
      <c r="I79" s="681"/>
      <c r="J79" s="82"/>
      <c r="K79" s="82"/>
      <c r="L79" s="82"/>
      <c r="M79" s="82"/>
      <c r="N79" s="82"/>
      <c r="O79" s="82"/>
      <c r="P79" s="82"/>
    </row>
    <row r="80" spans="1:16" s="901" customFormat="1">
      <c r="A80" s="658"/>
      <c r="B80" s="82"/>
      <c r="C80" s="82"/>
      <c r="D80" s="82"/>
      <c r="E80" s="82"/>
      <c r="F80" s="82"/>
      <c r="G80" s="82"/>
      <c r="H80" s="82"/>
      <c r="I80" s="681"/>
      <c r="J80" s="82"/>
      <c r="K80" s="82"/>
      <c r="L80" s="82"/>
      <c r="M80" s="82"/>
      <c r="N80" s="82"/>
      <c r="O80" s="82"/>
      <c r="P80" s="82"/>
    </row>
    <row r="81" spans="1:16" s="901" customFormat="1">
      <c r="A81" s="658"/>
      <c r="B81" s="82"/>
      <c r="C81" s="82"/>
      <c r="D81" s="82"/>
      <c r="E81" s="82"/>
      <c r="F81" s="82"/>
      <c r="G81" s="82"/>
      <c r="H81" s="82"/>
      <c r="I81" s="681"/>
      <c r="J81" s="82"/>
      <c r="K81" s="82"/>
      <c r="L81" s="82"/>
      <c r="M81" s="82"/>
      <c r="N81" s="82"/>
      <c r="O81" s="82"/>
      <c r="P81" s="82"/>
    </row>
    <row r="82" spans="1:16" s="901" customFormat="1">
      <c r="A82" s="658"/>
      <c r="B82" s="82"/>
      <c r="C82" s="82"/>
      <c r="D82" s="82"/>
      <c r="E82" s="82"/>
      <c r="F82" s="82"/>
      <c r="G82" s="82"/>
      <c r="H82" s="82"/>
      <c r="I82" s="681"/>
      <c r="J82" s="82"/>
      <c r="K82" s="82"/>
      <c r="L82" s="82"/>
      <c r="M82" s="82"/>
      <c r="N82" s="82"/>
      <c r="O82" s="82"/>
      <c r="P82" s="82"/>
    </row>
    <row r="83" spans="1:16" s="901" customFormat="1">
      <c r="A83" s="658"/>
      <c r="B83" s="82"/>
      <c r="C83" s="82"/>
      <c r="D83" s="82"/>
      <c r="E83" s="82"/>
      <c r="F83" s="82"/>
      <c r="G83" s="82"/>
      <c r="H83" s="82"/>
      <c r="I83" s="681"/>
      <c r="J83" s="82"/>
      <c r="K83" s="82"/>
      <c r="L83" s="82"/>
      <c r="M83" s="82"/>
      <c r="N83" s="82"/>
      <c r="O83" s="82"/>
      <c r="P83" s="82"/>
    </row>
    <row r="84" spans="1:16" s="901" customFormat="1">
      <c r="A84" s="658"/>
      <c r="B84" s="82"/>
      <c r="C84" s="82"/>
      <c r="D84" s="82"/>
      <c r="E84" s="82"/>
      <c r="F84" s="82"/>
      <c r="G84" s="82"/>
      <c r="H84" s="82"/>
      <c r="I84" s="681"/>
      <c r="J84" s="82"/>
      <c r="K84" s="82"/>
      <c r="L84" s="82"/>
      <c r="M84" s="82"/>
      <c r="N84" s="82"/>
      <c r="O84" s="82"/>
      <c r="P84" s="82"/>
    </row>
    <row r="85" spans="1:16" s="901" customFormat="1">
      <c r="A85" s="658"/>
      <c r="B85" s="82"/>
      <c r="C85" s="82"/>
      <c r="D85" s="82"/>
      <c r="E85" s="82"/>
      <c r="F85" s="82"/>
      <c r="G85" s="82"/>
      <c r="H85" s="82"/>
      <c r="I85" s="681"/>
      <c r="J85" s="82"/>
      <c r="K85" s="82"/>
      <c r="L85" s="82"/>
      <c r="M85" s="82"/>
      <c r="N85" s="82"/>
      <c r="O85" s="82"/>
      <c r="P85" s="82"/>
    </row>
    <row r="86" spans="1:16" s="901" customFormat="1">
      <c r="A86" s="658"/>
      <c r="B86" s="82"/>
      <c r="C86" s="82"/>
      <c r="D86" s="82"/>
      <c r="E86" s="82"/>
      <c r="F86" s="82"/>
      <c r="G86" s="82"/>
      <c r="H86" s="82"/>
      <c r="I86" s="681"/>
      <c r="J86" s="82"/>
      <c r="K86" s="82"/>
      <c r="L86" s="82"/>
      <c r="M86" s="82"/>
      <c r="N86" s="82"/>
      <c r="O86" s="82"/>
      <c r="P86" s="82"/>
    </row>
    <row r="87" spans="1:16" s="901" customFormat="1">
      <c r="A87" s="658"/>
      <c r="B87" s="82"/>
      <c r="C87" s="82"/>
      <c r="D87" s="82"/>
      <c r="E87" s="82"/>
      <c r="F87" s="82"/>
      <c r="G87" s="82"/>
      <c r="H87" s="82"/>
      <c r="I87" s="681"/>
      <c r="J87" s="82"/>
      <c r="K87" s="82"/>
      <c r="L87" s="82"/>
      <c r="M87" s="82"/>
      <c r="N87" s="82"/>
      <c r="O87" s="82"/>
      <c r="P87" s="82"/>
    </row>
    <row r="88" spans="1:16" s="901" customFormat="1">
      <c r="A88" s="658"/>
      <c r="B88" s="82"/>
      <c r="C88" s="82"/>
      <c r="D88" s="82"/>
      <c r="E88" s="82"/>
      <c r="F88" s="82"/>
      <c r="G88" s="82"/>
      <c r="H88" s="82"/>
      <c r="I88" s="681"/>
      <c r="J88" s="82"/>
      <c r="K88" s="82"/>
      <c r="L88" s="82"/>
      <c r="M88" s="82"/>
      <c r="N88" s="82"/>
      <c r="O88" s="82"/>
      <c r="P88" s="82"/>
    </row>
    <row r="89" spans="1:16" s="901" customFormat="1">
      <c r="A89" s="658"/>
      <c r="B89" s="82"/>
      <c r="C89" s="82"/>
      <c r="D89" s="82"/>
      <c r="E89" s="82"/>
      <c r="F89" s="82"/>
      <c r="G89" s="82"/>
      <c r="H89" s="82"/>
      <c r="I89" s="681"/>
      <c r="J89" s="82"/>
      <c r="K89" s="82"/>
      <c r="L89" s="82"/>
      <c r="M89" s="82"/>
      <c r="N89" s="82"/>
      <c r="O89" s="82"/>
      <c r="P89" s="82"/>
    </row>
    <row r="90" spans="1:16" s="901" customFormat="1">
      <c r="A90" s="658"/>
      <c r="B90" s="82"/>
      <c r="C90" s="82"/>
      <c r="D90" s="82"/>
      <c r="E90" s="82"/>
      <c r="F90" s="82"/>
      <c r="G90" s="82"/>
      <c r="H90" s="82"/>
      <c r="I90" s="681"/>
      <c r="J90" s="82"/>
      <c r="K90" s="82"/>
      <c r="L90" s="82"/>
      <c r="M90" s="82"/>
      <c r="N90" s="82"/>
      <c r="O90" s="82"/>
      <c r="P90" s="82"/>
    </row>
    <row r="91" spans="1:16" s="901" customFormat="1">
      <c r="A91" s="658"/>
      <c r="B91" s="82"/>
      <c r="C91" s="82"/>
      <c r="D91" s="82"/>
      <c r="E91" s="82"/>
      <c r="F91" s="82"/>
      <c r="G91" s="82"/>
      <c r="H91" s="82"/>
      <c r="I91" s="681"/>
      <c r="J91" s="82"/>
      <c r="K91" s="82"/>
      <c r="L91" s="82"/>
      <c r="M91" s="82"/>
      <c r="N91" s="82"/>
      <c r="O91" s="82"/>
      <c r="P91" s="82"/>
    </row>
    <row r="92" spans="1:16" s="901" customFormat="1">
      <c r="A92" s="658"/>
      <c r="B92" s="82"/>
      <c r="C92" s="82"/>
      <c r="D92" s="82"/>
      <c r="E92" s="82"/>
      <c r="F92" s="82"/>
      <c r="G92" s="82"/>
      <c r="H92" s="82"/>
      <c r="I92" s="681"/>
      <c r="J92" s="82"/>
      <c r="K92" s="82"/>
      <c r="L92" s="82"/>
      <c r="M92" s="82"/>
      <c r="N92" s="82"/>
      <c r="O92" s="82"/>
      <c r="P92" s="82"/>
    </row>
    <row r="93" spans="1:16" s="901" customFormat="1">
      <c r="A93" s="658"/>
      <c r="B93" s="82"/>
      <c r="C93" s="82"/>
      <c r="D93" s="82"/>
      <c r="E93" s="82"/>
      <c r="F93" s="82"/>
      <c r="G93" s="82"/>
      <c r="H93" s="82"/>
      <c r="I93" s="681"/>
      <c r="J93" s="82"/>
      <c r="K93" s="82"/>
      <c r="L93" s="82"/>
      <c r="M93" s="82"/>
      <c r="N93" s="82"/>
      <c r="O93" s="82"/>
      <c r="P93" s="82"/>
    </row>
    <row r="94" spans="1:16" s="901" customFormat="1">
      <c r="A94" s="658"/>
      <c r="B94" s="82"/>
      <c r="C94" s="82"/>
      <c r="D94" s="82"/>
      <c r="E94" s="82"/>
      <c r="F94" s="82"/>
      <c r="G94" s="82"/>
      <c r="H94" s="82"/>
      <c r="I94" s="681"/>
      <c r="J94" s="82"/>
      <c r="K94" s="82"/>
      <c r="L94" s="82"/>
      <c r="M94" s="82"/>
      <c r="N94" s="82"/>
      <c r="O94" s="82"/>
      <c r="P94" s="82"/>
    </row>
    <row r="95" spans="1:16" s="901" customFormat="1">
      <c r="A95" s="658"/>
      <c r="B95" s="82"/>
      <c r="C95" s="82"/>
      <c r="D95" s="82"/>
      <c r="E95" s="82"/>
      <c r="F95" s="82"/>
      <c r="G95" s="82"/>
      <c r="H95" s="82"/>
      <c r="I95" s="681"/>
      <c r="J95" s="82"/>
      <c r="K95" s="82"/>
      <c r="L95" s="82"/>
      <c r="M95" s="82"/>
      <c r="N95" s="82"/>
      <c r="O95" s="82"/>
      <c r="P95" s="82"/>
    </row>
    <row r="96" spans="1:16" s="901" customFormat="1">
      <c r="A96" s="658"/>
      <c r="B96" s="82"/>
      <c r="C96" s="82"/>
      <c r="D96" s="82"/>
      <c r="E96" s="82"/>
      <c r="F96" s="82"/>
      <c r="G96" s="82"/>
      <c r="H96" s="82"/>
      <c r="I96" s="681"/>
      <c r="J96" s="82"/>
      <c r="K96" s="82"/>
      <c r="L96" s="82"/>
      <c r="M96" s="82"/>
      <c r="N96" s="82"/>
      <c r="O96" s="82"/>
      <c r="P96" s="82"/>
    </row>
    <row r="97" spans="1:16" s="901" customFormat="1">
      <c r="A97" s="658"/>
      <c r="B97" s="82"/>
      <c r="C97" s="82"/>
      <c r="D97" s="82"/>
      <c r="E97" s="82"/>
      <c r="F97" s="82"/>
      <c r="G97" s="82"/>
      <c r="H97" s="82"/>
      <c r="I97" s="681"/>
      <c r="J97" s="82"/>
      <c r="K97" s="82"/>
      <c r="L97" s="82"/>
      <c r="M97" s="82"/>
      <c r="N97" s="82"/>
      <c r="O97" s="82"/>
      <c r="P97" s="82"/>
    </row>
    <row r="98" spans="1:16" s="901" customFormat="1">
      <c r="A98" s="658"/>
      <c r="B98" s="82"/>
      <c r="C98" s="82"/>
      <c r="D98" s="82"/>
      <c r="E98" s="82"/>
      <c r="F98" s="82"/>
      <c r="G98" s="82"/>
      <c r="H98" s="82"/>
      <c r="I98" s="681"/>
      <c r="J98" s="82"/>
      <c r="K98" s="82"/>
      <c r="L98" s="82"/>
      <c r="M98" s="82"/>
      <c r="N98" s="82"/>
      <c r="O98" s="82"/>
      <c r="P98" s="82"/>
    </row>
    <row r="99" spans="1:16" s="901" customFormat="1">
      <c r="A99" s="658"/>
      <c r="B99" s="82"/>
      <c r="C99" s="82"/>
      <c r="D99" s="82"/>
      <c r="E99" s="82"/>
      <c r="F99" s="82"/>
      <c r="G99" s="82"/>
      <c r="H99" s="82"/>
      <c r="I99" s="681"/>
      <c r="J99" s="82"/>
      <c r="K99" s="82"/>
      <c r="L99" s="82"/>
      <c r="M99" s="82"/>
      <c r="N99" s="82"/>
      <c r="O99" s="82"/>
      <c r="P99" s="82"/>
    </row>
    <row r="100" spans="1:16" s="901" customFormat="1">
      <c r="A100" s="658"/>
      <c r="B100" s="82"/>
      <c r="C100" s="82"/>
      <c r="D100" s="82"/>
      <c r="E100" s="82"/>
      <c r="F100" s="82"/>
      <c r="G100" s="82"/>
      <c r="H100" s="82"/>
      <c r="I100" s="681"/>
      <c r="J100" s="82"/>
      <c r="K100" s="82"/>
      <c r="L100" s="82"/>
      <c r="M100" s="82"/>
      <c r="N100" s="82"/>
      <c r="O100" s="82"/>
      <c r="P100" s="82"/>
    </row>
    <row r="101" spans="1:16" s="901" customFormat="1">
      <c r="A101" s="658"/>
      <c r="B101" s="82"/>
      <c r="C101" s="82"/>
      <c r="D101" s="82"/>
      <c r="E101" s="82"/>
      <c r="F101" s="82"/>
      <c r="G101" s="82"/>
      <c r="H101" s="82"/>
      <c r="I101" s="681"/>
      <c r="J101" s="82"/>
      <c r="K101" s="82"/>
      <c r="L101" s="82"/>
      <c r="M101" s="82"/>
      <c r="N101" s="82"/>
      <c r="O101" s="82"/>
      <c r="P101" s="82"/>
    </row>
    <row r="102" spans="1:16" s="901" customFormat="1">
      <c r="A102" s="658"/>
      <c r="B102" s="82"/>
      <c r="C102" s="82"/>
      <c r="D102" s="82"/>
      <c r="E102" s="82"/>
      <c r="F102" s="82"/>
      <c r="G102" s="82"/>
      <c r="H102" s="82"/>
      <c r="I102" s="681"/>
      <c r="J102" s="82"/>
      <c r="K102" s="82"/>
      <c r="L102" s="82"/>
      <c r="M102" s="82"/>
      <c r="N102" s="82"/>
      <c r="O102" s="82"/>
      <c r="P102" s="82"/>
    </row>
    <row r="103" spans="1:16" s="901" customFormat="1">
      <c r="A103" s="658"/>
      <c r="B103" s="82"/>
      <c r="C103" s="82"/>
      <c r="D103" s="82"/>
      <c r="E103" s="82"/>
      <c r="F103" s="82"/>
      <c r="G103" s="82"/>
      <c r="H103" s="82"/>
      <c r="I103" s="681"/>
      <c r="J103" s="82"/>
      <c r="K103" s="82"/>
      <c r="L103" s="82"/>
      <c r="M103" s="82"/>
      <c r="N103" s="82"/>
      <c r="O103" s="82"/>
      <c r="P103" s="82"/>
    </row>
    <row r="104" spans="1:16" s="901" customFormat="1">
      <c r="A104" s="658"/>
      <c r="B104" s="82"/>
      <c r="C104" s="82"/>
      <c r="D104" s="82"/>
      <c r="E104" s="82"/>
      <c r="F104" s="82"/>
      <c r="G104" s="82"/>
      <c r="H104" s="82"/>
      <c r="I104" s="681"/>
      <c r="J104" s="82"/>
      <c r="K104" s="82"/>
      <c r="L104" s="82"/>
      <c r="M104" s="82"/>
      <c r="N104" s="82"/>
      <c r="O104" s="82"/>
      <c r="P104" s="82"/>
    </row>
    <row r="105" spans="1:16" s="901" customFormat="1">
      <c r="A105" s="658"/>
      <c r="B105" s="82"/>
      <c r="C105" s="82"/>
      <c r="D105" s="82"/>
      <c r="E105" s="82"/>
      <c r="F105" s="82"/>
      <c r="G105" s="82"/>
      <c r="H105" s="82"/>
      <c r="I105" s="681"/>
      <c r="J105" s="82"/>
      <c r="K105" s="82"/>
      <c r="L105" s="82"/>
      <c r="M105" s="82"/>
      <c r="N105" s="82"/>
      <c r="O105" s="82"/>
      <c r="P105" s="82"/>
    </row>
    <row r="106" spans="1:16" s="901" customFormat="1">
      <c r="A106" s="658"/>
      <c r="B106" s="82"/>
      <c r="C106" s="82"/>
      <c r="D106" s="82"/>
      <c r="E106" s="82"/>
      <c r="F106" s="82"/>
      <c r="G106" s="82"/>
      <c r="H106" s="82"/>
      <c r="I106" s="681"/>
      <c r="J106" s="82"/>
      <c r="K106" s="82"/>
      <c r="L106" s="82"/>
      <c r="M106" s="82"/>
      <c r="N106" s="82"/>
      <c r="O106" s="82"/>
      <c r="P106" s="82"/>
    </row>
    <row r="107" spans="1:16" s="901" customFormat="1">
      <c r="A107" s="658"/>
      <c r="B107" s="82"/>
      <c r="C107" s="82"/>
      <c r="D107" s="82"/>
      <c r="E107" s="82"/>
      <c r="F107" s="82"/>
      <c r="G107" s="82"/>
      <c r="H107" s="82"/>
      <c r="I107" s="681"/>
      <c r="J107" s="82"/>
      <c r="K107" s="82"/>
      <c r="L107" s="82"/>
      <c r="M107" s="82"/>
      <c r="N107" s="82"/>
      <c r="O107" s="82"/>
      <c r="P107" s="82"/>
    </row>
    <row r="108" spans="1:16" s="901" customFormat="1">
      <c r="A108" s="658"/>
      <c r="B108" s="82"/>
      <c r="C108" s="82"/>
      <c r="D108" s="82"/>
      <c r="E108" s="82"/>
      <c r="F108" s="82"/>
      <c r="G108" s="82"/>
      <c r="H108" s="82"/>
      <c r="I108" s="681"/>
      <c r="J108" s="82"/>
      <c r="K108" s="82"/>
      <c r="L108" s="82"/>
      <c r="M108" s="82"/>
      <c r="N108" s="82"/>
      <c r="O108" s="82"/>
      <c r="P108" s="82"/>
    </row>
    <row r="109" spans="1:16" s="901" customFormat="1">
      <c r="A109" s="658"/>
      <c r="B109" s="82"/>
      <c r="C109" s="82"/>
      <c r="D109" s="82"/>
      <c r="E109" s="82"/>
      <c r="F109" s="82"/>
      <c r="G109" s="82"/>
      <c r="H109" s="82"/>
      <c r="I109" s="681"/>
      <c r="J109" s="82"/>
      <c r="K109" s="82"/>
      <c r="L109" s="82"/>
      <c r="M109" s="82"/>
      <c r="N109" s="82"/>
      <c r="O109" s="82"/>
      <c r="P109" s="82"/>
    </row>
    <row r="110" spans="1:16" s="901" customFormat="1">
      <c r="A110" s="658"/>
      <c r="B110" s="82"/>
      <c r="C110" s="82"/>
      <c r="D110" s="82"/>
      <c r="E110" s="82"/>
      <c r="F110" s="82"/>
      <c r="G110" s="82"/>
      <c r="H110" s="82"/>
      <c r="I110" s="681"/>
      <c r="J110" s="82"/>
      <c r="K110" s="82"/>
      <c r="L110" s="82"/>
      <c r="M110" s="82"/>
      <c r="N110" s="82"/>
      <c r="O110" s="82"/>
      <c r="P110" s="82"/>
    </row>
    <row r="111" spans="1:16" s="901" customFormat="1">
      <c r="A111" s="658"/>
      <c r="B111" s="82"/>
      <c r="C111" s="82"/>
      <c r="D111" s="82"/>
      <c r="E111" s="82"/>
      <c r="F111" s="82"/>
      <c r="G111" s="82"/>
      <c r="H111" s="82"/>
      <c r="I111" s="681"/>
      <c r="J111" s="82"/>
      <c r="K111" s="82"/>
      <c r="L111" s="82"/>
      <c r="M111" s="82"/>
      <c r="N111" s="82"/>
      <c r="O111" s="82"/>
      <c r="P111" s="82"/>
    </row>
    <row r="112" spans="1:16" s="901" customFormat="1">
      <c r="A112" s="658"/>
      <c r="B112" s="82"/>
      <c r="C112" s="82"/>
      <c r="D112" s="82"/>
      <c r="E112" s="82"/>
      <c r="F112" s="82"/>
      <c r="G112" s="82"/>
      <c r="H112" s="82"/>
      <c r="I112" s="681"/>
      <c r="J112" s="82"/>
      <c r="K112" s="82"/>
      <c r="L112" s="82"/>
      <c r="M112" s="82"/>
      <c r="N112" s="82"/>
      <c r="O112" s="82"/>
      <c r="P112" s="82"/>
    </row>
    <row r="113" spans="1:16" s="901" customFormat="1">
      <c r="A113" s="658"/>
      <c r="B113" s="82"/>
      <c r="C113" s="82"/>
      <c r="D113" s="82"/>
      <c r="E113" s="82"/>
      <c r="F113" s="82"/>
      <c r="G113" s="82"/>
      <c r="H113" s="82"/>
      <c r="I113" s="681"/>
      <c r="J113" s="82"/>
      <c r="K113" s="82"/>
      <c r="L113" s="82"/>
      <c r="M113" s="82"/>
      <c r="N113" s="82"/>
      <c r="O113" s="82"/>
      <c r="P113" s="82"/>
    </row>
    <row r="114" spans="1:16" s="901" customFormat="1">
      <c r="A114" s="658"/>
      <c r="B114" s="82"/>
      <c r="C114" s="82"/>
      <c r="D114" s="82"/>
      <c r="E114" s="82"/>
      <c r="F114" s="82"/>
      <c r="G114" s="82"/>
      <c r="H114" s="82"/>
      <c r="I114" s="681"/>
      <c r="J114" s="82"/>
      <c r="K114" s="82"/>
      <c r="L114" s="82"/>
      <c r="M114" s="82"/>
      <c r="N114" s="82"/>
      <c r="O114" s="82"/>
      <c r="P114" s="82"/>
    </row>
    <row r="115" spans="1:16" s="901" customFormat="1">
      <c r="A115" s="658"/>
      <c r="B115" s="82"/>
      <c r="C115" s="82"/>
      <c r="D115" s="82"/>
      <c r="E115" s="82"/>
      <c r="F115" s="82"/>
      <c r="G115" s="82"/>
      <c r="H115" s="82"/>
      <c r="I115" s="681"/>
      <c r="J115" s="82"/>
      <c r="K115" s="82"/>
      <c r="L115" s="82"/>
      <c r="M115" s="82"/>
      <c r="N115" s="82"/>
      <c r="O115" s="82"/>
      <c r="P115" s="82"/>
    </row>
    <row r="116" spans="1:16" s="901" customFormat="1">
      <c r="A116" s="658"/>
      <c r="B116" s="82"/>
      <c r="C116" s="82"/>
      <c r="D116" s="82"/>
      <c r="E116" s="82"/>
      <c r="F116" s="82"/>
      <c r="G116" s="82"/>
      <c r="H116" s="82"/>
      <c r="I116" s="681"/>
      <c r="J116" s="82"/>
      <c r="K116" s="82"/>
      <c r="L116" s="82"/>
      <c r="M116" s="82"/>
      <c r="N116" s="82"/>
      <c r="O116" s="82"/>
      <c r="P116" s="82"/>
    </row>
    <row r="117" spans="1:16" s="901" customFormat="1">
      <c r="A117" s="658"/>
      <c r="B117" s="82"/>
      <c r="C117" s="82"/>
      <c r="D117" s="82"/>
      <c r="E117" s="82"/>
      <c r="F117" s="82"/>
      <c r="G117" s="82"/>
      <c r="H117" s="82"/>
      <c r="I117" s="681"/>
      <c r="J117" s="82"/>
      <c r="K117" s="82"/>
      <c r="L117" s="82"/>
      <c r="M117" s="82"/>
      <c r="N117" s="82"/>
      <c r="O117" s="82"/>
      <c r="P117" s="82"/>
    </row>
    <row r="118" spans="1:16" s="901" customFormat="1">
      <c r="A118" s="658"/>
      <c r="B118" s="82"/>
      <c r="C118" s="82"/>
      <c r="D118" s="82"/>
      <c r="E118" s="82"/>
      <c r="F118" s="82"/>
      <c r="G118" s="82"/>
      <c r="H118" s="82"/>
      <c r="I118" s="681"/>
      <c r="J118" s="82"/>
      <c r="K118" s="82"/>
      <c r="L118" s="82"/>
      <c r="M118" s="82"/>
      <c r="N118" s="82"/>
      <c r="O118" s="82"/>
      <c r="P118" s="82"/>
    </row>
    <row r="119" spans="1:16" s="901" customFormat="1">
      <c r="A119" s="658"/>
      <c r="B119" s="82"/>
      <c r="C119" s="82"/>
      <c r="D119" s="82"/>
      <c r="E119" s="82"/>
      <c r="F119" s="82"/>
      <c r="G119" s="82"/>
      <c r="H119" s="82"/>
      <c r="I119" s="681"/>
      <c r="J119" s="82"/>
      <c r="K119" s="82"/>
      <c r="L119" s="82"/>
      <c r="M119" s="82"/>
      <c r="N119" s="82"/>
      <c r="O119" s="82"/>
      <c r="P119" s="82"/>
    </row>
    <row r="120" spans="1:16" s="901" customFormat="1">
      <c r="A120" s="658"/>
      <c r="B120" s="82"/>
      <c r="C120" s="82"/>
      <c r="D120" s="82"/>
      <c r="E120" s="82"/>
      <c r="F120" s="82"/>
      <c r="G120" s="82"/>
      <c r="H120" s="82"/>
      <c r="I120" s="681"/>
      <c r="J120" s="82"/>
      <c r="K120" s="82"/>
      <c r="L120" s="82"/>
      <c r="M120" s="82"/>
      <c r="N120" s="82"/>
      <c r="O120" s="82"/>
      <c r="P120" s="82"/>
    </row>
    <row r="121" spans="1:16" s="901" customFormat="1">
      <c r="A121" s="658"/>
      <c r="B121" s="82"/>
      <c r="C121" s="82"/>
      <c r="D121" s="82"/>
      <c r="E121" s="82"/>
      <c r="F121" s="82"/>
      <c r="G121" s="82"/>
      <c r="H121" s="82"/>
      <c r="I121" s="681"/>
      <c r="J121" s="82"/>
      <c r="K121" s="82"/>
      <c r="L121" s="82"/>
      <c r="M121" s="82"/>
      <c r="N121" s="82"/>
      <c r="O121" s="82"/>
      <c r="P121" s="82"/>
    </row>
    <row r="122" spans="1:16" s="901" customFormat="1">
      <c r="A122" s="658"/>
      <c r="B122" s="82"/>
      <c r="C122" s="82"/>
      <c r="D122" s="82"/>
      <c r="E122" s="82"/>
      <c r="F122" s="82"/>
      <c r="G122" s="82"/>
      <c r="H122" s="82"/>
      <c r="I122" s="681"/>
      <c r="J122" s="82"/>
      <c r="K122" s="82"/>
      <c r="L122" s="82"/>
      <c r="M122" s="82"/>
      <c r="N122" s="82"/>
      <c r="O122" s="82"/>
      <c r="P122" s="82"/>
    </row>
    <row r="123" spans="1:16" s="901" customFormat="1">
      <c r="A123" s="658"/>
      <c r="B123" s="82"/>
      <c r="C123" s="82"/>
      <c r="D123" s="82"/>
      <c r="E123" s="82"/>
      <c r="F123" s="82"/>
      <c r="G123" s="82"/>
      <c r="H123" s="82"/>
      <c r="I123" s="681"/>
      <c r="J123" s="82"/>
      <c r="K123" s="82"/>
      <c r="L123" s="82"/>
      <c r="M123" s="82"/>
      <c r="N123" s="82"/>
      <c r="O123" s="82"/>
      <c r="P123" s="82"/>
    </row>
    <row r="124" spans="1:16" s="901" customFormat="1">
      <c r="A124" s="658"/>
      <c r="B124" s="82"/>
      <c r="C124" s="82"/>
      <c r="D124" s="82"/>
      <c r="E124" s="82"/>
      <c r="F124" s="82"/>
      <c r="G124" s="82"/>
      <c r="H124" s="82"/>
      <c r="I124" s="681"/>
      <c r="J124" s="82"/>
      <c r="K124" s="82"/>
      <c r="L124" s="82"/>
      <c r="M124" s="82"/>
      <c r="N124" s="82"/>
      <c r="O124" s="82"/>
      <c r="P124" s="82"/>
    </row>
    <row r="125" spans="1:16" s="901" customFormat="1">
      <c r="A125" s="658"/>
      <c r="B125" s="82"/>
      <c r="C125" s="82"/>
      <c r="D125" s="82"/>
      <c r="E125" s="82"/>
      <c r="F125" s="82"/>
      <c r="G125" s="82"/>
      <c r="H125" s="82"/>
      <c r="I125" s="681"/>
      <c r="J125" s="82"/>
      <c r="K125" s="82"/>
      <c r="L125" s="82"/>
      <c r="M125" s="82"/>
      <c r="N125" s="82"/>
      <c r="O125" s="82"/>
      <c r="P125" s="82"/>
    </row>
    <row r="126" spans="1:16" s="901" customFormat="1">
      <c r="A126" s="658"/>
      <c r="B126" s="82"/>
      <c r="C126" s="82"/>
      <c r="D126" s="82"/>
      <c r="E126" s="82"/>
      <c r="F126" s="82"/>
      <c r="G126" s="82"/>
      <c r="H126" s="82"/>
      <c r="I126" s="681"/>
      <c r="J126" s="82"/>
      <c r="K126" s="82"/>
      <c r="L126" s="82"/>
      <c r="M126" s="82"/>
      <c r="N126" s="82"/>
      <c r="O126" s="82"/>
      <c r="P126" s="82"/>
    </row>
    <row r="127" spans="1:16" s="901" customFormat="1">
      <c r="A127" s="658"/>
      <c r="B127" s="82"/>
      <c r="C127" s="82"/>
      <c r="D127" s="82"/>
      <c r="E127" s="82"/>
      <c r="F127" s="82"/>
      <c r="G127" s="82"/>
      <c r="H127" s="82"/>
      <c r="I127" s="681"/>
      <c r="J127" s="82"/>
      <c r="K127" s="82"/>
      <c r="L127" s="82"/>
      <c r="M127" s="82"/>
      <c r="N127" s="82"/>
      <c r="O127" s="82"/>
      <c r="P127" s="82"/>
    </row>
    <row r="128" spans="1:16" s="901" customFormat="1">
      <c r="A128" s="658"/>
      <c r="B128" s="82"/>
      <c r="C128" s="82"/>
      <c r="D128" s="82"/>
      <c r="E128" s="82"/>
      <c r="F128" s="82"/>
      <c r="G128" s="82"/>
      <c r="H128" s="82"/>
      <c r="I128" s="681"/>
      <c r="J128" s="82"/>
      <c r="K128" s="82"/>
      <c r="L128" s="82"/>
      <c r="M128" s="82"/>
      <c r="N128" s="82"/>
      <c r="O128" s="82"/>
      <c r="P128" s="82"/>
    </row>
    <row r="129" spans="1:16" s="901" customFormat="1">
      <c r="A129" s="658"/>
      <c r="B129" s="82"/>
      <c r="C129" s="82"/>
      <c r="D129" s="82"/>
      <c r="E129" s="82"/>
      <c r="F129" s="82"/>
      <c r="G129" s="82"/>
      <c r="H129" s="82"/>
      <c r="I129" s="681"/>
      <c r="J129" s="82"/>
      <c r="K129" s="82"/>
      <c r="L129" s="82"/>
      <c r="M129" s="82"/>
      <c r="N129" s="82"/>
      <c r="O129" s="82"/>
      <c r="P129" s="82"/>
    </row>
    <row r="130" spans="1:16" s="901" customFormat="1">
      <c r="A130" s="658"/>
      <c r="B130" s="82"/>
      <c r="C130" s="82"/>
      <c r="D130" s="82"/>
      <c r="E130" s="82"/>
      <c r="F130" s="82"/>
      <c r="G130" s="82"/>
      <c r="H130" s="82"/>
      <c r="I130" s="681"/>
      <c r="J130" s="82"/>
      <c r="K130" s="82"/>
      <c r="L130" s="82"/>
      <c r="M130" s="82"/>
      <c r="N130" s="82"/>
      <c r="O130" s="82"/>
      <c r="P130" s="82"/>
    </row>
    <row r="131" spans="1:16" s="901" customFormat="1">
      <c r="A131" s="658"/>
      <c r="B131" s="82"/>
      <c r="C131" s="82"/>
      <c r="D131" s="82"/>
      <c r="E131" s="82"/>
      <c r="F131" s="82"/>
      <c r="G131" s="82"/>
      <c r="H131" s="82"/>
      <c r="I131" s="681"/>
      <c r="J131" s="82"/>
      <c r="K131" s="82"/>
      <c r="L131" s="82"/>
      <c r="M131" s="82"/>
      <c r="N131" s="82"/>
      <c r="O131" s="82"/>
      <c r="P131" s="82"/>
    </row>
    <row r="132" spans="1:16" s="901" customFormat="1">
      <c r="A132" s="658"/>
      <c r="B132" s="82"/>
      <c r="C132" s="82"/>
      <c r="D132" s="82"/>
      <c r="E132" s="82"/>
      <c r="F132" s="82"/>
      <c r="G132" s="82"/>
      <c r="H132" s="82"/>
      <c r="I132" s="681"/>
      <c r="J132" s="82"/>
      <c r="K132" s="82"/>
      <c r="L132" s="82"/>
      <c r="M132" s="82"/>
      <c r="N132" s="82"/>
      <c r="O132" s="82"/>
      <c r="P132" s="82"/>
    </row>
    <row r="133" spans="1:16" s="901" customFormat="1">
      <c r="A133" s="658"/>
      <c r="B133" s="82"/>
      <c r="C133" s="82"/>
      <c r="D133" s="82"/>
      <c r="E133" s="82"/>
      <c r="F133" s="82"/>
      <c r="G133" s="82"/>
      <c r="H133" s="82"/>
      <c r="I133" s="681"/>
      <c r="J133" s="82"/>
      <c r="K133" s="82"/>
      <c r="L133" s="82"/>
      <c r="M133" s="82"/>
      <c r="N133" s="82"/>
      <c r="O133" s="82"/>
      <c r="P133" s="82"/>
    </row>
    <row r="134" spans="1:16" s="901" customFormat="1">
      <c r="A134" s="658"/>
      <c r="B134" s="82"/>
      <c r="C134" s="82"/>
      <c r="D134" s="82"/>
      <c r="E134" s="82"/>
      <c r="F134" s="82"/>
      <c r="G134" s="82"/>
      <c r="H134" s="82"/>
      <c r="I134" s="681"/>
      <c r="J134" s="82"/>
      <c r="K134" s="82"/>
      <c r="L134" s="82"/>
      <c r="M134" s="82"/>
      <c r="N134" s="82"/>
      <c r="O134" s="82"/>
      <c r="P134" s="82"/>
    </row>
    <row r="135" spans="1:16" s="901" customFormat="1">
      <c r="A135" s="658"/>
      <c r="B135" s="82"/>
      <c r="C135" s="82"/>
      <c r="D135" s="82"/>
      <c r="E135" s="82"/>
      <c r="F135" s="82"/>
      <c r="G135" s="82"/>
      <c r="H135" s="82"/>
      <c r="I135" s="681"/>
      <c r="J135" s="82"/>
      <c r="K135" s="82"/>
      <c r="L135" s="82"/>
      <c r="M135" s="82"/>
      <c r="N135" s="82"/>
      <c r="O135" s="82"/>
      <c r="P135" s="82"/>
    </row>
    <row r="136" spans="1:16" s="901" customFormat="1">
      <c r="A136" s="658"/>
      <c r="B136" s="82"/>
      <c r="C136" s="82"/>
      <c r="D136" s="82"/>
      <c r="E136" s="82"/>
      <c r="F136" s="82"/>
      <c r="G136" s="82"/>
      <c r="H136" s="82"/>
      <c r="I136" s="681"/>
      <c r="J136" s="82"/>
      <c r="K136" s="82"/>
      <c r="L136" s="82"/>
      <c r="M136" s="82"/>
      <c r="N136" s="82"/>
      <c r="O136" s="82"/>
      <c r="P136" s="82"/>
    </row>
    <row r="137" spans="1:16" s="901" customFormat="1">
      <c r="A137" s="658"/>
      <c r="B137" s="82"/>
      <c r="C137" s="82"/>
      <c r="D137" s="82"/>
      <c r="E137" s="82"/>
      <c r="F137" s="82"/>
      <c r="G137" s="82"/>
      <c r="H137" s="82"/>
      <c r="I137" s="681"/>
      <c r="J137" s="82"/>
      <c r="K137" s="82"/>
      <c r="L137" s="82"/>
      <c r="M137" s="82"/>
      <c r="N137" s="82"/>
      <c r="O137" s="82"/>
      <c r="P137" s="82"/>
    </row>
    <row r="138" spans="1:16" s="901" customFormat="1">
      <c r="A138" s="658"/>
      <c r="B138" s="82"/>
      <c r="C138" s="82"/>
      <c r="D138" s="82"/>
      <c r="E138" s="82"/>
      <c r="F138" s="82"/>
      <c r="G138" s="82"/>
      <c r="H138" s="82"/>
      <c r="I138" s="681"/>
      <c r="J138" s="82"/>
      <c r="K138" s="82"/>
      <c r="L138" s="82"/>
      <c r="M138" s="82"/>
      <c r="N138" s="82"/>
      <c r="O138" s="82"/>
      <c r="P138" s="82"/>
    </row>
    <row r="139" spans="1:16" s="901" customFormat="1">
      <c r="A139" s="658"/>
      <c r="B139" s="82"/>
      <c r="C139" s="82"/>
      <c r="D139" s="82"/>
      <c r="E139" s="82"/>
      <c r="F139" s="82"/>
      <c r="G139" s="82"/>
      <c r="H139" s="82"/>
      <c r="I139" s="681"/>
      <c r="J139" s="82"/>
      <c r="K139" s="82"/>
      <c r="L139" s="82"/>
      <c r="M139" s="82"/>
      <c r="N139" s="82"/>
      <c r="O139" s="82"/>
      <c r="P139" s="82"/>
    </row>
    <row r="140" spans="1:16" s="901" customFormat="1">
      <c r="A140" s="658"/>
      <c r="B140" s="82"/>
      <c r="C140" s="82"/>
      <c r="D140" s="82"/>
      <c r="E140" s="82"/>
      <c r="F140" s="82"/>
      <c r="G140" s="82"/>
      <c r="H140" s="82"/>
      <c r="I140" s="681"/>
      <c r="J140" s="82"/>
      <c r="K140" s="82"/>
      <c r="L140" s="82"/>
      <c r="M140" s="82"/>
      <c r="N140" s="82"/>
      <c r="O140" s="82"/>
      <c r="P140" s="82"/>
    </row>
    <row r="141" spans="1:16" s="901" customFormat="1">
      <c r="A141" s="658"/>
      <c r="B141" s="82"/>
      <c r="C141" s="82"/>
      <c r="D141" s="82"/>
      <c r="E141" s="82"/>
      <c r="F141" s="82"/>
      <c r="G141" s="82"/>
      <c r="H141" s="82"/>
      <c r="I141" s="681"/>
      <c r="J141" s="82"/>
      <c r="K141" s="82"/>
      <c r="L141" s="82"/>
      <c r="M141" s="82"/>
      <c r="N141" s="82"/>
      <c r="O141" s="82"/>
      <c r="P141" s="82"/>
    </row>
    <row r="142" spans="1:16" s="901" customFormat="1">
      <c r="A142" s="658"/>
      <c r="B142" s="82"/>
      <c r="C142" s="82"/>
      <c r="D142" s="82"/>
      <c r="E142" s="82"/>
      <c r="F142" s="82"/>
      <c r="G142" s="82"/>
      <c r="H142" s="82"/>
      <c r="I142" s="681"/>
      <c r="J142" s="82"/>
      <c r="K142" s="82"/>
      <c r="L142" s="82"/>
      <c r="M142" s="82"/>
      <c r="N142" s="82"/>
      <c r="O142" s="82"/>
      <c r="P142" s="82"/>
    </row>
    <row r="143" spans="1:16" s="901" customFormat="1">
      <c r="A143" s="658"/>
      <c r="B143" s="82"/>
      <c r="C143" s="82"/>
      <c r="D143" s="82"/>
      <c r="E143" s="82"/>
      <c r="F143" s="82"/>
      <c r="G143" s="82"/>
      <c r="H143" s="82"/>
      <c r="I143" s="681"/>
      <c r="J143" s="82"/>
      <c r="K143" s="82"/>
      <c r="L143" s="82"/>
      <c r="M143" s="82"/>
      <c r="N143" s="82"/>
      <c r="O143" s="82"/>
      <c r="P143" s="82"/>
    </row>
    <row r="144" spans="1:16" s="901" customFormat="1">
      <c r="A144" s="658"/>
      <c r="B144" s="82"/>
      <c r="C144" s="82"/>
      <c r="D144" s="82"/>
      <c r="E144" s="82"/>
      <c r="F144" s="82"/>
      <c r="G144" s="82"/>
      <c r="H144" s="82"/>
      <c r="I144" s="681"/>
      <c r="J144" s="82"/>
      <c r="K144" s="82"/>
      <c r="L144" s="82"/>
      <c r="M144" s="82"/>
      <c r="N144" s="82"/>
      <c r="O144" s="82"/>
      <c r="P144" s="82"/>
    </row>
    <row r="145" spans="1:16" s="901" customFormat="1">
      <c r="A145" s="658"/>
      <c r="B145" s="82"/>
      <c r="C145" s="82"/>
      <c r="D145" s="82"/>
      <c r="E145" s="82"/>
      <c r="F145" s="82"/>
      <c r="G145" s="82"/>
      <c r="H145" s="82"/>
      <c r="I145" s="681"/>
      <c r="J145" s="82"/>
      <c r="K145" s="82"/>
      <c r="L145" s="82"/>
      <c r="M145" s="82"/>
      <c r="N145" s="82"/>
      <c r="O145" s="82"/>
      <c r="P145" s="82"/>
    </row>
    <row r="146" spans="1:16" s="901" customFormat="1">
      <c r="A146" s="658"/>
      <c r="B146" s="82"/>
      <c r="C146" s="82"/>
      <c r="D146" s="82"/>
      <c r="E146" s="82"/>
      <c r="F146" s="82"/>
      <c r="G146" s="82"/>
      <c r="H146" s="82"/>
      <c r="I146" s="681"/>
      <c r="J146" s="82"/>
      <c r="K146" s="82"/>
      <c r="L146" s="82"/>
      <c r="M146" s="82"/>
      <c r="N146" s="82"/>
      <c r="O146" s="82"/>
      <c r="P146" s="82"/>
    </row>
    <row r="147" spans="1:16" s="901" customFormat="1">
      <c r="A147" s="658"/>
      <c r="B147" s="82"/>
      <c r="C147" s="82"/>
      <c r="D147" s="82"/>
      <c r="E147" s="82"/>
      <c r="F147" s="82"/>
      <c r="G147" s="82"/>
      <c r="H147" s="82"/>
      <c r="I147" s="681"/>
      <c r="J147" s="82"/>
      <c r="K147" s="82"/>
      <c r="L147" s="82"/>
      <c r="M147" s="82"/>
      <c r="N147" s="82"/>
      <c r="O147" s="82"/>
      <c r="P147" s="82"/>
    </row>
    <row r="148" spans="1:16" s="901" customFormat="1">
      <c r="A148" s="658"/>
      <c r="B148" s="82"/>
      <c r="C148" s="82"/>
      <c r="D148" s="82"/>
      <c r="E148" s="82"/>
      <c r="F148" s="82"/>
      <c r="G148" s="82"/>
      <c r="H148" s="82"/>
      <c r="I148" s="681"/>
      <c r="J148" s="82"/>
      <c r="K148" s="82"/>
      <c r="L148" s="82"/>
      <c r="M148" s="82"/>
      <c r="N148" s="82"/>
      <c r="O148" s="82"/>
      <c r="P148" s="82"/>
    </row>
    <row r="149" spans="1:16" s="901" customFormat="1">
      <c r="A149" s="658"/>
      <c r="B149" s="82"/>
      <c r="C149" s="82"/>
      <c r="D149" s="82"/>
      <c r="E149" s="82"/>
      <c r="F149" s="82"/>
      <c r="G149" s="82"/>
      <c r="H149" s="82"/>
      <c r="I149" s="681"/>
      <c r="J149" s="82"/>
      <c r="K149" s="82"/>
      <c r="L149" s="82"/>
      <c r="M149" s="82"/>
      <c r="N149" s="82"/>
      <c r="O149" s="82"/>
      <c r="P149" s="82"/>
    </row>
    <row r="150" spans="1:16" s="901" customFormat="1">
      <c r="A150" s="658"/>
      <c r="B150" s="82"/>
      <c r="C150" s="82"/>
      <c r="D150" s="82"/>
      <c r="E150" s="82"/>
      <c r="F150" s="82"/>
      <c r="G150" s="82"/>
      <c r="H150" s="82"/>
      <c r="I150" s="681"/>
      <c r="J150" s="82"/>
      <c r="K150" s="82"/>
      <c r="L150" s="82"/>
      <c r="M150" s="82"/>
      <c r="N150" s="82"/>
      <c r="O150" s="82"/>
      <c r="P150" s="82"/>
    </row>
    <row r="151" spans="1:16" s="901" customFormat="1">
      <c r="A151" s="658"/>
      <c r="B151" s="82"/>
      <c r="C151" s="82"/>
      <c r="D151" s="82"/>
      <c r="E151" s="82"/>
      <c r="F151" s="82"/>
      <c r="G151" s="82"/>
      <c r="H151" s="82"/>
      <c r="I151" s="681"/>
      <c r="J151" s="82"/>
      <c r="K151" s="82"/>
      <c r="L151" s="82"/>
      <c r="M151" s="82"/>
      <c r="N151" s="82"/>
      <c r="O151" s="82"/>
      <c r="P151" s="82"/>
    </row>
    <row r="152" spans="1:16" s="901" customFormat="1">
      <c r="A152" s="658"/>
      <c r="B152" s="82"/>
      <c r="C152" s="82"/>
      <c r="D152" s="82"/>
      <c r="E152" s="82"/>
      <c r="F152" s="82"/>
      <c r="G152" s="82"/>
      <c r="H152" s="82"/>
      <c r="I152" s="681"/>
      <c r="J152" s="82"/>
      <c r="K152" s="82"/>
      <c r="L152" s="82"/>
      <c r="M152" s="82"/>
      <c r="N152" s="82"/>
      <c r="O152" s="82"/>
      <c r="P152" s="82"/>
    </row>
    <row r="153" spans="1:16" s="901" customFormat="1">
      <c r="A153" s="658"/>
      <c r="B153" s="82"/>
      <c r="C153" s="82"/>
      <c r="D153" s="82"/>
      <c r="E153" s="82"/>
      <c r="F153" s="82"/>
      <c r="G153" s="82"/>
      <c r="H153" s="82"/>
      <c r="I153" s="681"/>
      <c r="J153" s="82"/>
      <c r="K153" s="82"/>
      <c r="L153" s="82"/>
      <c r="M153" s="82"/>
      <c r="N153" s="82"/>
      <c r="O153" s="82"/>
      <c r="P153" s="82"/>
    </row>
    <row r="154" spans="1:16" s="901" customFormat="1">
      <c r="A154" s="658"/>
      <c r="B154" s="82"/>
      <c r="C154" s="82"/>
      <c r="D154" s="82"/>
      <c r="E154" s="82"/>
      <c r="F154" s="82"/>
      <c r="G154" s="82"/>
      <c r="H154" s="82"/>
      <c r="I154" s="681"/>
      <c r="J154" s="82"/>
      <c r="K154" s="82"/>
      <c r="L154" s="82"/>
      <c r="M154" s="82"/>
      <c r="N154" s="82"/>
      <c r="O154" s="82"/>
      <c r="P154" s="82"/>
    </row>
    <row r="155" spans="1:16" s="901" customFormat="1">
      <c r="A155" s="658"/>
      <c r="B155" s="82"/>
      <c r="C155" s="82"/>
      <c r="D155" s="82"/>
      <c r="E155" s="82"/>
      <c r="F155" s="82"/>
      <c r="G155" s="82"/>
      <c r="H155" s="82"/>
      <c r="I155" s="681"/>
      <c r="J155" s="82"/>
      <c r="K155" s="82"/>
      <c r="L155" s="82"/>
      <c r="M155" s="82"/>
      <c r="N155" s="82"/>
      <c r="O155" s="82"/>
      <c r="P155" s="82"/>
    </row>
    <row r="156" spans="1:16" s="901" customFormat="1">
      <c r="A156" s="658"/>
      <c r="B156" s="82"/>
      <c r="C156" s="82"/>
      <c r="D156" s="82"/>
      <c r="E156" s="82"/>
      <c r="F156" s="82"/>
      <c r="G156" s="82"/>
      <c r="H156" s="82"/>
      <c r="I156" s="681"/>
      <c r="J156" s="82"/>
      <c r="K156" s="82"/>
      <c r="L156" s="82"/>
      <c r="M156" s="82"/>
      <c r="N156" s="82"/>
      <c r="O156" s="82"/>
      <c r="P156" s="82"/>
    </row>
    <row r="157" spans="1:16" s="901" customFormat="1">
      <c r="A157" s="658"/>
      <c r="B157" s="82"/>
      <c r="C157" s="82"/>
      <c r="D157" s="82"/>
      <c r="E157" s="82"/>
      <c r="F157" s="82"/>
      <c r="G157" s="82"/>
      <c r="H157" s="82"/>
      <c r="I157" s="681"/>
      <c r="J157" s="82"/>
      <c r="K157" s="82"/>
      <c r="L157" s="82"/>
      <c r="M157" s="82"/>
      <c r="N157" s="82"/>
      <c r="O157" s="82"/>
      <c r="P157" s="82"/>
    </row>
    <row r="158" spans="1:16" s="901" customFormat="1">
      <c r="A158" s="658"/>
      <c r="B158" s="82"/>
      <c r="C158" s="82"/>
      <c r="D158" s="82"/>
      <c r="E158" s="82"/>
      <c r="F158" s="82"/>
      <c r="G158" s="82"/>
      <c r="H158" s="82"/>
      <c r="I158" s="681"/>
      <c r="J158" s="82"/>
      <c r="K158" s="82"/>
      <c r="L158" s="82"/>
      <c r="M158" s="82"/>
      <c r="N158" s="82"/>
      <c r="O158" s="82"/>
      <c r="P158" s="82"/>
    </row>
    <row r="159" spans="1:16" s="901" customFormat="1">
      <c r="A159" s="658"/>
      <c r="B159" s="82"/>
      <c r="C159" s="82"/>
      <c r="D159" s="82"/>
      <c r="E159" s="82"/>
      <c r="F159" s="82"/>
      <c r="G159" s="82"/>
      <c r="H159" s="82"/>
      <c r="I159" s="681"/>
      <c r="J159" s="82"/>
      <c r="K159" s="82"/>
      <c r="L159" s="82"/>
      <c r="M159" s="82"/>
      <c r="N159" s="82"/>
      <c r="O159" s="82"/>
      <c r="P159" s="82"/>
    </row>
    <row r="160" spans="1:16" s="901" customFormat="1">
      <c r="A160" s="658"/>
      <c r="B160" s="82"/>
      <c r="C160" s="82"/>
      <c r="D160" s="82"/>
      <c r="E160" s="82"/>
      <c r="F160" s="82"/>
      <c r="G160" s="82"/>
      <c r="H160" s="82"/>
      <c r="I160" s="681"/>
      <c r="J160" s="82"/>
      <c r="K160" s="82"/>
      <c r="L160" s="82"/>
      <c r="M160" s="82"/>
      <c r="N160" s="82"/>
      <c r="O160" s="82"/>
      <c r="P160" s="82"/>
    </row>
    <row r="161" spans="1:16" s="901" customFormat="1">
      <c r="A161" s="658"/>
      <c r="B161" s="82"/>
      <c r="C161" s="82"/>
      <c r="D161" s="82"/>
      <c r="E161" s="82"/>
      <c r="F161" s="82"/>
      <c r="G161" s="82"/>
      <c r="H161" s="82"/>
      <c r="I161" s="681"/>
      <c r="J161" s="82"/>
      <c r="K161" s="82"/>
      <c r="L161" s="82"/>
      <c r="M161" s="82"/>
      <c r="N161" s="82"/>
      <c r="O161" s="82"/>
      <c r="P161" s="82"/>
    </row>
    <row r="162" spans="1:16" s="901" customFormat="1">
      <c r="A162" s="658"/>
      <c r="B162" s="82"/>
      <c r="C162" s="82"/>
      <c r="D162" s="82"/>
      <c r="E162" s="82"/>
      <c r="F162" s="82"/>
      <c r="G162" s="82"/>
      <c r="H162" s="82"/>
      <c r="I162" s="681"/>
      <c r="J162" s="82"/>
      <c r="K162" s="82"/>
      <c r="L162" s="82"/>
      <c r="M162" s="82"/>
      <c r="N162" s="82"/>
      <c r="O162" s="82"/>
      <c r="P162" s="82"/>
    </row>
    <row r="163" spans="1:16" s="901" customFormat="1">
      <c r="A163" s="658"/>
      <c r="B163" s="82"/>
      <c r="C163" s="82"/>
      <c r="D163" s="82"/>
      <c r="E163" s="82"/>
      <c r="F163" s="82"/>
      <c r="G163" s="82"/>
      <c r="H163" s="82"/>
      <c r="I163" s="681"/>
      <c r="J163" s="82"/>
      <c r="K163" s="82"/>
      <c r="L163" s="82"/>
      <c r="M163" s="82"/>
      <c r="N163" s="82"/>
      <c r="O163" s="82"/>
      <c r="P163" s="82"/>
    </row>
    <row r="164" spans="1:16" s="901" customFormat="1">
      <c r="A164" s="658"/>
      <c r="B164" s="82"/>
      <c r="C164" s="82"/>
      <c r="D164" s="82"/>
      <c r="E164" s="82"/>
      <c r="F164" s="82"/>
      <c r="G164" s="82"/>
      <c r="H164" s="82"/>
      <c r="I164" s="681"/>
      <c r="J164" s="82"/>
      <c r="K164" s="82"/>
      <c r="L164" s="82"/>
      <c r="M164" s="82"/>
      <c r="N164" s="82"/>
      <c r="O164" s="82"/>
      <c r="P164" s="82"/>
    </row>
    <row r="165" spans="1:16" s="901" customFormat="1">
      <c r="A165" s="658"/>
      <c r="B165" s="82"/>
      <c r="C165" s="82"/>
      <c r="D165" s="82"/>
      <c r="E165" s="82"/>
      <c r="F165" s="82"/>
      <c r="G165" s="82"/>
      <c r="H165" s="82"/>
      <c r="I165" s="681"/>
      <c r="J165" s="82"/>
      <c r="K165" s="82"/>
      <c r="L165" s="82"/>
      <c r="M165" s="82"/>
      <c r="N165" s="82"/>
      <c r="O165" s="82"/>
      <c r="P165" s="82"/>
    </row>
    <row r="166" spans="1:16" s="901" customFormat="1">
      <c r="A166" s="658"/>
      <c r="B166" s="82"/>
      <c r="C166" s="82"/>
      <c r="D166" s="82"/>
      <c r="E166" s="82"/>
      <c r="F166" s="82"/>
      <c r="G166" s="82"/>
      <c r="H166" s="82"/>
      <c r="I166" s="681"/>
      <c r="J166" s="82"/>
      <c r="K166" s="82"/>
      <c r="L166" s="82"/>
      <c r="M166" s="82"/>
      <c r="N166" s="82"/>
      <c r="O166" s="82"/>
      <c r="P166" s="82"/>
    </row>
    <row r="167" spans="1:16" s="901" customFormat="1">
      <c r="A167" s="658"/>
      <c r="B167" s="82"/>
      <c r="C167" s="82"/>
      <c r="D167" s="82"/>
      <c r="E167" s="82"/>
      <c r="F167" s="82"/>
      <c r="G167" s="82"/>
      <c r="H167" s="82"/>
      <c r="I167" s="681"/>
      <c r="J167" s="82"/>
      <c r="K167" s="82"/>
      <c r="L167" s="82"/>
      <c r="M167" s="82"/>
      <c r="N167" s="82"/>
      <c r="O167" s="82"/>
      <c r="P167" s="82"/>
    </row>
    <row r="168" spans="1:16" s="901" customFormat="1">
      <c r="A168" s="658"/>
      <c r="B168" s="82"/>
      <c r="C168" s="82"/>
      <c r="D168" s="82"/>
      <c r="E168" s="82"/>
      <c r="F168" s="82"/>
      <c r="G168" s="82"/>
      <c r="H168" s="82"/>
      <c r="I168" s="681"/>
      <c r="J168" s="82"/>
      <c r="K168" s="82"/>
      <c r="L168" s="82"/>
      <c r="M168" s="82"/>
      <c r="N168" s="82"/>
      <c r="O168" s="82"/>
      <c r="P168" s="82"/>
    </row>
    <row r="169" spans="1:16" s="901" customFormat="1">
      <c r="A169" s="658"/>
      <c r="B169" s="82"/>
      <c r="C169" s="82"/>
      <c r="D169" s="82"/>
      <c r="E169" s="82"/>
      <c r="F169" s="82"/>
      <c r="G169" s="82"/>
      <c r="H169" s="82"/>
      <c r="I169" s="681"/>
      <c r="J169" s="82"/>
      <c r="K169" s="82"/>
      <c r="L169" s="82"/>
      <c r="M169" s="82"/>
      <c r="N169" s="82"/>
      <c r="O169" s="82"/>
      <c r="P169" s="82"/>
    </row>
    <row r="170" spans="1:16" s="901" customFormat="1">
      <c r="A170" s="658"/>
      <c r="B170" s="82"/>
      <c r="C170" s="82"/>
      <c r="D170" s="82"/>
      <c r="E170" s="82"/>
      <c r="F170" s="82"/>
      <c r="G170" s="82"/>
      <c r="H170" s="82"/>
      <c r="I170" s="681"/>
      <c r="J170" s="82"/>
      <c r="K170" s="82"/>
      <c r="L170" s="82"/>
      <c r="M170" s="82"/>
      <c r="N170" s="82"/>
      <c r="O170" s="82"/>
      <c r="P170" s="82"/>
    </row>
    <row r="171" spans="1:16" s="901" customFormat="1">
      <c r="A171" s="658"/>
      <c r="B171" s="82"/>
      <c r="C171" s="82"/>
      <c r="D171" s="82"/>
      <c r="E171" s="82"/>
      <c r="F171" s="82"/>
      <c r="G171" s="82"/>
      <c r="H171" s="82"/>
      <c r="I171" s="681"/>
      <c r="J171" s="82"/>
      <c r="K171" s="82"/>
      <c r="L171" s="82"/>
      <c r="M171" s="82"/>
      <c r="N171" s="82"/>
      <c r="O171" s="82"/>
      <c r="P171" s="82"/>
    </row>
    <row r="172" spans="1:16" s="901" customFormat="1">
      <c r="A172" s="658"/>
      <c r="B172" s="82"/>
      <c r="C172" s="82"/>
      <c r="D172" s="82"/>
      <c r="E172" s="82"/>
      <c r="F172" s="82"/>
      <c r="G172" s="82"/>
      <c r="H172" s="82"/>
      <c r="I172" s="681"/>
      <c r="J172" s="82"/>
      <c r="K172" s="82"/>
      <c r="L172" s="82"/>
      <c r="M172" s="82"/>
      <c r="N172" s="82"/>
      <c r="O172" s="82"/>
      <c r="P172" s="82"/>
    </row>
    <row r="173" spans="1:16" s="901" customFormat="1">
      <c r="A173" s="658"/>
      <c r="B173" s="82"/>
      <c r="C173" s="82"/>
      <c r="D173" s="82"/>
      <c r="E173" s="82"/>
      <c r="F173" s="82"/>
      <c r="G173" s="82"/>
      <c r="H173" s="82"/>
      <c r="I173" s="681"/>
      <c r="J173" s="82"/>
      <c r="K173" s="82"/>
      <c r="L173" s="82"/>
      <c r="M173" s="82"/>
      <c r="N173" s="82"/>
      <c r="O173" s="82"/>
      <c r="P173" s="82"/>
    </row>
    <row r="174" spans="1:16" s="901" customFormat="1">
      <c r="A174" s="658"/>
      <c r="B174" s="82"/>
      <c r="C174" s="82"/>
      <c r="D174" s="82"/>
      <c r="E174" s="82"/>
      <c r="F174" s="82"/>
      <c r="G174" s="82"/>
      <c r="H174" s="82"/>
      <c r="I174" s="681"/>
      <c r="J174" s="82"/>
      <c r="K174" s="82"/>
      <c r="L174" s="82"/>
      <c r="M174" s="82"/>
      <c r="N174" s="82"/>
      <c r="O174" s="82"/>
      <c r="P174" s="82"/>
    </row>
    <row r="175" spans="1:16" s="901" customFormat="1">
      <c r="A175" s="658"/>
      <c r="B175" s="82"/>
      <c r="C175" s="82"/>
      <c r="D175" s="82"/>
      <c r="E175" s="82"/>
      <c r="F175" s="82"/>
      <c r="G175" s="82"/>
      <c r="H175" s="82"/>
      <c r="I175" s="681"/>
      <c r="J175" s="82"/>
      <c r="K175" s="82"/>
      <c r="L175" s="82"/>
      <c r="M175" s="82"/>
      <c r="N175" s="82"/>
      <c r="O175" s="82"/>
      <c r="P175" s="82"/>
    </row>
    <row r="176" spans="1:16" s="901" customFormat="1">
      <c r="A176" s="658"/>
      <c r="B176" s="82"/>
      <c r="C176" s="82"/>
      <c r="D176" s="82"/>
      <c r="E176" s="82"/>
      <c r="F176" s="82"/>
      <c r="G176" s="82"/>
      <c r="H176" s="82"/>
      <c r="I176" s="681"/>
      <c r="J176" s="82"/>
      <c r="K176" s="82"/>
      <c r="L176" s="82"/>
      <c r="M176" s="82"/>
      <c r="N176" s="82"/>
      <c r="O176" s="82"/>
      <c r="P176" s="82"/>
    </row>
    <row r="177" spans="1:16" s="901" customFormat="1">
      <c r="A177" s="658"/>
      <c r="B177" s="82"/>
      <c r="C177" s="82"/>
      <c r="D177" s="82"/>
      <c r="E177" s="82"/>
      <c r="F177" s="82"/>
      <c r="G177" s="82"/>
      <c r="H177" s="82"/>
      <c r="I177" s="681"/>
      <c r="J177" s="82"/>
      <c r="K177" s="82"/>
      <c r="L177" s="82"/>
      <c r="M177" s="82"/>
      <c r="N177" s="82"/>
      <c r="O177" s="82"/>
      <c r="P177" s="82"/>
    </row>
    <row r="178" spans="1:16" s="901" customFormat="1">
      <c r="A178" s="658"/>
      <c r="B178" s="82"/>
      <c r="C178" s="82"/>
      <c r="D178" s="82"/>
      <c r="E178" s="82"/>
      <c r="F178" s="82"/>
      <c r="G178" s="82"/>
      <c r="H178" s="82"/>
      <c r="I178" s="681"/>
      <c r="J178" s="82"/>
      <c r="K178" s="82"/>
      <c r="L178" s="82"/>
      <c r="M178" s="82"/>
      <c r="N178" s="82"/>
      <c r="O178" s="82"/>
      <c r="P178" s="82"/>
    </row>
    <row r="179" spans="1:16" s="901" customFormat="1">
      <c r="A179" s="658"/>
      <c r="B179" s="82"/>
      <c r="C179" s="82"/>
      <c r="D179" s="82"/>
      <c r="E179" s="82"/>
      <c r="F179" s="82"/>
      <c r="G179" s="82"/>
      <c r="H179" s="82"/>
      <c r="I179" s="681"/>
      <c r="J179" s="82"/>
      <c r="K179" s="82"/>
      <c r="L179" s="82"/>
      <c r="M179" s="82"/>
      <c r="N179" s="82"/>
      <c r="O179" s="82"/>
      <c r="P179" s="82"/>
    </row>
    <row r="180" spans="1:16" s="901" customFormat="1">
      <c r="A180" s="658"/>
      <c r="B180" s="82"/>
      <c r="C180" s="82"/>
      <c r="D180" s="82"/>
      <c r="E180" s="82"/>
      <c r="F180" s="82"/>
      <c r="G180" s="82"/>
      <c r="H180" s="82"/>
      <c r="I180" s="681"/>
      <c r="J180" s="82"/>
      <c r="K180" s="82"/>
      <c r="L180" s="82"/>
      <c r="M180" s="82"/>
      <c r="N180" s="82"/>
      <c r="O180" s="82"/>
      <c r="P180" s="82"/>
    </row>
    <row r="181" spans="1:16" s="901" customFormat="1">
      <c r="A181" s="658"/>
      <c r="B181" s="82"/>
      <c r="C181" s="82"/>
      <c r="D181" s="82"/>
      <c r="E181" s="82"/>
      <c r="F181" s="82"/>
      <c r="G181" s="82"/>
      <c r="H181" s="82"/>
      <c r="I181" s="681"/>
      <c r="J181" s="82"/>
      <c r="K181" s="82"/>
      <c r="L181" s="82"/>
      <c r="M181" s="82"/>
      <c r="N181" s="82"/>
      <c r="O181" s="82"/>
      <c r="P181" s="82"/>
    </row>
    <row r="182" spans="1:16" s="901" customFormat="1">
      <c r="A182" s="658"/>
      <c r="B182" s="82"/>
      <c r="C182" s="82"/>
      <c r="D182" s="82"/>
      <c r="E182" s="82"/>
      <c r="F182" s="82"/>
      <c r="G182" s="82"/>
      <c r="H182" s="82"/>
      <c r="I182" s="681"/>
      <c r="J182" s="82"/>
      <c r="K182" s="82"/>
      <c r="L182" s="82"/>
      <c r="M182" s="82"/>
      <c r="N182" s="82"/>
      <c r="O182" s="82"/>
      <c r="P182" s="82"/>
    </row>
    <row r="183" spans="1:16" s="901" customFormat="1">
      <c r="A183" s="658"/>
      <c r="B183" s="82"/>
      <c r="C183" s="82"/>
      <c r="D183" s="82"/>
      <c r="E183" s="82"/>
      <c r="F183" s="82"/>
      <c r="G183" s="82"/>
      <c r="H183" s="82"/>
      <c r="I183" s="681"/>
      <c r="J183" s="82"/>
      <c r="K183" s="82"/>
      <c r="L183" s="82"/>
      <c r="M183" s="82"/>
      <c r="N183" s="82"/>
      <c r="O183" s="82"/>
      <c r="P183" s="82"/>
    </row>
    <row r="184" spans="1:16" s="901" customFormat="1">
      <c r="A184" s="658"/>
      <c r="B184" s="82"/>
      <c r="C184" s="82"/>
      <c r="D184" s="82"/>
      <c r="E184" s="82"/>
      <c r="F184" s="82"/>
      <c r="G184" s="82"/>
      <c r="H184" s="82"/>
      <c r="I184" s="681"/>
      <c r="J184" s="82"/>
      <c r="K184" s="82"/>
      <c r="L184" s="82"/>
      <c r="M184" s="82"/>
      <c r="N184" s="82"/>
      <c r="O184" s="82"/>
      <c r="P184" s="82"/>
    </row>
    <row r="185" spans="1:16" s="901" customFormat="1">
      <c r="A185" s="658"/>
      <c r="B185" s="82"/>
      <c r="C185" s="82"/>
      <c r="D185" s="82"/>
      <c r="E185" s="82"/>
      <c r="F185" s="82"/>
      <c r="G185" s="82"/>
      <c r="H185" s="82"/>
      <c r="I185" s="681"/>
      <c r="J185" s="82"/>
      <c r="K185" s="82"/>
      <c r="L185" s="82"/>
      <c r="M185" s="82"/>
      <c r="N185" s="82"/>
      <c r="O185" s="82"/>
      <c r="P185" s="82"/>
    </row>
    <row r="186" spans="1:16" s="901" customFormat="1">
      <c r="A186" s="658"/>
      <c r="B186" s="82"/>
      <c r="C186" s="82"/>
      <c r="D186" s="82"/>
      <c r="E186" s="82"/>
      <c r="F186" s="82"/>
      <c r="G186" s="82"/>
      <c r="H186" s="82"/>
      <c r="I186" s="681"/>
      <c r="J186" s="82"/>
      <c r="K186" s="82"/>
      <c r="L186" s="82"/>
      <c r="M186" s="82"/>
      <c r="N186" s="82"/>
      <c r="O186" s="82"/>
      <c r="P186" s="82"/>
    </row>
    <row r="187" spans="1:16" s="901" customFormat="1">
      <c r="A187" s="658"/>
      <c r="B187" s="82"/>
      <c r="C187" s="82"/>
      <c r="D187" s="82"/>
      <c r="E187" s="82"/>
      <c r="F187" s="82"/>
      <c r="G187" s="82"/>
      <c r="H187" s="82"/>
      <c r="I187" s="681"/>
      <c r="J187" s="82"/>
      <c r="K187" s="82"/>
      <c r="L187" s="82"/>
      <c r="M187" s="82"/>
      <c r="N187" s="82"/>
      <c r="O187" s="82"/>
      <c r="P187" s="82"/>
    </row>
    <row r="188" spans="1:16" s="901" customFormat="1">
      <c r="A188" s="658"/>
      <c r="B188" s="82"/>
      <c r="C188" s="82"/>
      <c r="D188" s="82"/>
      <c r="E188" s="82"/>
      <c r="F188" s="82"/>
      <c r="G188" s="82"/>
      <c r="H188" s="82"/>
      <c r="I188" s="681"/>
      <c r="J188" s="82"/>
      <c r="K188" s="82"/>
      <c r="L188" s="82"/>
      <c r="M188" s="82"/>
      <c r="N188" s="82"/>
      <c r="O188" s="82"/>
      <c r="P188" s="82"/>
    </row>
    <row r="189" spans="1:16" s="901" customFormat="1">
      <c r="A189" s="658"/>
      <c r="B189" s="82"/>
      <c r="C189" s="82"/>
      <c r="D189" s="82"/>
      <c r="E189" s="82"/>
      <c r="F189" s="82"/>
      <c r="G189" s="82"/>
      <c r="H189" s="82"/>
      <c r="I189" s="681"/>
      <c r="J189" s="82"/>
      <c r="K189" s="82"/>
      <c r="L189" s="82"/>
      <c r="M189" s="82"/>
      <c r="N189" s="82"/>
      <c r="O189" s="82"/>
      <c r="P189" s="82"/>
    </row>
    <row r="190" spans="1:16" s="901" customFormat="1">
      <c r="A190" s="658"/>
      <c r="B190" s="82"/>
      <c r="C190" s="82"/>
      <c r="D190" s="82"/>
      <c r="E190" s="82"/>
      <c r="F190" s="82"/>
      <c r="G190" s="82"/>
      <c r="H190" s="82"/>
      <c r="I190" s="681"/>
      <c r="J190" s="82"/>
      <c r="K190" s="82"/>
      <c r="L190" s="82"/>
      <c r="M190" s="82"/>
      <c r="N190" s="82"/>
      <c r="O190" s="82"/>
      <c r="P190" s="82"/>
    </row>
    <row r="191" spans="1:16" s="901" customFormat="1">
      <c r="A191" s="658"/>
      <c r="B191" s="82"/>
      <c r="C191" s="82"/>
      <c r="D191" s="82"/>
      <c r="E191" s="82"/>
      <c r="F191" s="82"/>
      <c r="G191" s="82"/>
      <c r="H191" s="82"/>
      <c r="I191" s="681"/>
      <c r="J191" s="82"/>
      <c r="K191" s="82"/>
      <c r="L191" s="82"/>
      <c r="M191" s="82"/>
      <c r="N191" s="82"/>
      <c r="O191" s="82"/>
      <c r="P191" s="82"/>
    </row>
    <row r="192" spans="1:16" s="901" customFormat="1">
      <c r="A192" s="658"/>
      <c r="B192" s="82"/>
      <c r="C192" s="82"/>
      <c r="D192" s="82"/>
      <c r="E192" s="82"/>
      <c r="F192" s="82"/>
      <c r="G192" s="82"/>
      <c r="H192" s="82"/>
      <c r="I192" s="681"/>
      <c r="J192" s="82"/>
      <c r="K192" s="82"/>
      <c r="L192" s="82"/>
      <c r="M192" s="82"/>
      <c r="N192" s="82"/>
      <c r="O192" s="82"/>
      <c r="P192" s="82"/>
    </row>
    <row r="193" spans="1:16" s="901" customFormat="1">
      <c r="A193" s="658"/>
      <c r="B193" s="82"/>
      <c r="C193" s="82"/>
      <c r="D193" s="82"/>
      <c r="E193" s="82"/>
      <c r="F193" s="82"/>
      <c r="G193" s="82"/>
      <c r="H193" s="82"/>
      <c r="I193" s="681"/>
      <c r="J193" s="82"/>
      <c r="K193" s="82"/>
      <c r="L193" s="82"/>
      <c r="M193" s="82"/>
      <c r="N193" s="82"/>
      <c r="O193" s="82"/>
      <c r="P193" s="82"/>
    </row>
    <row r="194" spans="1:16" s="901" customFormat="1">
      <c r="A194" s="658"/>
      <c r="B194" s="82"/>
      <c r="C194" s="82"/>
      <c r="D194" s="82"/>
      <c r="E194" s="82"/>
      <c r="F194" s="82"/>
      <c r="G194" s="82"/>
      <c r="H194" s="82"/>
      <c r="I194" s="681"/>
      <c r="J194" s="82"/>
      <c r="K194" s="82"/>
      <c r="L194" s="82"/>
      <c r="M194" s="82"/>
      <c r="N194" s="82"/>
      <c r="O194" s="82"/>
      <c r="P194" s="82"/>
    </row>
    <row r="195" spans="1:16" s="901" customFormat="1">
      <c r="A195" s="658"/>
      <c r="B195" s="82"/>
      <c r="C195" s="82"/>
      <c r="D195" s="82"/>
      <c r="E195" s="82"/>
      <c r="F195" s="82"/>
      <c r="G195" s="82"/>
      <c r="H195" s="82"/>
      <c r="I195" s="681"/>
      <c r="J195" s="82"/>
      <c r="K195" s="82"/>
      <c r="L195" s="82"/>
      <c r="M195" s="82"/>
      <c r="N195" s="82"/>
      <c r="O195" s="82"/>
      <c r="P195" s="82"/>
    </row>
    <row r="196" spans="1:16" s="901" customFormat="1">
      <c r="A196" s="658"/>
      <c r="B196" s="82"/>
      <c r="C196" s="82"/>
      <c r="D196" s="82"/>
      <c r="E196" s="82"/>
      <c r="F196" s="82"/>
      <c r="G196" s="82"/>
      <c r="H196" s="82"/>
      <c r="I196" s="681"/>
      <c r="J196" s="82"/>
      <c r="K196" s="82"/>
      <c r="L196" s="82"/>
      <c r="M196" s="82"/>
      <c r="N196" s="82"/>
      <c r="O196" s="82"/>
      <c r="P196" s="82"/>
    </row>
    <row r="197" spans="1:16" s="901" customFormat="1">
      <c r="A197" s="658"/>
      <c r="B197" s="82"/>
      <c r="C197" s="82"/>
      <c r="D197" s="82"/>
      <c r="E197" s="82"/>
      <c r="F197" s="82"/>
      <c r="G197" s="82"/>
      <c r="H197" s="82"/>
      <c r="I197" s="681"/>
      <c r="J197" s="82"/>
      <c r="K197" s="82"/>
      <c r="L197" s="82"/>
      <c r="M197" s="82"/>
      <c r="N197" s="82"/>
      <c r="O197" s="82"/>
      <c r="P197" s="82"/>
    </row>
    <row r="198" spans="1:16" s="901" customFormat="1">
      <c r="A198" s="658"/>
      <c r="B198" s="82"/>
      <c r="C198" s="82"/>
      <c r="D198" s="82"/>
      <c r="E198" s="82"/>
      <c r="F198" s="82"/>
      <c r="G198" s="82"/>
      <c r="H198" s="82"/>
      <c r="I198" s="681"/>
      <c r="J198" s="82"/>
      <c r="K198" s="82"/>
      <c r="L198" s="82"/>
      <c r="M198" s="82"/>
      <c r="N198" s="82"/>
      <c r="O198" s="82"/>
      <c r="P198" s="82"/>
    </row>
    <row r="199" spans="1:16" s="901" customFormat="1">
      <c r="A199" s="658"/>
      <c r="B199" s="82"/>
      <c r="C199" s="82"/>
      <c r="D199" s="82"/>
      <c r="E199" s="82"/>
      <c r="F199" s="82"/>
      <c r="G199" s="82"/>
      <c r="H199" s="82"/>
      <c r="I199" s="681"/>
      <c r="J199" s="82"/>
      <c r="K199" s="82"/>
      <c r="L199" s="82"/>
      <c r="M199" s="82"/>
      <c r="N199" s="82"/>
      <c r="O199" s="82"/>
      <c r="P199" s="82"/>
    </row>
    <row r="200" spans="1:16" s="901" customFormat="1">
      <c r="A200" s="658"/>
      <c r="B200" s="82"/>
      <c r="C200" s="82"/>
      <c r="D200" s="82"/>
      <c r="E200" s="82"/>
      <c r="F200" s="82"/>
      <c r="G200" s="82"/>
      <c r="H200" s="82"/>
      <c r="I200" s="681"/>
      <c r="J200" s="82"/>
      <c r="K200" s="82"/>
      <c r="L200" s="82"/>
      <c r="M200" s="82"/>
      <c r="N200" s="82"/>
      <c r="O200" s="82"/>
      <c r="P200" s="8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B8" sqref="B8"/>
    </sheetView>
  </sheetViews>
  <sheetFormatPr defaultColWidth="11.42578125" defaultRowHeight="15"/>
  <cols>
    <col min="1" max="1" width="38.28515625" style="658" customWidth="1"/>
    <col min="2" max="15" width="13.85546875" style="82" customWidth="1"/>
    <col min="16" max="16" width="14.140625" style="82" customWidth="1"/>
    <col min="17" max="17" width="12.140625" style="82" customWidth="1"/>
    <col min="18" max="18" width="2.5703125" style="87" customWidth="1"/>
    <col min="19" max="256" width="11.42578125" style="901"/>
    <col min="257" max="257" width="38.28515625" style="901" customWidth="1"/>
    <col min="258" max="271" width="13.85546875" style="901" customWidth="1"/>
    <col min="272" max="272" width="14.140625" style="901" customWidth="1"/>
    <col min="273" max="273" width="12.140625" style="901" customWidth="1"/>
    <col min="274" max="274" width="2.5703125" style="901" customWidth="1"/>
    <col min="275" max="512" width="11.42578125" style="901"/>
    <col min="513" max="513" width="38.28515625" style="901" customWidth="1"/>
    <col min="514" max="527" width="13.85546875" style="901" customWidth="1"/>
    <col min="528" max="528" width="14.140625" style="901" customWidth="1"/>
    <col min="529" max="529" width="12.140625" style="901" customWidth="1"/>
    <col min="530" max="530" width="2.5703125" style="901" customWidth="1"/>
    <col min="531" max="768" width="11.42578125" style="901"/>
    <col min="769" max="769" width="38.28515625" style="901" customWidth="1"/>
    <col min="770" max="783" width="13.85546875" style="901" customWidth="1"/>
    <col min="784" max="784" width="14.140625" style="901" customWidth="1"/>
    <col min="785" max="785" width="12.140625" style="901" customWidth="1"/>
    <col min="786" max="786" width="2.5703125" style="901" customWidth="1"/>
    <col min="787" max="1024" width="11.42578125" style="901"/>
    <col min="1025" max="1025" width="38.28515625" style="901" customWidth="1"/>
    <col min="1026" max="1039" width="13.85546875" style="901" customWidth="1"/>
    <col min="1040" max="1040" width="14.140625" style="901" customWidth="1"/>
    <col min="1041" max="1041" width="12.140625" style="901" customWidth="1"/>
    <col min="1042" max="1042" width="2.5703125" style="901" customWidth="1"/>
    <col min="1043" max="1280" width="11.42578125" style="901"/>
    <col min="1281" max="1281" width="38.28515625" style="901" customWidth="1"/>
    <col min="1282" max="1295" width="13.85546875" style="901" customWidth="1"/>
    <col min="1296" max="1296" width="14.140625" style="901" customWidth="1"/>
    <col min="1297" max="1297" width="12.140625" style="901" customWidth="1"/>
    <col min="1298" max="1298" width="2.5703125" style="901" customWidth="1"/>
    <col min="1299" max="1536" width="11.42578125" style="901"/>
    <col min="1537" max="1537" width="38.28515625" style="901" customWidth="1"/>
    <col min="1538" max="1551" width="13.85546875" style="901" customWidth="1"/>
    <col min="1552" max="1552" width="14.140625" style="901" customWidth="1"/>
    <col min="1553" max="1553" width="12.140625" style="901" customWidth="1"/>
    <col min="1554" max="1554" width="2.5703125" style="901" customWidth="1"/>
    <col min="1555" max="1792" width="11.42578125" style="901"/>
    <col min="1793" max="1793" width="38.28515625" style="901" customWidth="1"/>
    <col min="1794" max="1807" width="13.85546875" style="901" customWidth="1"/>
    <col min="1808" max="1808" width="14.140625" style="901" customWidth="1"/>
    <col min="1809" max="1809" width="12.140625" style="901" customWidth="1"/>
    <col min="1810" max="1810" width="2.5703125" style="901" customWidth="1"/>
    <col min="1811" max="2048" width="11.42578125" style="901"/>
    <col min="2049" max="2049" width="38.28515625" style="901" customWidth="1"/>
    <col min="2050" max="2063" width="13.85546875" style="901" customWidth="1"/>
    <col min="2064" max="2064" width="14.140625" style="901" customWidth="1"/>
    <col min="2065" max="2065" width="12.140625" style="901" customWidth="1"/>
    <col min="2066" max="2066" width="2.5703125" style="901" customWidth="1"/>
    <col min="2067" max="2304" width="11.42578125" style="901"/>
    <col min="2305" max="2305" width="38.28515625" style="901" customWidth="1"/>
    <col min="2306" max="2319" width="13.85546875" style="901" customWidth="1"/>
    <col min="2320" max="2320" width="14.140625" style="901" customWidth="1"/>
    <col min="2321" max="2321" width="12.140625" style="901" customWidth="1"/>
    <col min="2322" max="2322" width="2.5703125" style="901" customWidth="1"/>
    <col min="2323" max="2560" width="11.42578125" style="901"/>
    <col min="2561" max="2561" width="38.28515625" style="901" customWidth="1"/>
    <col min="2562" max="2575" width="13.85546875" style="901" customWidth="1"/>
    <col min="2576" max="2576" width="14.140625" style="901" customWidth="1"/>
    <col min="2577" max="2577" width="12.140625" style="901" customWidth="1"/>
    <col min="2578" max="2578" width="2.5703125" style="901" customWidth="1"/>
    <col min="2579" max="2816" width="11.42578125" style="901"/>
    <col min="2817" max="2817" width="38.28515625" style="901" customWidth="1"/>
    <col min="2818" max="2831" width="13.85546875" style="901" customWidth="1"/>
    <col min="2832" max="2832" width="14.140625" style="901" customWidth="1"/>
    <col min="2833" max="2833" width="12.140625" style="901" customWidth="1"/>
    <col min="2834" max="2834" width="2.5703125" style="901" customWidth="1"/>
    <col min="2835" max="3072" width="11.42578125" style="901"/>
    <col min="3073" max="3073" width="38.28515625" style="901" customWidth="1"/>
    <col min="3074" max="3087" width="13.85546875" style="901" customWidth="1"/>
    <col min="3088" max="3088" width="14.140625" style="901" customWidth="1"/>
    <col min="3089" max="3089" width="12.140625" style="901" customWidth="1"/>
    <col min="3090" max="3090" width="2.5703125" style="901" customWidth="1"/>
    <col min="3091" max="3328" width="11.42578125" style="901"/>
    <col min="3329" max="3329" width="38.28515625" style="901" customWidth="1"/>
    <col min="3330" max="3343" width="13.85546875" style="901" customWidth="1"/>
    <col min="3344" max="3344" width="14.140625" style="901" customWidth="1"/>
    <col min="3345" max="3345" width="12.140625" style="901" customWidth="1"/>
    <col min="3346" max="3346" width="2.5703125" style="901" customWidth="1"/>
    <col min="3347" max="3584" width="11.42578125" style="901"/>
    <col min="3585" max="3585" width="38.28515625" style="901" customWidth="1"/>
    <col min="3586" max="3599" width="13.85546875" style="901" customWidth="1"/>
    <col min="3600" max="3600" width="14.140625" style="901" customWidth="1"/>
    <col min="3601" max="3601" width="12.140625" style="901" customWidth="1"/>
    <col min="3602" max="3602" width="2.5703125" style="901" customWidth="1"/>
    <col min="3603" max="3840" width="11.42578125" style="901"/>
    <col min="3841" max="3841" width="38.28515625" style="901" customWidth="1"/>
    <col min="3842" max="3855" width="13.85546875" style="901" customWidth="1"/>
    <col min="3856" max="3856" width="14.140625" style="901" customWidth="1"/>
    <col min="3857" max="3857" width="12.140625" style="901" customWidth="1"/>
    <col min="3858" max="3858" width="2.5703125" style="901" customWidth="1"/>
    <col min="3859" max="4096" width="11.42578125" style="901"/>
    <col min="4097" max="4097" width="38.28515625" style="901" customWidth="1"/>
    <col min="4098" max="4111" width="13.85546875" style="901" customWidth="1"/>
    <col min="4112" max="4112" width="14.140625" style="901" customWidth="1"/>
    <col min="4113" max="4113" width="12.140625" style="901" customWidth="1"/>
    <col min="4114" max="4114" width="2.5703125" style="901" customWidth="1"/>
    <col min="4115" max="4352" width="11.42578125" style="901"/>
    <col min="4353" max="4353" width="38.28515625" style="901" customWidth="1"/>
    <col min="4354" max="4367" width="13.85546875" style="901" customWidth="1"/>
    <col min="4368" max="4368" width="14.140625" style="901" customWidth="1"/>
    <col min="4369" max="4369" width="12.140625" style="901" customWidth="1"/>
    <col min="4370" max="4370" width="2.5703125" style="901" customWidth="1"/>
    <col min="4371" max="4608" width="11.42578125" style="901"/>
    <col min="4609" max="4609" width="38.28515625" style="901" customWidth="1"/>
    <col min="4610" max="4623" width="13.85546875" style="901" customWidth="1"/>
    <col min="4624" max="4624" width="14.140625" style="901" customWidth="1"/>
    <col min="4625" max="4625" width="12.140625" style="901" customWidth="1"/>
    <col min="4626" max="4626" width="2.5703125" style="901" customWidth="1"/>
    <col min="4627" max="4864" width="11.42578125" style="901"/>
    <col min="4865" max="4865" width="38.28515625" style="901" customWidth="1"/>
    <col min="4866" max="4879" width="13.85546875" style="901" customWidth="1"/>
    <col min="4880" max="4880" width="14.140625" style="901" customWidth="1"/>
    <col min="4881" max="4881" width="12.140625" style="901" customWidth="1"/>
    <col min="4882" max="4882" width="2.5703125" style="901" customWidth="1"/>
    <col min="4883" max="5120" width="11.42578125" style="901"/>
    <col min="5121" max="5121" width="38.28515625" style="901" customWidth="1"/>
    <col min="5122" max="5135" width="13.85546875" style="901" customWidth="1"/>
    <col min="5136" max="5136" width="14.140625" style="901" customWidth="1"/>
    <col min="5137" max="5137" width="12.140625" style="901" customWidth="1"/>
    <col min="5138" max="5138" width="2.5703125" style="901" customWidth="1"/>
    <col min="5139" max="5376" width="11.42578125" style="901"/>
    <col min="5377" max="5377" width="38.28515625" style="901" customWidth="1"/>
    <col min="5378" max="5391" width="13.85546875" style="901" customWidth="1"/>
    <col min="5392" max="5392" width="14.140625" style="901" customWidth="1"/>
    <col min="5393" max="5393" width="12.140625" style="901" customWidth="1"/>
    <col min="5394" max="5394" width="2.5703125" style="901" customWidth="1"/>
    <col min="5395" max="5632" width="11.42578125" style="901"/>
    <col min="5633" max="5633" width="38.28515625" style="901" customWidth="1"/>
    <col min="5634" max="5647" width="13.85546875" style="901" customWidth="1"/>
    <col min="5648" max="5648" width="14.140625" style="901" customWidth="1"/>
    <col min="5649" max="5649" width="12.140625" style="901" customWidth="1"/>
    <col min="5650" max="5650" width="2.5703125" style="901" customWidth="1"/>
    <col min="5651" max="5888" width="11.42578125" style="901"/>
    <col min="5889" max="5889" width="38.28515625" style="901" customWidth="1"/>
    <col min="5890" max="5903" width="13.85546875" style="901" customWidth="1"/>
    <col min="5904" max="5904" width="14.140625" style="901" customWidth="1"/>
    <col min="5905" max="5905" width="12.140625" style="901" customWidth="1"/>
    <col min="5906" max="5906" width="2.5703125" style="901" customWidth="1"/>
    <col min="5907" max="6144" width="11.42578125" style="901"/>
    <col min="6145" max="6145" width="38.28515625" style="901" customWidth="1"/>
    <col min="6146" max="6159" width="13.85546875" style="901" customWidth="1"/>
    <col min="6160" max="6160" width="14.140625" style="901" customWidth="1"/>
    <col min="6161" max="6161" width="12.140625" style="901" customWidth="1"/>
    <col min="6162" max="6162" width="2.5703125" style="901" customWidth="1"/>
    <col min="6163" max="6400" width="11.42578125" style="901"/>
    <col min="6401" max="6401" width="38.28515625" style="901" customWidth="1"/>
    <col min="6402" max="6415" width="13.85546875" style="901" customWidth="1"/>
    <col min="6416" max="6416" width="14.140625" style="901" customWidth="1"/>
    <col min="6417" max="6417" width="12.140625" style="901" customWidth="1"/>
    <col min="6418" max="6418" width="2.5703125" style="901" customWidth="1"/>
    <col min="6419" max="6656" width="11.42578125" style="901"/>
    <col min="6657" max="6657" width="38.28515625" style="901" customWidth="1"/>
    <col min="6658" max="6671" width="13.85546875" style="901" customWidth="1"/>
    <col min="6672" max="6672" width="14.140625" style="901" customWidth="1"/>
    <col min="6673" max="6673" width="12.140625" style="901" customWidth="1"/>
    <col min="6674" max="6674" width="2.5703125" style="901" customWidth="1"/>
    <col min="6675" max="6912" width="11.42578125" style="901"/>
    <col min="6913" max="6913" width="38.28515625" style="901" customWidth="1"/>
    <col min="6914" max="6927" width="13.85546875" style="901" customWidth="1"/>
    <col min="6928" max="6928" width="14.140625" style="901" customWidth="1"/>
    <col min="6929" max="6929" width="12.140625" style="901" customWidth="1"/>
    <col min="6930" max="6930" width="2.5703125" style="901" customWidth="1"/>
    <col min="6931" max="7168" width="11.42578125" style="901"/>
    <col min="7169" max="7169" width="38.28515625" style="901" customWidth="1"/>
    <col min="7170" max="7183" width="13.85546875" style="901" customWidth="1"/>
    <col min="7184" max="7184" width="14.140625" style="901" customWidth="1"/>
    <col min="7185" max="7185" width="12.140625" style="901" customWidth="1"/>
    <col min="7186" max="7186" width="2.5703125" style="901" customWidth="1"/>
    <col min="7187" max="7424" width="11.42578125" style="901"/>
    <col min="7425" max="7425" width="38.28515625" style="901" customWidth="1"/>
    <col min="7426" max="7439" width="13.85546875" style="901" customWidth="1"/>
    <col min="7440" max="7440" width="14.140625" style="901" customWidth="1"/>
    <col min="7441" max="7441" width="12.140625" style="901" customWidth="1"/>
    <col min="7442" max="7442" width="2.5703125" style="901" customWidth="1"/>
    <col min="7443" max="7680" width="11.42578125" style="901"/>
    <col min="7681" max="7681" width="38.28515625" style="901" customWidth="1"/>
    <col min="7682" max="7695" width="13.85546875" style="901" customWidth="1"/>
    <col min="7696" max="7696" width="14.140625" style="901" customWidth="1"/>
    <col min="7697" max="7697" width="12.140625" style="901" customWidth="1"/>
    <col min="7698" max="7698" width="2.5703125" style="901" customWidth="1"/>
    <col min="7699" max="7936" width="11.42578125" style="901"/>
    <col min="7937" max="7937" width="38.28515625" style="901" customWidth="1"/>
    <col min="7938" max="7951" width="13.85546875" style="901" customWidth="1"/>
    <col min="7952" max="7952" width="14.140625" style="901" customWidth="1"/>
    <col min="7953" max="7953" width="12.140625" style="901" customWidth="1"/>
    <col min="7954" max="7954" width="2.5703125" style="901" customWidth="1"/>
    <col min="7955" max="8192" width="11.42578125" style="901"/>
    <col min="8193" max="8193" width="38.28515625" style="901" customWidth="1"/>
    <col min="8194" max="8207" width="13.85546875" style="901" customWidth="1"/>
    <col min="8208" max="8208" width="14.140625" style="901" customWidth="1"/>
    <col min="8209" max="8209" width="12.140625" style="901" customWidth="1"/>
    <col min="8210" max="8210" width="2.5703125" style="901" customWidth="1"/>
    <col min="8211" max="8448" width="11.42578125" style="901"/>
    <col min="8449" max="8449" width="38.28515625" style="901" customWidth="1"/>
    <col min="8450" max="8463" width="13.85546875" style="901" customWidth="1"/>
    <col min="8464" max="8464" width="14.140625" style="901" customWidth="1"/>
    <col min="8465" max="8465" width="12.140625" style="901" customWidth="1"/>
    <col min="8466" max="8466" width="2.5703125" style="901" customWidth="1"/>
    <col min="8467" max="8704" width="11.42578125" style="901"/>
    <col min="8705" max="8705" width="38.28515625" style="901" customWidth="1"/>
    <col min="8706" max="8719" width="13.85546875" style="901" customWidth="1"/>
    <col min="8720" max="8720" width="14.140625" style="901" customWidth="1"/>
    <col min="8721" max="8721" width="12.140625" style="901" customWidth="1"/>
    <col min="8722" max="8722" width="2.5703125" style="901" customWidth="1"/>
    <col min="8723" max="8960" width="11.42578125" style="901"/>
    <col min="8961" max="8961" width="38.28515625" style="901" customWidth="1"/>
    <col min="8962" max="8975" width="13.85546875" style="901" customWidth="1"/>
    <col min="8976" max="8976" width="14.140625" style="901" customWidth="1"/>
    <col min="8977" max="8977" width="12.140625" style="901" customWidth="1"/>
    <col min="8978" max="8978" width="2.5703125" style="901" customWidth="1"/>
    <col min="8979" max="9216" width="11.42578125" style="901"/>
    <col min="9217" max="9217" width="38.28515625" style="901" customWidth="1"/>
    <col min="9218" max="9231" width="13.85546875" style="901" customWidth="1"/>
    <col min="9232" max="9232" width="14.140625" style="901" customWidth="1"/>
    <col min="9233" max="9233" width="12.140625" style="901" customWidth="1"/>
    <col min="9234" max="9234" width="2.5703125" style="901" customWidth="1"/>
    <col min="9235" max="9472" width="11.42578125" style="901"/>
    <col min="9473" max="9473" width="38.28515625" style="901" customWidth="1"/>
    <col min="9474" max="9487" width="13.85546875" style="901" customWidth="1"/>
    <col min="9488" max="9488" width="14.140625" style="901" customWidth="1"/>
    <col min="9489" max="9489" width="12.140625" style="901" customWidth="1"/>
    <col min="9490" max="9490" width="2.5703125" style="901" customWidth="1"/>
    <col min="9491" max="9728" width="11.42578125" style="901"/>
    <col min="9729" max="9729" width="38.28515625" style="901" customWidth="1"/>
    <col min="9730" max="9743" width="13.85546875" style="901" customWidth="1"/>
    <col min="9744" max="9744" width="14.140625" style="901" customWidth="1"/>
    <col min="9745" max="9745" width="12.140625" style="901" customWidth="1"/>
    <col min="9746" max="9746" width="2.5703125" style="901" customWidth="1"/>
    <col min="9747" max="9984" width="11.42578125" style="901"/>
    <col min="9985" max="9985" width="38.28515625" style="901" customWidth="1"/>
    <col min="9986" max="9999" width="13.85546875" style="901" customWidth="1"/>
    <col min="10000" max="10000" width="14.140625" style="901" customWidth="1"/>
    <col min="10001" max="10001" width="12.140625" style="901" customWidth="1"/>
    <col min="10002" max="10002" width="2.5703125" style="901" customWidth="1"/>
    <col min="10003" max="10240" width="11.42578125" style="901"/>
    <col min="10241" max="10241" width="38.28515625" style="901" customWidth="1"/>
    <col min="10242" max="10255" width="13.85546875" style="901" customWidth="1"/>
    <col min="10256" max="10256" width="14.140625" style="901" customWidth="1"/>
    <col min="10257" max="10257" width="12.140625" style="901" customWidth="1"/>
    <col min="10258" max="10258" width="2.5703125" style="901" customWidth="1"/>
    <col min="10259" max="10496" width="11.42578125" style="901"/>
    <col min="10497" max="10497" width="38.28515625" style="901" customWidth="1"/>
    <col min="10498" max="10511" width="13.85546875" style="901" customWidth="1"/>
    <col min="10512" max="10512" width="14.140625" style="901" customWidth="1"/>
    <col min="10513" max="10513" width="12.140625" style="901" customWidth="1"/>
    <col min="10514" max="10514" width="2.5703125" style="901" customWidth="1"/>
    <col min="10515" max="10752" width="11.42578125" style="901"/>
    <col min="10753" max="10753" width="38.28515625" style="901" customWidth="1"/>
    <col min="10754" max="10767" width="13.85546875" style="901" customWidth="1"/>
    <col min="10768" max="10768" width="14.140625" style="901" customWidth="1"/>
    <col min="10769" max="10769" width="12.140625" style="901" customWidth="1"/>
    <col min="10770" max="10770" width="2.5703125" style="901" customWidth="1"/>
    <col min="10771" max="11008" width="11.42578125" style="901"/>
    <col min="11009" max="11009" width="38.28515625" style="901" customWidth="1"/>
    <col min="11010" max="11023" width="13.85546875" style="901" customWidth="1"/>
    <col min="11024" max="11024" width="14.140625" style="901" customWidth="1"/>
    <col min="11025" max="11025" width="12.140625" style="901" customWidth="1"/>
    <col min="11026" max="11026" width="2.5703125" style="901" customWidth="1"/>
    <col min="11027" max="11264" width="11.42578125" style="901"/>
    <col min="11265" max="11265" width="38.28515625" style="901" customWidth="1"/>
    <col min="11266" max="11279" width="13.85546875" style="901" customWidth="1"/>
    <col min="11280" max="11280" width="14.140625" style="901" customWidth="1"/>
    <col min="11281" max="11281" width="12.140625" style="901" customWidth="1"/>
    <col min="11282" max="11282" width="2.5703125" style="901" customWidth="1"/>
    <col min="11283" max="11520" width="11.42578125" style="901"/>
    <col min="11521" max="11521" width="38.28515625" style="901" customWidth="1"/>
    <col min="11522" max="11535" width="13.85546875" style="901" customWidth="1"/>
    <col min="11536" max="11536" width="14.140625" style="901" customWidth="1"/>
    <col min="11537" max="11537" width="12.140625" style="901" customWidth="1"/>
    <col min="11538" max="11538" width="2.5703125" style="901" customWidth="1"/>
    <col min="11539" max="11776" width="11.42578125" style="901"/>
    <col min="11777" max="11777" width="38.28515625" style="901" customWidth="1"/>
    <col min="11778" max="11791" width="13.85546875" style="901" customWidth="1"/>
    <col min="11792" max="11792" width="14.140625" style="901" customWidth="1"/>
    <col min="11793" max="11793" width="12.140625" style="901" customWidth="1"/>
    <col min="11794" max="11794" width="2.5703125" style="901" customWidth="1"/>
    <col min="11795" max="12032" width="11.42578125" style="901"/>
    <col min="12033" max="12033" width="38.28515625" style="901" customWidth="1"/>
    <col min="12034" max="12047" width="13.85546875" style="901" customWidth="1"/>
    <col min="12048" max="12048" width="14.140625" style="901" customWidth="1"/>
    <col min="12049" max="12049" width="12.140625" style="901" customWidth="1"/>
    <col min="12050" max="12050" width="2.5703125" style="901" customWidth="1"/>
    <col min="12051" max="12288" width="11.42578125" style="901"/>
    <col min="12289" max="12289" width="38.28515625" style="901" customWidth="1"/>
    <col min="12290" max="12303" width="13.85546875" style="901" customWidth="1"/>
    <col min="12304" max="12304" width="14.140625" style="901" customWidth="1"/>
    <col min="12305" max="12305" width="12.140625" style="901" customWidth="1"/>
    <col min="12306" max="12306" width="2.5703125" style="901" customWidth="1"/>
    <col min="12307" max="12544" width="11.42578125" style="901"/>
    <col min="12545" max="12545" width="38.28515625" style="901" customWidth="1"/>
    <col min="12546" max="12559" width="13.85546875" style="901" customWidth="1"/>
    <col min="12560" max="12560" width="14.140625" style="901" customWidth="1"/>
    <col min="12561" max="12561" width="12.140625" style="901" customWidth="1"/>
    <col min="12562" max="12562" width="2.5703125" style="901" customWidth="1"/>
    <col min="12563" max="12800" width="11.42578125" style="901"/>
    <col min="12801" max="12801" width="38.28515625" style="901" customWidth="1"/>
    <col min="12802" max="12815" width="13.85546875" style="901" customWidth="1"/>
    <col min="12816" max="12816" width="14.140625" style="901" customWidth="1"/>
    <col min="12817" max="12817" width="12.140625" style="901" customWidth="1"/>
    <col min="12818" max="12818" width="2.5703125" style="901" customWidth="1"/>
    <col min="12819" max="13056" width="11.42578125" style="901"/>
    <col min="13057" max="13057" width="38.28515625" style="901" customWidth="1"/>
    <col min="13058" max="13071" width="13.85546875" style="901" customWidth="1"/>
    <col min="13072" max="13072" width="14.140625" style="901" customWidth="1"/>
    <col min="13073" max="13073" width="12.140625" style="901" customWidth="1"/>
    <col min="13074" max="13074" width="2.5703125" style="901" customWidth="1"/>
    <col min="13075" max="13312" width="11.42578125" style="901"/>
    <col min="13313" max="13313" width="38.28515625" style="901" customWidth="1"/>
    <col min="13314" max="13327" width="13.85546875" style="901" customWidth="1"/>
    <col min="13328" max="13328" width="14.140625" style="901" customWidth="1"/>
    <col min="13329" max="13329" width="12.140625" style="901" customWidth="1"/>
    <col min="13330" max="13330" width="2.5703125" style="901" customWidth="1"/>
    <col min="13331" max="13568" width="11.42578125" style="901"/>
    <col min="13569" max="13569" width="38.28515625" style="901" customWidth="1"/>
    <col min="13570" max="13583" width="13.85546875" style="901" customWidth="1"/>
    <col min="13584" max="13584" width="14.140625" style="901" customWidth="1"/>
    <col min="13585" max="13585" width="12.140625" style="901" customWidth="1"/>
    <col min="13586" max="13586" width="2.5703125" style="901" customWidth="1"/>
    <col min="13587" max="13824" width="11.42578125" style="901"/>
    <col min="13825" max="13825" width="38.28515625" style="901" customWidth="1"/>
    <col min="13826" max="13839" width="13.85546875" style="901" customWidth="1"/>
    <col min="13840" max="13840" width="14.140625" style="901" customWidth="1"/>
    <col min="13841" max="13841" width="12.140625" style="901" customWidth="1"/>
    <col min="13842" max="13842" width="2.5703125" style="901" customWidth="1"/>
    <col min="13843" max="14080" width="11.42578125" style="901"/>
    <col min="14081" max="14081" width="38.28515625" style="901" customWidth="1"/>
    <col min="14082" max="14095" width="13.85546875" style="901" customWidth="1"/>
    <col min="14096" max="14096" width="14.140625" style="901" customWidth="1"/>
    <col min="14097" max="14097" width="12.140625" style="901" customWidth="1"/>
    <col min="14098" max="14098" width="2.5703125" style="901" customWidth="1"/>
    <col min="14099" max="14336" width="11.42578125" style="901"/>
    <col min="14337" max="14337" width="38.28515625" style="901" customWidth="1"/>
    <col min="14338" max="14351" width="13.85546875" style="901" customWidth="1"/>
    <col min="14352" max="14352" width="14.140625" style="901" customWidth="1"/>
    <col min="14353" max="14353" width="12.140625" style="901" customWidth="1"/>
    <col min="14354" max="14354" width="2.5703125" style="901" customWidth="1"/>
    <col min="14355" max="14592" width="11.42578125" style="901"/>
    <col min="14593" max="14593" width="38.28515625" style="901" customWidth="1"/>
    <col min="14594" max="14607" width="13.85546875" style="901" customWidth="1"/>
    <col min="14608" max="14608" width="14.140625" style="901" customWidth="1"/>
    <col min="14609" max="14609" width="12.140625" style="901" customWidth="1"/>
    <col min="14610" max="14610" width="2.5703125" style="901" customWidth="1"/>
    <col min="14611" max="14848" width="11.42578125" style="901"/>
    <col min="14849" max="14849" width="38.28515625" style="901" customWidth="1"/>
    <col min="14850" max="14863" width="13.85546875" style="901" customWidth="1"/>
    <col min="14864" max="14864" width="14.140625" style="901" customWidth="1"/>
    <col min="14865" max="14865" width="12.140625" style="901" customWidth="1"/>
    <col min="14866" max="14866" width="2.5703125" style="901" customWidth="1"/>
    <col min="14867" max="15104" width="11.42578125" style="901"/>
    <col min="15105" max="15105" width="38.28515625" style="901" customWidth="1"/>
    <col min="15106" max="15119" width="13.85546875" style="901" customWidth="1"/>
    <col min="15120" max="15120" width="14.140625" style="901" customWidth="1"/>
    <col min="15121" max="15121" width="12.140625" style="901" customWidth="1"/>
    <col min="15122" max="15122" width="2.5703125" style="901" customWidth="1"/>
    <col min="15123" max="15360" width="11.42578125" style="901"/>
    <col min="15361" max="15361" width="38.28515625" style="901" customWidth="1"/>
    <col min="15362" max="15375" width="13.85546875" style="901" customWidth="1"/>
    <col min="15376" max="15376" width="14.140625" style="901" customWidth="1"/>
    <col min="15377" max="15377" width="12.140625" style="901" customWidth="1"/>
    <col min="15378" max="15378" width="2.5703125" style="901" customWidth="1"/>
    <col min="15379" max="15616" width="11.42578125" style="901"/>
    <col min="15617" max="15617" width="38.28515625" style="901" customWidth="1"/>
    <col min="15618" max="15631" width="13.85546875" style="901" customWidth="1"/>
    <col min="15632" max="15632" width="14.140625" style="901" customWidth="1"/>
    <col min="15633" max="15633" width="12.140625" style="901" customWidth="1"/>
    <col min="15634" max="15634" width="2.5703125" style="901" customWidth="1"/>
    <col min="15635" max="15872" width="11.42578125" style="901"/>
    <col min="15873" max="15873" width="38.28515625" style="901" customWidth="1"/>
    <col min="15874" max="15887" width="13.85546875" style="901" customWidth="1"/>
    <col min="15888" max="15888" width="14.140625" style="901" customWidth="1"/>
    <col min="15889" max="15889" width="12.140625" style="901" customWidth="1"/>
    <col min="15890" max="15890" width="2.5703125" style="901" customWidth="1"/>
    <col min="15891" max="16128" width="11.42578125" style="901"/>
    <col min="16129" max="16129" width="38.28515625" style="901" customWidth="1"/>
    <col min="16130" max="16143" width="13.85546875" style="901" customWidth="1"/>
    <col min="16144" max="16144" width="14.140625" style="901" customWidth="1"/>
    <col min="16145" max="16145" width="12.140625" style="901" customWidth="1"/>
    <col min="16146" max="16146" width="2.5703125" style="901" customWidth="1"/>
    <col min="16147" max="16384" width="11.42578125" style="901"/>
  </cols>
  <sheetData>
    <row r="1" spans="1:17" s="86" customFormat="1" ht="3.75" customHeight="1">
      <c r="A1" s="866">
        <v>0</v>
      </c>
      <c r="B1" s="662"/>
      <c r="C1" s="662"/>
      <c r="D1" s="662"/>
      <c r="E1" s="662"/>
      <c r="F1" s="662"/>
      <c r="G1" s="662"/>
      <c r="H1" s="662"/>
      <c r="I1" s="662"/>
      <c r="J1" s="662"/>
      <c r="K1" s="662"/>
      <c r="L1" s="662"/>
      <c r="M1" s="662"/>
      <c r="N1" s="662"/>
      <c r="O1" s="662"/>
      <c r="P1" s="662"/>
      <c r="Q1" s="662"/>
    </row>
    <row r="2" spans="1:17" s="86" customFormat="1" ht="38.25" customHeight="1">
      <c r="A2" s="1038" t="s">
        <v>1133</v>
      </c>
      <c r="B2" s="1038"/>
      <c r="C2" s="1038"/>
      <c r="D2" s="1038"/>
      <c r="E2" s="1038"/>
      <c r="F2" s="1038"/>
      <c r="G2" s="1038"/>
      <c r="H2" s="1038"/>
      <c r="I2" s="1038"/>
      <c r="J2" s="1038"/>
      <c r="K2" s="1038"/>
      <c r="L2" s="1038"/>
      <c r="M2" s="1038"/>
      <c r="N2" s="1038"/>
      <c r="O2" s="1038"/>
      <c r="P2" s="1038"/>
      <c r="Q2" s="1038"/>
    </row>
    <row r="3" spans="1:17" s="86" customFormat="1" ht="20.25" customHeight="1">
      <c r="A3" s="1038" t="s">
        <v>712</v>
      </c>
      <c r="B3" s="1038"/>
      <c r="C3" s="1038"/>
      <c r="D3" s="1038"/>
      <c r="E3" s="1038"/>
      <c r="F3" s="1038"/>
      <c r="G3" s="1038"/>
      <c r="H3" s="1038"/>
      <c r="I3" s="1038"/>
      <c r="J3" s="1038"/>
      <c r="K3" s="1038"/>
      <c r="L3" s="1038"/>
      <c r="M3" s="1038"/>
      <c r="N3" s="1038"/>
      <c r="O3" s="1038"/>
      <c r="P3" s="1038"/>
      <c r="Q3" s="1038"/>
    </row>
    <row r="4" spans="1:17" s="86" customFormat="1" ht="20.25" customHeight="1">
      <c r="A4" s="1038" t="s">
        <v>1521</v>
      </c>
      <c r="B4" s="1038"/>
      <c r="C4" s="1038"/>
      <c r="D4" s="1038"/>
      <c r="E4" s="1038"/>
      <c r="F4" s="1038"/>
      <c r="G4" s="1038"/>
      <c r="H4" s="1038"/>
      <c r="I4" s="1038"/>
      <c r="J4" s="1038"/>
      <c r="K4" s="1038"/>
      <c r="L4" s="1038"/>
      <c r="M4" s="1038"/>
      <c r="N4" s="1038"/>
      <c r="O4" s="1038"/>
      <c r="P4" s="1038"/>
      <c r="Q4" s="1038"/>
    </row>
    <row r="5" spans="1:17" s="176" customFormat="1" ht="39" customHeight="1">
      <c r="A5" s="1039" t="s">
        <v>1492</v>
      </c>
      <c r="B5" s="1039"/>
      <c r="C5" s="1039"/>
      <c r="D5" s="1039"/>
      <c r="E5" s="1039"/>
      <c r="F5" s="1039"/>
      <c r="G5" s="1039"/>
      <c r="H5" s="1039"/>
      <c r="I5" s="1039"/>
      <c r="J5" s="1039"/>
      <c r="K5" s="1039"/>
      <c r="L5" s="1039"/>
      <c r="M5" s="1039"/>
      <c r="N5" s="1039"/>
      <c r="O5" s="1039"/>
      <c r="P5" s="1039"/>
      <c r="Q5" s="1039"/>
    </row>
    <row r="6" spans="1:17" s="901" customFormat="1" ht="7.5" customHeight="1">
      <c r="A6" s="759"/>
      <c r="B6" s="82"/>
      <c r="C6" s="82"/>
      <c r="D6" s="82"/>
      <c r="E6" s="82"/>
      <c r="F6" s="82"/>
      <c r="G6" s="82"/>
      <c r="H6" s="82"/>
      <c r="I6" s="82"/>
      <c r="J6" s="82"/>
      <c r="K6" s="82"/>
      <c r="L6" s="82"/>
      <c r="M6" s="82"/>
      <c r="N6" s="82"/>
      <c r="O6" s="82"/>
      <c r="P6" s="82"/>
      <c r="Q6" s="82"/>
    </row>
    <row r="7" spans="1:17" s="901" customFormat="1" ht="10.5" customHeight="1" thickBot="1">
      <c r="A7" s="928"/>
      <c r="B7" s="179"/>
      <c r="C7" s="179"/>
      <c r="D7" s="179"/>
      <c r="E7" s="179"/>
      <c r="F7" s="179"/>
      <c r="G7" s="663"/>
      <c r="H7" s="663"/>
      <c r="I7" s="663"/>
      <c r="J7" s="664"/>
      <c r="K7" s="663"/>
      <c r="L7" s="663"/>
      <c r="M7" s="663"/>
      <c r="N7" s="663"/>
      <c r="O7" s="663"/>
      <c r="P7" s="663"/>
      <c r="Q7" s="663"/>
    </row>
    <row r="8" spans="1:17" s="901" customFormat="1" ht="51" customHeight="1" thickTop="1" thickBot="1">
      <c r="A8" s="929"/>
      <c r="B8" s="665" t="s">
        <v>298</v>
      </c>
      <c r="C8" s="665" t="s">
        <v>299</v>
      </c>
      <c r="D8" s="665" t="s">
        <v>300</v>
      </c>
      <c r="E8" s="665" t="s">
        <v>301</v>
      </c>
      <c r="F8" s="665" t="s">
        <v>302</v>
      </c>
      <c r="G8" s="665" t="s">
        <v>303</v>
      </c>
      <c r="H8" s="665" t="s">
        <v>304</v>
      </c>
      <c r="I8" s="665" t="s">
        <v>305</v>
      </c>
      <c r="J8" s="665" t="s">
        <v>306</v>
      </c>
      <c r="K8" s="665" t="s">
        <v>307</v>
      </c>
      <c r="L8" s="665" t="s">
        <v>308</v>
      </c>
      <c r="M8" s="665" t="s">
        <v>309</v>
      </c>
      <c r="N8" s="665" t="s">
        <v>1135</v>
      </c>
      <c r="O8" s="665" t="s">
        <v>1136</v>
      </c>
      <c r="P8" s="666" t="s">
        <v>310</v>
      </c>
      <c r="Q8" s="667" t="s">
        <v>713</v>
      </c>
    </row>
    <row r="9" spans="1:17" s="901" customFormat="1" ht="42.75" customHeight="1" thickTop="1">
      <c r="A9" s="930" t="s">
        <v>714</v>
      </c>
      <c r="B9" s="183">
        <v>16285911.843389999</v>
      </c>
      <c r="C9" s="183">
        <v>13426153.58948</v>
      </c>
      <c r="D9" s="183">
        <v>19575751.794229999</v>
      </c>
      <c r="E9" s="183">
        <v>15965907.02657</v>
      </c>
      <c r="F9" s="183">
        <v>13434743.511969998</v>
      </c>
      <c r="G9" s="183">
        <v>7061064.5639700005</v>
      </c>
      <c r="H9" s="183">
        <v>6601875.4812500002</v>
      </c>
      <c r="I9" s="183">
        <v>8722519.8002399988</v>
      </c>
      <c r="J9" s="183">
        <v>196620.87587000002</v>
      </c>
      <c r="K9" s="183">
        <v>574814.55553999997</v>
      </c>
      <c r="L9" s="183">
        <v>8646304.8958400004</v>
      </c>
      <c r="M9" s="183">
        <v>2333280.2093200004</v>
      </c>
      <c r="N9" s="183">
        <v>9494222.6646699999</v>
      </c>
      <c r="O9" s="183">
        <v>6299473.8305500001</v>
      </c>
      <c r="P9" s="183">
        <v>128618644.64288999</v>
      </c>
      <c r="Q9" s="184">
        <v>0.97010664107340239</v>
      </c>
    </row>
    <row r="10" spans="1:17" s="901" customFormat="1" ht="27" customHeight="1">
      <c r="A10" s="930" t="s">
        <v>715</v>
      </c>
      <c r="B10" s="183">
        <v>73738.120420000007</v>
      </c>
      <c r="C10" s="183">
        <v>57555.79664</v>
      </c>
      <c r="D10" s="183">
        <v>67136.415739999997</v>
      </c>
      <c r="E10" s="183">
        <v>35166.209659999993</v>
      </c>
      <c r="F10" s="183">
        <v>49715.357770000002</v>
      </c>
      <c r="G10" s="183">
        <v>25274.074410000001</v>
      </c>
      <c r="H10" s="183">
        <v>30282.507739999997</v>
      </c>
      <c r="I10" s="183">
        <v>66044.568220000001</v>
      </c>
      <c r="J10" s="183">
        <v>665.37088000000006</v>
      </c>
      <c r="K10" s="183">
        <v>586.97110999999995</v>
      </c>
      <c r="L10" s="183">
        <v>62085.208709999999</v>
      </c>
      <c r="M10" s="183">
        <v>6537.02351</v>
      </c>
      <c r="N10" s="183">
        <v>14421.81043</v>
      </c>
      <c r="O10" s="183">
        <v>16121.891740000001</v>
      </c>
      <c r="P10" s="183">
        <v>505331.32698000001</v>
      </c>
      <c r="Q10" s="184">
        <v>3.8114635526353496E-3</v>
      </c>
    </row>
    <row r="11" spans="1:17" s="901" customFormat="1" ht="42.75" customHeight="1">
      <c r="A11" s="930" t="s">
        <v>716</v>
      </c>
      <c r="B11" s="183">
        <v>221543.08834000002</v>
      </c>
      <c r="C11" s="183">
        <v>158117.78083</v>
      </c>
      <c r="D11" s="183">
        <v>270611.10286000004</v>
      </c>
      <c r="E11" s="183">
        <v>317367.87896</v>
      </c>
      <c r="F11" s="183">
        <v>184567.97580000001</v>
      </c>
      <c r="G11" s="183">
        <v>64020.641909999998</v>
      </c>
      <c r="H11" s="183">
        <v>111563.87267</v>
      </c>
      <c r="I11" s="183">
        <v>7703.5058099999997</v>
      </c>
      <c r="J11" s="183">
        <v>47.739870000000003</v>
      </c>
      <c r="K11" s="183">
        <v>0</v>
      </c>
      <c r="L11" s="183">
        <v>58767.093999999997</v>
      </c>
      <c r="M11" s="183">
        <v>47556.673659999993</v>
      </c>
      <c r="N11" s="183">
        <v>65493.55399</v>
      </c>
      <c r="O11" s="183">
        <v>63812.568590000003</v>
      </c>
      <c r="P11" s="183">
        <v>1571173.4772900001</v>
      </c>
      <c r="Q11" s="184">
        <v>1.1850582229577845E-2</v>
      </c>
    </row>
    <row r="12" spans="1:17" s="901" customFormat="1" ht="27" customHeight="1">
      <c r="A12" s="930" t="s">
        <v>717</v>
      </c>
      <c r="B12" s="183">
        <v>6304.95478</v>
      </c>
      <c r="C12" s="183">
        <v>4305.3084200000003</v>
      </c>
      <c r="D12" s="183">
        <v>6705.0276599999997</v>
      </c>
      <c r="E12" s="183">
        <v>7681.4682999999995</v>
      </c>
      <c r="F12" s="183">
        <v>6746.25317</v>
      </c>
      <c r="G12" s="183">
        <v>2353.1512400000001</v>
      </c>
      <c r="H12" s="183">
        <v>2632.9620599999998</v>
      </c>
      <c r="I12" s="183">
        <v>355.37029999999999</v>
      </c>
      <c r="J12" s="183">
        <v>3.1030900000000003</v>
      </c>
      <c r="K12" s="183">
        <v>0</v>
      </c>
      <c r="L12" s="183">
        <v>2733.97604</v>
      </c>
      <c r="M12" s="183">
        <v>1545.55682</v>
      </c>
      <c r="N12" s="183">
        <v>2214.03766</v>
      </c>
      <c r="O12" s="183">
        <v>2500.91914</v>
      </c>
      <c r="P12" s="183">
        <v>46082.088680000001</v>
      </c>
      <c r="Q12" s="184">
        <v>3.4757433797505594E-4</v>
      </c>
    </row>
    <row r="13" spans="1:17" s="901" customFormat="1" ht="42.75" customHeight="1">
      <c r="A13" s="930" t="s">
        <v>718</v>
      </c>
      <c r="B13" s="183">
        <v>60988.753819999998</v>
      </c>
      <c r="C13" s="183">
        <v>36399.071000000004</v>
      </c>
      <c r="D13" s="183">
        <v>105762.08417</v>
      </c>
      <c r="E13" s="183">
        <v>100764.97682</v>
      </c>
      <c r="F13" s="183">
        <v>43912.478799999997</v>
      </c>
      <c r="G13" s="183">
        <v>11160.59626</v>
      </c>
      <c r="H13" s="183">
        <v>17533.166020000001</v>
      </c>
      <c r="I13" s="183">
        <v>10880.94656</v>
      </c>
      <c r="J13" s="183">
        <v>0</v>
      </c>
      <c r="K13" s="183">
        <v>0</v>
      </c>
      <c r="L13" s="183">
        <v>15087.411539999999</v>
      </c>
      <c r="M13" s="183">
        <v>11890.559150000001</v>
      </c>
      <c r="N13" s="183">
        <v>2197.32458</v>
      </c>
      <c r="O13" s="183">
        <v>10272.05798</v>
      </c>
      <c r="P13" s="183">
        <v>426849.42670000001</v>
      </c>
      <c r="Q13" s="184">
        <v>3.2195135062242728E-3</v>
      </c>
    </row>
    <row r="14" spans="1:17" s="901" customFormat="1" ht="27" customHeight="1">
      <c r="A14" s="930" t="s">
        <v>719</v>
      </c>
      <c r="B14" s="183">
        <v>7659.1882599999999</v>
      </c>
      <c r="C14" s="183">
        <v>4577.8744500000003</v>
      </c>
      <c r="D14" s="183">
        <v>11477.465259999999</v>
      </c>
      <c r="E14" s="183">
        <v>12239.214460000001</v>
      </c>
      <c r="F14" s="183">
        <v>6006.1219199999996</v>
      </c>
      <c r="G14" s="183">
        <v>1718.35853</v>
      </c>
      <c r="H14" s="183">
        <v>2572.7430399999998</v>
      </c>
      <c r="I14" s="183">
        <v>2143.3131699999999</v>
      </c>
      <c r="J14" s="183">
        <v>0</v>
      </c>
      <c r="K14" s="183">
        <v>0</v>
      </c>
      <c r="L14" s="183">
        <v>2891.76341</v>
      </c>
      <c r="M14" s="183">
        <v>1605.6304599999999</v>
      </c>
      <c r="N14" s="183">
        <v>278.48045000000002</v>
      </c>
      <c r="O14" s="183">
        <v>1662.3817099999999</v>
      </c>
      <c r="P14" s="183">
        <v>54832.53512</v>
      </c>
      <c r="Q14" s="184">
        <v>4.1357461520834872E-4</v>
      </c>
    </row>
    <row r="15" spans="1:17" s="901" customFormat="1" ht="42.75" customHeight="1">
      <c r="A15" s="930" t="s">
        <v>720</v>
      </c>
      <c r="B15" s="183">
        <v>56947.051650000001</v>
      </c>
      <c r="C15" s="183">
        <v>25451.932789999999</v>
      </c>
      <c r="D15" s="183">
        <v>44643.867420000002</v>
      </c>
      <c r="E15" s="183">
        <v>126585.26482</v>
      </c>
      <c r="F15" s="183">
        <v>10556.67036</v>
      </c>
      <c r="G15" s="183">
        <v>15092.775529999999</v>
      </c>
      <c r="H15" s="183">
        <v>41603.077520000006</v>
      </c>
      <c r="I15" s="183">
        <v>2167.7118399999999</v>
      </c>
      <c r="J15" s="183">
        <v>0</v>
      </c>
      <c r="K15" s="183">
        <v>0</v>
      </c>
      <c r="L15" s="183">
        <v>11334.671890000001</v>
      </c>
      <c r="M15" s="183">
        <v>3136.0570200000002</v>
      </c>
      <c r="N15" s="183">
        <v>4525.6260700000003</v>
      </c>
      <c r="O15" s="183">
        <v>4193.22354</v>
      </c>
      <c r="P15" s="183">
        <v>346237.93044999993</v>
      </c>
      <c r="Q15" s="184">
        <v>2.6115009737013549E-3</v>
      </c>
    </row>
    <row r="16" spans="1:17" s="901" customFormat="1" ht="27" customHeight="1">
      <c r="A16" s="930" t="s">
        <v>721</v>
      </c>
      <c r="B16" s="183">
        <v>18176.998640000002</v>
      </c>
      <c r="C16" s="183">
        <v>7275.8324499999999</v>
      </c>
      <c r="D16" s="183">
        <v>12395.01693</v>
      </c>
      <c r="E16" s="183">
        <v>42243.978390000004</v>
      </c>
      <c r="F16" s="183">
        <v>4049.835</v>
      </c>
      <c r="G16" s="183">
        <v>4210.3394600000001</v>
      </c>
      <c r="H16" s="183">
        <v>11029.55762</v>
      </c>
      <c r="I16" s="183">
        <v>1066.9557399999999</v>
      </c>
      <c r="J16" s="183">
        <v>0</v>
      </c>
      <c r="K16" s="183">
        <v>0</v>
      </c>
      <c r="L16" s="183">
        <v>5667.3369599999996</v>
      </c>
      <c r="M16" s="183">
        <v>1036.62246</v>
      </c>
      <c r="N16" s="183">
        <v>1339.1968400000001</v>
      </c>
      <c r="O16" s="183">
        <v>1900.8916399999998</v>
      </c>
      <c r="P16" s="183">
        <v>110392.56213000003</v>
      </c>
      <c r="Q16" s="184">
        <v>8.3263634090348251E-4</v>
      </c>
    </row>
    <row r="17" spans="1:17" s="901" customFormat="1" ht="42.75" customHeight="1">
      <c r="A17" s="930" t="s">
        <v>722</v>
      </c>
      <c r="B17" s="183">
        <v>31203.010399999999</v>
      </c>
      <c r="C17" s="183">
        <v>31568.565480000001</v>
      </c>
      <c r="D17" s="183">
        <v>28011.03831</v>
      </c>
      <c r="E17" s="183">
        <v>42806.034820000001</v>
      </c>
      <c r="F17" s="183">
        <v>20511.988960000002</v>
      </c>
      <c r="G17" s="183">
        <v>60056.374020000003</v>
      </c>
      <c r="H17" s="183">
        <v>13193.45487</v>
      </c>
      <c r="I17" s="183">
        <v>3271.4650000000001</v>
      </c>
      <c r="J17" s="183">
        <v>274.39999999999998</v>
      </c>
      <c r="K17" s="183">
        <v>0</v>
      </c>
      <c r="L17" s="183">
        <v>15197.352289999999</v>
      </c>
      <c r="M17" s="183">
        <v>8655.1768599999996</v>
      </c>
      <c r="N17" s="183">
        <v>3609.4962300000002</v>
      </c>
      <c r="O17" s="183">
        <v>7369.0874899999999</v>
      </c>
      <c r="P17" s="183">
        <v>265727.44472999993</v>
      </c>
      <c r="Q17" s="184">
        <v>2.0042503135045179E-3</v>
      </c>
    </row>
    <row r="18" spans="1:17" s="901" customFormat="1" ht="27" customHeight="1">
      <c r="A18" s="930" t="s">
        <v>723</v>
      </c>
      <c r="B18" s="183">
        <v>16855.112260000002</v>
      </c>
      <c r="C18" s="183">
        <v>16428.615300000001</v>
      </c>
      <c r="D18" s="183">
        <v>12751.500119999999</v>
      </c>
      <c r="E18" s="183">
        <v>23350.09894</v>
      </c>
      <c r="F18" s="183">
        <v>11170.091249999999</v>
      </c>
      <c r="G18" s="183">
        <v>27056.481190000002</v>
      </c>
      <c r="H18" s="183">
        <v>7237.2163899999996</v>
      </c>
      <c r="I18" s="183">
        <v>2614.29034</v>
      </c>
      <c r="J18" s="183">
        <v>109.76</v>
      </c>
      <c r="K18" s="183">
        <v>0</v>
      </c>
      <c r="L18" s="183">
        <v>12157.88186</v>
      </c>
      <c r="M18" s="183">
        <v>4257.95741</v>
      </c>
      <c r="N18" s="183">
        <v>2116.8574900000003</v>
      </c>
      <c r="O18" s="183">
        <v>4933.0428200000006</v>
      </c>
      <c r="P18" s="183">
        <v>141038.90536999999</v>
      </c>
      <c r="Q18" s="184">
        <v>1.0637865072287845E-3</v>
      </c>
    </row>
    <row r="19" spans="1:17" s="901" customFormat="1" ht="42.75" customHeight="1">
      <c r="A19" s="930" t="s">
        <v>724</v>
      </c>
      <c r="B19" s="183">
        <v>117785.01187999999</v>
      </c>
      <c r="C19" s="183">
        <v>150042.07241999998</v>
      </c>
      <c r="D19" s="183">
        <v>267010.45717000001</v>
      </c>
      <c r="E19" s="183">
        <v>180879.10341000001</v>
      </c>
      <c r="F19" s="183">
        <v>139326.63571</v>
      </c>
      <c r="G19" s="183">
        <v>63127.484189999996</v>
      </c>
      <c r="H19" s="183">
        <v>85329.280510000011</v>
      </c>
      <c r="I19" s="183">
        <v>75452.639939999994</v>
      </c>
      <c r="J19" s="183">
        <v>0</v>
      </c>
      <c r="K19" s="183">
        <v>0</v>
      </c>
      <c r="L19" s="183">
        <v>149110.10621999999</v>
      </c>
      <c r="M19" s="183">
        <v>32038.35009</v>
      </c>
      <c r="N19" s="183">
        <v>15462.233029999999</v>
      </c>
      <c r="O19" s="183">
        <v>77768.610419999997</v>
      </c>
      <c r="P19" s="183">
        <v>1353331.98499</v>
      </c>
      <c r="Q19" s="184">
        <v>1.0207511903589513E-2</v>
      </c>
    </row>
    <row r="20" spans="1:17" s="901" customFormat="1" ht="27" customHeight="1" thickBot="1">
      <c r="A20" s="930" t="s">
        <v>725</v>
      </c>
      <c r="B20" s="183">
        <v>91725.047560000006</v>
      </c>
      <c r="C20" s="183">
        <v>124141.51509999999</v>
      </c>
      <c r="D20" s="183">
        <v>171983.86504</v>
      </c>
      <c r="E20" s="183">
        <v>152731.84722999998</v>
      </c>
      <c r="F20" s="183">
        <v>101145.59265000001</v>
      </c>
      <c r="G20" s="183">
        <v>43054.271710000001</v>
      </c>
      <c r="H20" s="183">
        <v>71731.459719999999</v>
      </c>
      <c r="I20" s="183">
        <v>74961.045559999999</v>
      </c>
      <c r="J20" s="183">
        <v>0</v>
      </c>
      <c r="K20" s="183">
        <v>0</v>
      </c>
      <c r="L20" s="183">
        <v>149110.10621999999</v>
      </c>
      <c r="M20" s="183">
        <v>27984.852210000001</v>
      </c>
      <c r="N20" s="183">
        <v>10066.901250000001</v>
      </c>
      <c r="O20" s="183">
        <v>70285.088239999997</v>
      </c>
      <c r="P20" s="183">
        <v>1088921.59249</v>
      </c>
      <c r="Q20" s="184">
        <v>8.2131954617916288E-3</v>
      </c>
    </row>
    <row r="21" spans="1:17" s="901" customFormat="1" ht="56.25" customHeight="1" thickTop="1" thickBot="1">
      <c r="A21" s="931" t="s">
        <v>726</v>
      </c>
      <c r="B21" s="487">
        <v>16774378.759479998</v>
      </c>
      <c r="C21" s="487">
        <v>13827733.011999998</v>
      </c>
      <c r="D21" s="487">
        <v>20291790.344159994</v>
      </c>
      <c r="E21" s="487">
        <v>16734310.285399999</v>
      </c>
      <c r="F21" s="487">
        <v>13833619.261599999</v>
      </c>
      <c r="G21" s="487">
        <v>7274522.4358800007</v>
      </c>
      <c r="H21" s="487">
        <v>6871098.3328400003</v>
      </c>
      <c r="I21" s="487">
        <v>8821996.0693899971</v>
      </c>
      <c r="J21" s="487">
        <v>196943.01574</v>
      </c>
      <c r="K21" s="487">
        <v>574814.55553999997</v>
      </c>
      <c r="L21" s="487">
        <v>8895801.5317800008</v>
      </c>
      <c r="M21" s="487">
        <v>2436557.0261000004</v>
      </c>
      <c r="N21" s="487">
        <v>9585510.898570003</v>
      </c>
      <c r="O21" s="487">
        <v>6462889.3785699997</v>
      </c>
      <c r="P21" s="487">
        <v>132581964.90705</v>
      </c>
      <c r="Q21" s="186">
        <v>1</v>
      </c>
    </row>
    <row r="22" spans="1:17" s="901" customFormat="1" ht="56.25" customHeight="1" thickTop="1">
      <c r="A22" s="932" t="s">
        <v>727</v>
      </c>
      <c r="B22" s="488">
        <v>214459.42192000002</v>
      </c>
      <c r="C22" s="488">
        <v>214284.94235999999</v>
      </c>
      <c r="D22" s="488">
        <v>282449.29074999999</v>
      </c>
      <c r="E22" s="488">
        <v>273412.81698</v>
      </c>
      <c r="F22" s="488">
        <v>178833.25176000001</v>
      </c>
      <c r="G22" s="488">
        <v>103666.67654</v>
      </c>
      <c r="H22" s="488">
        <v>125486.44657</v>
      </c>
      <c r="I22" s="488">
        <v>147185.54333000001</v>
      </c>
      <c r="J22" s="488">
        <v>778.23397</v>
      </c>
      <c r="K22" s="488">
        <v>586.97110999999995</v>
      </c>
      <c r="L22" s="488">
        <v>234646.2732</v>
      </c>
      <c r="M22" s="488">
        <v>42967.642869999996</v>
      </c>
      <c r="N22" s="488">
        <v>30437.284120000004</v>
      </c>
      <c r="O22" s="488">
        <v>97404.215289999993</v>
      </c>
      <c r="P22" s="488">
        <v>1946599.0107700001</v>
      </c>
      <c r="Q22" s="668"/>
    </row>
    <row r="23" spans="1:17" s="190" customFormat="1" ht="56.25" customHeight="1" thickBot="1">
      <c r="A23" s="933" t="s">
        <v>728</v>
      </c>
      <c r="B23" s="189">
        <v>0.12652081881001015</v>
      </c>
      <c r="C23" s="189">
        <v>0.10429573148726742</v>
      </c>
      <c r="D23" s="189">
        <v>0.1530509097401451</v>
      </c>
      <c r="E23" s="189">
        <v>0.12621860218418107</v>
      </c>
      <c r="F23" s="189">
        <v>0.10434012854839204</v>
      </c>
      <c r="G23" s="189">
        <v>5.4868114535638328E-2</v>
      </c>
      <c r="H23" s="189">
        <v>5.1825286626707948E-2</v>
      </c>
      <c r="I23" s="189">
        <v>6.6539940598820388E-2</v>
      </c>
      <c r="J23" s="189">
        <v>1.4854434830413924E-3</v>
      </c>
      <c r="K23" s="189">
        <v>4.3355410816470286E-3</v>
      </c>
      <c r="L23" s="189">
        <v>6.7096618593762966E-2</v>
      </c>
      <c r="M23" s="189">
        <v>1.8377741103838757E-2</v>
      </c>
      <c r="N23" s="189">
        <v>7.2298754248288383E-2</v>
      </c>
      <c r="O23" s="189">
        <v>4.874636895825895E-2</v>
      </c>
      <c r="P23" s="189">
        <v>1</v>
      </c>
      <c r="Q23" s="189"/>
    </row>
    <row r="24" spans="1:17" s="901" customFormat="1" ht="13.5" customHeight="1" thickTop="1">
      <c r="A24" s="934" t="s">
        <v>729</v>
      </c>
      <c r="B24" s="191"/>
      <c r="C24" s="191"/>
      <c r="D24" s="191"/>
      <c r="E24" s="191"/>
      <c r="F24" s="191"/>
      <c r="G24" s="191"/>
      <c r="H24" s="191"/>
      <c r="I24" s="191"/>
      <c r="J24" s="191"/>
      <c r="K24" s="191"/>
      <c r="L24" s="191"/>
      <c r="M24" s="191"/>
      <c r="N24" s="191"/>
      <c r="O24" s="191"/>
      <c r="P24" s="191"/>
      <c r="Q24" s="191"/>
    </row>
    <row r="25" spans="1:17" s="901" customFormat="1" ht="40.5" customHeight="1">
      <c r="A25" s="1036" t="s">
        <v>355</v>
      </c>
      <c r="B25" s="1040"/>
      <c r="C25" s="1040"/>
      <c r="D25" s="1040"/>
      <c r="E25" s="1040"/>
      <c r="F25" s="1040"/>
      <c r="G25" s="1040"/>
      <c r="H25" s="1040"/>
      <c r="I25" s="1040"/>
      <c r="J25" s="1040"/>
      <c r="K25" s="1040"/>
      <c r="L25" s="1040"/>
      <c r="M25" s="1040"/>
      <c r="N25" s="1040"/>
      <c r="O25" s="1040"/>
      <c r="P25" s="1040"/>
      <c r="Q25" s="1040"/>
    </row>
    <row r="26" spans="1:17" s="901" customFormat="1" ht="39" customHeight="1">
      <c r="A26" s="1036" t="s">
        <v>356</v>
      </c>
      <c r="B26" s="1037"/>
      <c r="C26" s="1037"/>
      <c r="D26" s="1037"/>
      <c r="E26" s="1037"/>
      <c r="F26" s="1037"/>
      <c r="G26" s="1037"/>
      <c r="H26" s="1037"/>
      <c r="I26" s="1037"/>
      <c r="J26" s="1037"/>
      <c r="K26" s="1037"/>
      <c r="L26" s="1037"/>
      <c r="M26" s="1037"/>
      <c r="N26" s="1037"/>
      <c r="O26" s="1037"/>
      <c r="P26" s="1037"/>
      <c r="Q26" s="1037"/>
    </row>
    <row r="27" spans="1:17" s="901" customFormat="1" ht="12" customHeight="1">
      <c r="A27" s="934" t="s">
        <v>730</v>
      </c>
      <c r="B27" s="192"/>
      <c r="C27" s="192"/>
      <c r="D27" s="192"/>
      <c r="E27" s="192"/>
      <c r="F27" s="192"/>
      <c r="G27" s="669"/>
      <c r="H27" s="669"/>
      <c r="I27" s="669"/>
      <c r="J27" s="669"/>
      <c r="K27" s="669"/>
      <c r="L27" s="669"/>
      <c r="M27" s="669"/>
      <c r="N27" s="669"/>
      <c r="O27" s="669"/>
      <c r="P27" s="669"/>
      <c r="Q27" s="669"/>
    </row>
    <row r="28" spans="1:17" s="901" customFormat="1" ht="9" customHeight="1">
      <c r="A28" s="758"/>
      <c r="B28" s="194"/>
      <c r="C28" s="194"/>
      <c r="D28" s="194"/>
      <c r="E28" s="194"/>
      <c r="F28" s="194"/>
      <c r="G28" s="401"/>
      <c r="H28" s="401"/>
      <c r="I28" s="401"/>
      <c r="J28" s="401"/>
      <c r="K28" s="401"/>
      <c r="L28" s="401"/>
      <c r="M28" s="401"/>
      <c r="N28" s="401"/>
      <c r="O28" s="401"/>
      <c r="P28" s="401"/>
      <c r="Q28" s="401"/>
    </row>
    <row r="29" spans="1:17" s="901" customFormat="1" ht="9" customHeight="1">
      <c r="A29" s="758"/>
      <c r="B29" s="194"/>
      <c r="C29" s="194"/>
      <c r="D29" s="194"/>
      <c r="E29" s="194"/>
      <c r="F29" s="194"/>
      <c r="G29" s="401"/>
      <c r="H29" s="401"/>
      <c r="I29" s="401"/>
      <c r="J29" s="401"/>
      <c r="K29" s="401"/>
      <c r="L29" s="401"/>
      <c r="M29" s="401"/>
      <c r="N29" s="401"/>
      <c r="O29" s="401"/>
      <c r="P29" s="401"/>
      <c r="Q29" s="401"/>
    </row>
    <row r="30" spans="1:17" s="901" customFormat="1" ht="9" customHeight="1">
      <c r="A30" s="758"/>
      <c r="B30" s="194"/>
      <c r="C30" s="194"/>
      <c r="D30" s="194"/>
      <c r="E30" s="194"/>
      <c r="F30" s="194"/>
      <c r="G30" s="401"/>
      <c r="H30" s="401"/>
      <c r="I30" s="401"/>
      <c r="J30" s="401"/>
      <c r="K30" s="401"/>
      <c r="L30" s="401"/>
      <c r="M30" s="401"/>
      <c r="N30" s="401"/>
      <c r="O30" s="401"/>
      <c r="P30" s="401"/>
      <c r="Q30" s="401"/>
    </row>
    <row r="31" spans="1:17" s="901" customFormat="1" ht="9" customHeight="1">
      <c r="A31" s="758"/>
      <c r="B31" s="194"/>
      <c r="C31" s="194"/>
      <c r="D31" s="194"/>
      <c r="E31" s="194"/>
      <c r="F31" s="194"/>
      <c r="G31" s="401"/>
      <c r="H31" s="401"/>
      <c r="I31" s="401"/>
      <c r="J31" s="401"/>
      <c r="K31" s="401"/>
      <c r="L31" s="401"/>
      <c r="M31" s="401"/>
      <c r="N31" s="401"/>
      <c r="O31" s="401"/>
      <c r="P31" s="401"/>
      <c r="Q31" s="401"/>
    </row>
    <row r="32" spans="1:17" s="901" customFormat="1" ht="9" customHeight="1">
      <c r="A32" s="758"/>
      <c r="B32" s="194"/>
      <c r="C32" s="194"/>
      <c r="D32" s="194"/>
      <c r="E32" s="194"/>
      <c r="F32" s="194"/>
      <c r="G32" s="401"/>
      <c r="H32" s="401"/>
      <c r="I32" s="401"/>
      <c r="J32" s="401"/>
      <c r="K32" s="401"/>
      <c r="L32" s="401"/>
      <c r="M32" s="401"/>
      <c r="N32" s="401"/>
      <c r="O32" s="401"/>
      <c r="P32" s="401"/>
      <c r="Q32" s="401"/>
    </row>
    <row r="33" spans="1:17" s="901" customFormat="1" ht="9" customHeight="1">
      <c r="A33" s="195"/>
      <c r="B33" s="194"/>
      <c r="C33" s="194"/>
      <c r="D33" s="194"/>
      <c r="E33" s="194"/>
      <c r="F33" s="194"/>
      <c r="G33" s="401"/>
      <c r="H33" s="401"/>
      <c r="I33" s="401"/>
      <c r="J33" s="401"/>
      <c r="K33" s="401"/>
      <c r="L33" s="401"/>
      <c r="M33" s="401"/>
      <c r="N33" s="401"/>
      <c r="O33" s="401"/>
      <c r="P33" s="401"/>
      <c r="Q33" s="401"/>
    </row>
    <row r="34" spans="1:17" s="901" customFormat="1" ht="9" customHeight="1">
      <c r="A34" s="758"/>
      <c r="B34" s="194"/>
      <c r="C34" s="194"/>
      <c r="D34" s="194"/>
      <c r="E34" s="194"/>
      <c r="F34" s="194"/>
      <c r="G34" s="401"/>
      <c r="H34" s="401"/>
      <c r="I34" s="401"/>
      <c r="J34" s="401"/>
      <c r="K34" s="401"/>
      <c r="L34" s="401"/>
      <c r="M34" s="401"/>
      <c r="N34" s="401"/>
      <c r="O34" s="401"/>
      <c r="P34" s="401"/>
      <c r="Q34" s="401"/>
    </row>
    <row r="35" spans="1:17" s="901" customFormat="1" ht="9" customHeight="1">
      <c r="A35" s="758"/>
      <c r="B35" s="194"/>
      <c r="C35" s="194"/>
      <c r="D35" s="194"/>
      <c r="E35" s="194"/>
      <c r="F35" s="194"/>
      <c r="G35" s="401"/>
      <c r="H35" s="401"/>
      <c r="I35" s="401"/>
      <c r="J35" s="401"/>
      <c r="K35" s="401"/>
      <c r="L35" s="401"/>
      <c r="M35" s="401"/>
      <c r="N35" s="401"/>
      <c r="O35" s="401"/>
      <c r="P35" s="401"/>
      <c r="Q35" s="401"/>
    </row>
    <row r="36" spans="1:17" s="901" customFormat="1" ht="9" customHeight="1">
      <c r="A36" s="758"/>
      <c r="B36" s="194"/>
      <c r="C36" s="194"/>
      <c r="D36" s="194"/>
      <c r="E36" s="194"/>
      <c r="F36" s="194"/>
      <c r="G36" s="401"/>
      <c r="H36" s="401"/>
      <c r="I36" s="401"/>
      <c r="J36" s="401"/>
      <c r="K36" s="401"/>
      <c r="L36" s="401"/>
      <c r="M36" s="401"/>
      <c r="N36" s="401"/>
      <c r="O36" s="401"/>
      <c r="P36" s="401"/>
      <c r="Q36" s="401"/>
    </row>
    <row r="37" spans="1:17" s="901" customFormat="1" ht="9" customHeight="1">
      <c r="A37" s="758"/>
      <c r="B37" s="194"/>
      <c r="C37" s="194"/>
      <c r="D37" s="194"/>
      <c r="E37" s="194"/>
      <c r="F37" s="194"/>
      <c r="G37" s="401"/>
      <c r="H37" s="401"/>
      <c r="I37" s="401"/>
      <c r="J37" s="401"/>
      <c r="K37" s="401"/>
      <c r="L37" s="401"/>
      <c r="M37" s="401"/>
      <c r="N37" s="401"/>
      <c r="O37" s="401"/>
      <c r="P37" s="401"/>
      <c r="Q37" s="401"/>
    </row>
    <row r="38" spans="1:17" s="901" customFormat="1" ht="9" customHeight="1">
      <c r="A38" s="758"/>
      <c r="B38" s="194"/>
      <c r="C38" s="194"/>
      <c r="D38" s="194"/>
      <c r="E38" s="194"/>
      <c r="F38" s="194"/>
      <c r="G38" s="401"/>
      <c r="H38" s="401"/>
      <c r="I38" s="401"/>
      <c r="J38" s="401"/>
      <c r="K38" s="401"/>
      <c r="L38" s="401"/>
      <c r="M38" s="401"/>
      <c r="N38" s="401"/>
      <c r="O38" s="401"/>
      <c r="P38" s="401"/>
      <c r="Q38" s="401"/>
    </row>
    <row r="39" spans="1:17" s="901" customFormat="1" ht="9" customHeight="1">
      <c r="A39" s="195"/>
      <c r="B39" s="194"/>
      <c r="C39" s="194"/>
      <c r="D39" s="194"/>
      <c r="E39" s="194"/>
      <c r="F39" s="194"/>
      <c r="G39" s="401"/>
      <c r="H39" s="401"/>
      <c r="I39" s="401"/>
      <c r="J39" s="401"/>
      <c r="K39" s="401"/>
      <c r="L39" s="401"/>
      <c r="M39" s="401"/>
      <c r="N39" s="401"/>
      <c r="O39" s="401"/>
      <c r="P39" s="401"/>
      <c r="Q39" s="401"/>
    </row>
    <row r="40" spans="1:17" s="901" customFormat="1" ht="9" customHeight="1">
      <c r="A40" s="758"/>
      <c r="B40" s="194"/>
      <c r="C40" s="194"/>
      <c r="D40" s="194"/>
      <c r="E40" s="194"/>
      <c r="F40" s="194"/>
      <c r="G40" s="401"/>
      <c r="H40" s="401"/>
      <c r="I40" s="401"/>
      <c r="J40" s="401"/>
      <c r="K40" s="401"/>
      <c r="L40" s="401"/>
      <c r="M40" s="401"/>
      <c r="N40" s="401"/>
      <c r="O40" s="401"/>
      <c r="P40" s="401"/>
      <c r="Q40" s="401"/>
    </row>
    <row r="41" spans="1:17" s="901" customFormat="1" ht="9" customHeight="1">
      <c r="A41" s="758"/>
      <c r="B41" s="194"/>
      <c r="C41" s="194"/>
      <c r="D41" s="194"/>
      <c r="E41" s="194"/>
      <c r="F41" s="194"/>
      <c r="G41" s="401"/>
      <c r="H41" s="401"/>
      <c r="I41" s="401"/>
      <c r="J41" s="401"/>
      <c r="K41" s="401"/>
      <c r="L41" s="401"/>
      <c r="M41" s="401"/>
      <c r="N41" s="401"/>
      <c r="O41" s="401"/>
      <c r="P41" s="401"/>
      <c r="Q41" s="401"/>
    </row>
    <row r="42" spans="1:17" s="901" customFormat="1" ht="9" customHeight="1">
      <c r="A42" s="758"/>
      <c r="B42" s="194"/>
      <c r="C42" s="194"/>
      <c r="D42" s="194"/>
      <c r="E42" s="194"/>
      <c r="F42" s="194"/>
      <c r="G42" s="401"/>
      <c r="H42" s="401"/>
      <c r="I42" s="401"/>
      <c r="J42" s="401"/>
      <c r="K42" s="401"/>
      <c r="L42" s="401"/>
      <c r="M42" s="401"/>
      <c r="N42" s="401"/>
      <c r="O42" s="401"/>
      <c r="P42" s="401"/>
      <c r="Q42" s="401"/>
    </row>
    <row r="43" spans="1:17" s="901" customFormat="1" ht="9" customHeight="1">
      <c r="A43" s="758"/>
      <c r="B43" s="194"/>
      <c r="C43" s="194"/>
      <c r="D43" s="194"/>
      <c r="E43" s="194"/>
      <c r="F43" s="194"/>
      <c r="G43" s="401"/>
      <c r="H43" s="401"/>
      <c r="I43" s="401"/>
      <c r="J43" s="401"/>
      <c r="K43" s="401"/>
      <c r="L43" s="401"/>
      <c r="M43" s="401"/>
      <c r="N43" s="401"/>
      <c r="O43" s="401"/>
      <c r="P43" s="401"/>
      <c r="Q43" s="401"/>
    </row>
    <row r="44" spans="1:17" s="901" customFormat="1" ht="9" customHeight="1">
      <c r="A44" s="758"/>
      <c r="B44" s="194"/>
      <c r="C44" s="194"/>
      <c r="D44" s="194"/>
      <c r="E44" s="194"/>
      <c r="F44" s="194"/>
      <c r="G44" s="401"/>
      <c r="H44" s="401"/>
      <c r="I44" s="401"/>
      <c r="J44" s="401"/>
      <c r="K44" s="401"/>
      <c r="L44" s="401"/>
      <c r="M44" s="401"/>
      <c r="N44" s="401"/>
      <c r="O44" s="401"/>
      <c r="P44" s="401"/>
      <c r="Q44" s="401"/>
    </row>
    <row r="45" spans="1:17" s="901" customFormat="1" ht="9" customHeight="1">
      <c r="A45" s="195"/>
      <c r="B45" s="194"/>
      <c r="C45" s="194"/>
      <c r="D45" s="194"/>
      <c r="E45" s="194"/>
      <c r="F45" s="194"/>
      <c r="G45" s="401"/>
      <c r="H45" s="401"/>
      <c r="I45" s="401"/>
      <c r="J45" s="401"/>
      <c r="K45" s="401"/>
      <c r="L45" s="401"/>
      <c r="M45" s="401"/>
      <c r="N45" s="401"/>
      <c r="O45" s="401"/>
      <c r="P45" s="401"/>
      <c r="Q45" s="401"/>
    </row>
    <row r="46" spans="1:17" s="901" customFormat="1" ht="9" customHeight="1">
      <c r="A46" s="758"/>
      <c r="B46" s="194"/>
      <c r="C46" s="194"/>
      <c r="D46" s="194"/>
      <c r="E46" s="194"/>
      <c r="F46" s="194"/>
      <c r="G46" s="401"/>
      <c r="H46" s="401"/>
      <c r="I46" s="401"/>
      <c r="J46" s="401"/>
      <c r="K46" s="401"/>
      <c r="L46" s="401"/>
      <c r="M46" s="401"/>
      <c r="N46" s="401"/>
      <c r="O46" s="401"/>
      <c r="P46" s="401"/>
      <c r="Q46" s="401"/>
    </row>
    <row r="47" spans="1:17" s="901" customFormat="1" ht="9" customHeight="1">
      <c r="A47" s="758"/>
      <c r="B47" s="194"/>
      <c r="C47" s="194"/>
      <c r="D47" s="194"/>
      <c r="E47" s="194"/>
      <c r="F47" s="194"/>
      <c r="G47" s="401"/>
      <c r="H47" s="401"/>
      <c r="I47" s="401"/>
      <c r="J47" s="401"/>
      <c r="K47" s="401"/>
      <c r="L47" s="401"/>
      <c r="M47" s="401"/>
      <c r="N47" s="401"/>
      <c r="O47" s="401"/>
      <c r="P47" s="401"/>
      <c r="Q47" s="401"/>
    </row>
    <row r="48" spans="1:17" s="901" customFormat="1" ht="9" customHeight="1">
      <c r="A48" s="758"/>
      <c r="B48" s="194"/>
      <c r="C48" s="194"/>
      <c r="D48" s="194"/>
      <c r="E48" s="194"/>
      <c r="F48" s="194"/>
      <c r="G48" s="401"/>
      <c r="H48" s="401"/>
      <c r="I48" s="401"/>
      <c r="J48" s="401"/>
      <c r="K48" s="401"/>
      <c r="L48" s="401"/>
      <c r="M48" s="401"/>
      <c r="N48" s="401"/>
      <c r="O48" s="401"/>
      <c r="P48" s="401"/>
      <c r="Q48" s="401"/>
    </row>
    <row r="49" spans="1:17" s="901" customFormat="1" ht="9" customHeight="1">
      <c r="A49" s="758"/>
      <c r="B49" s="194"/>
      <c r="C49" s="194"/>
      <c r="D49" s="194"/>
      <c r="E49" s="194"/>
      <c r="F49" s="194"/>
      <c r="G49" s="401"/>
      <c r="H49" s="401"/>
      <c r="I49" s="401"/>
      <c r="J49" s="401"/>
      <c r="K49" s="401"/>
      <c r="L49" s="401"/>
      <c r="M49" s="401"/>
      <c r="N49" s="401"/>
      <c r="O49" s="401"/>
      <c r="P49" s="401"/>
      <c r="Q49" s="401"/>
    </row>
    <row r="50" spans="1:17" s="901" customFormat="1" ht="9" customHeight="1">
      <c r="A50" s="195"/>
      <c r="B50" s="194"/>
      <c r="C50" s="194"/>
      <c r="D50" s="194"/>
      <c r="E50" s="194"/>
      <c r="F50" s="194"/>
      <c r="G50" s="401"/>
      <c r="H50" s="401"/>
      <c r="I50" s="401"/>
      <c r="J50" s="401"/>
      <c r="K50" s="401"/>
      <c r="L50" s="401"/>
      <c r="M50" s="401"/>
      <c r="N50" s="401"/>
      <c r="O50" s="401"/>
      <c r="P50" s="401"/>
      <c r="Q50" s="401"/>
    </row>
    <row r="51" spans="1:17" s="901" customFormat="1" ht="9" customHeight="1">
      <c r="A51" s="804"/>
      <c r="B51" s="194"/>
      <c r="C51" s="194"/>
      <c r="D51" s="194"/>
      <c r="E51" s="194"/>
      <c r="F51" s="194"/>
      <c r="G51" s="401"/>
      <c r="H51" s="401"/>
      <c r="I51" s="401"/>
      <c r="J51" s="401"/>
      <c r="K51" s="401"/>
      <c r="L51" s="401"/>
      <c r="M51" s="401"/>
      <c r="N51" s="401"/>
      <c r="O51" s="401"/>
      <c r="P51" s="401"/>
      <c r="Q51" s="401"/>
    </row>
    <row r="52" spans="1:17" s="901" customFormat="1" ht="9" customHeight="1">
      <c r="A52" s="804"/>
      <c r="B52" s="194"/>
      <c r="C52" s="194"/>
      <c r="D52" s="194"/>
      <c r="E52" s="194"/>
      <c r="F52" s="194"/>
      <c r="G52" s="401"/>
      <c r="H52" s="401"/>
      <c r="I52" s="401"/>
      <c r="J52" s="401"/>
      <c r="K52" s="401"/>
      <c r="L52" s="401"/>
      <c r="M52" s="401"/>
      <c r="N52" s="401"/>
      <c r="O52" s="401"/>
      <c r="P52" s="401"/>
      <c r="Q52" s="401"/>
    </row>
    <row r="53" spans="1:17" s="901" customFormat="1" ht="9" customHeight="1">
      <c r="A53" s="804"/>
      <c r="B53" s="194"/>
      <c r="C53" s="194"/>
      <c r="D53" s="194"/>
      <c r="E53" s="194"/>
      <c r="F53" s="194"/>
      <c r="G53" s="401"/>
      <c r="H53" s="401"/>
      <c r="I53" s="401"/>
      <c r="J53" s="401"/>
      <c r="K53" s="401"/>
      <c r="L53" s="401"/>
      <c r="M53" s="401"/>
      <c r="N53" s="401"/>
      <c r="O53" s="401"/>
      <c r="P53" s="401"/>
      <c r="Q53" s="401"/>
    </row>
    <row r="54" spans="1:17" s="901" customFormat="1" ht="9" customHeight="1">
      <c r="A54" s="804"/>
      <c r="B54" s="194"/>
      <c r="C54" s="194"/>
      <c r="D54" s="194"/>
      <c r="E54" s="194"/>
      <c r="F54" s="194"/>
      <c r="G54" s="401"/>
      <c r="H54" s="401"/>
      <c r="I54" s="401"/>
      <c r="J54" s="401"/>
      <c r="K54" s="401"/>
      <c r="L54" s="401"/>
      <c r="M54" s="401"/>
      <c r="N54" s="401"/>
      <c r="O54" s="401"/>
      <c r="P54" s="401"/>
      <c r="Q54" s="401"/>
    </row>
    <row r="55" spans="1:17" s="901" customFormat="1" ht="9" customHeight="1">
      <c r="A55" s="935"/>
      <c r="B55" s="194"/>
      <c r="C55" s="194"/>
      <c r="D55" s="194"/>
      <c r="E55" s="194"/>
      <c r="F55" s="194"/>
      <c r="G55" s="401"/>
      <c r="H55" s="401"/>
      <c r="I55" s="401"/>
      <c r="J55" s="401"/>
      <c r="K55" s="401"/>
      <c r="L55" s="401"/>
      <c r="M55" s="401"/>
      <c r="N55" s="401"/>
      <c r="O55" s="401"/>
      <c r="P55" s="401"/>
      <c r="Q55" s="401"/>
    </row>
    <row r="56" spans="1:17" s="901" customFormat="1" ht="9" customHeight="1">
      <c r="A56" s="935"/>
      <c r="B56" s="194"/>
      <c r="C56" s="194"/>
      <c r="D56" s="194"/>
      <c r="E56" s="194"/>
      <c r="F56" s="194"/>
      <c r="G56" s="401"/>
      <c r="H56" s="401"/>
      <c r="I56" s="401"/>
      <c r="J56" s="401"/>
      <c r="K56" s="401"/>
      <c r="L56" s="401"/>
      <c r="M56" s="401"/>
      <c r="N56" s="401"/>
      <c r="O56" s="401"/>
      <c r="P56" s="401"/>
      <c r="Q56" s="401"/>
    </row>
    <row r="57" spans="1:17" s="901" customFormat="1" ht="9" customHeight="1">
      <c r="A57" s="936"/>
      <c r="B57" s="194"/>
      <c r="C57" s="194"/>
      <c r="D57" s="194"/>
      <c r="E57" s="194"/>
      <c r="F57" s="194"/>
      <c r="G57" s="401"/>
      <c r="H57" s="401"/>
      <c r="I57" s="401"/>
      <c r="J57" s="401"/>
      <c r="K57" s="401"/>
      <c r="L57" s="401"/>
      <c r="M57" s="401"/>
      <c r="N57" s="401"/>
      <c r="O57" s="401"/>
      <c r="P57" s="401"/>
      <c r="Q57" s="401"/>
    </row>
    <row r="58" spans="1:17" s="901" customFormat="1" ht="9" customHeight="1">
      <c r="A58" s="758"/>
      <c r="B58" s="194"/>
      <c r="C58" s="194"/>
      <c r="D58" s="194"/>
      <c r="E58" s="194"/>
      <c r="F58" s="194"/>
      <c r="G58" s="401"/>
      <c r="H58" s="401"/>
      <c r="I58" s="401"/>
      <c r="J58" s="401"/>
      <c r="K58" s="401"/>
      <c r="L58" s="401"/>
      <c r="M58" s="401"/>
      <c r="N58" s="401"/>
      <c r="O58" s="401"/>
      <c r="P58" s="401"/>
      <c r="Q58" s="401"/>
    </row>
    <row r="59" spans="1:17" s="901" customFormat="1" ht="9" customHeight="1">
      <c r="A59" s="758"/>
      <c r="B59" s="194"/>
      <c r="C59" s="194"/>
      <c r="D59" s="194"/>
      <c r="E59" s="194"/>
      <c r="F59" s="194"/>
      <c r="G59" s="401"/>
      <c r="H59" s="401"/>
      <c r="I59" s="401"/>
      <c r="J59" s="401"/>
      <c r="K59" s="401"/>
      <c r="L59" s="401"/>
      <c r="M59" s="401"/>
      <c r="N59" s="401"/>
      <c r="O59" s="401"/>
      <c r="P59" s="401"/>
      <c r="Q59" s="401"/>
    </row>
    <row r="60" spans="1:17" s="901" customFormat="1" ht="9" customHeight="1">
      <c r="A60" s="758"/>
      <c r="B60" s="194"/>
      <c r="C60" s="194"/>
      <c r="D60" s="194"/>
      <c r="E60" s="194"/>
      <c r="F60" s="194"/>
      <c r="G60" s="401"/>
      <c r="H60" s="401"/>
      <c r="I60" s="401"/>
      <c r="J60" s="401"/>
      <c r="K60" s="401"/>
      <c r="L60" s="401"/>
      <c r="M60" s="401"/>
      <c r="N60" s="401"/>
      <c r="O60" s="401"/>
      <c r="P60" s="401"/>
      <c r="Q60" s="401"/>
    </row>
    <row r="61" spans="1:17" s="901" customFormat="1" ht="9" customHeight="1">
      <c r="A61" s="758"/>
      <c r="B61" s="194"/>
      <c r="C61" s="194"/>
      <c r="D61" s="194"/>
      <c r="E61" s="194"/>
      <c r="F61" s="194"/>
      <c r="G61" s="401"/>
      <c r="H61" s="401"/>
      <c r="I61" s="401"/>
      <c r="J61" s="401"/>
      <c r="K61" s="401"/>
      <c r="L61" s="401"/>
      <c r="M61" s="401"/>
      <c r="N61" s="401"/>
      <c r="O61" s="401"/>
      <c r="P61" s="401"/>
      <c r="Q61" s="401"/>
    </row>
    <row r="62" spans="1:17" s="901" customFormat="1" ht="9" customHeight="1">
      <c r="A62" s="804"/>
      <c r="B62" s="194"/>
      <c r="C62" s="194"/>
      <c r="D62" s="194"/>
      <c r="E62" s="194"/>
      <c r="F62" s="194"/>
      <c r="G62" s="401"/>
      <c r="H62" s="401"/>
      <c r="I62" s="401"/>
      <c r="J62" s="401"/>
      <c r="K62" s="401"/>
      <c r="L62" s="401"/>
      <c r="M62" s="401"/>
      <c r="N62" s="401"/>
      <c r="O62" s="401"/>
      <c r="P62" s="401"/>
      <c r="Q62" s="401"/>
    </row>
    <row r="63" spans="1:17" s="901" customFormat="1" ht="9" customHeight="1">
      <c r="A63" s="936"/>
      <c r="B63" s="194"/>
      <c r="C63" s="194"/>
      <c r="D63" s="194"/>
      <c r="E63" s="194"/>
      <c r="F63" s="194"/>
      <c r="G63" s="401"/>
      <c r="H63" s="401"/>
      <c r="I63" s="401"/>
      <c r="J63" s="401"/>
      <c r="K63" s="401"/>
      <c r="L63" s="401"/>
      <c r="M63" s="401"/>
      <c r="N63" s="401"/>
      <c r="O63" s="401"/>
      <c r="P63" s="401"/>
      <c r="Q63" s="401"/>
    </row>
    <row r="64" spans="1:17" s="901" customFormat="1" ht="9" customHeight="1">
      <c r="A64" s="758"/>
      <c r="B64" s="194"/>
      <c r="C64" s="194"/>
      <c r="D64" s="194"/>
      <c r="E64" s="194"/>
      <c r="F64" s="194"/>
      <c r="G64" s="401"/>
      <c r="H64" s="401"/>
      <c r="I64" s="401"/>
      <c r="J64" s="401"/>
      <c r="K64" s="401"/>
      <c r="L64" s="401"/>
      <c r="M64" s="401"/>
      <c r="N64" s="401"/>
      <c r="O64" s="401"/>
      <c r="P64" s="401"/>
      <c r="Q64" s="401"/>
    </row>
    <row r="65" spans="1:17" s="901" customFormat="1" ht="9" customHeight="1">
      <c r="A65" s="758"/>
      <c r="B65" s="194"/>
      <c r="C65" s="194"/>
      <c r="D65" s="194"/>
      <c r="E65" s="194"/>
      <c r="F65" s="194"/>
      <c r="G65" s="401"/>
      <c r="H65" s="401"/>
      <c r="I65" s="401"/>
      <c r="J65" s="401"/>
      <c r="K65" s="401"/>
      <c r="L65" s="401"/>
      <c r="M65" s="401"/>
      <c r="N65" s="401"/>
      <c r="O65" s="401"/>
      <c r="P65" s="401"/>
      <c r="Q65" s="401"/>
    </row>
    <row r="66" spans="1:17" s="901" customFormat="1" ht="9" customHeight="1">
      <c r="A66" s="758"/>
      <c r="B66" s="194"/>
      <c r="C66" s="194"/>
      <c r="D66" s="194"/>
      <c r="E66" s="194"/>
      <c r="F66" s="194"/>
      <c r="G66" s="401"/>
      <c r="H66" s="401"/>
      <c r="I66" s="401"/>
      <c r="J66" s="401"/>
      <c r="K66" s="401"/>
      <c r="L66" s="401"/>
      <c r="M66" s="401"/>
      <c r="N66" s="401"/>
      <c r="O66" s="401"/>
      <c r="P66" s="401"/>
      <c r="Q66" s="401"/>
    </row>
    <row r="67" spans="1:17" s="901" customFormat="1" ht="9" customHeight="1">
      <c r="A67" s="758"/>
      <c r="B67" s="194"/>
      <c r="C67" s="194"/>
      <c r="D67" s="194"/>
      <c r="E67" s="194"/>
      <c r="F67" s="194"/>
      <c r="G67" s="401"/>
      <c r="H67" s="401"/>
      <c r="I67" s="401"/>
      <c r="J67" s="401"/>
      <c r="K67" s="401"/>
      <c r="L67" s="401"/>
      <c r="M67" s="401"/>
      <c r="N67" s="401"/>
      <c r="O67" s="401"/>
      <c r="P67" s="401"/>
      <c r="Q67" s="401"/>
    </row>
    <row r="68" spans="1:17" s="901" customFormat="1" ht="9" customHeight="1">
      <c r="A68" s="804"/>
      <c r="B68" s="194"/>
      <c r="C68" s="194"/>
      <c r="D68" s="194"/>
      <c r="E68" s="194"/>
      <c r="F68" s="194"/>
      <c r="G68" s="401"/>
      <c r="H68" s="401"/>
      <c r="I68" s="401"/>
      <c r="J68" s="401"/>
      <c r="K68" s="401"/>
      <c r="L68" s="401"/>
      <c r="M68" s="401"/>
      <c r="N68" s="401"/>
      <c r="O68" s="401"/>
      <c r="P68" s="401"/>
      <c r="Q68" s="401"/>
    </row>
    <row r="69" spans="1:17" s="901" customFormat="1" ht="9" customHeight="1">
      <c r="A69" s="936"/>
      <c r="B69" s="194"/>
      <c r="C69" s="194"/>
      <c r="D69" s="194"/>
      <c r="E69" s="194"/>
      <c r="F69" s="194"/>
      <c r="G69" s="401"/>
      <c r="H69" s="401"/>
      <c r="I69" s="401"/>
      <c r="J69" s="401"/>
      <c r="K69" s="401"/>
      <c r="L69" s="401"/>
      <c r="M69" s="401"/>
      <c r="N69" s="401"/>
      <c r="O69" s="401"/>
      <c r="P69" s="401"/>
      <c r="Q69" s="401"/>
    </row>
    <row r="70" spans="1:17" s="901" customFormat="1" ht="9" customHeight="1">
      <c r="A70" s="758"/>
      <c r="B70" s="194"/>
      <c r="C70" s="194"/>
      <c r="D70" s="194"/>
      <c r="E70" s="194"/>
      <c r="F70" s="194"/>
      <c r="G70" s="401"/>
      <c r="H70" s="401"/>
      <c r="I70" s="401"/>
      <c r="J70" s="401"/>
      <c r="K70" s="401"/>
      <c r="L70" s="401"/>
      <c r="M70" s="401"/>
      <c r="N70" s="401"/>
      <c r="O70" s="401"/>
      <c r="P70" s="401"/>
      <c r="Q70" s="401"/>
    </row>
    <row r="71" spans="1:17" s="901" customFormat="1" ht="9" customHeight="1">
      <c r="A71" s="758"/>
      <c r="B71" s="194"/>
      <c r="C71" s="194"/>
      <c r="D71" s="194"/>
      <c r="E71" s="194"/>
      <c r="F71" s="194"/>
      <c r="G71" s="401"/>
      <c r="H71" s="401"/>
      <c r="I71" s="401"/>
      <c r="J71" s="401"/>
      <c r="K71" s="401"/>
      <c r="L71" s="401"/>
      <c r="M71" s="401"/>
      <c r="N71" s="401"/>
      <c r="O71" s="401"/>
      <c r="P71" s="401"/>
      <c r="Q71" s="401"/>
    </row>
    <row r="72" spans="1:17" s="901" customFormat="1" ht="9" customHeight="1">
      <c r="A72" s="758"/>
      <c r="B72" s="494"/>
      <c r="C72" s="494"/>
      <c r="D72" s="494"/>
      <c r="E72" s="494"/>
      <c r="F72" s="494"/>
      <c r="G72" s="82"/>
      <c r="H72" s="82"/>
      <c r="I72" s="82"/>
      <c r="J72" s="82"/>
      <c r="K72" s="82"/>
      <c r="L72" s="82"/>
      <c r="M72" s="82"/>
      <c r="N72" s="82"/>
      <c r="O72" s="82"/>
      <c r="P72" s="82"/>
      <c r="Q72" s="82"/>
    </row>
    <row r="73" spans="1:17" s="901" customFormat="1" ht="9" customHeight="1">
      <c r="A73" s="758"/>
      <c r="B73" s="494"/>
      <c r="C73" s="494"/>
      <c r="D73" s="494"/>
      <c r="E73" s="494"/>
      <c r="F73" s="494"/>
      <c r="G73" s="82"/>
      <c r="H73" s="82"/>
      <c r="I73" s="82"/>
      <c r="J73" s="82"/>
      <c r="K73" s="82"/>
      <c r="L73" s="82"/>
      <c r="M73" s="82"/>
      <c r="N73" s="82"/>
      <c r="O73" s="82"/>
      <c r="P73" s="82"/>
      <c r="Q73" s="82"/>
    </row>
    <row r="74" spans="1:17" s="901" customFormat="1" ht="9" customHeight="1">
      <c r="A74" s="758"/>
      <c r="B74" s="494"/>
      <c r="C74" s="494"/>
      <c r="D74" s="494"/>
      <c r="E74" s="494"/>
      <c r="F74" s="494"/>
      <c r="G74" s="82"/>
      <c r="H74" s="82"/>
      <c r="I74" s="82"/>
      <c r="J74" s="82"/>
      <c r="K74" s="82"/>
      <c r="L74" s="82"/>
      <c r="M74" s="82"/>
      <c r="N74" s="82"/>
      <c r="O74" s="82"/>
      <c r="P74" s="82"/>
      <c r="Q74" s="82"/>
    </row>
    <row r="75" spans="1:17" s="901" customFormat="1" ht="9" customHeight="1">
      <c r="A75" s="758"/>
      <c r="B75" s="494"/>
      <c r="C75" s="494"/>
      <c r="D75" s="494"/>
      <c r="E75" s="494"/>
      <c r="F75" s="494"/>
      <c r="G75" s="82"/>
      <c r="H75" s="82"/>
      <c r="I75" s="82"/>
      <c r="J75" s="82"/>
      <c r="K75" s="82"/>
      <c r="L75" s="82"/>
      <c r="M75" s="82"/>
      <c r="N75" s="82"/>
      <c r="O75" s="82"/>
      <c r="P75" s="82"/>
      <c r="Q75" s="82"/>
    </row>
    <row r="76" spans="1:17" s="901" customFormat="1" ht="9" customHeight="1">
      <c r="A76" s="758"/>
      <c r="B76" s="494"/>
      <c r="C76" s="494"/>
      <c r="D76" s="494"/>
      <c r="E76" s="494"/>
      <c r="F76" s="494"/>
      <c r="G76" s="82"/>
      <c r="H76" s="82"/>
      <c r="I76" s="82"/>
      <c r="J76" s="82"/>
      <c r="K76" s="82"/>
      <c r="L76" s="82"/>
      <c r="M76" s="82"/>
      <c r="N76" s="82"/>
      <c r="O76" s="82"/>
      <c r="P76" s="82"/>
      <c r="Q76" s="82"/>
    </row>
    <row r="77" spans="1:17" s="901" customFormat="1" ht="9" customHeight="1">
      <c r="A77" s="758"/>
      <c r="B77" s="494"/>
      <c r="C77" s="494"/>
      <c r="D77" s="494"/>
      <c r="E77" s="494"/>
      <c r="F77" s="494"/>
      <c r="G77" s="82"/>
      <c r="H77" s="82"/>
      <c r="I77" s="82"/>
      <c r="J77" s="82"/>
      <c r="K77" s="82"/>
      <c r="L77" s="82"/>
      <c r="M77" s="82"/>
      <c r="N77" s="82"/>
      <c r="O77" s="82"/>
      <c r="P77" s="82"/>
      <c r="Q77" s="82"/>
    </row>
    <row r="78" spans="1:17" s="901" customFormat="1" ht="9" customHeight="1">
      <c r="A78" s="804"/>
      <c r="B78" s="494"/>
      <c r="C78" s="494"/>
      <c r="D78" s="494"/>
      <c r="E78" s="494"/>
      <c r="F78" s="494"/>
      <c r="G78" s="82"/>
      <c r="H78" s="82"/>
      <c r="I78" s="82"/>
      <c r="J78" s="82"/>
      <c r="K78" s="82"/>
      <c r="L78" s="82"/>
      <c r="M78" s="82"/>
      <c r="N78" s="82"/>
      <c r="O78" s="82"/>
      <c r="P78" s="82"/>
      <c r="Q78" s="82"/>
    </row>
    <row r="79" spans="1:17" s="901" customFormat="1" ht="9" customHeight="1">
      <c r="A79" s="936"/>
      <c r="B79" s="494"/>
      <c r="C79" s="494"/>
      <c r="D79" s="494"/>
      <c r="E79" s="494"/>
      <c r="F79" s="494"/>
      <c r="G79" s="82"/>
      <c r="H79" s="82"/>
      <c r="I79" s="82"/>
      <c r="J79" s="82"/>
      <c r="K79" s="82"/>
      <c r="L79" s="82"/>
      <c r="M79" s="82"/>
      <c r="N79" s="82"/>
      <c r="O79" s="82"/>
      <c r="P79" s="82"/>
      <c r="Q79" s="82"/>
    </row>
    <row r="80" spans="1:17" s="901" customFormat="1" ht="9" customHeight="1">
      <c r="A80" s="758"/>
      <c r="B80" s="494"/>
      <c r="C80" s="494"/>
      <c r="D80" s="494"/>
      <c r="E80" s="494"/>
      <c r="F80" s="494"/>
      <c r="G80" s="82"/>
      <c r="H80" s="82"/>
      <c r="I80" s="82"/>
      <c r="J80" s="82"/>
      <c r="K80" s="82"/>
      <c r="L80" s="82"/>
      <c r="M80" s="82"/>
      <c r="N80" s="82"/>
      <c r="O80" s="82"/>
      <c r="P80" s="82"/>
      <c r="Q80" s="82"/>
    </row>
    <row r="81" spans="1:17" s="901" customFormat="1" ht="9" customHeight="1">
      <c r="A81" s="758"/>
      <c r="B81" s="494"/>
      <c r="C81" s="494"/>
      <c r="D81" s="494"/>
      <c r="E81" s="494"/>
      <c r="F81" s="494"/>
      <c r="G81" s="82"/>
      <c r="H81" s="82"/>
      <c r="I81" s="82"/>
      <c r="J81" s="82"/>
      <c r="K81" s="82"/>
      <c r="L81" s="82"/>
      <c r="M81" s="82"/>
      <c r="N81" s="82"/>
      <c r="O81" s="82"/>
      <c r="P81" s="82"/>
      <c r="Q81" s="82"/>
    </row>
    <row r="82" spans="1:17" s="901" customFormat="1" ht="9" customHeight="1">
      <c r="A82" s="758"/>
      <c r="B82" s="494"/>
      <c r="C82" s="494"/>
      <c r="D82" s="494"/>
      <c r="E82" s="494"/>
      <c r="F82" s="494"/>
      <c r="G82" s="82"/>
      <c r="H82" s="82"/>
      <c r="I82" s="82"/>
      <c r="J82" s="82"/>
      <c r="K82" s="82"/>
      <c r="L82" s="82"/>
      <c r="M82" s="82"/>
      <c r="N82" s="82"/>
      <c r="O82" s="82"/>
      <c r="P82" s="82"/>
      <c r="Q82" s="82"/>
    </row>
    <row r="83" spans="1:17" s="901" customFormat="1" ht="9" customHeight="1">
      <c r="A83" s="758"/>
      <c r="B83" s="494"/>
      <c r="C83" s="494"/>
      <c r="D83" s="494"/>
      <c r="E83" s="494"/>
      <c r="F83" s="494"/>
      <c r="G83" s="82"/>
      <c r="H83" s="82"/>
      <c r="I83" s="82"/>
      <c r="J83" s="82"/>
      <c r="K83" s="82"/>
      <c r="L83" s="82"/>
      <c r="M83" s="82"/>
      <c r="N83" s="82"/>
      <c r="O83" s="82"/>
      <c r="P83" s="82"/>
      <c r="Q83" s="82"/>
    </row>
    <row r="84" spans="1:17" s="901" customFormat="1" ht="9" customHeight="1">
      <c r="A84" s="758"/>
      <c r="B84" s="494"/>
      <c r="C84" s="494"/>
      <c r="D84" s="494"/>
      <c r="E84" s="494"/>
      <c r="F84" s="494"/>
      <c r="G84" s="82"/>
      <c r="H84" s="82"/>
      <c r="I84" s="82"/>
      <c r="J84" s="82"/>
      <c r="K84" s="82"/>
      <c r="L84" s="82"/>
      <c r="M84" s="82"/>
      <c r="N84" s="82"/>
      <c r="O84" s="82"/>
      <c r="P84" s="82"/>
      <c r="Q84" s="82"/>
    </row>
    <row r="85" spans="1:17" s="901" customFormat="1" ht="9" customHeight="1">
      <c r="A85" s="758"/>
      <c r="B85" s="494"/>
      <c r="C85" s="494"/>
      <c r="D85" s="494"/>
      <c r="E85" s="494"/>
      <c r="F85" s="494"/>
      <c r="G85" s="82"/>
      <c r="H85" s="82"/>
      <c r="I85" s="82"/>
      <c r="J85" s="82"/>
      <c r="K85" s="82"/>
      <c r="L85" s="82"/>
      <c r="M85" s="82"/>
      <c r="N85" s="82"/>
      <c r="O85" s="82"/>
      <c r="P85" s="82"/>
      <c r="Q85" s="82"/>
    </row>
    <row r="86" spans="1:17" s="901" customFormat="1" ht="9" customHeight="1">
      <c r="A86" s="758"/>
      <c r="B86" s="494"/>
      <c r="C86" s="494"/>
      <c r="D86" s="494"/>
      <c r="E86" s="494"/>
      <c r="F86" s="494"/>
      <c r="G86" s="82"/>
      <c r="H86" s="82"/>
      <c r="I86" s="82"/>
      <c r="J86" s="82"/>
      <c r="K86" s="82"/>
      <c r="L86" s="82"/>
      <c r="M86" s="82"/>
      <c r="N86" s="82"/>
      <c r="O86" s="82"/>
      <c r="P86" s="82"/>
      <c r="Q86" s="82"/>
    </row>
    <row r="87" spans="1:17" s="901" customFormat="1" ht="9" customHeight="1">
      <c r="A87" s="758"/>
      <c r="B87" s="494"/>
      <c r="C87" s="494"/>
      <c r="D87" s="494"/>
      <c r="E87" s="494"/>
      <c r="F87" s="494"/>
      <c r="G87" s="82"/>
      <c r="H87" s="82"/>
      <c r="I87" s="82"/>
      <c r="J87" s="82"/>
      <c r="K87" s="82"/>
      <c r="L87" s="82"/>
      <c r="M87" s="82"/>
      <c r="N87" s="82"/>
      <c r="O87" s="82"/>
      <c r="P87" s="82"/>
      <c r="Q87" s="82"/>
    </row>
    <row r="88" spans="1:17" s="901" customFormat="1" ht="9" customHeight="1">
      <c r="A88" s="758"/>
      <c r="B88" s="494"/>
      <c r="C88" s="494"/>
      <c r="D88" s="494"/>
      <c r="E88" s="494"/>
      <c r="F88" s="494"/>
      <c r="G88" s="82"/>
      <c r="H88" s="82"/>
      <c r="I88" s="82"/>
      <c r="J88" s="82"/>
      <c r="K88" s="82"/>
      <c r="L88" s="82"/>
      <c r="M88" s="82"/>
      <c r="N88" s="82"/>
      <c r="O88" s="82"/>
      <c r="P88" s="82"/>
      <c r="Q88" s="82"/>
    </row>
    <row r="89" spans="1:17" s="901" customFormat="1" ht="9" customHeight="1">
      <c r="A89" s="936"/>
      <c r="B89" s="494"/>
      <c r="C89" s="494"/>
      <c r="D89" s="494"/>
      <c r="E89" s="494"/>
      <c r="F89" s="494"/>
      <c r="G89" s="82"/>
      <c r="H89" s="82"/>
      <c r="I89" s="82"/>
      <c r="J89" s="82"/>
      <c r="K89" s="82"/>
      <c r="L89" s="82"/>
      <c r="M89" s="82"/>
      <c r="N89" s="82"/>
      <c r="O89" s="82"/>
      <c r="P89" s="82"/>
      <c r="Q89" s="82"/>
    </row>
    <row r="90" spans="1:17" s="901" customFormat="1" ht="9" customHeight="1">
      <c r="A90" s="758"/>
      <c r="B90" s="494"/>
      <c r="C90" s="494"/>
      <c r="D90" s="494"/>
      <c r="E90" s="494"/>
      <c r="F90" s="494"/>
      <c r="G90" s="82"/>
      <c r="H90" s="82"/>
      <c r="I90" s="82"/>
      <c r="J90" s="82"/>
      <c r="K90" s="82"/>
      <c r="L90" s="82"/>
      <c r="M90" s="82"/>
      <c r="N90" s="82"/>
      <c r="O90" s="82"/>
      <c r="P90" s="82"/>
      <c r="Q90" s="82"/>
    </row>
    <row r="91" spans="1:17" s="901" customFormat="1" ht="9" customHeight="1">
      <c r="A91" s="758"/>
      <c r="B91" s="494"/>
      <c r="C91" s="494"/>
      <c r="D91" s="494"/>
      <c r="E91" s="494"/>
      <c r="F91" s="494"/>
      <c r="G91" s="82"/>
      <c r="H91" s="82"/>
      <c r="I91" s="82"/>
      <c r="J91" s="82"/>
      <c r="K91" s="82"/>
      <c r="L91" s="82"/>
      <c r="M91" s="82"/>
      <c r="N91" s="82"/>
      <c r="O91" s="82"/>
      <c r="P91" s="82"/>
      <c r="Q91" s="82"/>
    </row>
    <row r="92" spans="1:17" s="901" customFormat="1" ht="9" customHeight="1">
      <c r="A92" s="758"/>
      <c r="B92" s="494"/>
      <c r="C92" s="494"/>
      <c r="D92" s="494"/>
      <c r="E92" s="494"/>
      <c r="F92" s="494"/>
      <c r="G92" s="82"/>
      <c r="H92" s="82"/>
      <c r="I92" s="82"/>
      <c r="J92" s="82"/>
      <c r="K92" s="82"/>
      <c r="L92" s="82"/>
      <c r="M92" s="82"/>
      <c r="N92" s="82"/>
      <c r="O92" s="82"/>
      <c r="P92" s="82"/>
      <c r="Q92" s="82"/>
    </row>
    <row r="93" spans="1:17" s="901" customFormat="1">
      <c r="A93" s="937"/>
      <c r="B93" s="494"/>
      <c r="C93" s="494"/>
      <c r="D93" s="494"/>
      <c r="E93" s="494"/>
      <c r="F93" s="494"/>
      <c r="G93" s="82"/>
      <c r="H93" s="82"/>
      <c r="I93" s="82"/>
      <c r="J93" s="82"/>
      <c r="K93" s="82"/>
      <c r="L93" s="82"/>
      <c r="M93" s="82"/>
      <c r="N93" s="82"/>
      <c r="O93" s="82"/>
      <c r="P93" s="82"/>
      <c r="Q93" s="82"/>
    </row>
    <row r="94" spans="1:17" s="901" customFormat="1">
      <c r="A94" s="937"/>
      <c r="B94" s="494"/>
      <c r="C94" s="494"/>
      <c r="D94" s="494"/>
      <c r="E94" s="494"/>
      <c r="F94" s="494"/>
      <c r="G94" s="82"/>
      <c r="H94" s="82"/>
      <c r="I94" s="82"/>
      <c r="J94" s="82"/>
      <c r="K94" s="82"/>
      <c r="L94" s="82"/>
      <c r="M94" s="82"/>
      <c r="N94" s="82"/>
      <c r="O94" s="82"/>
      <c r="P94" s="82"/>
      <c r="Q94" s="82"/>
    </row>
    <row r="95" spans="1:17" s="901" customFormat="1">
      <c r="A95" s="937"/>
      <c r="B95" s="494"/>
      <c r="C95" s="494"/>
      <c r="D95" s="494"/>
      <c r="E95" s="494"/>
      <c r="F95" s="494"/>
      <c r="G95" s="82"/>
      <c r="H95" s="82"/>
      <c r="I95" s="82"/>
      <c r="J95" s="82"/>
      <c r="K95" s="82"/>
      <c r="L95" s="82"/>
      <c r="M95" s="82"/>
      <c r="N95" s="82"/>
      <c r="O95" s="82"/>
      <c r="P95" s="82"/>
      <c r="Q95" s="82"/>
    </row>
    <row r="96" spans="1:17" s="901" customFormat="1">
      <c r="A96" s="937"/>
      <c r="B96" s="494"/>
      <c r="C96" s="494"/>
      <c r="D96" s="494"/>
      <c r="E96" s="494"/>
      <c r="F96" s="494"/>
      <c r="G96" s="82"/>
      <c r="H96" s="82"/>
      <c r="I96" s="82"/>
      <c r="J96" s="82"/>
      <c r="K96" s="82"/>
      <c r="L96" s="82"/>
      <c r="M96" s="82"/>
      <c r="N96" s="82"/>
      <c r="O96" s="82"/>
      <c r="P96" s="82"/>
      <c r="Q96" s="82"/>
    </row>
    <row r="97" spans="1:17" s="901" customFormat="1">
      <c r="A97" s="937"/>
      <c r="B97" s="494"/>
      <c r="C97" s="494"/>
      <c r="D97" s="494"/>
      <c r="E97" s="494"/>
      <c r="F97" s="494"/>
      <c r="G97" s="82"/>
      <c r="H97" s="82"/>
      <c r="I97" s="82"/>
      <c r="J97" s="82"/>
      <c r="K97" s="82"/>
      <c r="L97" s="82"/>
      <c r="M97" s="82"/>
      <c r="N97" s="82"/>
      <c r="O97" s="82"/>
      <c r="P97" s="82"/>
      <c r="Q97" s="82"/>
    </row>
    <row r="98" spans="1:17" s="901" customFormat="1">
      <c r="A98" s="937"/>
      <c r="B98" s="494"/>
      <c r="C98" s="494"/>
      <c r="D98" s="494"/>
      <c r="E98" s="494"/>
      <c r="F98" s="494"/>
      <c r="G98" s="82"/>
      <c r="H98" s="82"/>
      <c r="I98" s="82"/>
      <c r="J98" s="82"/>
      <c r="K98" s="82"/>
      <c r="L98" s="82"/>
      <c r="M98" s="82"/>
      <c r="N98" s="82"/>
      <c r="O98" s="82"/>
      <c r="P98" s="82"/>
      <c r="Q98" s="82"/>
    </row>
    <row r="99" spans="1:17" s="901" customFormat="1">
      <c r="A99" s="937"/>
      <c r="B99" s="494"/>
      <c r="C99" s="494"/>
      <c r="D99" s="494"/>
      <c r="E99" s="494"/>
      <c r="F99" s="494"/>
      <c r="G99" s="82"/>
      <c r="H99" s="82"/>
      <c r="I99" s="82"/>
      <c r="J99" s="82"/>
      <c r="K99" s="82"/>
      <c r="L99" s="82"/>
      <c r="M99" s="82"/>
      <c r="N99" s="82"/>
      <c r="O99" s="82"/>
      <c r="P99" s="82"/>
      <c r="Q99" s="82"/>
    </row>
    <row r="100" spans="1:17" s="901" customFormat="1" ht="15.75">
      <c r="A100" s="200"/>
      <c r="B100" s="494"/>
      <c r="C100" s="494"/>
      <c r="D100" s="494"/>
      <c r="E100" s="494"/>
      <c r="F100" s="494"/>
      <c r="G100" s="82"/>
      <c r="H100" s="82"/>
      <c r="I100" s="82"/>
      <c r="J100" s="82"/>
      <c r="K100" s="82"/>
      <c r="L100" s="82"/>
      <c r="M100" s="82"/>
      <c r="N100" s="82"/>
      <c r="O100" s="82"/>
      <c r="P100" s="82"/>
      <c r="Q100" s="82"/>
    </row>
    <row r="101" spans="1:17" s="901" customFormat="1" ht="15.75">
      <c r="A101" s="200"/>
      <c r="B101" s="494"/>
      <c r="C101" s="494"/>
      <c r="D101" s="494"/>
      <c r="E101" s="494"/>
      <c r="F101" s="494"/>
      <c r="G101" s="82"/>
      <c r="H101" s="82"/>
      <c r="I101" s="82"/>
      <c r="J101" s="82"/>
      <c r="K101" s="82"/>
      <c r="L101" s="82"/>
      <c r="M101" s="82"/>
      <c r="N101" s="82"/>
      <c r="O101" s="82"/>
      <c r="P101" s="82"/>
      <c r="Q101" s="82"/>
    </row>
    <row r="102" spans="1:17" s="901" customFormat="1" ht="15.75">
      <c r="A102" s="200"/>
      <c r="B102" s="494"/>
      <c r="C102" s="494"/>
      <c r="D102" s="494"/>
      <c r="E102" s="494"/>
      <c r="F102" s="494"/>
      <c r="G102" s="82"/>
      <c r="H102" s="82"/>
      <c r="I102" s="82"/>
      <c r="J102" s="82"/>
      <c r="K102" s="82"/>
      <c r="L102" s="82"/>
      <c r="M102" s="82"/>
      <c r="N102" s="82"/>
      <c r="O102" s="82"/>
      <c r="P102" s="82"/>
      <c r="Q102" s="82"/>
    </row>
    <row r="103" spans="1:17" s="901" customFormat="1" ht="15.75">
      <c r="A103" s="200"/>
      <c r="B103" s="494"/>
      <c r="C103" s="494"/>
      <c r="D103" s="494"/>
      <c r="E103" s="494"/>
      <c r="F103" s="494"/>
      <c r="G103" s="82"/>
      <c r="H103" s="82"/>
      <c r="I103" s="82"/>
      <c r="J103" s="82"/>
      <c r="K103" s="82"/>
      <c r="L103" s="82"/>
      <c r="M103" s="82"/>
      <c r="N103" s="82"/>
      <c r="O103" s="82"/>
      <c r="P103" s="82"/>
      <c r="Q103" s="82"/>
    </row>
    <row r="104" spans="1:17" s="901" customFormat="1" ht="15.75">
      <c r="A104" s="200"/>
      <c r="B104" s="494"/>
      <c r="C104" s="494"/>
      <c r="D104" s="494"/>
      <c r="E104" s="494"/>
      <c r="F104" s="494"/>
      <c r="G104" s="82"/>
      <c r="H104" s="82"/>
      <c r="I104" s="82"/>
      <c r="J104" s="82"/>
      <c r="K104" s="82"/>
      <c r="L104" s="82"/>
      <c r="M104" s="82"/>
      <c r="N104" s="82"/>
      <c r="O104" s="82"/>
      <c r="P104" s="82"/>
      <c r="Q104" s="82"/>
    </row>
    <row r="105" spans="1:17" s="901" customFormat="1" ht="15.75">
      <c r="A105" s="200"/>
      <c r="B105" s="494"/>
      <c r="C105" s="494"/>
      <c r="D105" s="494"/>
      <c r="E105" s="494"/>
      <c r="F105" s="494"/>
      <c r="G105" s="82"/>
      <c r="H105" s="82"/>
      <c r="I105" s="82"/>
      <c r="J105" s="82"/>
      <c r="K105" s="82"/>
      <c r="L105" s="82"/>
      <c r="M105" s="82"/>
      <c r="N105" s="82"/>
      <c r="O105" s="82"/>
      <c r="P105" s="82"/>
      <c r="Q105" s="82"/>
    </row>
    <row r="106" spans="1:17" s="901" customFormat="1" ht="15.75">
      <c r="A106" s="200"/>
      <c r="B106" s="494"/>
      <c r="C106" s="494"/>
      <c r="D106" s="494"/>
      <c r="E106" s="494"/>
      <c r="F106" s="494"/>
      <c r="G106" s="82"/>
      <c r="H106" s="82"/>
      <c r="I106" s="82"/>
      <c r="J106" s="82"/>
      <c r="K106" s="82"/>
      <c r="L106" s="82"/>
      <c r="M106" s="82"/>
      <c r="N106" s="82"/>
      <c r="O106" s="82"/>
      <c r="P106" s="82"/>
      <c r="Q106" s="82"/>
    </row>
    <row r="107" spans="1:17" s="901" customFormat="1" ht="15.75">
      <c r="A107" s="200"/>
      <c r="B107" s="494"/>
      <c r="C107" s="494"/>
      <c r="D107" s="494"/>
      <c r="E107" s="494"/>
      <c r="F107" s="494"/>
      <c r="G107" s="82"/>
      <c r="H107" s="82"/>
      <c r="I107" s="82"/>
      <c r="J107" s="82"/>
      <c r="K107" s="82"/>
      <c r="L107" s="82"/>
      <c r="M107" s="82"/>
      <c r="N107" s="82"/>
      <c r="O107" s="82"/>
      <c r="P107" s="82"/>
      <c r="Q107" s="82"/>
    </row>
    <row r="108" spans="1:17" s="901" customFormat="1" ht="15.75">
      <c r="A108" s="200"/>
      <c r="B108" s="494"/>
      <c r="C108" s="494"/>
      <c r="D108" s="494"/>
      <c r="E108" s="494"/>
      <c r="F108" s="494"/>
      <c r="G108" s="82"/>
      <c r="H108" s="82"/>
      <c r="I108" s="82"/>
      <c r="J108" s="82"/>
      <c r="K108" s="82"/>
      <c r="L108" s="82"/>
      <c r="M108" s="82"/>
      <c r="N108" s="82"/>
      <c r="O108" s="82"/>
      <c r="P108" s="82"/>
      <c r="Q108" s="82"/>
    </row>
    <row r="109" spans="1:17" s="901" customFormat="1" ht="15.75">
      <c r="A109" s="200"/>
      <c r="B109" s="494"/>
      <c r="C109" s="494"/>
      <c r="D109" s="494"/>
      <c r="E109" s="494"/>
      <c r="F109" s="494"/>
      <c r="G109" s="82"/>
      <c r="H109" s="82"/>
      <c r="I109" s="82"/>
      <c r="J109" s="82"/>
      <c r="K109" s="82"/>
      <c r="L109" s="82"/>
      <c r="M109" s="82"/>
      <c r="N109" s="82"/>
      <c r="O109" s="82"/>
      <c r="P109" s="82"/>
      <c r="Q109" s="82"/>
    </row>
    <row r="110" spans="1:17" s="901" customFormat="1" ht="15.75">
      <c r="A110" s="200"/>
      <c r="B110" s="494"/>
      <c r="C110" s="494"/>
      <c r="D110" s="494"/>
      <c r="E110" s="494"/>
      <c r="F110" s="494"/>
      <c r="G110" s="82"/>
      <c r="H110" s="82"/>
      <c r="I110" s="82"/>
      <c r="J110" s="82"/>
      <c r="K110" s="82"/>
      <c r="L110" s="82"/>
      <c r="M110" s="82"/>
      <c r="N110" s="82"/>
      <c r="O110" s="82"/>
      <c r="P110" s="82"/>
      <c r="Q110" s="82"/>
    </row>
    <row r="111" spans="1:17" s="901" customFormat="1" ht="15.75">
      <c r="A111" s="200"/>
      <c r="B111" s="494"/>
      <c r="C111" s="494"/>
      <c r="D111" s="494"/>
      <c r="E111" s="494"/>
      <c r="F111" s="494"/>
      <c r="G111" s="82"/>
      <c r="H111" s="82"/>
      <c r="I111" s="82"/>
      <c r="J111" s="82"/>
      <c r="K111" s="82"/>
      <c r="L111" s="82"/>
      <c r="M111" s="82"/>
      <c r="N111" s="82"/>
      <c r="O111" s="82"/>
      <c r="P111" s="82"/>
      <c r="Q111" s="82"/>
    </row>
    <row r="112" spans="1:17" s="901" customFormat="1" ht="15.75">
      <c r="A112" s="200"/>
      <c r="B112" s="494"/>
      <c r="C112" s="494"/>
      <c r="D112" s="494"/>
      <c r="E112" s="494"/>
      <c r="F112" s="494"/>
      <c r="G112" s="82"/>
      <c r="H112" s="82"/>
      <c r="I112" s="82"/>
      <c r="J112" s="82"/>
      <c r="K112" s="82"/>
      <c r="L112" s="82"/>
      <c r="M112" s="82"/>
      <c r="N112" s="82"/>
      <c r="O112" s="82"/>
      <c r="P112" s="82"/>
      <c r="Q112" s="82"/>
    </row>
    <row r="113" spans="1:17" s="901" customFormat="1" ht="15.75">
      <c r="A113" s="200"/>
      <c r="B113" s="494"/>
      <c r="C113" s="494"/>
      <c r="D113" s="494"/>
      <c r="E113" s="494"/>
      <c r="F113" s="494"/>
      <c r="G113" s="82"/>
      <c r="H113" s="82"/>
      <c r="I113" s="82"/>
      <c r="J113" s="82"/>
      <c r="K113" s="82"/>
      <c r="L113" s="82"/>
      <c r="M113" s="82"/>
      <c r="N113" s="82"/>
      <c r="O113" s="82"/>
      <c r="P113" s="82"/>
      <c r="Q113" s="82"/>
    </row>
    <row r="114" spans="1:17" s="901" customFormat="1" ht="15.75">
      <c r="A114" s="200"/>
      <c r="B114" s="494"/>
      <c r="C114" s="494"/>
      <c r="D114" s="494"/>
      <c r="E114" s="494"/>
      <c r="F114" s="494"/>
      <c r="G114" s="82"/>
      <c r="H114" s="82"/>
      <c r="I114" s="82"/>
      <c r="J114" s="82"/>
      <c r="K114" s="82"/>
      <c r="L114" s="82"/>
      <c r="M114" s="82"/>
      <c r="N114" s="82"/>
      <c r="O114" s="82"/>
      <c r="P114" s="82"/>
      <c r="Q114" s="82"/>
    </row>
    <row r="115" spans="1:17" s="901" customFormat="1" ht="15.75">
      <c r="A115" s="200"/>
      <c r="B115" s="494"/>
      <c r="C115" s="494"/>
      <c r="D115" s="494"/>
      <c r="E115" s="494"/>
      <c r="F115" s="494"/>
      <c r="G115" s="82"/>
      <c r="H115" s="82"/>
      <c r="I115" s="82"/>
      <c r="J115" s="82"/>
      <c r="K115" s="82"/>
      <c r="L115" s="82"/>
      <c r="M115" s="82"/>
      <c r="N115" s="82"/>
      <c r="O115" s="82"/>
      <c r="P115" s="82"/>
      <c r="Q115" s="82"/>
    </row>
    <row r="116" spans="1:17" s="901" customFormat="1" ht="15.75">
      <c r="A116" s="200"/>
      <c r="B116" s="494"/>
      <c r="C116" s="494"/>
      <c r="D116" s="494"/>
      <c r="E116" s="494"/>
      <c r="F116" s="494"/>
      <c r="G116" s="82"/>
      <c r="H116" s="82"/>
      <c r="I116" s="82"/>
      <c r="J116" s="82"/>
      <c r="K116" s="82"/>
      <c r="L116" s="82"/>
      <c r="M116" s="82"/>
      <c r="N116" s="82"/>
      <c r="O116" s="82"/>
      <c r="P116" s="82"/>
      <c r="Q116" s="82"/>
    </row>
    <row r="117" spans="1:17" s="901" customFormat="1" ht="15.75">
      <c r="A117" s="200"/>
      <c r="B117" s="494"/>
      <c r="C117" s="494"/>
      <c r="D117" s="494"/>
      <c r="E117" s="494"/>
      <c r="F117" s="494"/>
      <c r="G117" s="82"/>
      <c r="H117" s="82"/>
      <c r="I117" s="82"/>
      <c r="J117" s="82"/>
      <c r="K117" s="82"/>
      <c r="L117" s="82"/>
      <c r="M117" s="82"/>
      <c r="N117" s="82"/>
      <c r="O117" s="82"/>
      <c r="P117" s="82"/>
      <c r="Q117" s="82"/>
    </row>
    <row r="118" spans="1:17" s="901" customFormat="1" ht="15.75">
      <c r="A118" s="200"/>
      <c r="B118" s="494"/>
      <c r="C118" s="494"/>
      <c r="D118" s="494"/>
      <c r="E118" s="494"/>
      <c r="F118" s="494"/>
      <c r="G118" s="82"/>
      <c r="H118" s="82"/>
      <c r="I118" s="82"/>
      <c r="J118" s="82"/>
      <c r="K118" s="82"/>
      <c r="L118" s="82"/>
      <c r="M118" s="82"/>
      <c r="N118" s="82"/>
      <c r="O118" s="82"/>
      <c r="P118" s="82"/>
      <c r="Q118" s="82"/>
    </row>
    <row r="119" spans="1:17" s="901" customFormat="1" ht="15.75">
      <c r="A119" s="200"/>
      <c r="B119" s="494"/>
      <c r="C119" s="494"/>
      <c r="D119" s="494"/>
      <c r="E119" s="494"/>
      <c r="F119" s="494"/>
      <c r="G119" s="82"/>
      <c r="H119" s="82"/>
      <c r="I119" s="82"/>
      <c r="J119" s="82"/>
      <c r="K119" s="82"/>
      <c r="L119" s="82"/>
      <c r="M119" s="82"/>
      <c r="N119" s="82"/>
      <c r="O119" s="82"/>
      <c r="P119" s="82"/>
      <c r="Q119" s="82"/>
    </row>
    <row r="120" spans="1:17" s="901" customFormat="1" ht="15.75">
      <c r="A120" s="200"/>
      <c r="B120" s="494"/>
      <c r="C120" s="494"/>
      <c r="D120" s="494"/>
      <c r="E120" s="494"/>
      <c r="F120" s="494"/>
      <c r="G120" s="82"/>
      <c r="H120" s="82"/>
      <c r="I120" s="82"/>
      <c r="J120" s="82"/>
      <c r="K120" s="82"/>
      <c r="L120" s="82"/>
      <c r="M120" s="82"/>
      <c r="N120" s="82"/>
      <c r="O120" s="82"/>
      <c r="P120" s="82"/>
      <c r="Q120" s="82"/>
    </row>
    <row r="121" spans="1:17" s="901" customFormat="1" ht="15.75">
      <c r="A121" s="200"/>
      <c r="B121" s="494"/>
      <c r="C121" s="494"/>
      <c r="D121" s="494"/>
      <c r="E121" s="494"/>
      <c r="F121" s="494"/>
      <c r="G121" s="82"/>
      <c r="H121" s="82"/>
      <c r="I121" s="82"/>
      <c r="J121" s="82"/>
      <c r="K121" s="82"/>
      <c r="L121" s="82"/>
      <c r="M121" s="82"/>
      <c r="N121" s="82"/>
      <c r="O121" s="82"/>
      <c r="P121" s="82"/>
      <c r="Q121" s="82"/>
    </row>
    <row r="122" spans="1:17" s="901" customFormat="1" ht="15.75">
      <c r="A122" s="200"/>
      <c r="B122" s="494"/>
      <c r="C122" s="494"/>
      <c r="D122" s="494"/>
      <c r="E122" s="494"/>
      <c r="F122" s="494"/>
      <c r="G122" s="82"/>
      <c r="H122" s="82"/>
      <c r="I122" s="82"/>
      <c r="J122" s="82"/>
      <c r="K122" s="82"/>
      <c r="L122" s="82"/>
      <c r="M122" s="82"/>
      <c r="N122" s="82"/>
      <c r="O122" s="82"/>
      <c r="P122" s="82"/>
      <c r="Q122" s="82"/>
    </row>
    <row r="123" spans="1:17" s="901" customFormat="1" ht="15.75">
      <c r="A123" s="200"/>
      <c r="B123" s="494"/>
      <c r="C123" s="494"/>
      <c r="D123" s="494"/>
      <c r="E123" s="494"/>
      <c r="F123" s="494"/>
      <c r="G123" s="82"/>
      <c r="H123" s="82"/>
      <c r="I123" s="82"/>
      <c r="J123" s="82"/>
      <c r="K123" s="82"/>
      <c r="L123" s="82"/>
      <c r="M123" s="82"/>
      <c r="N123" s="82"/>
      <c r="O123" s="82"/>
      <c r="P123" s="82"/>
      <c r="Q123" s="82"/>
    </row>
    <row r="124" spans="1:17" s="901" customFormat="1" ht="15.75">
      <c r="A124" s="200"/>
      <c r="B124" s="494"/>
      <c r="C124" s="494"/>
      <c r="D124" s="494"/>
      <c r="E124" s="494"/>
      <c r="F124" s="494"/>
      <c r="G124" s="82"/>
      <c r="H124" s="82"/>
      <c r="I124" s="82"/>
      <c r="J124" s="82"/>
      <c r="K124" s="82"/>
      <c r="L124" s="82"/>
      <c r="M124" s="82"/>
      <c r="N124" s="82"/>
      <c r="O124" s="82"/>
      <c r="P124" s="82"/>
      <c r="Q124" s="82"/>
    </row>
    <row r="125" spans="1:17" s="901" customFormat="1" ht="15.75">
      <c r="A125" s="200"/>
      <c r="B125" s="494"/>
      <c r="C125" s="494"/>
      <c r="D125" s="494"/>
      <c r="E125" s="494"/>
      <c r="F125" s="494"/>
      <c r="G125" s="82"/>
      <c r="H125" s="82"/>
      <c r="I125" s="82"/>
      <c r="J125" s="82"/>
      <c r="K125" s="82"/>
      <c r="L125" s="82"/>
      <c r="M125" s="82"/>
      <c r="N125" s="82"/>
      <c r="O125" s="82"/>
      <c r="P125" s="82"/>
      <c r="Q125" s="82"/>
    </row>
    <row r="126" spans="1:17" s="901" customFormat="1" ht="15.75">
      <c r="A126" s="200"/>
      <c r="B126" s="494"/>
      <c r="C126" s="494"/>
      <c r="D126" s="494"/>
      <c r="E126" s="494"/>
      <c r="F126" s="494"/>
      <c r="G126" s="82"/>
      <c r="H126" s="82"/>
      <c r="I126" s="82"/>
      <c r="J126" s="82"/>
      <c r="K126" s="82"/>
      <c r="L126" s="82"/>
      <c r="M126" s="82"/>
      <c r="N126" s="82"/>
      <c r="O126" s="82"/>
      <c r="P126" s="82"/>
      <c r="Q126" s="82"/>
    </row>
    <row r="127" spans="1:17" s="901" customFormat="1" ht="15.75">
      <c r="A127" s="200"/>
      <c r="B127" s="494"/>
      <c r="C127" s="494"/>
      <c r="D127" s="494"/>
      <c r="E127" s="494"/>
      <c r="F127" s="494"/>
      <c r="G127" s="82"/>
      <c r="H127" s="82"/>
      <c r="I127" s="82"/>
      <c r="J127" s="82"/>
      <c r="K127" s="82"/>
      <c r="L127" s="82"/>
      <c r="M127" s="82"/>
      <c r="N127" s="82"/>
      <c r="O127" s="82"/>
      <c r="P127" s="82"/>
      <c r="Q127" s="82"/>
    </row>
    <row r="128" spans="1:17" s="901" customFormat="1" ht="15.75">
      <c r="A128" s="200"/>
      <c r="B128" s="494"/>
      <c r="C128" s="494"/>
      <c r="D128" s="494"/>
      <c r="E128" s="494"/>
      <c r="F128" s="494"/>
      <c r="G128" s="82"/>
      <c r="H128" s="82"/>
      <c r="I128" s="82"/>
      <c r="J128" s="82"/>
      <c r="K128" s="82"/>
      <c r="L128" s="82"/>
      <c r="M128" s="82"/>
      <c r="N128" s="82"/>
      <c r="O128" s="82"/>
      <c r="P128" s="82"/>
      <c r="Q128" s="82"/>
    </row>
    <row r="129" spans="1:17" s="901" customFormat="1" ht="15.75">
      <c r="A129" s="200"/>
      <c r="B129" s="494"/>
      <c r="C129" s="494"/>
      <c r="D129" s="494"/>
      <c r="E129" s="494"/>
      <c r="F129" s="494"/>
      <c r="G129" s="82"/>
      <c r="H129" s="82"/>
      <c r="I129" s="82"/>
      <c r="J129" s="82"/>
      <c r="K129" s="82"/>
      <c r="L129" s="82"/>
      <c r="M129" s="82"/>
      <c r="N129" s="82"/>
      <c r="O129" s="82"/>
      <c r="P129" s="82"/>
      <c r="Q129" s="82"/>
    </row>
    <row r="130" spans="1:17" s="901" customFormat="1" ht="15.75">
      <c r="A130" s="200"/>
      <c r="B130" s="494"/>
      <c r="C130" s="494"/>
      <c r="D130" s="494"/>
      <c r="E130" s="494"/>
      <c r="F130" s="494"/>
      <c r="G130" s="82"/>
      <c r="H130" s="82"/>
      <c r="I130" s="82"/>
      <c r="J130" s="82"/>
      <c r="K130" s="82"/>
      <c r="L130" s="82"/>
      <c r="M130" s="82"/>
      <c r="N130" s="82"/>
      <c r="O130" s="82"/>
      <c r="P130" s="82"/>
      <c r="Q130" s="82"/>
    </row>
    <row r="131" spans="1:17" s="901" customFormat="1" ht="15.75">
      <c r="A131" s="200"/>
      <c r="B131" s="494"/>
      <c r="C131" s="494"/>
      <c r="D131" s="494"/>
      <c r="E131" s="494"/>
      <c r="F131" s="494"/>
      <c r="G131" s="82"/>
      <c r="H131" s="82"/>
      <c r="I131" s="82"/>
      <c r="J131" s="82"/>
      <c r="K131" s="82"/>
      <c r="L131" s="82"/>
      <c r="M131" s="82"/>
      <c r="N131" s="82"/>
      <c r="O131" s="82"/>
      <c r="P131" s="82"/>
      <c r="Q131" s="82"/>
    </row>
    <row r="132" spans="1:17" s="901" customFormat="1" ht="15.75">
      <c r="A132" s="200"/>
      <c r="B132" s="494"/>
      <c r="C132" s="494"/>
      <c r="D132" s="494"/>
      <c r="E132" s="494"/>
      <c r="F132" s="494"/>
      <c r="G132" s="82"/>
      <c r="H132" s="82"/>
      <c r="I132" s="82"/>
      <c r="J132" s="82"/>
      <c r="K132" s="82"/>
      <c r="L132" s="82"/>
      <c r="M132" s="82"/>
      <c r="N132" s="82"/>
      <c r="O132" s="82"/>
      <c r="P132" s="82"/>
      <c r="Q132" s="82"/>
    </row>
    <row r="133" spans="1:17" s="901" customFormat="1" ht="15.75">
      <c r="A133" s="200"/>
      <c r="B133" s="494"/>
      <c r="C133" s="494"/>
      <c r="D133" s="494"/>
      <c r="E133" s="494"/>
      <c r="F133" s="494"/>
      <c r="G133" s="82"/>
      <c r="H133" s="82"/>
      <c r="I133" s="82"/>
      <c r="J133" s="82"/>
      <c r="K133" s="82"/>
      <c r="L133" s="82"/>
      <c r="M133" s="82"/>
      <c r="N133" s="82"/>
      <c r="O133" s="82"/>
      <c r="P133" s="82"/>
      <c r="Q133" s="82"/>
    </row>
    <row r="134" spans="1:17" s="901" customFormat="1" ht="15.75">
      <c r="A134" s="200"/>
      <c r="B134" s="494"/>
      <c r="C134" s="494"/>
      <c r="D134" s="494"/>
      <c r="E134" s="494"/>
      <c r="F134" s="494"/>
      <c r="G134" s="82"/>
      <c r="H134" s="82"/>
      <c r="I134" s="82"/>
      <c r="J134" s="82"/>
      <c r="K134" s="82"/>
      <c r="L134" s="82"/>
      <c r="M134" s="82"/>
      <c r="N134" s="82"/>
      <c r="O134" s="82"/>
      <c r="P134" s="82"/>
      <c r="Q134" s="82"/>
    </row>
    <row r="135" spans="1:17" s="901" customFormat="1" ht="15.75">
      <c r="A135" s="200"/>
      <c r="B135" s="494"/>
      <c r="C135" s="494"/>
      <c r="D135" s="494"/>
      <c r="E135" s="494"/>
      <c r="F135" s="494"/>
      <c r="G135" s="82"/>
      <c r="H135" s="82"/>
      <c r="I135" s="82"/>
      <c r="J135" s="82"/>
      <c r="K135" s="82"/>
      <c r="L135" s="82"/>
      <c r="M135" s="82"/>
      <c r="N135" s="82"/>
      <c r="O135" s="82"/>
      <c r="P135" s="82"/>
      <c r="Q135" s="82"/>
    </row>
    <row r="136" spans="1:17" s="901" customFormat="1" ht="15.75">
      <c r="A136" s="200"/>
      <c r="B136" s="494"/>
      <c r="C136" s="494"/>
      <c r="D136" s="494"/>
      <c r="E136" s="494"/>
      <c r="F136" s="494"/>
      <c r="G136" s="82"/>
      <c r="H136" s="82"/>
      <c r="I136" s="82"/>
      <c r="J136" s="82"/>
      <c r="K136" s="82"/>
      <c r="L136" s="82"/>
      <c r="M136" s="82"/>
      <c r="N136" s="82"/>
      <c r="O136" s="82"/>
      <c r="P136" s="82"/>
      <c r="Q136" s="82"/>
    </row>
    <row r="137" spans="1:17" s="901" customFormat="1" ht="15.75">
      <c r="A137" s="200"/>
      <c r="B137" s="494"/>
      <c r="C137" s="494"/>
      <c r="D137" s="494"/>
      <c r="E137" s="494"/>
      <c r="F137" s="494"/>
      <c r="G137" s="82"/>
      <c r="H137" s="82"/>
      <c r="I137" s="82"/>
      <c r="J137" s="82"/>
      <c r="K137" s="82"/>
      <c r="L137" s="82"/>
      <c r="M137" s="82"/>
      <c r="N137" s="82"/>
      <c r="O137" s="82"/>
      <c r="P137" s="82"/>
      <c r="Q137" s="82"/>
    </row>
    <row r="138" spans="1:17" s="901" customFormat="1" ht="15.75">
      <c r="A138" s="200"/>
      <c r="B138" s="494"/>
      <c r="C138" s="494"/>
      <c r="D138" s="494"/>
      <c r="E138" s="494"/>
      <c r="F138" s="494"/>
      <c r="G138" s="82"/>
      <c r="H138" s="82"/>
      <c r="I138" s="82"/>
      <c r="J138" s="82"/>
      <c r="K138" s="82"/>
      <c r="L138" s="82"/>
      <c r="M138" s="82"/>
      <c r="N138" s="82"/>
      <c r="O138" s="82"/>
      <c r="P138" s="82"/>
      <c r="Q138" s="82"/>
    </row>
    <row r="139" spans="1:17" s="901" customFormat="1" ht="15.75">
      <c r="A139" s="200"/>
      <c r="B139" s="494"/>
      <c r="C139" s="494"/>
      <c r="D139" s="494"/>
      <c r="E139" s="494"/>
      <c r="F139" s="494"/>
      <c r="G139" s="82"/>
      <c r="H139" s="82"/>
      <c r="I139" s="82"/>
      <c r="J139" s="82"/>
      <c r="K139" s="82"/>
      <c r="L139" s="82"/>
      <c r="M139" s="82"/>
      <c r="N139" s="82"/>
      <c r="O139" s="82"/>
      <c r="P139" s="82"/>
      <c r="Q139" s="82"/>
    </row>
    <row r="140" spans="1:17" s="901" customFormat="1" ht="15.75">
      <c r="A140" s="200"/>
      <c r="B140" s="494"/>
      <c r="C140" s="494"/>
      <c r="D140" s="494"/>
      <c r="E140" s="494"/>
      <c r="F140" s="494"/>
      <c r="G140" s="82"/>
      <c r="H140" s="82"/>
      <c r="I140" s="82"/>
      <c r="J140" s="82"/>
      <c r="K140" s="82"/>
      <c r="L140" s="82"/>
      <c r="M140" s="82"/>
      <c r="N140" s="82"/>
      <c r="O140" s="82"/>
      <c r="P140" s="82"/>
      <c r="Q140" s="82"/>
    </row>
    <row r="141" spans="1:17" s="901" customFormat="1" ht="15.75">
      <c r="A141" s="200"/>
      <c r="B141" s="494"/>
      <c r="C141" s="494"/>
      <c r="D141" s="494"/>
      <c r="E141" s="494"/>
      <c r="F141" s="494"/>
      <c r="G141" s="82"/>
      <c r="H141" s="82"/>
      <c r="I141" s="82"/>
      <c r="J141" s="82"/>
      <c r="K141" s="82"/>
      <c r="L141" s="82"/>
      <c r="M141" s="82"/>
      <c r="N141" s="82"/>
      <c r="O141" s="82"/>
      <c r="P141" s="82"/>
      <c r="Q141" s="82"/>
    </row>
    <row r="142" spans="1:17" s="901" customFormat="1" ht="15.75">
      <c r="A142" s="200"/>
      <c r="B142" s="494"/>
      <c r="C142" s="494"/>
      <c r="D142" s="494"/>
      <c r="E142" s="494"/>
      <c r="F142" s="494"/>
      <c r="G142" s="82"/>
      <c r="H142" s="82"/>
      <c r="I142" s="82"/>
      <c r="J142" s="82"/>
      <c r="K142" s="82"/>
      <c r="L142" s="82"/>
      <c r="M142" s="82"/>
      <c r="N142" s="82"/>
      <c r="O142" s="82"/>
      <c r="P142" s="82"/>
      <c r="Q142" s="82"/>
    </row>
    <row r="143" spans="1:17" s="901" customFormat="1" ht="15.75">
      <c r="A143" s="200"/>
      <c r="B143" s="494"/>
      <c r="C143" s="494"/>
      <c r="D143" s="494"/>
      <c r="E143" s="494"/>
      <c r="F143" s="494"/>
      <c r="G143" s="82"/>
      <c r="H143" s="82"/>
      <c r="I143" s="82"/>
      <c r="J143" s="82"/>
      <c r="K143" s="82"/>
      <c r="L143" s="82"/>
      <c r="M143" s="82"/>
      <c r="N143" s="82"/>
      <c r="O143" s="82"/>
      <c r="P143" s="82"/>
      <c r="Q143" s="82"/>
    </row>
    <row r="144" spans="1:17" s="901" customFormat="1" ht="15.75">
      <c r="A144" s="200"/>
      <c r="B144" s="494"/>
      <c r="C144" s="494"/>
      <c r="D144" s="494"/>
      <c r="E144" s="494"/>
      <c r="F144" s="494"/>
      <c r="G144" s="82"/>
      <c r="H144" s="82"/>
      <c r="I144" s="82"/>
      <c r="J144" s="82"/>
      <c r="K144" s="82"/>
      <c r="L144" s="82"/>
      <c r="M144" s="82"/>
      <c r="N144" s="82"/>
      <c r="O144" s="82"/>
      <c r="P144" s="82"/>
      <c r="Q144" s="82"/>
    </row>
    <row r="145" spans="1:17" s="901" customFormat="1" ht="15.75">
      <c r="A145" s="200"/>
      <c r="B145" s="494"/>
      <c r="C145" s="494"/>
      <c r="D145" s="494"/>
      <c r="E145" s="494"/>
      <c r="F145" s="494"/>
      <c r="G145" s="82"/>
      <c r="H145" s="82"/>
      <c r="I145" s="82"/>
      <c r="J145" s="82"/>
      <c r="K145" s="82"/>
      <c r="L145" s="82"/>
      <c r="M145" s="82"/>
      <c r="N145" s="82"/>
      <c r="O145" s="82"/>
      <c r="P145" s="82"/>
      <c r="Q145" s="82"/>
    </row>
    <row r="146" spans="1:17" s="901" customFormat="1" ht="15.75">
      <c r="A146" s="200"/>
      <c r="B146" s="494"/>
      <c r="C146" s="494"/>
      <c r="D146" s="494"/>
      <c r="E146" s="494"/>
      <c r="F146" s="494"/>
      <c r="G146" s="82"/>
      <c r="H146" s="82"/>
      <c r="I146" s="82"/>
      <c r="J146" s="82"/>
      <c r="K146" s="82"/>
      <c r="L146" s="82"/>
      <c r="M146" s="82"/>
      <c r="N146" s="82"/>
      <c r="O146" s="82"/>
      <c r="P146" s="82"/>
      <c r="Q146" s="82"/>
    </row>
    <row r="147" spans="1:17" s="901" customFormat="1" ht="15.75">
      <c r="A147" s="200"/>
      <c r="B147" s="494"/>
      <c r="C147" s="494"/>
      <c r="D147" s="494"/>
      <c r="E147" s="494"/>
      <c r="F147" s="494"/>
      <c r="G147" s="82"/>
      <c r="H147" s="82"/>
      <c r="I147" s="82"/>
      <c r="J147" s="82"/>
      <c r="K147" s="82"/>
      <c r="L147" s="82"/>
      <c r="M147" s="82"/>
      <c r="N147" s="82"/>
      <c r="O147" s="82"/>
      <c r="P147" s="82"/>
      <c r="Q147" s="82"/>
    </row>
    <row r="148" spans="1:17" s="901" customFormat="1" ht="15.75">
      <c r="A148" s="200"/>
      <c r="B148" s="494"/>
      <c r="C148" s="494"/>
      <c r="D148" s="494"/>
      <c r="E148" s="494"/>
      <c r="F148" s="494"/>
      <c r="G148" s="82"/>
      <c r="H148" s="82"/>
      <c r="I148" s="82"/>
      <c r="J148" s="82"/>
      <c r="K148" s="82"/>
      <c r="L148" s="82"/>
      <c r="M148" s="82"/>
      <c r="N148" s="82"/>
      <c r="O148" s="82"/>
      <c r="P148" s="82"/>
      <c r="Q148" s="82"/>
    </row>
    <row r="149" spans="1:17" s="901" customFormat="1" ht="15.75">
      <c r="A149" s="200"/>
      <c r="B149" s="494"/>
      <c r="C149" s="494"/>
      <c r="D149" s="494"/>
      <c r="E149" s="494"/>
      <c r="F149" s="494"/>
      <c r="G149" s="82"/>
      <c r="H149" s="82"/>
      <c r="I149" s="82"/>
      <c r="J149" s="82"/>
      <c r="K149" s="82"/>
      <c r="L149" s="82"/>
      <c r="M149" s="82"/>
      <c r="N149" s="82"/>
      <c r="O149" s="82"/>
      <c r="P149" s="82"/>
      <c r="Q149" s="82"/>
    </row>
    <row r="150" spans="1:17" s="901" customFormat="1" ht="15.75">
      <c r="A150" s="200"/>
      <c r="B150" s="494"/>
      <c r="C150" s="494"/>
      <c r="D150" s="494"/>
      <c r="E150" s="494"/>
      <c r="F150" s="494"/>
      <c r="G150" s="82"/>
      <c r="H150" s="82"/>
      <c r="I150" s="82"/>
      <c r="J150" s="82"/>
      <c r="K150" s="82"/>
      <c r="L150" s="82"/>
      <c r="M150" s="82"/>
      <c r="N150" s="82"/>
      <c r="O150" s="82"/>
      <c r="P150" s="82"/>
      <c r="Q150" s="82"/>
    </row>
    <row r="151" spans="1:17" s="901" customFormat="1" ht="15.75">
      <c r="A151" s="200"/>
      <c r="B151" s="494"/>
      <c r="C151" s="494"/>
      <c r="D151" s="494"/>
      <c r="E151" s="494"/>
      <c r="F151" s="494"/>
      <c r="G151" s="82"/>
      <c r="H151" s="82"/>
      <c r="I151" s="82"/>
      <c r="J151" s="82"/>
      <c r="K151" s="82"/>
      <c r="L151" s="82"/>
      <c r="M151" s="82"/>
      <c r="N151" s="82"/>
      <c r="O151" s="82"/>
      <c r="P151" s="82"/>
      <c r="Q151" s="82"/>
    </row>
    <row r="152" spans="1:17" s="901" customFormat="1" ht="15.75">
      <c r="A152" s="200"/>
      <c r="B152" s="494"/>
      <c r="C152" s="494"/>
      <c r="D152" s="494"/>
      <c r="E152" s="494"/>
      <c r="F152" s="494"/>
      <c r="G152" s="82"/>
      <c r="H152" s="82"/>
      <c r="I152" s="82"/>
      <c r="J152" s="82"/>
      <c r="K152" s="82"/>
      <c r="L152" s="82"/>
      <c r="M152" s="82"/>
      <c r="N152" s="82"/>
      <c r="O152" s="82"/>
      <c r="P152" s="82"/>
      <c r="Q152" s="82"/>
    </row>
    <row r="153" spans="1:17" s="901" customFormat="1" ht="15.75">
      <c r="A153" s="200"/>
      <c r="B153" s="494"/>
      <c r="C153" s="494"/>
      <c r="D153" s="494"/>
      <c r="E153" s="494"/>
      <c r="F153" s="494"/>
      <c r="G153" s="82"/>
      <c r="H153" s="82"/>
      <c r="I153" s="82"/>
      <c r="J153" s="82"/>
      <c r="K153" s="82"/>
      <c r="L153" s="82"/>
      <c r="M153" s="82"/>
      <c r="N153" s="82"/>
      <c r="O153" s="82"/>
      <c r="P153" s="82"/>
      <c r="Q153" s="82"/>
    </row>
    <row r="154" spans="1:17" s="901" customFormat="1" ht="15.75">
      <c r="A154" s="200"/>
      <c r="B154" s="494"/>
      <c r="C154" s="494"/>
      <c r="D154" s="494"/>
      <c r="E154" s="494"/>
      <c r="F154" s="494"/>
      <c r="G154" s="82"/>
      <c r="H154" s="82"/>
      <c r="I154" s="82"/>
      <c r="J154" s="82"/>
      <c r="K154" s="82"/>
      <c r="L154" s="82"/>
      <c r="M154" s="82"/>
      <c r="N154" s="82"/>
      <c r="O154" s="82"/>
      <c r="P154" s="82"/>
      <c r="Q154" s="82"/>
    </row>
    <row r="155" spans="1:17" s="901" customFormat="1" ht="15.75">
      <c r="A155" s="200"/>
      <c r="B155" s="494"/>
      <c r="C155" s="494"/>
      <c r="D155" s="494"/>
      <c r="E155" s="494"/>
      <c r="F155" s="494"/>
      <c r="G155" s="82"/>
      <c r="H155" s="82"/>
      <c r="I155" s="82"/>
      <c r="J155" s="82"/>
      <c r="K155" s="82"/>
      <c r="L155" s="82"/>
      <c r="M155" s="82"/>
      <c r="N155" s="82"/>
      <c r="O155" s="82"/>
      <c r="P155" s="82"/>
      <c r="Q155" s="82"/>
    </row>
    <row r="156" spans="1:17" s="901" customFormat="1" ht="15.75">
      <c r="A156" s="200"/>
      <c r="B156" s="494"/>
      <c r="C156" s="494"/>
      <c r="D156" s="494"/>
      <c r="E156" s="494"/>
      <c r="F156" s="494"/>
      <c r="G156" s="82"/>
      <c r="H156" s="82"/>
      <c r="I156" s="82"/>
      <c r="J156" s="82"/>
      <c r="K156" s="82"/>
      <c r="L156" s="82"/>
      <c r="M156" s="82"/>
      <c r="N156" s="82"/>
      <c r="O156" s="82"/>
      <c r="P156" s="82"/>
      <c r="Q156" s="82"/>
    </row>
    <row r="157" spans="1:17" s="901" customFormat="1" ht="15.75">
      <c r="A157" s="200"/>
      <c r="B157" s="494"/>
      <c r="C157" s="494"/>
      <c r="D157" s="494"/>
      <c r="E157" s="494"/>
      <c r="F157" s="494"/>
      <c r="G157" s="82"/>
      <c r="H157" s="82"/>
      <c r="I157" s="82"/>
      <c r="J157" s="82"/>
      <c r="K157" s="82"/>
      <c r="L157" s="82"/>
      <c r="M157" s="82"/>
      <c r="N157" s="82"/>
      <c r="O157" s="82"/>
      <c r="P157" s="82"/>
      <c r="Q157" s="82"/>
    </row>
    <row r="158" spans="1:17" s="901" customFormat="1" ht="15.75">
      <c r="A158" s="200"/>
      <c r="B158" s="494"/>
      <c r="C158" s="494"/>
      <c r="D158" s="494"/>
      <c r="E158" s="494"/>
      <c r="F158" s="494"/>
      <c r="G158" s="82"/>
      <c r="H158" s="82"/>
      <c r="I158" s="82"/>
      <c r="J158" s="82"/>
      <c r="K158" s="82"/>
      <c r="L158" s="82"/>
      <c r="M158" s="82"/>
      <c r="N158" s="82"/>
      <c r="O158" s="82"/>
      <c r="P158" s="82"/>
      <c r="Q158" s="82"/>
    </row>
    <row r="159" spans="1:17" s="901" customFormat="1" ht="15.75">
      <c r="A159" s="200"/>
      <c r="B159" s="494"/>
      <c r="C159" s="494"/>
      <c r="D159" s="494"/>
      <c r="E159" s="494"/>
      <c r="F159" s="494"/>
      <c r="G159" s="82"/>
      <c r="H159" s="82"/>
      <c r="I159" s="82"/>
      <c r="J159" s="82"/>
      <c r="K159" s="82"/>
      <c r="L159" s="82"/>
      <c r="M159" s="82"/>
      <c r="N159" s="82"/>
      <c r="O159" s="82"/>
      <c r="P159" s="82"/>
      <c r="Q159" s="82"/>
    </row>
    <row r="160" spans="1:17" s="901" customFormat="1" ht="15.75">
      <c r="A160" s="200"/>
      <c r="B160" s="494"/>
      <c r="C160" s="494"/>
      <c r="D160" s="494"/>
      <c r="E160" s="494"/>
      <c r="F160" s="494"/>
      <c r="G160" s="82"/>
      <c r="H160" s="82"/>
      <c r="I160" s="82"/>
      <c r="J160" s="82"/>
      <c r="K160" s="82"/>
      <c r="L160" s="82"/>
      <c r="M160" s="82"/>
      <c r="N160" s="82"/>
      <c r="O160" s="82"/>
      <c r="P160" s="82"/>
      <c r="Q160" s="82"/>
    </row>
    <row r="161" spans="1:17" s="901" customFormat="1" ht="15.75">
      <c r="A161" s="200"/>
      <c r="B161" s="494"/>
      <c r="C161" s="494"/>
      <c r="D161" s="494"/>
      <c r="E161" s="494"/>
      <c r="F161" s="494"/>
      <c r="G161" s="82"/>
      <c r="H161" s="82"/>
      <c r="I161" s="82"/>
      <c r="J161" s="82"/>
      <c r="K161" s="82"/>
      <c r="L161" s="82"/>
      <c r="M161" s="82"/>
      <c r="N161" s="82"/>
      <c r="O161" s="82"/>
      <c r="P161" s="82"/>
      <c r="Q161" s="82"/>
    </row>
    <row r="162" spans="1:17" s="901" customFormat="1" ht="15.75">
      <c r="A162" s="200"/>
      <c r="B162" s="494"/>
      <c r="C162" s="494"/>
      <c r="D162" s="494"/>
      <c r="E162" s="494"/>
      <c r="F162" s="494"/>
      <c r="G162" s="82"/>
      <c r="H162" s="82"/>
      <c r="I162" s="82"/>
      <c r="J162" s="82"/>
      <c r="K162" s="82"/>
      <c r="L162" s="82"/>
      <c r="M162" s="82"/>
      <c r="N162" s="82"/>
      <c r="O162" s="82"/>
      <c r="P162" s="82"/>
      <c r="Q162" s="82"/>
    </row>
    <row r="163" spans="1:17" s="901" customFormat="1" ht="15.75">
      <c r="A163" s="200"/>
      <c r="B163" s="494"/>
      <c r="C163" s="494"/>
      <c r="D163" s="494"/>
      <c r="E163" s="494"/>
      <c r="F163" s="494"/>
      <c r="G163" s="82"/>
      <c r="H163" s="82"/>
      <c r="I163" s="82"/>
      <c r="J163" s="82"/>
      <c r="K163" s="82"/>
      <c r="L163" s="82"/>
      <c r="M163" s="82"/>
      <c r="N163" s="82"/>
      <c r="O163" s="82"/>
      <c r="P163" s="82"/>
      <c r="Q163" s="82"/>
    </row>
    <row r="164" spans="1:17" s="901" customFormat="1" ht="15.75">
      <c r="A164" s="200"/>
      <c r="B164" s="494"/>
      <c r="C164" s="494"/>
      <c r="D164" s="494"/>
      <c r="E164" s="494"/>
      <c r="F164" s="494"/>
      <c r="G164" s="82"/>
      <c r="H164" s="82"/>
      <c r="I164" s="82"/>
      <c r="J164" s="82"/>
      <c r="K164" s="82"/>
      <c r="L164" s="82"/>
      <c r="M164" s="82"/>
      <c r="N164" s="82"/>
      <c r="O164" s="82"/>
      <c r="P164" s="82"/>
      <c r="Q164" s="82"/>
    </row>
    <row r="165" spans="1:17" s="901" customFormat="1" ht="15.75">
      <c r="A165" s="200"/>
      <c r="B165" s="494"/>
      <c r="C165" s="494"/>
      <c r="D165" s="494"/>
      <c r="E165" s="494"/>
      <c r="F165" s="494"/>
      <c r="G165" s="82"/>
      <c r="H165" s="82"/>
      <c r="I165" s="82"/>
      <c r="J165" s="82"/>
      <c r="K165" s="82"/>
      <c r="L165" s="82"/>
      <c r="M165" s="82"/>
      <c r="N165" s="82"/>
      <c r="O165" s="82"/>
      <c r="P165" s="82"/>
      <c r="Q165" s="82"/>
    </row>
    <row r="166" spans="1:17" s="901" customFormat="1" ht="15.75">
      <c r="A166" s="200"/>
      <c r="B166" s="494"/>
      <c r="C166" s="494"/>
      <c r="D166" s="494"/>
      <c r="E166" s="494"/>
      <c r="F166" s="494"/>
      <c r="G166" s="82"/>
      <c r="H166" s="82"/>
      <c r="I166" s="82"/>
      <c r="J166" s="82"/>
      <c r="K166" s="82"/>
      <c r="L166" s="82"/>
      <c r="M166" s="82"/>
      <c r="N166" s="82"/>
      <c r="O166" s="82"/>
      <c r="P166" s="82"/>
      <c r="Q166" s="82"/>
    </row>
    <row r="167" spans="1:17" s="901" customFormat="1" ht="15.75">
      <c r="A167" s="200"/>
      <c r="B167" s="494"/>
      <c r="C167" s="494"/>
      <c r="D167" s="494"/>
      <c r="E167" s="494"/>
      <c r="F167" s="494"/>
      <c r="G167" s="82"/>
      <c r="H167" s="82"/>
      <c r="I167" s="82"/>
      <c r="J167" s="82"/>
      <c r="K167" s="82"/>
      <c r="L167" s="82"/>
      <c r="M167" s="82"/>
      <c r="N167" s="82"/>
      <c r="O167" s="82"/>
      <c r="P167" s="82"/>
      <c r="Q167" s="82"/>
    </row>
    <row r="168" spans="1:17" s="901" customFormat="1" ht="15.75">
      <c r="A168" s="200"/>
      <c r="B168" s="494"/>
      <c r="C168" s="494"/>
      <c r="D168" s="494"/>
      <c r="E168" s="494"/>
      <c r="F168" s="494"/>
      <c r="G168" s="82"/>
      <c r="H168" s="82"/>
      <c r="I168" s="82"/>
      <c r="J168" s="82"/>
      <c r="K168" s="82"/>
      <c r="L168" s="82"/>
      <c r="M168" s="82"/>
      <c r="N168" s="82"/>
      <c r="O168" s="82"/>
      <c r="P168" s="82"/>
      <c r="Q168" s="82"/>
    </row>
    <row r="169" spans="1:17" s="901" customFormat="1" ht="15.75">
      <c r="A169" s="200"/>
      <c r="B169" s="494"/>
      <c r="C169" s="494"/>
      <c r="D169" s="494"/>
      <c r="E169" s="494"/>
      <c r="F169" s="494"/>
      <c r="G169" s="82"/>
      <c r="H169" s="82"/>
      <c r="I169" s="82"/>
      <c r="J169" s="82"/>
      <c r="K169" s="82"/>
      <c r="L169" s="82"/>
      <c r="M169" s="82"/>
      <c r="N169" s="82"/>
      <c r="O169" s="82"/>
      <c r="P169" s="82"/>
      <c r="Q169" s="82"/>
    </row>
    <row r="170" spans="1:17" s="901" customFormat="1" ht="15.75">
      <c r="A170" s="200"/>
      <c r="B170" s="494"/>
      <c r="C170" s="494"/>
      <c r="D170" s="494"/>
      <c r="E170" s="494"/>
      <c r="F170" s="494"/>
      <c r="G170" s="82"/>
      <c r="H170" s="82"/>
      <c r="I170" s="82"/>
      <c r="J170" s="82"/>
      <c r="K170" s="82"/>
      <c r="L170" s="82"/>
      <c r="M170" s="82"/>
      <c r="N170" s="82"/>
      <c r="O170" s="82"/>
      <c r="P170" s="82"/>
      <c r="Q170" s="82"/>
    </row>
    <row r="171" spans="1:17" s="901" customFormat="1" ht="15.75">
      <c r="A171" s="200"/>
      <c r="B171" s="494"/>
      <c r="C171" s="494"/>
      <c r="D171" s="494"/>
      <c r="E171" s="494"/>
      <c r="F171" s="494"/>
      <c r="G171" s="82"/>
      <c r="H171" s="82"/>
      <c r="I171" s="82"/>
      <c r="J171" s="82"/>
      <c r="K171" s="82"/>
      <c r="L171" s="82"/>
      <c r="M171" s="82"/>
      <c r="N171" s="82"/>
      <c r="O171" s="82"/>
      <c r="P171" s="82"/>
      <c r="Q171" s="82"/>
    </row>
    <row r="172" spans="1:17" s="901" customFormat="1" ht="15.75">
      <c r="A172" s="200"/>
      <c r="B172" s="494"/>
      <c r="C172" s="494"/>
      <c r="D172" s="494"/>
      <c r="E172" s="494"/>
      <c r="F172" s="494"/>
      <c r="G172" s="82"/>
      <c r="H172" s="82"/>
      <c r="I172" s="82"/>
      <c r="J172" s="82"/>
      <c r="K172" s="82"/>
      <c r="L172" s="82"/>
      <c r="M172" s="82"/>
      <c r="N172" s="82"/>
      <c r="O172" s="82"/>
      <c r="P172" s="82"/>
      <c r="Q172" s="82"/>
    </row>
    <row r="173" spans="1:17" s="901" customFormat="1" ht="15.75">
      <c r="A173" s="200"/>
      <c r="B173" s="494"/>
      <c r="C173" s="494"/>
      <c r="D173" s="494"/>
      <c r="E173" s="494"/>
      <c r="F173" s="494"/>
      <c r="G173" s="82"/>
      <c r="H173" s="82"/>
      <c r="I173" s="82"/>
      <c r="J173" s="82"/>
      <c r="K173" s="82"/>
      <c r="L173" s="82"/>
      <c r="M173" s="82"/>
      <c r="N173" s="82"/>
      <c r="O173" s="82"/>
      <c r="P173" s="82"/>
      <c r="Q173" s="82"/>
    </row>
    <row r="174" spans="1:17" s="901" customFormat="1" ht="15.75">
      <c r="A174" s="200"/>
      <c r="B174" s="494"/>
      <c r="C174" s="494"/>
      <c r="D174" s="494"/>
      <c r="E174" s="494"/>
      <c r="F174" s="494"/>
      <c r="G174" s="82"/>
      <c r="H174" s="82"/>
      <c r="I174" s="82"/>
      <c r="J174" s="82"/>
      <c r="K174" s="82"/>
      <c r="L174" s="82"/>
      <c r="M174" s="82"/>
      <c r="N174" s="82"/>
      <c r="O174" s="82"/>
      <c r="P174" s="82"/>
      <c r="Q174" s="82"/>
    </row>
    <row r="175" spans="1:17" s="901" customFormat="1" ht="15.75">
      <c r="A175" s="200"/>
      <c r="B175" s="494"/>
      <c r="C175" s="494"/>
      <c r="D175" s="494"/>
      <c r="E175" s="494"/>
      <c r="F175" s="494"/>
      <c r="G175" s="82"/>
      <c r="H175" s="82"/>
      <c r="I175" s="82"/>
      <c r="J175" s="82"/>
      <c r="K175" s="82"/>
      <c r="L175" s="82"/>
      <c r="M175" s="82"/>
      <c r="N175" s="82"/>
      <c r="O175" s="82"/>
      <c r="P175" s="82"/>
      <c r="Q175" s="82"/>
    </row>
    <row r="176" spans="1:17" s="901" customFormat="1" ht="15.75">
      <c r="A176" s="200"/>
      <c r="B176" s="494"/>
      <c r="C176" s="494"/>
      <c r="D176" s="494"/>
      <c r="E176" s="494"/>
      <c r="F176" s="494"/>
      <c r="G176" s="82"/>
      <c r="H176" s="82"/>
      <c r="I176" s="82"/>
      <c r="J176" s="82"/>
      <c r="K176" s="82"/>
      <c r="L176" s="82"/>
      <c r="M176" s="82"/>
      <c r="N176" s="82"/>
      <c r="O176" s="82"/>
      <c r="P176" s="82"/>
      <c r="Q176" s="82"/>
    </row>
    <row r="177" spans="1:17" s="901" customFormat="1" ht="15.75">
      <c r="A177" s="200"/>
      <c r="B177" s="494"/>
      <c r="C177" s="494"/>
      <c r="D177" s="494"/>
      <c r="E177" s="494"/>
      <c r="F177" s="494"/>
      <c r="G177" s="82"/>
      <c r="H177" s="82"/>
      <c r="I177" s="82"/>
      <c r="J177" s="82"/>
      <c r="K177" s="82"/>
      <c r="L177" s="82"/>
      <c r="M177" s="82"/>
      <c r="N177" s="82"/>
      <c r="O177" s="82"/>
      <c r="P177" s="82"/>
      <c r="Q177" s="82"/>
    </row>
    <row r="178" spans="1:17" s="901" customFormat="1" ht="15.75">
      <c r="A178" s="200"/>
      <c r="B178" s="494"/>
      <c r="C178" s="494"/>
      <c r="D178" s="494"/>
      <c r="E178" s="494"/>
      <c r="F178" s="494"/>
      <c r="G178" s="82"/>
      <c r="H178" s="82"/>
      <c r="I178" s="82"/>
      <c r="J178" s="82"/>
      <c r="K178" s="82"/>
      <c r="L178" s="82"/>
      <c r="M178" s="82"/>
      <c r="N178" s="82"/>
      <c r="O178" s="82"/>
      <c r="P178" s="82"/>
      <c r="Q178" s="82"/>
    </row>
    <row r="179" spans="1:17" s="901" customFormat="1" ht="15.75">
      <c r="A179" s="200"/>
      <c r="B179" s="494"/>
      <c r="C179" s="494"/>
      <c r="D179" s="494"/>
      <c r="E179" s="494"/>
      <c r="F179" s="494"/>
      <c r="G179" s="82"/>
      <c r="H179" s="82"/>
      <c r="I179" s="82"/>
      <c r="J179" s="82"/>
      <c r="K179" s="82"/>
      <c r="L179" s="82"/>
      <c r="M179" s="82"/>
      <c r="N179" s="82"/>
      <c r="O179" s="82"/>
      <c r="P179" s="82"/>
      <c r="Q179" s="82"/>
    </row>
    <row r="180" spans="1:17" s="901" customFormat="1" ht="15.75">
      <c r="A180" s="200"/>
      <c r="B180" s="494"/>
      <c r="C180" s="494"/>
      <c r="D180" s="494"/>
      <c r="E180" s="494"/>
      <c r="F180" s="494"/>
      <c r="G180" s="82"/>
      <c r="H180" s="82"/>
      <c r="I180" s="82"/>
      <c r="J180" s="82"/>
      <c r="K180" s="82"/>
      <c r="L180" s="82"/>
      <c r="M180" s="82"/>
      <c r="N180" s="82"/>
      <c r="O180" s="82"/>
      <c r="P180" s="82"/>
      <c r="Q180" s="82"/>
    </row>
    <row r="181" spans="1:17" s="901" customFormat="1" ht="15.75">
      <c r="A181" s="200"/>
      <c r="B181" s="494"/>
      <c r="C181" s="494"/>
      <c r="D181" s="494"/>
      <c r="E181" s="494"/>
      <c r="F181" s="494"/>
      <c r="G181" s="82"/>
      <c r="H181" s="82"/>
      <c r="I181" s="82"/>
      <c r="J181" s="82"/>
      <c r="K181" s="82"/>
      <c r="L181" s="82"/>
      <c r="M181" s="82"/>
      <c r="N181" s="82"/>
      <c r="O181" s="82"/>
      <c r="P181" s="82"/>
      <c r="Q181" s="82"/>
    </row>
    <row r="182" spans="1:17" s="901" customFormat="1" ht="15.75">
      <c r="A182" s="200"/>
      <c r="B182" s="494"/>
      <c r="C182" s="494"/>
      <c r="D182" s="494"/>
      <c r="E182" s="494"/>
      <c r="F182" s="494"/>
      <c r="G182" s="82"/>
      <c r="H182" s="82"/>
      <c r="I182" s="82"/>
      <c r="J182" s="82"/>
      <c r="K182" s="82"/>
      <c r="L182" s="82"/>
      <c r="M182" s="82"/>
      <c r="N182" s="82"/>
      <c r="O182" s="82"/>
      <c r="P182" s="82"/>
      <c r="Q182" s="82"/>
    </row>
    <row r="183" spans="1:17" s="901" customFormat="1" ht="15.75">
      <c r="A183" s="200"/>
      <c r="B183" s="494"/>
      <c r="C183" s="494"/>
      <c r="D183" s="494"/>
      <c r="E183" s="494"/>
      <c r="F183" s="494"/>
      <c r="G183" s="82"/>
      <c r="H183" s="82"/>
      <c r="I183" s="82"/>
      <c r="J183" s="82"/>
      <c r="K183" s="82"/>
      <c r="L183" s="82"/>
      <c r="M183" s="82"/>
      <c r="N183" s="82"/>
      <c r="O183" s="82"/>
      <c r="P183" s="82"/>
      <c r="Q183" s="82"/>
    </row>
    <row r="184" spans="1:17" s="901" customFormat="1" ht="15.75">
      <c r="A184" s="200"/>
      <c r="B184" s="494"/>
      <c r="C184" s="494"/>
      <c r="D184" s="494"/>
      <c r="E184" s="494"/>
      <c r="F184" s="494"/>
      <c r="G184" s="82"/>
      <c r="H184" s="82"/>
      <c r="I184" s="82"/>
      <c r="J184" s="82"/>
      <c r="K184" s="82"/>
      <c r="L184" s="82"/>
      <c r="M184" s="82"/>
      <c r="N184" s="82"/>
      <c r="O184" s="82"/>
      <c r="P184" s="82"/>
      <c r="Q184" s="82"/>
    </row>
    <row r="185" spans="1:17" s="901" customFormat="1" ht="15.75">
      <c r="A185" s="200"/>
      <c r="B185" s="494"/>
      <c r="C185" s="494"/>
      <c r="D185" s="494"/>
      <c r="E185" s="494"/>
      <c r="F185" s="494"/>
      <c r="G185" s="82"/>
      <c r="H185" s="82"/>
      <c r="I185" s="82"/>
      <c r="J185" s="82"/>
      <c r="K185" s="82"/>
      <c r="L185" s="82"/>
      <c r="M185" s="82"/>
      <c r="N185" s="82"/>
      <c r="O185" s="82"/>
      <c r="P185" s="82"/>
      <c r="Q185" s="82"/>
    </row>
    <row r="186" spans="1:17" s="901" customFormat="1" ht="15.75">
      <c r="A186" s="200"/>
      <c r="B186" s="494"/>
      <c r="C186" s="494"/>
      <c r="D186" s="494"/>
      <c r="E186" s="494"/>
      <c r="F186" s="494"/>
      <c r="G186" s="82"/>
      <c r="H186" s="82"/>
      <c r="I186" s="82"/>
      <c r="J186" s="82"/>
      <c r="K186" s="82"/>
      <c r="L186" s="82"/>
      <c r="M186" s="82"/>
      <c r="N186" s="82"/>
      <c r="O186" s="82"/>
      <c r="P186" s="82"/>
      <c r="Q186" s="82"/>
    </row>
    <row r="187" spans="1:17" s="901" customFormat="1" ht="15.75">
      <c r="A187" s="200"/>
      <c r="B187" s="494"/>
      <c r="C187" s="494"/>
      <c r="D187" s="494"/>
      <c r="E187" s="494"/>
      <c r="F187" s="494"/>
      <c r="G187" s="82"/>
      <c r="H187" s="82"/>
      <c r="I187" s="82"/>
      <c r="J187" s="82"/>
      <c r="K187" s="82"/>
      <c r="L187" s="82"/>
      <c r="M187" s="82"/>
      <c r="N187" s="82"/>
      <c r="O187" s="82"/>
      <c r="P187" s="82"/>
      <c r="Q187" s="82"/>
    </row>
    <row r="188" spans="1:17" s="901" customFormat="1" ht="15.75">
      <c r="A188" s="200"/>
      <c r="B188" s="494"/>
      <c r="C188" s="494"/>
      <c r="D188" s="494"/>
      <c r="E188" s="494"/>
      <c r="F188" s="494"/>
      <c r="G188" s="82"/>
      <c r="H188" s="82"/>
      <c r="I188" s="82"/>
      <c r="J188" s="82"/>
      <c r="K188" s="82"/>
      <c r="L188" s="82"/>
      <c r="M188" s="82"/>
      <c r="N188" s="82"/>
      <c r="O188" s="82"/>
      <c r="P188" s="82"/>
      <c r="Q188" s="82"/>
    </row>
    <row r="189" spans="1:17" s="901" customFormat="1" ht="15.75">
      <c r="A189" s="200"/>
      <c r="B189" s="494"/>
      <c r="C189" s="494"/>
      <c r="D189" s="494"/>
      <c r="E189" s="494"/>
      <c r="F189" s="494"/>
      <c r="G189" s="82"/>
      <c r="H189" s="82"/>
      <c r="I189" s="82"/>
      <c r="J189" s="82"/>
      <c r="K189" s="82"/>
      <c r="L189" s="82"/>
      <c r="M189" s="82"/>
      <c r="N189" s="82"/>
      <c r="O189" s="82"/>
      <c r="P189" s="82"/>
      <c r="Q189" s="82"/>
    </row>
    <row r="190" spans="1:17" s="901" customFormat="1" ht="15.75">
      <c r="A190" s="200"/>
      <c r="B190" s="494"/>
      <c r="C190" s="494"/>
      <c r="D190" s="494"/>
      <c r="E190" s="494"/>
      <c r="F190" s="494"/>
      <c r="G190" s="82"/>
      <c r="H190" s="82"/>
      <c r="I190" s="82"/>
      <c r="J190" s="82"/>
      <c r="K190" s="82"/>
      <c r="L190" s="82"/>
      <c r="M190" s="82"/>
      <c r="N190" s="82"/>
      <c r="O190" s="82"/>
      <c r="P190" s="82"/>
      <c r="Q190" s="82"/>
    </row>
    <row r="191" spans="1:17" s="901" customFormat="1" ht="15.75">
      <c r="A191" s="81"/>
      <c r="B191" s="494"/>
      <c r="C191" s="494"/>
      <c r="D191" s="494"/>
      <c r="E191" s="494"/>
      <c r="F191" s="494"/>
      <c r="G191" s="82"/>
      <c r="H191" s="82"/>
      <c r="I191" s="82"/>
      <c r="J191" s="82"/>
      <c r="K191" s="82"/>
      <c r="L191" s="82"/>
      <c r="M191" s="82"/>
      <c r="N191" s="82"/>
      <c r="O191" s="82"/>
      <c r="P191" s="82"/>
      <c r="Q191" s="82"/>
    </row>
    <row r="192" spans="1:17" s="901" customFormat="1" ht="15.75">
      <c r="A192" s="81"/>
      <c r="B192" s="494"/>
      <c r="C192" s="494"/>
      <c r="D192" s="494"/>
      <c r="E192" s="494"/>
      <c r="F192" s="494"/>
      <c r="G192" s="82"/>
      <c r="H192" s="82"/>
      <c r="I192" s="82"/>
      <c r="J192" s="82"/>
      <c r="K192" s="82"/>
      <c r="L192" s="82"/>
      <c r="M192" s="82"/>
      <c r="N192" s="82"/>
      <c r="O192" s="82"/>
      <c r="P192" s="82"/>
      <c r="Q192" s="82"/>
    </row>
    <row r="193" spans="1:18" ht="15.75">
      <c r="A193" s="81"/>
      <c r="B193" s="494"/>
      <c r="C193" s="494"/>
      <c r="D193" s="494"/>
      <c r="E193" s="494"/>
      <c r="F193" s="494"/>
      <c r="R193" s="901"/>
    </row>
    <row r="194" spans="1:18" ht="15.75">
      <c r="A194" s="81"/>
      <c r="B194" s="494"/>
      <c r="C194" s="494"/>
      <c r="D194" s="494"/>
      <c r="E194" s="494"/>
      <c r="F194" s="494"/>
      <c r="R194" s="901"/>
    </row>
    <row r="195" spans="1:18" ht="15.75">
      <c r="A195" s="81"/>
      <c r="B195" s="494"/>
      <c r="C195" s="494"/>
      <c r="D195" s="494"/>
      <c r="E195" s="494"/>
      <c r="F195" s="494"/>
      <c r="R195" s="901"/>
    </row>
    <row r="196" spans="1:18" ht="15.75">
      <c r="A196" s="81"/>
      <c r="B196" s="494"/>
      <c r="C196" s="494"/>
      <c r="D196" s="494"/>
      <c r="E196" s="494"/>
      <c r="F196" s="494"/>
      <c r="R196" s="901"/>
    </row>
    <row r="197" spans="1:18" ht="15.75">
      <c r="A197" s="81"/>
      <c r="B197" s="494"/>
      <c r="C197" s="494"/>
      <c r="D197" s="494"/>
      <c r="E197" s="494"/>
      <c r="F197" s="494"/>
      <c r="R197" s="901"/>
    </row>
    <row r="198" spans="1:18" ht="15.75">
      <c r="A198" s="81"/>
      <c r="B198" s="494"/>
      <c r="C198" s="494"/>
      <c r="D198" s="494"/>
      <c r="E198" s="494"/>
      <c r="F198" s="494"/>
      <c r="R198" s="901"/>
    </row>
    <row r="199" spans="1:18" ht="15.75">
      <c r="A199" s="81"/>
      <c r="B199" s="494"/>
      <c r="C199" s="494"/>
      <c r="D199" s="494"/>
      <c r="E199" s="494"/>
      <c r="F199" s="494"/>
      <c r="R199" s="901"/>
    </row>
    <row r="200" spans="1:18" ht="15.75">
      <c r="A200" s="81"/>
      <c r="B200" s="494"/>
      <c r="C200" s="494"/>
      <c r="D200" s="494"/>
      <c r="E200" s="494"/>
      <c r="F200" s="494"/>
      <c r="R200" s="901"/>
    </row>
    <row r="201" spans="1:18" ht="15.75">
      <c r="A201" s="81"/>
      <c r="B201" s="494"/>
      <c r="C201" s="494"/>
      <c r="D201" s="494"/>
      <c r="E201" s="494"/>
      <c r="F201" s="494"/>
    </row>
    <row r="202" spans="1:18" ht="15.75">
      <c r="A202" s="81"/>
      <c r="B202" s="494"/>
      <c r="C202" s="494"/>
      <c r="D202" s="494"/>
      <c r="E202" s="494"/>
      <c r="F202" s="494"/>
    </row>
    <row r="203" spans="1:18" ht="15.75">
      <c r="A203" s="81"/>
      <c r="B203" s="494"/>
      <c r="C203" s="494"/>
      <c r="D203" s="494"/>
      <c r="E203" s="494"/>
      <c r="F203" s="494"/>
    </row>
    <row r="204" spans="1:18" ht="15.75">
      <c r="A204" s="81"/>
      <c r="B204" s="494"/>
      <c r="C204" s="494"/>
      <c r="D204" s="494"/>
      <c r="E204" s="494"/>
      <c r="F204" s="494"/>
    </row>
    <row r="205" spans="1:18" ht="15.75">
      <c r="A205" s="81"/>
      <c r="B205" s="494"/>
      <c r="C205" s="494"/>
      <c r="D205" s="494"/>
      <c r="E205" s="494"/>
      <c r="F205" s="494"/>
    </row>
    <row r="206" spans="1:18" ht="15.75">
      <c r="A206" s="81"/>
      <c r="B206" s="494"/>
      <c r="C206" s="494"/>
      <c r="D206" s="494"/>
      <c r="E206" s="494"/>
      <c r="F206" s="494"/>
    </row>
    <row r="207" spans="1:18" ht="15.75">
      <c r="A207" s="81"/>
      <c r="B207" s="494"/>
      <c r="C207" s="494"/>
      <c r="D207" s="494"/>
      <c r="E207" s="494"/>
      <c r="F207" s="494"/>
    </row>
    <row r="208" spans="1:18" ht="15.75">
      <c r="A208" s="81"/>
      <c r="B208" s="494"/>
      <c r="C208" s="494"/>
      <c r="D208" s="494"/>
      <c r="E208" s="494"/>
      <c r="F208" s="494"/>
    </row>
    <row r="209" spans="1:6" ht="15.75">
      <c r="A209" s="81"/>
      <c r="B209" s="494"/>
      <c r="C209" s="494"/>
      <c r="D209" s="494"/>
      <c r="E209" s="494"/>
      <c r="F209" s="494"/>
    </row>
    <row r="210" spans="1:6" ht="15.75">
      <c r="A210" s="81"/>
      <c r="B210" s="494"/>
      <c r="C210" s="494"/>
      <c r="D210" s="494"/>
      <c r="E210" s="494"/>
      <c r="F210" s="494"/>
    </row>
    <row r="211" spans="1:6" ht="15.75">
      <c r="A211" s="81"/>
      <c r="B211" s="494"/>
      <c r="C211" s="494"/>
      <c r="D211" s="494"/>
      <c r="E211" s="494"/>
      <c r="F211" s="494"/>
    </row>
    <row r="212" spans="1:6" ht="15.75">
      <c r="A212" s="81"/>
      <c r="B212" s="494"/>
      <c r="C212" s="494"/>
      <c r="D212" s="494"/>
      <c r="E212" s="494"/>
      <c r="F212" s="494"/>
    </row>
    <row r="213" spans="1:6" ht="15.75">
      <c r="A213" s="81"/>
      <c r="B213" s="494"/>
      <c r="C213" s="494"/>
      <c r="D213" s="494"/>
      <c r="E213" s="494"/>
      <c r="F213" s="494"/>
    </row>
    <row r="214" spans="1:6" ht="15.75">
      <c r="A214" s="81"/>
      <c r="B214" s="494"/>
      <c r="C214" s="494"/>
      <c r="D214" s="494"/>
      <c r="E214" s="494"/>
      <c r="F214" s="494"/>
    </row>
    <row r="215" spans="1:6" ht="15.75">
      <c r="A215" s="81"/>
      <c r="B215" s="494"/>
      <c r="C215" s="494"/>
      <c r="D215" s="494"/>
      <c r="E215" s="494"/>
      <c r="F215" s="494"/>
    </row>
    <row r="216" spans="1:6" ht="15.75">
      <c r="A216" s="81"/>
      <c r="B216" s="494"/>
      <c r="C216" s="494"/>
      <c r="D216" s="494"/>
      <c r="E216" s="494"/>
      <c r="F216" s="494"/>
    </row>
    <row r="217" spans="1:6" ht="15.75">
      <c r="A217" s="81"/>
      <c r="B217" s="494"/>
      <c r="C217" s="494"/>
      <c r="D217" s="494"/>
      <c r="E217" s="494"/>
      <c r="F217" s="494"/>
    </row>
    <row r="218" spans="1:6" ht="15.75">
      <c r="A218" s="81"/>
      <c r="B218" s="494"/>
      <c r="C218" s="494"/>
      <c r="D218" s="494"/>
      <c r="E218" s="494"/>
      <c r="F218" s="494"/>
    </row>
    <row r="219" spans="1:6" ht="15.75">
      <c r="A219" s="81"/>
      <c r="B219" s="494"/>
      <c r="C219" s="494"/>
      <c r="D219" s="494"/>
      <c r="E219" s="494"/>
      <c r="F219" s="494"/>
    </row>
    <row r="220" spans="1:6" ht="15.75">
      <c r="A220" s="81"/>
      <c r="B220" s="494"/>
      <c r="C220" s="494"/>
      <c r="D220" s="494"/>
      <c r="E220" s="494"/>
      <c r="F220" s="494"/>
    </row>
    <row r="221" spans="1:6" ht="15.75">
      <c r="A221" s="81"/>
      <c r="B221" s="494"/>
      <c r="C221" s="494"/>
      <c r="D221" s="494"/>
      <c r="E221" s="494"/>
      <c r="F221" s="494"/>
    </row>
    <row r="222" spans="1:6" ht="15.75">
      <c r="A222" s="81"/>
      <c r="B222" s="494"/>
      <c r="C222" s="494"/>
      <c r="D222" s="494"/>
      <c r="E222" s="494"/>
      <c r="F222" s="494"/>
    </row>
    <row r="223" spans="1:6" ht="15.75">
      <c r="A223" s="81"/>
      <c r="B223" s="494"/>
      <c r="C223" s="494"/>
      <c r="D223" s="494"/>
      <c r="E223" s="494"/>
      <c r="F223" s="494"/>
    </row>
    <row r="224" spans="1:6" ht="15.75">
      <c r="A224" s="81"/>
      <c r="B224" s="494"/>
      <c r="C224" s="494"/>
      <c r="D224" s="494"/>
      <c r="E224" s="494"/>
      <c r="F224" s="494"/>
    </row>
    <row r="225" spans="1:6" ht="15.75">
      <c r="A225" s="81"/>
      <c r="B225" s="494"/>
      <c r="C225" s="494"/>
      <c r="D225" s="494"/>
      <c r="E225" s="494"/>
      <c r="F225" s="494"/>
    </row>
    <row r="226" spans="1:6" ht="15.75">
      <c r="A226" s="81"/>
      <c r="B226" s="494"/>
      <c r="C226" s="494"/>
      <c r="D226" s="494"/>
      <c r="E226" s="494"/>
      <c r="F226" s="494"/>
    </row>
    <row r="227" spans="1:6" ht="15.75">
      <c r="A227" s="81"/>
      <c r="B227" s="494"/>
      <c r="C227" s="494"/>
      <c r="D227" s="494"/>
      <c r="E227" s="494"/>
      <c r="F227" s="494"/>
    </row>
    <row r="228" spans="1:6" ht="15.75">
      <c r="A228" s="81"/>
      <c r="B228" s="494"/>
      <c r="C228" s="494"/>
      <c r="D228" s="494"/>
      <c r="E228" s="494"/>
      <c r="F228" s="494"/>
    </row>
    <row r="229" spans="1:6" ht="15.75">
      <c r="A229" s="81"/>
      <c r="B229" s="494"/>
      <c r="C229" s="494"/>
      <c r="D229" s="494"/>
      <c r="E229" s="494"/>
      <c r="F229" s="494"/>
    </row>
    <row r="230" spans="1:6" ht="15.75">
      <c r="A230" s="81"/>
      <c r="B230" s="494"/>
      <c r="C230" s="494"/>
      <c r="D230" s="494"/>
      <c r="E230" s="494"/>
      <c r="F230" s="494"/>
    </row>
    <row r="231" spans="1:6" ht="15.75">
      <c r="A231" s="81"/>
      <c r="B231" s="494"/>
      <c r="C231" s="494"/>
      <c r="D231" s="494"/>
      <c r="E231" s="494"/>
      <c r="F231" s="494"/>
    </row>
    <row r="232" spans="1:6" ht="15.75">
      <c r="A232" s="81"/>
      <c r="B232" s="494"/>
      <c r="C232" s="494"/>
      <c r="D232" s="494"/>
      <c r="E232" s="494"/>
      <c r="F232" s="494"/>
    </row>
    <row r="233" spans="1:6" ht="15.75">
      <c r="A233" s="81"/>
      <c r="B233" s="494"/>
      <c r="C233" s="494"/>
      <c r="D233" s="494"/>
      <c r="E233" s="494"/>
      <c r="F233" s="494"/>
    </row>
    <row r="234" spans="1:6" ht="15.75">
      <c r="A234" s="81"/>
      <c r="B234" s="494"/>
      <c r="C234" s="494"/>
      <c r="D234" s="494"/>
      <c r="E234" s="494"/>
      <c r="F234" s="494"/>
    </row>
    <row r="235" spans="1:6" ht="15.75">
      <c r="A235" s="81"/>
      <c r="B235" s="494"/>
      <c r="C235" s="494"/>
      <c r="D235" s="494"/>
      <c r="E235" s="494"/>
      <c r="F235" s="494"/>
    </row>
    <row r="236" spans="1:6" ht="15.75">
      <c r="A236" s="81"/>
      <c r="B236" s="494"/>
      <c r="C236" s="494"/>
      <c r="D236" s="494"/>
      <c r="E236" s="494"/>
      <c r="F236" s="494"/>
    </row>
    <row r="237" spans="1:6" ht="15.75">
      <c r="A237" s="81"/>
      <c r="B237" s="494"/>
      <c r="C237" s="494"/>
      <c r="D237" s="494"/>
      <c r="E237" s="494"/>
      <c r="F237" s="494"/>
    </row>
    <row r="238" spans="1:6" ht="15.75">
      <c r="A238" s="81"/>
      <c r="B238" s="494"/>
      <c r="C238" s="494"/>
      <c r="D238" s="494"/>
      <c r="E238" s="494"/>
      <c r="F238" s="494"/>
    </row>
    <row r="239" spans="1:6" ht="15.75">
      <c r="A239" s="81"/>
      <c r="B239" s="494"/>
      <c r="C239" s="494"/>
      <c r="D239" s="494"/>
      <c r="E239" s="494"/>
      <c r="F239" s="494"/>
    </row>
    <row r="240" spans="1:6" ht="15.75">
      <c r="A240" s="81"/>
      <c r="B240" s="494"/>
      <c r="C240" s="494"/>
      <c r="D240" s="494"/>
      <c r="E240" s="494"/>
      <c r="F240" s="494"/>
    </row>
    <row r="241" spans="1:6" ht="15.75">
      <c r="A241" s="81"/>
      <c r="B241" s="494"/>
      <c r="C241" s="494"/>
      <c r="D241" s="494"/>
      <c r="E241" s="494"/>
      <c r="F241" s="494"/>
    </row>
    <row r="242" spans="1:6" ht="15.75">
      <c r="A242" s="81"/>
      <c r="B242" s="494"/>
      <c r="C242" s="494"/>
      <c r="D242" s="494"/>
      <c r="E242" s="494"/>
      <c r="F242" s="494"/>
    </row>
    <row r="243" spans="1:6" ht="15.75">
      <c r="A243" s="81"/>
      <c r="B243" s="494"/>
      <c r="C243" s="494"/>
      <c r="D243" s="494"/>
      <c r="E243" s="494"/>
      <c r="F243" s="494"/>
    </row>
    <row r="244" spans="1:6" ht="15.75">
      <c r="A244" s="81"/>
      <c r="B244" s="494"/>
      <c r="C244" s="494"/>
      <c r="D244" s="494"/>
      <c r="E244" s="494"/>
      <c r="F244" s="494"/>
    </row>
    <row r="245" spans="1:6" ht="15.75">
      <c r="A245" s="81"/>
      <c r="B245" s="494"/>
      <c r="C245" s="494"/>
      <c r="D245" s="494"/>
      <c r="E245" s="494"/>
      <c r="F245" s="494"/>
    </row>
    <row r="246" spans="1:6" ht="15.75">
      <c r="A246" s="81"/>
      <c r="B246" s="494"/>
      <c r="C246" s="494"/>
      <c r="D246" s="494"/>
      <c r="E246" s="494"/>
      <c r="F246" s="494"/>
    </row>
    <row r="247" spans="1:6" ht="15.75">
      <c r="A247" s="81"/>
      <c r="B247" s="494"/>
      <c r="C247" s="494"/>
      <c r="D247" s="494"/>
      <c r="E247" s="494"/>
      <c r="F247" s="494"/>
    </row>
    <row r="248" spans="1:6" ht="15.75">
      <c r="A248" s="81"/>
      <c r="B248" s="494"/>
      <c r="C248" s="494"/>
      <c r="D248" s="494"/>
      <c r="E248" s="494"/>
      <c r="F248" s="494"/>
    </row>
    <row r="249" spans="1:6" ht="15.75">
      <c r="A249" s="81"/>
      <c r="B249" s="494"/>
      <c r="C249" s="494"/>
      <c r="D249" s="494"/>
      <c r="E249" s="494"/>
      <c r="F249" s="494"/>
    </row>
    <row r="250" spans="1:6" ht="15.75">
      <c r="A250" s="81"/>
      <c r="B250" s="494"/>
      <c r="C250" s="494"/>
      <c r="D250" s="494"/>
      <c r="E250" s="494"/>
      <c r="F250" s="494"/>
    </row>
    <row r="251" spans="1:6" ht="15.75">
      <c r="A251" s="81"/>
      <c r="B251" s="494"/>
      <c r="C251" s="494"/>
      <c r="D251" s="494"/>
      <c r="E251" s="494"/>
      <c r="F251" s="494"/>
    </row>
    <row r="252" spans="1:6" ht="15.75">
      <c r="A252" s="81"/>
      <c r="B252" s="494"/>
      <c r="C252" s="494"/>
      <c r="D252" s="494"/>
      <c r="E252" s="494"/>
      <c r="F252" s="494"/>
    </row>
    <row r="253" spans="1:6" ht="15.75">
      <c r="A253" s="81"/>
      <c r="B253" s="494"/>
      <c r="C253" s="494"/>
      <c r="D253" s="494"/>
      <c r="E253" s="494"/>
      <c r="F253" s="494"/>
    </row>
    <row r="254" spans="1:6" ht="15.75">
      <c r="A254" s="81"/>
      <c r="B254" s="494"/>
      <c r="C254" s="494"/>
      <c r="D254" s="494"/>
      <c r="E254" s="494"/>
      <c r="F254" s="494"/>
    </row>
    <row r="255" spans="1:6" ht="15.75">
      <c r="A255" s="81"/>
      <c r="B255" s="494"/>
      <c r="C255" s="494"/>
      <c r="D255" s="494"/>
      <c r="E255" s="494"/>
      <c r="F255" s="494"/>
    </row>
    <row r="256" spans="1:6" ht="15.75">
      <c r="A256" s="81"/>
      <c r="B256" s="494"/>
      <c r="C256" s="494"/>
      <c r="D256" s="494"/>
      <c r="E256" s="494"/>
      <c r="F256" s="494"/>
    </row>
    <row r="257" spans="1:6" ht="15.75">
      <c r="A257" s="81"/>
      <c r="B257" s="494"/>
      <c r="C257" s="494"/>
      <c r="D257" s="494"/>
      <c r="E257" s="494"/>
      <c r="F257" s="494"/>
    </row>
    <row r="258" spans="1:6" ht="15.75">
      <c r="A258" s="81"/>
      <c r="B258" s="494"/>
      <c r="C258" s="494"/>
      <c r="D258" s="494"/>
      <c r="E258" s="494"/>
      <c r="F258" s="494"/>
    </row>
    <row r="259" spans="1:6" ht="15.75">
      <c r="A259" s="81"/>
      <c r="B259" s="494"/>
      <c r="C259" s="494"/>
      <c r="D259" s="494"/>
      <c r="E259" s="494"/>
      <c r="F259" s="494"/>
    </row>
    <row r="260" spans="1:6" ht="15.75">
      <c r="A260" s="81"/>
      <c r="B260" s="494"/>
      <c r="C260" s="494"/>
      <c r="D260" s="494"/>
      <c r="E260" s="494"/>
      <c r="F260" s="494"/>
    </row>
    <row r="261" spans="1:6" ht="15.75">
      <c r="A261" s="81"/>
      <c r="B261" s="494"/>
      <c r="C261" s="494"/>
      <c r="D261" s="494"/>
      <c r="E261" s="494"/>
      <c r="F261" s="494"/>
    </row>
    <row r="262" spans="1:6" ht="15.75">
      <c r="A262" s="81"/>
      <c r="B262" s="494"/>
      <c r="C262" s="494"/>
      <c r="D262" s="494"/>
      <c r="E262" s="494"/>
      <c r="F262" s="494"/>
    </row>
    <row r="263" spans="1:6" ht="15.75">
      <c r="A263" s="81"/>
    </row>
    <row r="264" spans="1:6" ht="15.75">
      <c r="A264" s="81"/>
    </row>
    <row r="265" spans="1:6" ht="15.75">
      <c r="A265" s="81"/>
    </row>
    <row r="266" spans="1:6" ht="15.75">
      <c r="A266" s="81"/>
    </row>
    <row r="267" spans="1:6" ht="15.75">
      <c r="A267" s="81"/>
    </row>
    <row r="268" spans="1:6" ht="15.75">
      <c r="A268" s="81"/>
    </row>
    <row r="269" spans="1:6" ht="15.75">
      <c r="A269" s="81"/>
    </row>
    <row r="270" spans="1:6" ht="15.75">
      <c r="A270" s="81"/>
    </row>
    <row r="271" spans="1:6" ht="15.75">
      <c r="A271" s="81"/>
    </row>
    <row r="272" spans="1:6"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U9" sqref="U9"/>
    </sheetView>
  </sheetViews>
  <sheetFormatPr defaultColWidth="11.42578125" defaultRowHeight="15"/>
  <cols>
    <col min="1" max="1" width="9.140625" style="901" customWidth="1"/>
    <col min="2" max="2" width="11.28515625" style="901" customWidth="1"/>
    <col min="3" max="3" width="12.140625" style="901" bestFit="1" customWidth="1"/>
    <col min="4" max="4" width="11.28515625" style="901" customWidth="1"/>
    <col min="5" max="5" width="12.28515625" style="901" bestFit="1" customWidth="1"/>
    <col min="6" max="6" width="11.28515625" style="901" customWidth="1"/>
    <col min="7" max="7" width="7.28515625" style="901" bestFit="1" customWidth="1"/>
    <col min="8" max="8" width="6.140625" style="901" customWidth="1"/>
    <col min="9" max="9" width="10" style="901" customWidth="1"/>
    <col min="10" max="10" width="11.28515625" style="901" bestFit="1" customWidth="1"/>
    <col min="11" max="11" width="10.28515625" style="901" bestFit="1" customWidth="1"/>
    <col min="12" max="12" width="7.85546875" style="901" bestFit="1" customWidth="1"/>
    <col min="13" max="13" width="6.7109375" style="901" bestFit="1" customWidth="1"/>
    <col min="14" max="14" width="11.28515625" style="901" bestFit="1" customWidth="1"/>
    <col min="15" max="15" width="7.28515625" style="901" bestFit="1" customWidth="1"/>
    <col min="16" max="16" width="4.7109375" style="901" customWidth="1"/>
    <col min="17" max="256" width="11.42578125" style="901"/>
    <col min="257" max="257" width="9.140625" style="901" customWidth="1"/>
    <col min="258" max="258" width="11.28515625" style="901" customWidth="1"/>
    <col min="259" max="259" width="12.140625" style="901" bestFit="1" customWidth="1"/>
    <col min="260" max="260" width="11.28515625" style="901" customWidth="1"/>
    <col min="261" max="261" width="12.28515625" style="901" bestFit="1" customWidth="1"/>
    <col min="262" max="262" width="11.28515625" style="901" customWidth="1"/>
    <col min="263" max="263" width="7.28515625" style="901" bestFit="1" customWidth="1"/>
    <col min="264" max="264" width="6.140625" style="901" customWidth="1"/>
    <col min="265" max="265" width="10" style="901" customWidth="1"/>
    <col min="266" max="266" width="11.28515625" style="901" bestFit="1" customWidth="1"/>
    <col min="267" max="267" width="10.28515625" style="901" bestFit="1" customWidth="1"/>
    <col min="268" max="268" width="7.85546875" style="901" bestFit="1" customWidth="1"/>
    <col min="269" max="269" width="6.7109375" style="901" bestFit="1" customWidth="1"/>
    <col min="270" max="270" width="11.28515625" style="901" bestFit="1" customWidth="1"/>
    <col min="271" max="271" width="7.28515625" style="901" bestFit="1" customWidth="1"/>
    <col min="272" max="272" width="4.7109375" style="901" customWidth="1"/>
    <col min="273" max="512" width="11.42578125" style="901"/>
    <col min="513" max="513" width="9.140625" style="901" customWidth="1"/>
    <col min="514" max="514" width="11.28515625" style="901" customWidth="1"/>
    <col min="515" max="515" width="12.140625" style="901" bestFit="1" customWidth="1"/>
    <col min="516" max="516" width="11.28515625" style="901" customWidth="1"/>
    <col min="517" max="517" width="12.28515625" style="901" bestFit="1" customWidth="1"/>
    <col min="518" max="518" width="11.28515625" style="901" customWidth="1"/>
    <col min="519" max="519" width="7.28515625" style="901" bestFit="1" customWidth="1"/>
    <col min="520" max="520" width="6.140625" style="901" customWidth="1"/>
    <col min="521" max="521" width="10" style="901" customWidth="1"/>
    <col min="522" max="522" width="11.28515625" style="901" bestFit="1" customWidth="1"/>
    <col min="523" max="523" width="10.28515625" style="901" bestFit="1" customWidth="1"/>
    <col min="524" max="524" width="7.85546875" style="901" bestFit="1" customWidth="1"/>
    <col min="525" max="525" width="6.7109375" style="901" bestFit="1" customWidth="1"/>
    <col min="526" max="526" width="11.28515625" style="901" bestFit="1" customWidth="1"/>
    <col min="527" max="527" width="7.28515625" style="901" bestFit="1" customWidth="1"/>
    <col min="528" max="528" width="4.7109375" style="901" customWidth="1"/>
    <col min="529" max="768" width="11.42578125" style="901"/>
    <col min="769" max="769" width="9.140625" style="901" customWidth="1"/>
    <col min="770" max="770" width="11.28515625" style="901" customWidth="1"/>
    <col min="771" max="771" width="12.140625" style="901" bestFit="1" customWidth="1"/>
    <col min="772" max="772" width="11.28515625" style="901" customWidth="1"/>
    <col min="773" max="773" width="12.28515625" style="901" bestFit="1" customWidth="1"/>
    <col min="774" max="774" width="11.28515625" style="901" customWidth="1"/>
    <col min="775" max="775" width="7.28515625" style="901" bestFit="1" customWidth="1"/>
    <col min="776" max="776" width="6.140625" style="901" customWidth="1"/>
    <col min="777" max="777" width="10" style="901" customWidth="1"/>
    <col min="778" max="778" width="11.28515625" style="901" bestFit="1" customWidth="1"/>
    <col min="779" max="779" width="10.28515625" style="901" bestFit="1" customWidth="1"/>
    <col min="780" max="780" width="7.85546875" style="901" bestFit="1" customWidth="1"/>
    <col min="781" max="781" width="6.7109375" style="901" bestFit="1" customWidth="1"/>
    <col min="782" max="782" width="11.28515625" style="901" bestFit="1" customWidth="1"/>
    <col min="783" max="783" width="7.28515625" style="901" bestFit="1" customWidth="1"/>
    <col min="784" max="784" width="4.7109375" style="901" customWidth="1"/>
    <col min="785" max="1024" width="11.42578125" style="901"/>
    <col min="1025" max="1025" width="9.140625" style="901" customWidth="1"/>
    <col min="1026" max="1026" width="11.28515625" style="901" customWidth="1"/>
    <col min="1027" max="1027" width="12.140625" style="901" bestFit="1" customWidth="1"/>
    <col min="1028" max="1028" width="11.28515625" style="901" customWidth="1"/>
    <col min="1029" max="1029" width="12.28515625" style="901" bestFit="1" customWidth="1"/>
    <col min="1030" max="1030" width="11.28515625" style="901" customWidth="1"/>
    <col min="1031" max="1031" width="7.28515625" style="901" bestFit="1" customWidth="1"/>
    <col min="1032" max="1032" width="6.140625" style="901" customWidth="1"/>
    <col min="1033" max="1033" width="10" style="901" customWidth="1"/>
    <col min="1034" max="1034" width="11.28515625" style="901" bestFit="1" customWidth="1"/>
    <col min="1035" max="1035" width="10.28515625" style="901" bestFit="1" customWidth="1"/>
    <col min="1036" max="1036" width="7.85546875" style="901" bestFit="1" customWidth="1"/>
    <col min="1037" max="1037" width="6.7109375" style="901" bestFit="1" customWidth="1"/>
    <col min="1038" max="1038" width="11.28515625" style="901" bestFit="1" customWidth="1"/>
    <col min="1039" max="1039" width="7.28515625" style="901" bestFit="1" customWidth="1"/>
    <col min="1040" max="1040" width="4.7109375" style="901" customWidth="1"/>
    <col min="1041" max="1280" width="11.42578125" style="901"/>
    <col min="1281" max="1281" width="9.140625" style="901" customWidth="1"/>
    <col min="1282" max="1282" width="11.28515625" style="901" customWidth="1"/>
    <col min="1283" max="1283" width="12.140625" style="901" bestFit="1" customWidth="1"/>
    <col min="1284" max="1284" width="11.28515625" style="901" customWidth="1"/>
    <col min="1285" max="1285" width="12.28515625" style="901" bestFit="1" customWidth="1"/>
    <col min="1286" max="1286" width="11.28515625" style="901" customWidth="1"/>
    <col min="1287" max="1287" width="7.28515625" style="901" bestFit="1" customWidth="1"/>
    <col min="1288" max="1288" width="6.140625" style="901" customWidth="1"/>
    <col min="1289" max="1289" width="10" style="901" customWidth="1"/>
    <col min="1290" max="1290" width="11.28515625" style="901" bestFit="1" customWidth="1"/>
    <col min="1291" max="1291" width="10.28515625" style="901" bestFit="1" customWidth="1"/>
    <col min="1292" max="1292" width="7.85546875" style="901" bestFit="1" customWidth="1"/>
    <col min="1293" max="1293" width="6.7109375" style="901" bestFit="1" customWidth="1"/>
    <col min="1294" max="1294" width="11.28515625" style="901" bestFit="1" customWidth="1"/>
    <col min="1295" max="1295" width="7.28515625" style="901" bestFit="1" customWidth="1"/>
    <col min="1296" max="1296" width="4.7109375" style="901" customWidth="1"/>
    <col min="1297" max="1536" width="11.42578125" style="901"/>
    <col min="1537" max="1537" width="9.140625" style="901" customWidth="1"/>
    <col min="1538" max="1538" width="11.28515625" style="901" customWidth="1"/>
    <col min="1539" max="1539" width="12.140625" style="901" bestFit="1" customWidth="1"/>
    <col min="1540" max="1540" width="11.28515625" style="901" customWidth="1"/>
    <col min="1541" max="1541" width="12.28515625" style="901" bestFit="1" customWidth="1"/>
    <col min="1542" max="1542" width="11.28515625" style="901" customWidth="1"/>
    <col min="1543" max="1543" width="7.28515625" style="901" bestFit="1" customWidth="1"/>
    <col min="1544" max="1544" width="6.140625" style="901" customWidth="1"/>
    <col min="1545" max="1545" width="10" style="901" customWidth="1"/>
    <col min="1546" max="1546" width="11.28515625" style="901" bestFit="1" customWidth="1"/>
    <col min="1547" max="1547" width="10.28515625" style="901" bestFit="1" customWidth="1"/>
    <col min="1548" max="1548" width="7.85546875" style="901" bestFit="1" customWidth="1"/>
    <col min="1549" max="1549" width="6.7109375" style="901" bestFit="1" customWidth="1"/>
    <col min="1550" max="1550" width="11.28515625" style="901" bestFit="1" customWidth="1"/>
    <col min="1551" max="1551" width="7.28515625" style="901" bestFit="1" customWidth="1"/>
    <col min="1552" max="1552" width="4.7109375" style="901" customWidth="1"/>
    <col min="1553" max="1792" width="11.42578125" style="901"/>
    <col min="1793" max="1793" width="9.140625" style="901" customWidth="1"/>
    <col min="1794" max="1794" width="11.28515625" style="901" customWidth="1"/>
    <col min="1795" max="1795" width="12.140625" style="901" bestFit="1" customWidth="1"/>
    <col min="1796" max="1796" width="11.28515625" style="901" customWidth="1"/>
    <col min="1797" max="1797" width="12.28515625" style="901" bestFit="1" customWidth="1"/>
    <col min="1798" max="1798" width="11.28515625" style="901" customWidth="1"/>
    <col min="1799" max="1799" width="7.28515625" style="901" bestFit="1" customWidth="1"/>
    <col min="1800" max="1800" width="6.140625" style="901" customWidth="1"/>
    <col min="1801" max="1801" width="10" style="901" customWidth="1"/>
    <col min="1802" max="1802" width="11.28515625" style="901" bestFit="1" customWidth="1"/>
    <col min="1803" max="1803" width="10.28515625" style="901" bestFit="1" customWidth="1"/>
    <col min="1804" max="1804" width="7.85546875" style="901" bestFit="1" customWidth="1"/>
    <col min="1805" max="1805" width="6.7109375" style="901" bestFit="1" customWidth="1"/>
    <col min="1806" max="1806" width="11.28515625" style="901" bestFit="1" customWidth="1"/>
    <col min="1807" max="1807" width="7.28515625" style="901" bestFit="1" customWidth="1"/>
    <col min="1808" max="1808" width="4.7109375" style="901" customWidth="1"/>
    <col min="1809" max="2048" width="11.42578125" style="901"/>
    <col min="2049" max="2049" width="9.140625" style="901" customWidth="1"/>
    <col min="2050" max="2050" width="11.28515625" style="901" customWidth="1"/>
    <col min="2051" max="2051" width="12.140625" style="901" bestFit="1" customWidth="1"/>
    <col min="2052" max="2052" width="11.28515625" style="901" customWidth="1"/>
    <col min="2053" max="2053" width="12.28515625" style="901" bestFit="1" customWidth="1"/>
    <col min="2054" max="2054" width="11.28515625" style="901" customWidth="1"/>
    <col min="2055" max="2055" width="7.28515625" style="901" bestFit="1" customWidth="1"/>
    <col min="2056" max="2056" width="6.140625" style="901" customWidth="1"/>
    <col min="2057" max="2057" width="10" style="901" customWidth="1"/>
    <col min="2058" max="2058" width="11.28515625" style="901" bestFit="1" customWidth="1"/>
    <col min="2059" max="2059" width="10.28515625" style="901" bestFit="1" customWidth="1"/>
    <col min="2060" max="2060" width="7.85546875" style="901" bestFit="1" customWidth="1"/>
    <col min="2061" max="2061" width="6.7109375" style="901" bestFit="1" customWidth="1"/>
    <col min="2062" max="2062" width="11.28515625" style="901" bestFit="1" customWidth="1"/>
    <col min="2063" max="2063" width="7.28515625" style="901" bestFit="1" customWidth="1"/>
    <col min="2064" max="2064" width="4.7109375" style="901" customWidth="1"/>
    <col min="2065" max="2304" width="11.42578125" style="901"/>
    <col min="2305" max="2305" width="9.140625" style="901" customWidth="1"/>
    <col min="2306" max="2306" width="11.28515625" style="901" customWidth="1"/>
    <col min="2307" max="2307" width="12.140625" style="901" bestFit="1" customWidth="1"/>
    <col min="2308" max="2308" width="11.28515625" style="901" customWidth="1"/>
    <col min="2309" max="2309" width="12.28515625" style="901" bestFit="1" customWidth="1"/>
    <col min="2310" max="2310" width="11.28515625" style="901" customWidth="1"/>
    <col min="2311" max="2311" width="7.28515625" style="901" bestFit="1" customWidth="1"/>
    <col min="2312" max="2312" width="6.140625" style="901" customWidth="1"/>
    <col min="2313" max="2313" width="10" style="901" customWidth="1"/>
    <col min="2314" max="2314" width="11.28515625" style="901" bestFit="1" customWidth="1"/>
    <col min="2315" max="2315" width="10.28515625" style="901" bestFit="1" customWidth="1"/>
    <col min="2316" max="2316" width="7.85546875" style="901" bestFit="1" customWidth="1"/>
    <col min="2317" max="2317" width="6.7109375" style="901" bestFit="1" customWidth="1"/>
    <col min="2318" max="2318" width="11.28515625" style="901" bestFit="1" customWidth="1"/>
    <col min="2319" max="2319" width="7.28515625" style="901" bestFit="1" customWidth="1"/>
    <col min="2320" max="2320" width="4.7109375" style="901" customWidth="1"/>
    <col min="2321" max="2560" width="11.42578125" style="901"/>
    <col min="2561" max="2561" width="9.140625" style="901" customWidth="1"/>
    <col min="2562" max="2562" width="11.28515625" style="901" customWidth="1"/>
    <col min="2563" max="2563" width="12.140625" style="901" bestFit="1" customWidth="1"/>
    <col min="2564" max="2564" width="11.28515625" style="901" customWidth="1"/>
    <col min="2565" max="2565" width="12.28515625" style="901" bestFit="1" customWidth="1"/>
    <col min="2566" max="2566" width="11.28515625" style="901" customWidth="1"/>
    <col min="2567" max="2567" width="7.28515625" style="901" bestFit="1" customWidth="1"/>
    <col min="2568" max="2568" width="6.140625" style="901" customWidth="1"/>
    <col min="2569" max="2569" width="10" style="901" customWidth="1"/>
    <col min="2570" max="2570" width="11.28515625" style="901" bestFit="1" customWidth="1"/>
    <col min="2571" max="2571" width="10.28515625" style="901" bestFit="1" customWidth="1"/>
    <col min="2572" max="2572" width="7.85546875" style="901" bestFit="1" customWidth="1"/>
    <col min="2573" max="2573" width="6.7109375" style="901" bestFit="1" customWidth="1"/>
    <col min="2574" max="2574" width="11.28515625" style="901" bestFit="1" customWidth="1"/>
    <col min="2575" max="2575" width="7.28515625" style="901" bestFit="1" customWidth="1"/>
    <col min="2576" max="2576" width="4.7109375" style="901" customWidth="1"/>
    <col min="2577" max="2816" width="11.42578125" style="901"/>
    <col min="2817" max="2817" width="9.140625" style="901" customWidth="1"/>
    <col min="2818" max="2818" width="11.28515625" style="901" customWidth="1"/>
    <col min="2819" max="2819" width="12.140625" style="901" bestFit="1" customWidth="1"/>
    <col min="2820" max="2820" width="11.28515625" style="901" customWidth="1"/>
    <col min="2821" max="2821" width="12.28515625" style="901" bestFit="1" customWidth="1"/>
    <col min="2822" max="2822" width="11.28515625" style="901" customWidth="1"/>
    <col min="2823" max="2823" width="7.28515625" style="901" bestFit="1" customWidth="1"/>
    <col min="2824" max="2824" width="6.140625" style="901" customWidth="1"/>
    <col min="2825" max="2825" width="10" style="901" customWidth="1"/>
    <col min="2826" max="2826" width="11.28515625" style="901" bestFit="1" customWidth="1"/>
    <col min="2827" max="2827" width="10.28515625" style="901" bestFit="1" customWidth="1"/>
    <col min="2828" max="2828" width="7.85546875" style="901" bestFit="1" customWidth="1"/>
    <col min="2829" max="2829" width="6.7109375" style="901" bestFit="1" customWidth="1"/>
    <col min="2830" max="2830" width="11.28515625" style="901" bestFit="1" customWidth="1"/>
    <col min="2831" max="2831" width="7.28515625" style="901" bestFit="1" customWidth="1"/>
    <col min="2832" max="2832" width="4.7109375" style="901" customWidth="1"/>
    <col min="2833" max="3072" width="11.42578125" style="901"/>
    <col min="3073" max="3073" width="9.140625" style="901" customWidth="1"/>
    <col min="3074" max="3074" width="11.28515625" style="901" customWidth="1"/>
    <col min="3075" max="3075" width="12.140625" style="901" bestFit="1" customWidth="1"/>
    <col min="3076" max="3076" width="11.28515625" style="901" customWidth="1"/>
    <col min="3077" max="3077" width="12.28515625" style="901" bestFit="1" customWidth="1"/>
    <col min="3078" max="3078" width="11.28515625" style="901" customWidth="1"/>
    <col min="3079" max="3079" width="7.28515625" style="901" bestFit="1" customWidth="1"/>
    <col min="3080" max="3080" width="6.140625" style="901" customWidth="1"/>
    <col min="3081" max="3081" width="10" style="901" customWidth="1"/>
    <col min="3082" max="3082" width="11.28515625" style="901" bestFit="1" customWidth="1"/>
    <col min="3083" max="3083" width="10.28515625" style="901" bestFit="1" customWidth="1"/>
    <col min="3084" max="3084" width="7.85546875" style="901" bestFit="1" customWidth="1"/>
    <col min="3085" max="3085" width="6.7109375" style="901" bestFit="1" customWidth="1"/>
    <col min="3086" max="3086" width="11.28515625" style="901" bestFit="1" customWidth="1"/>
    <col min="3087" max="3087" width="7.28515625" style="901" bestFit="1" customWidth="1"/>
    <col min="3088" max="3088" width="4.7109375" style="901" customWidth="1"/>
    <col min="3089" max="3328" width="11.42578125" style="901"/>
    <col min="3329" max="3329" width="9.140625" style="901" customWidth="1"/>
    <col min="3330" max="3330" width="11.28515625" style="901" customWidth="1"/>
    <col min="3331" max="3331" width="12.140625" style="901" bestFit="1" customWidth="1"/>
    <col min="3332" max="3332" width="11.28515625" style="901" customWidth="1"/>
    <col min="3333" max="3333" width="12.28515625" style="901" bestFit="1" customWidth="1"/>
    <col min="3334" max="3334" width="11.28515625" style="901" customWidth="1"/>
    <col min="3335" max="3335" width="7.28515625" style="901" bestFit="1" customWidth="1"/>
    <col min="3336" max="3336" width="6.140625" style="901" customWidth="1"/>
    <col min="3337" max="3337" width="10" style="901" customWidth="1"/>
    <col min="3338" max="3338" width="11.28515625" style="901" bestFit="1" customWidth="1"/>
    <col min="3339" max="3339" width="10.28515625" style="901" bestFit="1" customWidth="1"/>
    <col min="3340" max="3340" width="7.85546875" style="901" bestFit="1" customWidth="1"/>
    <col min="3341" max="3341" width="6.7109375" style="901" bestFit="1" customWidth="1"/>
    <col min="3342" max="3342" width="11.28515625" style="901" bestFit="1" customWidth="1"/>
    <col min="3343" max="3343" width="7.28515625" style="901" bestFit="1" customWidth="1"/>
    <col min="3344" max="3344" width="4.7109375" style="901" customWidth="1"/>
    <col min="3345" max="3584" width="11.42578125" style="901"/>
    <col min="3585" max="3585" width="9.140625" style="901" customWidth="1"/>
    <col min="3586" max="3586" width="11.28515625" style="901" customWidth="1"/>
    <col min="3587" max="3587" width="12.140625" style="901" bestFit="1" customWidth="1"/>
    <col min="3588" max="3588" width="11.28515625" style="901" customWidth="1"/>
    <col min="3589" max="3589" width="12.28515625" style="901" bestFit="1" customWidth="1"/>
    <col min="3590" max="3590" width="11.28515625" style="901" customWidth="1"/>
    <col min="3591" max="3591" width="7.28515625" style="901" bestFit="1" customWidth="1"/>
    <col min="3592" max="3592" width="6.140625" style="901" customWidth="1"/>
    <col min="3593" max="3593" width="10" style="901" customWidth="1"/>
    <col min="3594" max="3594" width="11.28515625" style="901" bestFit="1" customWidth="1"/>
    <col min="3595" max="3595" width="10.28515625" style="901" bestFit="1" customWidth="1"/>
    <col min="3596" max="3596" width="7.85546875" style="901" bestFit="1" customWidth="1"/>
    <col min="3597" max="3597" width="6.7109375" style="901" bestFit="1" customWidth="1"/>
    <col min="3598" max="3598" width="11.28515625" style="901" bestFit="1" customWidth="1"/>
    <col min="3599" max="3599" width="7.28515625" style="901" bestFit="1" customWidth="1"/>
    <col min="3600" max="3600" width="4.7109375" style="901" customWidth="1"/>
    <col min="3601" max="3840" width="11.42578125" style="901"/>
    <col min="3841" max="3841" width="9.140625" style="901" customWidth="1"/>
    <col min="3842" max="3842" width="11.28515625" style="901" customWidth="1"/>
    <col min="3843" max="3843" width="12.140625" style="901" bestFit="1" customWidth="1"/>
    <col min="3844" max="3844" width="11.28515625" style="901" customWidth="1"/>
    <col min="3845" max="3845" width="12.28515625" style="901" bestFit="1" customWidth="1"/>
    <col min="3846" max="3846" width="11.28515625" style="901" customWidth="1"/>
    <col min="3847" max="3847" width="7.28515625" style="901" bestFit="1" customWidth="1"/>
    <col min="3848" max="3848" width="6.140625" style="901" customWidth="1"/>
    <col min="3849" max="3849" width="10" style="901" customWidth="1"/>
    <col min="3850" max="3850" width="11.28515625" style="901" bestFit="1" customWidth="1"/>
    <col min="3851" max="3851" width="10.28515625" style="901" bestFit="1" customWidth="1"/>
    <col min="3852" max="3852" width="7.85546875" style="901" bestFit="1" customWidth="1"/>
    <col min="3853" max="3853" width="6.7109375" style="901" bestFit="1" customWidth="1"/>
    <col min="3854" max="3854" width="11.28515625" style="901" bestFit="1" customWidth="1"/>
    <col min="3855" max="3855" width="7.28515625" style="901" bestFit="1" customWidth="1"/>
    <col min="3856" max="3856" width="4.7109375" style="901" customWidth="1"/>
    <col min="3857" max="4096" width="11.42578125" style="901"/>
    <col min="4097" max="4097" width="9.140625" style="901" customWidth="1"/>
    <col min="4098" max="4098" width="11.28515625" style="901" customWidth="1"/>
    <col min="4099" max="4099" width="12.140625" style="901" bestFit="1" customWidth="1"/>
    <col min="4100" max="4100" width="11.28515625" style="901" customWidth="1"/>
    <col min="4101" max="4101" width="12.28515625" style="901" bestFit="1" customWidth="1"/>
    <col min="4102" max="4102" width="11.28515625" style="901" customWidth="1"/>
    <col min="4103" max="4103" width="7.28515625" style="901" bestFit="1" customWidth="1"/>
    <col min="4104" max="4104" width="6.140625" style="901" customWidth="1"/>
    <col min="4105" max="4105" width="10" style="901" customWidth="1"/>
    <col min="4106" max="4106" width="11.28515625" style="901" bestFit="1" customWidth="1"/>
    <col min="4107" max="4107" width="10.28515625" style="901" bestFit="1" customWidth="1"/>
    <col min="4108" max="4108" width="7.85546875" style="901" bestFit="1" customWidth="1"/>
    <col min="4109" max="4109" width="6.7109375" style="901" bestFit="1" customWidth="1"/>
    <col min="4110" max="4110" width="11.28515625" style="901" bestFit="1" customWidth="1"/>
    <col min="4111" max="4111" width="7.28515625" style="901" bestFit="1" customWidth="1"/>
    <col min="4112" max="4112" width="4.7109375" style="901" customWidth="1"/>
    <col min="4113" max="4352" width="11.42578125" style="901"/>
    <col min="4353" max="4353" width="9.140625" style="901" customWidth="1"/>
    <col min="4354" max="4354" width="11.28515625" style="901" customWidth="1"/>
    <col min="4355" max="4355" width="12.140625" style="901" bestFit="1" customWidth="1"/>
    <col min="4356" max="4356" width="11.28515625" style="901" customWidth="1"/>
    <col min="4357" max="4357" width="12.28515625" style="901" bestFit="1" customWidth="1"/>
    <col min="4358" max="4358" width="11.28515625" style="901" customWidth="1"/>
    <col min="4359" max="4359" width="7.28515625" style="901" bestFit="1" customWidth="1"/>
    <col min="4360" max="4360" width="6.140625" style="901" customWidth="1"/>
    <col min="4361" max="4361" width="10" style="901" customWidth="1"/>
    <col min="4362" max="4362" width="11.28515625" style="901" bestFit="1" customWidth="1"/>
    <col min="4363" max="4363" width="10.28515625" style="901" bestFit="1" customWidth="1"/>
    <col min="4364" max="4364" width="7.85546875" style="901" bestFit="1" customWidth="1"/>
    <col min="4365" max="4365" width="6.7109375" style="901" bestFit="1" customWidth="1"/>
    <col min="4366" max="4366" width="11.28515625" style="901" bestFit="1" customWidth="1"/>
    <col min="4367" max="4367" width="7.28515625" style="901" bestFit="1" customWidth="1"/>
    <col min="4368" max="4368" width="4.7109375" style="901" customWidth="1"/>
    <col min="4369" max="4608" width="11.42578125" style="901"/>
    <col min="4609" max="4609" width="9.140625" style="901" customWidth="1"/>
    <col min="4610" max="4610" width="11.28515625" style="901" customWidth="1"/>
    <col min="4611" max="4611" width="12.140625" style="901" bestFit="1" customWidth="1"/>
    <col min="4612" max="4612" width="11.28515625" style="901" customWidth="1"/>
    <col min="4613" max="4613" width="12.28515625" style="901" bestFit="1" customWidth="1"/>
    <col min="4614" max="4614" width="11.28515625" style="901" customWidth="1"/>
    <col min="4615" max="4615" width="7.28515625" style="901" bestFit="1" customWidth="1"/>
    <col min="4616" max="4616" width="6.140625" style="901" customWidth="1"/>
    <col min="4617" max="4617" width="10" style="901" customWidth="1"/>
    <col min="4618" max="4618" width="11.28515625" style="901" bestFit="1" customWidth="1"/>
    <col min="4619" max="4619" width="10.28515625" style="901" bestFit="1" customWidth="1"/>
    <col min="4620" max="4620" width="7.85546875" style="901" bestFit="1" customWidth="1"/>
    <col min="4621" max="4621" width="6.7109375" style="901" bestFit="1" customWidth="1"/>
    <col min="4622" max="4622" width="11.28515625" style="901" bestFit="1" customWidth="1"/>
    <col min="4623" max="4623" width="7.28515625" style="901" bestFit="1" customWidth="1"/>
    <col min="4624" max="4624" width="4.7109375" style="901" customWidth="1"/>
    <col min="4625" max="4864" width="11.42578125" style="901"/>
    <col min="4865" max="4865" width="9.140625" style="901" customWidth="1"/>
    <col min="4866" max="4866" width="11.28515625" style="901" customWidth="1"/>
    <col min="4867" max="4867" width="12.140625" style="901" bestFit="1" customWidth="1"/>
    <col min="4868" max="4868" width="11.28515625" style="901" customWidth="1"/>
    <col min="4869" max="4869" width="12.28515625" style="901" bestFit="1" customWidth="1"/>
    <col min="4870" max="4870" width="11.28515625" style="901" customWidth="1"/>
    <col min="4871" max="4871" width="7.28515625" style="901" bestFit="1" customWidth="1"/>
    <col min="4872" max="4872" width="6.140625" style="901" customWidth="1"/>
    <col min="4873" max="4873" width="10" style="901" customWidth="1"/>
    <col min="4874" max="4874" width="11.28515625" style="901" bestFit="1" customWidth="1"/>
    <col min="4875" max="4875" width="10.28515625" style="901" bestFit="1" customWidth="1"/>
    <col min="4876" max="4876" width="7.85546875" style="901" bestFit="1" customWidth="1"/>
    <col min="4877" max="4877" width="6.7109375" style="901" bestFit="1" customWidth="1"/>
    <col min="4878" max="4878" width="11.28515625" style="901" bestFit="1" customWidth="1"/>
    <col min="4879" max="4879" width="7.28515625" style="901" bestFit="1" customWidth="1"/>
    <col min="4880" max="4880" width="4.7109375" style="901" customWidth="1"/>
    <col min="4881" max="5120" width="11.42578125" style="901"/>
    <col min="5121" max="5121" width="9.140625" style="901" customWidth="1"/>
    <col min="5122" max="5122" width="11.28515625" style="901" customWidth="1"/>
    <col min="5123" max="5123" width="12.140625" style="901" bestFit="1" customWidth="1"/>
    <col min="5124" max="5124" width="11.28515625" style="901" customWidth="1"/>
    <col min="5125" max="5125" width="12.28515625" style="901" bestFit="1" customWidth="1"/>
    <col min="5126" max="5126" width="11.28515625" style="901" customWidth="1"/>
    <col min="5127" max="5127" width="7.28515625" style="901" bestFit="1" customWidth="1"/>
    <col min="5128" max="5128" width="6.140625" style="901" customWidth="1"/>
    <col min="5129" max="5129" width="10" style="901" customWidth="1"/>
    <col min="5130" max="5130" width="11.28515625" style="901" bestFit="1" customWidth="1"/>
    <col min="5131" max="5131" width="10.28515625" style="901" bestFit="1" customWidth="1"/>
    <col min="5132" max="5132" width="7.85546875" style="901" bestFit="1" customWidth="1"/>
    <col min="5133" max="5133" width="6.7109375" style="901" bestFit="1" customWidth="1"/>
    <col min="5134" max="5134" width="11.28515625" style="901" bestFit="1" customWidth="1"/>
    <col min="5135" max="5135" width="7.28515625" style="901" bestFit="1" customWidth="1"/>
    <col min="5136" max="5136" width="4.7109375" style="901" customWidth="1"/>
    <col min="5137" max="5376" width="11.42578125" style="901"/>
    <col min="5377" max="5377" width="9.140625" style="901" customWidth="1"/>
    <col min="5378" max="5378" width="11.28515625" style="901" customWidth="1"/>
    <col min="5379" max="5379" width="12.140625" style="901" bestFit="1" customWidth="1"/>
    <col min="5380" max="5380" width="11.28515625" style="901" customWidth="1"/>
    <col min="5381" max="5381" width="12.28515625" style="901" bestFit="1" customWidth="1"/>
    <col min="5382" max="5382" width="11.28515625" style="901" customWidth="1"/>
    <col min="5383" max="5383" width="7.28515625" style="901" bestFit="1" customWidth="1"/>
    <col min="5384" max="5384" width="6.140625" style="901" customWidth="1"/>
    <col min="5385" max="5385" width="10" style="901" customWidth="1"/>
    <col min="5386" max="5386" width="11.28515625" style="901" bestFit="1" customWidth="1"/>
    <col min="5387" max="5387" width="10.28515625" style="901" bestFit="1" customWidth="1"/>
    <col min="5388" max="5388" width="7.85546875" style="901" bestFit="1" customWidth="1"/>
    <col min="5389" max="5389" width="6.7109375" style="901" bestFit="1" customWidth="1"/>
    <col min="5390" max="5390" width="11.28515625" style="901" bestFit="1" customWidth="1"/>
    <col min="5391" max="5391" width="7.28515625" style="901" bestFit="1" customWidth="1"/>
    <col min="5392" max="5392" width="4.7109375" style="901" customWidth="1"/>
    <col min="5393" max="5632" width="11.42578125" style="901"/>
    <col min="5633" max="5633" width="9.140625" style="901" customWidth="1"/>
    <col min="5634" max="5634" width="11.28515625" style="901" customWidth="1"/>
    <col min="5635" max="5635" width="12.140625" style="901" bestFit="1" customWidth="1"/>
    <col min="5636" max="5636" width="11.28515625" style="901" customWidth="1"/>
    <col min="5637" max="5637" width="12.28515625" style="901" bestFit="1" customWidth="1"/>
    <col min="5638" max="5638" width="11.28515625" style="901" customWidth="1"/>
    <col min="5639" max="5639" width="7.28515625" style="901" bestFit="1" customWidth="1"/>
    <col min="5640" max="5640" width="6.140625" style="901" customWidth="1"/>
    <col min="5641" max="5641" width="10" style="901" customWidth="1"/>
    <col min="5642" max="5642" width="11.28515625" style="901" bestFit="1" customWidth="1"/>
    <col min="5643" max="5643" width="10.28515625" style="901" bestFit="1" customWidth="1"/>
    <col min="5644" max="5644" width="7.85546875" style="901" bestFit="1" customWidth="1"/>
    <col min="5645" max="5645" width="6.7109375" style="901" bestFit="1" customWidth="1"/>
    <col min="5646" max="5646" width="11.28515625" style="901" bestFit="1" customWidth="1"/>
    <col min="5647" max="5647" width="7.28515625" style="901" bestFit="1" customWidth="1"/>
    <col min="5648" max="5648" width="4.7109375" style="901" customWidth="1"/>
    <col min="5649" max="5888" width="11.42578125" style="901"/>
    <col min="5889" max="5889" width="9.140625" style="901" customWidth="1"/>
    <col min="5890" max="5890" width="11.28515625" style="901" customWidth="1"/>
    <col min="5891" max="5891" width="12.140625" style="901" bestFit="1" customWidth="1"/>
    <col min="5892" max="5892" width="11.28515625" style="901" customWidth="1"/>
    <col min="5893" max="5893" width="12.28515625" style="901" bestFit="1" customWidth="1"/>
    <col min="5894" max="5894" width="11.28515625" style="901" customWidth="1"/>
    <col min="5895" max="5895" width="7.28515625" style="901" bestFit="1" customWidth="1"/>
    <col min="5896" max="5896" width="6.140625" style="901" customWidth="1"/>
    <col min="5897" max="5897" width="10" style="901" customWidth="1"/>
    <col min="5898" max="5898" width="11.28515625" style="901" bestFit="1" customWidth="1"/>
    <col min="5899" max="5899" width="10.28515625" style="901" bestFit="1" customWidth="1"/>
    <col min="5900" max="5900" width="7.85546875" style="901" bestFit="1" customWidth="1"/>
    <col min="5901" max="5901" width="6.7109375" style="901" bestFit="1" customWidth="1"/>
    <col min="5902" max="5902" width="11.28515625" style="901" bestFit="1" customWidth="1"/>
    <col min="5903" max="5903" width="7.28515625" style="901" bestFit="1" customWidth="1"/>
    <col min="5904" max="5904" width="4.7109375" style="901" customWidth="1"/>
    <col min="5905" max="6144" width="11.42578125" style="901"/>
    <col min="6145" max="6145" width="9.140625" style="901" customWidth="1"/>
    <col min="6146" max="6146" width="11.28515625" style="901" customWidth="1"/>
    <col min="6147" max="6147" width="12.140625" style="901" bestFit="1" customWidth="1"/>
    <col min="6148" max="6148" width="11.28515625" style="901" customWidth="1"/>
    <col min="6149" max="6149" width="12.28515625" style="901" bestFit="1" customWidth="1"/>
    <col min="6150" max="6150" width="11.28515625" style="901" customWidth="1"/>
    <col min="6151" max="6151" width="7.28515625" style="901" bestFit="1" customWidth="1"/>
    <col min="6152" max="6152" width="6.140625" style="901" customWidth="1"/>
    <col min="6153" max="6153" width="10" style="901" customWidth="1"/>
    <col min="6154" max="6154" width="11.28515625" style="901" bestFit="1" customWidth="1"/>
    <col min="6155" max="6155" width="10.28515625" style="901" bestFit="1" customWidth="1"/>
    <col min="6156" max="6156" width="7.85546875" style="901" bestFit="1" customWidth="1"/>
    <col min="6157" max="6157" width="6.7109375" style="901" bestFit="1" customWidth="1"/>
    <col min="6158" max="6158" width="11.28515625" style="901" bestFit="1" customWidth="1"/>
    <col min="6159" max="6159" width="7.28515625" style="901" bestFit="1" customWidth="1"/>
    <col min="6160" max="6160" width="4.7109375" style="901" customWidth="1"/>
    <col min="6161" max="6400" width="11.42578125" style="901"/>
    <col min="6401" max="6401" width="9.140625" style="901" customWidth="1"/>
    <col min="6402" max="6402" width="11.28515625" style="901" customWidth="1"/>
    <col min="6403" max="6403" width="12.140625" style="901" bestFit="1" customWidth="1"/>
    <col min="6404" max="6404" width="11.28515625" style="901" customWidth="1"/>
    <col min="6405" max="6405" width="12.28515625" style="901" bestFit="1" customWidth="1"/>
    <col min="6406" max="6406" width="11.28515625" style="901" customWidth="1"/>
    <col min="6407" max="6407" width="7.28515625" style="901" bestFit="1" customWidth="1"/>
    <col min="6408" max="6408" width="6.140625" style="901" customWidth="1"/>
    <col min="6409" max="6409" width="10" style="901" customWidth="1"/>
    <col min="6410" max="6410" width="11.28515625" style="901" bestFit="1" customWidth="1"/>
    <col min="6411" max="6411" width="10.28515625" style="901" bestFit="1" customWidth="1"/>
    <col min="6412" max="6412" width="7.85546875" style="901" bestFit="1" customWidth="1"/>
    <col min="6413" max="6413" width="6.7109375" style="901" bestFit="1" customWidth="1"/>
    <col min="6414" max="6414" width="11.28515625" style="901" bestFit="1" customWidth="1"/>
    <col min="6415" max="6415" width="7.28515625" style="901" bestFit="1" customWidth="1"/>
    <col min="6416" max="6416" width="4.7109375" style="901" customWidth="1"/>
    <col min="6417" max="6656" width="11.42578125" style="901"/>
    <col min="6657" max="6657" width="9.140625" style="901" customWidth="1"/>
    <col min="6658" max="6658" width="11.28515625" style="901" customWidth="1"/>
    <col min="6659" max="6659" width="12.140625" style="901" bestFit="1" customWidth="1"/>
    <col min="6660" max="6660" width="11.28515625" style="901" customWidth="1"/>
    <col min="6661" max="6661" width="12.28515625" style="901" bestFit="1" customWidth="1"/>
    <col min="6662" max="6662" width="11.28515625" style="901" customWidth="1"/>
    <col min="6663" max="6663" width="7.28515625" style="901" bestFit="1" customWidth="1"/>
    <col min="6664" max="6664" width="6.140625" style="901" customWidth="1"/>
    <col min="6665" max="6665" width="10" style="901" customWidth="1"/>
    <col min="6666" max="6666" width="11.28515625" style="901" bestFit="1" customWidth="1"/>
    <col min="6667" max="6667" width="10.28515625" style="901" bestFit="1" customWidth="1"/>
    <col min="6668" max="6668" width="7.85546875" style="901" bestFit="1" customWidth="1"/>
    <col min="6669" max="6669" width="6.7109375" style="901" bestFit="1" customWidth="1"/>
    <col min="6670" max="6670" width="11.28515625" style="901" bestFit="1" customWidth="1"/>
    <col min="6671" max="6671" width="7.28515625" style="901" bestFit="1" customWidth="1"/>
    <col min="6672" max="6672" width="4.7109375" style="901" customWidth="1"/>
    <col min="6673" max="6912" width="11.42578125" style="901"/>
    <col min="6913" max="6913" width="9.140625" style="901" customWidth="1"/>
    <col min="6914" max="6914" width="11.28515625" style="901" customWidth="1"/>
    <col min="6915" max="6915" width="12.140625" style="901" bestFit="1" customWidth="1"/>
    <col min="6916" max="6916" width="11.28515625" style="901" customWidth="1"/>
    <col min="6917" max="6917" width="12.28515625" style="901" bestFit="1" customWidth="1"/>
    <col min="6918" max="6918" width="11.28515625" style="901" customWidth="1"/>
    <col min="6919" max="6919" width="7.28515625" style="901" bestFit="1" customWidth="1"/>
    <col min="6920" max="6920" width="6.140625" style="901" customWidth="1"/>
    <col min="6921" max="6921" width="10" style="901" customWidth="1"/>
    <col min="6922" max="6922" width="11.28515625" style="901" bestFit="1" customWidth="1"/>
    <col min="6923" max="6923" width="10.28515625" style="901" bestFit="1" customWidth="1"/>
    <col min="6924" max="6924" width="7.85546875" style="901" bestFit="1" customWidth="1"/>
    <col min="6925" max="6925" width="6.7109375" style="901" bestFit="1" customWidth="1"/>
    <col min="6926" max="6926" width="11.28515625" style="901" bestFit="1" customWidth="1"/>
    <col min="6927" max="6927" width="7.28515625" style="901" bestFit="1" customWidth="1"/>
    <col min="6928" max="6928" width="4.7109375" style="901" customWidth="1"/>
    <col min="6929" max="7168" width="11.42578125" style="901"/>
    <col min="7169" max="7169" width="9.140625" style="901" customWidth="1"/>
    <col min="7170" max="7170" width="11.28515625" style="901" customWidth="1"/>
    <col min="7171" max="7171" width="12.140625" style="901" bestFit="1" customWidth="1"/>
    <col min="7172" max="7172" width="11.28515625" style="901" customWidth="1"/>
    <col min="7173" max="7173" width="12.28515625" style="901" bestFit="1" customWidth="1"/>
    <col min="7174" max="7174" width="11.28515625" style="901" customWidth="1"/>
    <col min="7175" max="7175" width="7.28515625" style="901" bestFit="1" customWidth="1"/>
    <col min="7176" max="7176" width="6.140625" style="901" customWidth="1"/>
    <col min="7177" max="7177" width="10" style="901" customWidth="1"/>
    <col min="7178" max="7178" width="11.28515625" style="901" bestFit="1" customWidth="1"/>
    <col min="7179" max="7179" width="10.28515625" style="901" bestFit="1" customWidth="1"/>
    <col min="7180" max="7180" width="7.85546875" style="901" bestFit="1" customWidth="1"/>
    <col min="7181" max="7181" width="6.7109375" style="901" bestFit="1" customWidth="1"/>
    <col min="7182" max="7182" width="11.28515625" style="901" bestFit="1" customWidth="1"/>
    <col min="7183" max="7183" width="7.28515625" style="901" bestFit="1" customWidth="1"/>
    <col min="7184" max="7184" width="4.7109375" style="901" customWidth="1"/>
    <col min="7185" max="7424" width="11.42578125" style="901"/>
    <col min="7425" max="7425" width="9.140625" style="901" customWidth="1"/>
    <col min="7426" max="7426" width="11.28515625" style="901" customWidth="1"/>
    <col min="7427" max="7427" width="12.140625" style="901" bestFit="1" customWidth="1"/>
    <col min="7428" max="7428" width="11.28515625" style="901" customWidth="1"/>
    <col min="7429" max="7429" width="12.28515625" style="901" bestFit="1" customWidth="1"/>
    <col min="7430" max="7430" width="11.28515625" style="901" customWidth="1"/>
    <col min="7431" max="7431" width="7.28515625" style="901" bestFit="1" customWidth="1"/>
    <col min="7432" max="7432" width="6.140625" style="901" customWidth="1"/>
    <col min="7433" max="7433" width="10" style="901" customWidth="1"/>
    <col min="7434" max="7434" width="11.28515625" style="901" bestFit="1" customWidth="1"/>
    <col min="7435" max="7435" width="10.28515625" style="901" bestFit="1" customWidth="1"/>
    <col min="7436" max="7436" width="7.85546875" style="901" bestFit="1" customWidth="1"/>
    <col min="7437" max="7437" width="6.7109375" style="901" bestFit="1" customWidth="1"/>
    <col min="7438" max="7438" width="11.28515625" style="901" bestFit="1" customWidth="1"/>
    <col min="7439" max="7439" width="7.28515625" style="901" bestFit="1" customWidth="1"/>
    <col min="7440" max="7440" width="4.7109375" style="901" customWidth="1"/>
    <col min="7441" max="7680" width="11.42578125" style="901"/>
    <col min="7681" max="7681" width="9.140625" style="901" customWidth="1"/>
    <col min="7682" max="7682" width="11.28515625" style="901" customWidth="1"/>
    <col min="7683" max="7683" width="12.140625" style="901" bestFit="1" customWidth="1"/>
    <col min="7684" max="7684" width="11.28515625" style="901" customWidth="1"/>
    <col min="7685" max="7685" width="12.28515625" style="901" bestFit="1" customWidth="1"/>
    <col min="7686" max="7686" width="11.28515625" style="901" customWidth="1"/>
    <col min="7687" max="7687" width="7.28515625" style="901" bestFit="1" customWidth="1"/>
    <col min="7688" max="7688" width="6.140625" style="901" customWidth="1"/>
    <col min="7689" max="7689" width="10" style="901" customWidth="1"/>
    <col min="7690" max="7690" width="11.28515625" style="901" bestFit="1" customWidth="1"/>
    <col min="7691" max="7691" width="10.28515625" style="901" bestFit="1" customWidth="1"/>
    <col min="7692" max="7692" width="7.85546875" style="901" bestFit="1" customWidth="1"/>
    <col min="7693" max="7693" width="6.7109375" style="901" bestFit="1" customWidth="1"/>
    <col min="7694" max="7694" width="11.28515625" style="901" bestFit="1" customWidth="1"/>
    <col min="7695" max="7695" width="7.28515625" style="901" bestFit="1" customWidth="1"/>
    <col min="7696" max="7696" width="4.7109375" style="901" customWidth="1"/>
    <col min="7697" max="7936" width="11.42578125" style="901"/>
    <col min="7937" max="7937" width="9.140625" style="901" customWidth="1"/>
    <col min="7938" max="7938" width="11.28515625" style="901" customWidth="1"/>
    <col min="7939" max="7939" width="12.140625" style="901" bestFit="1" customWidth="1"/>
    <col min="7940" max="7940" width="11.28515625" style="901" customWidth="1"/>
    <col min="7941" max="7941" width="12.28515625" style="901" bestFit="1" customWidth="1"/>
    <col min="7942" max="7942" width="11.28515625" style="901" customWidth="1"/>
    <col min="7943" max="7943" width="7.28515625" style="901" bestFit="1" customWidth="1"/>
    <col min="7944" max="7944" width="6.140625" style="901" customWidth="1"/>
    <col min="7945" max="7945" width="10" style="901" customWidth="1"/>
    <col min="7946" max="7946" width="11.28515625" style="901" bestFit="1" customWidth="1"/>
    <col min="7947" max="7947" width="10.28515625" style="901" bestFit="1" customWidth="1"/>
    <col min="7948" max="7948" width="7.85546875" style="901" bestFit="1" customWidth="1"/>
    <col min="7949" max="7949" width="6.7109375" style="901" bestFit="1" customWidth="1"/>
    <col min="7950" max="7950" width="11.28515625" style="901" bestFit="1" customWidth="1"/>
    <col min="7951" max="7951" width="7.28515625" style="901" bestFit="1" customWidth="1"/>
    <col min="7952" max="7952" width="4.7109375" style="901" customWidth="1"/>
    <col min="7953" max="8192" width="11.42578125" style="901"/>
    <col min="8193" max="8193" width="9.140625" style="901" customWidth="1"/>
    <col min="8194" max="8194" width="11.28515625" style="901" customWidth="1"/>
    <col min="8195" max="8195" width="12.140625" style="901" bestFit="1" customWidth="1"/>
    <col min="8196" max="8196" width="11.28515625" style="901" customWidth="1"/>
    <col min="8197" max="8197" width="12.28515625" style="901" bestFit="1" customWidth="1"/>
    <col min="8198" max="8198" width="11.28515625" style="901" customWidth="1"/>
    <col min="8199" max="8199" width="7.28515625" style="901" bestFit="1" customWidth="1"/>
    <col min="8200" max="8200" width="6.140625" style="901" customWidth="1"/>
    <col min="8201" max="8201" width="10" style="901" customWidth="1"/>
    <col min="8202" max="8202" width="11.28515625" style="901" bestFit="1" customWidth="1"/>
    <col min="8203" max="8203" width="10.28515625" style="901" bestFit="1" customWidth="1"/>
    <col min="8204" max="8204" width="7.85546875" style="901" bestFit="1" customWidth="1"/>
    <col min="8205" max="8205" width="6.7109375" style="901" bestFit="1" customWidth="1"/>
    <col min="8206" max="8206" width="11.28515625" style="901" bestFit="1" customWidth="1"/>
    <col min="8207" max="8207" width="7.28515625" style="901" bestFit="1" customWidth="1"/>
    <col min="8208" max="8208" width="4.7109375" style="901" customWidth="1"/>
    <col min="8209" max="8448" width="11.42578125" style="901"/>
    <col min="8449" max="8449" width="9.140625" style="901" customWidth="1"/>
    <col min="8450" max="8450" width="11.28515625" style="901" customWidth="1"/>
    <col min="8451" max="8451" width="12.140625" style="901" bestFit="1" customWidth="1"/>
    <col min="8452" max="8452" width="11.28515625" style="901" customWidth="1"/>
    <col min="8453" max="8453" width="12.28515625" style="901" bestFit="1" customWidth="1"/>
    <col min="8454" max="8454" width="11.28515625" style="901" customWidth="1"/>
    <col min="8455" max="8455" width="7.28515625" style="901" bestFit="1" customWidth="1"/>
    <col min="8456" max="8456" width="6.140625" style="901" customWidth="1"/>
    <col min="8457" max="8457" width="10" style="901" customWidth="1"/>
    <col min="8458" max="8458" width="11.28515625" style="901" bestFit="1" customWidth="1"/>
    <col min="8459" max="8459" width="10.28515625" style="901" bestFit="1" customWidth="1"/>
    <col min="8460" max="8460" width="7.85546875" style="901" bestFit="1" customWidth="1"/>
    <col min="8461" max="8461" width="6.7109375" style="901" bestFit="1" customWidth="1"/>
    <col min="8462" max="8462" width="11.28515625" style="901" bestFit="1" customWidth="1"/>
    <col min="8463" max="8463" width="7.28515625" style="901" bestFit="1" customWidth="1"/>
    <col min="8464" max="8464" width="4.7109375" style="901" customWidth="1"/>
    <col min="8465" max="8704" width="11.42578125" style="901"/>
    <col min="8705" max="8705" width="9.140625" style="901" customWidth="1"/>
    <col min="8706" max="8706" width="11.28515625" style="901" customWidth="1"/>
    <col min="8707" max="8707" width="12.140625" style="901" bestFit="1" customWidth="1"/>
    <col min="8708" max="8708" width="11.28515625" style="901" customWidth="1"/>
    <col min="8709" max="8709" width="12.28515625" style="901" bestFit="1" customWidth="1"/>
    <col min="8710" max="8710" width="11.28515625" style="901" customWidth="1"/>
    <col min="8711" max="8711" width="7.28515625" style="901" bestFit="1" customWidth="1"/>
    <col min="8712" max="8712" width="6.140625" style="901" customWidth="1"/>
    <col min="8713" max="8713" width="10" style="901" customWidth="1"/>
    <col min="8714" max="8714" width="11.28515625" style="901" bestFit="1" customWidth="1"/>
    <col min="8715" max="8715" width="10.28515625" style="901" bestFit="1" customWidth="1"/>
    <col min="8716" max="8716" width="7.85546875" style="901" bestFit="1" customWidth="1"/>
    <col min="8717" max="8717" width="6.7109375" style="901" bestFit="1" customWidth="1"/>
    <col min="8718" max="8718" width="11.28515625" style="901" bestFit="1" customWidth="1"/>
    <col min="8719" max="8719" width="7.28515625" style="901" bestFit="1" customWidth="1"/>
    <col min="8720" max="8720" width="4.7109375" style="901" customWidth="1"/>
    <col min="8721" max="8960" width="11.42578125" style="901"/>
    <col min="8961" max="8961" width="9.140625" style="901" customWidth="1"/>
    <col min="8962" max="8962" width="11.28515625" style="901" customWidth="1"/>
    <col min="8963" max="8963" width="12.140625" style="901" bestFit="1" customWidth="1"/>
    <col min="8964" max="8964" width="11.28515625" style="901" customWidth="1"/>
    <col min="8965" max="8965" width="12.28515625" style="901" bestFit="1" customWidth="1"/>
    <col min="8966" max="8966" width="11.28515625" style="901" customWidth="1"/>
    <col min="8967" max="8967" width="7.28515625" style="901" bestFit="1" customWidth="1"/>
    <col min="8968" max="8968" width="6.140625" style="901" customWidth="1"/>
    <col min="8969" max="8969" width="10" style="901" customWidth="1"/>
    <col min="8970" max="8970" width="11.28515625" style="901" bestFit="1" customWidth="1"/>
    <col min="8971" max="8971" width="10.28515625" style="901" bestFit="1" customWidth="1"/>
    <col min="8972" max="8972" width="7.85546875" style="901" bestFit="1" customWidth="1"/>
    <col min="8973" max="8973" width="6.7109375" style="901" bestFit="1" customWidth="1"/>
    <col min="8974" max="8974" width="11.28515625" style="901" bestFit="1" customWidth="1"/>
    <col min="8975" max="8975" width="7.28515625" style="901" bestFit="1" customWidth="1"/>
    <col min="8976" max="8976" width="4.7109375" style="901" customWidth="1"/>
    <col min="8977" max="9216" width="11.42578125" style="901"/>
    <col min="9217" max="9217" width="9.140625" style="901" customWidth="1"/>
    <col min="9218" max="9218" width="11.28515625" style="901" customWidth="1"/>
    <col min="9219" max="9219" width="12.140625" style="901" bestFit="1" customWidth="1"/>
    <col min="9220" max="9220" width="11.28515625" style="901" customWidth="1"/>
    <col min="9221" max="9221" width="12.28515625" style="901" bestFit="1" customWidth="1"/>
    <col min="9222" max="9222" width="11.28515625" style="901" customWidth="1"/>
    <col min="9223" max="9223" width="7.28515625" style="901" bestFit="1" customWidth="1"/>
    <col min="9224" max="9224" width="6.140625" style="901" customWidth="1"/>
    <col min="9225" max="9225" width="10" style="901" customWidth="1"/>
    <col min="9226" max="9226" width="11.28515625" style="901" bestFit="1" customWidth="1"/>
    <col min="9227" max="9227" width="10.28515625" style="901" bestFit="1" customWidth="1"/>
    <col min="9228" max="9228" width="7.85546875" style="901" bestFit="1" customWidth="1"/>
    <col min="9229" max="9229" width="6.7109375" style="901" bestFit="1" customWidth="1"/>
    <col min="9230" max="9230" width="11.28515625" style="901" bestFit="1" customWidth="1"/>
    <col min="9231" max="9231" width="7.28515625" style="901" bestFit="1" customWidth="1"/>
    <col min="9232" max="9232" width="4.7109375" style="901" customWidth="1"/>
    <col min="9233" max="9472" width="11.42578125" style="901"/>
    <col min="9473" max="9473" width="9.140625" style="901" customWidth="1"/>
    <col min="9474" max="9474" width="11.28515625" style="901" customWidth="1"/>
    <col min="9475" max="9475" width="12.140625" style="901" bestFit="1" customWidth="1"/>
    <col min="9476" max="9476" width="11.28515625" style="901" customWidth="1"/>
    <col min="9477" max="9477" width="12.28515625" style="901" bestFit="1" customWidth="1"/>
    <col min="9478" max="9478" width="11.28515625" style="901" customWidth="1"/>
    <col min="9479" max="9479" width="7.28515625" style="901" bestFit="1" customWidth="1"/>
    <col min="9480" max="9480" width="6.140625" style="901" customWidth="1"/>
    <col min="9481" max="9481" width="10" style="901" customWidth="1"/>
    <col min="9482" max="9482" width="11.28515625" style="901" bestFit="1" customWidth="1"/>
    <col min="9483" max="9483" width="10.28515625" style="901" bestFit="1" customWidth="1"/>
    <col min="9484" max="9484" width="7.85546875" style="901" bestFit="1" customWidth="1"/>
    <col min="9485" max="9485" width="6.7109375" style="901" bestFit="1" customWidth="1"/>
    <col min="9486" max="9486" width="11.28515625" style="901" bestFit="1" customWidth="1"/>
    <col min="9487" max="9487" width="7.28515625" style="901" bestFit="1" customWidth="1"/>
    <col min="9488" max="9488" width="4.7109375" style="901" customWidth="1"/>
    <col min="9489" max="9728" width="11.42578125" style="901"/>
    <col min="9729" max="9729" width="9.140625" style="901" customWidth="1"/>
    <col min="9730" max="9730" width="11.28515625" style="901" customWidth="1"/>
    <col min="9731" max="9731" width="12.140625" style="901" bestFit="1" customWidth="1"/>
    <col min="9732" max="9732" width="11.28515625" style="901" customWidth="1"/>
    <col min="9733" max="9733" width="12.28515625" style="901" bestFit="1" customWidth="1"/>
    <col min="9734" max="9734" width="11.28515625" style="901" customWidth="1"/>
    <col min="9735" max="9735" width="7.28515625" style="901" bestFit="1" customWidth="1"/>
    <col min="9736" max="9736" width="6.140625" style="901" customWidth="1"/>
    <col min="9737" max="9737" width="10" style="901" customWidth="1"/>
    <col min="9738" max="9738" width="11.28515625" style="901" bestFit="1" customWidth="1"/>
    <col min="9739" max="9739" width="10.28515625" style="901" bestFit="1" customWidth="1"/>
    <col min="9740" max="9740" width="7.85546875" style="901" bestFit="1" customWidth="1"/>
    <col min="9741" max="9741" width="6.7109375" style="901" bestFit="1" customWidth="1"/>
    <col min="9742" max="9742" width="11.28515625" style="901" bestFit="1" customWidth="1"/>
    <col min="9743" max="9743" width="7.28515625" style="901" bestFit="1" customWidth="1"/>
    <col min="9744" max="9744" width="4.7109375" style="901" customWidth="1"/>
    <col min="9745" max="9984" width="11.42578125" style="901"/>
    <col min="9985" max="9985" width="9.140625" style="901" customWidth="1"/>
    <col min="9986" max="9986" width="11.28515625" style="901" customWidth="1"/>
    <col min="9987" max="9987" width="12.140625" style="901" bestFit="1" customWidth="1"/>
    <col min="9988" max="9988" width="11.28515625" style="901" customWidth="1"/>
    <col min="9989" max="9989" width="12.28515625" style="901" bestFit="1" customWidth="1"/>
    <col min="9990" max="9990" width="11.28515625" style="901" customWidth="1"/>
    <col min="9991" max="9991" width="7.28515625" style="901" bestFit="1" customWidth="1"/>
    <col min="9992" max="9992" width="6.140625" style="901" customWidth="1"/>
    <col min="9993" max="9993" width="10" style="901" customWidth="1"/>
    <col min="9994" max="9994" width="11.28515625" style="901" bestFit="1" customWidth="1"/>
    <col min="9995" max="9995" width="10.28515625" style="901" bestFit="1" customWidth="1"/>
    <col min="9996" max="9996" width="7.85546875" style="901" bestFit="1" customWidth="1"/>
    <col min="9997" max="9997" width="6.7109375" style="901" bestFit="1" customWidth="1"/>
    <col min="9998" max="9998" width="11.28515625" style="901" bestFit="1" customWidth="1"/>
    <col min="9999" max="9999" width="7.28515625" style="901" bestFit="1" customWidth="1"/>
    <col min="10000" max="10000" width="4.7109375" style="901" customWidth="1"/>
    <col min="10001" max="10240" width="11.42578125" style="901"/>
    <col min="10241" max="10241" width="9.140625" style="901" customWidth="1"/>
    <col min="10242" max="10242" width="11.28515625" style="901" customWidth="1"/>
    <col min="10243" max="10243" width="12.140625" style="901" bestFit="1" customWidth="1"/>
    <col min="10244" max="10244" width="11.28515625" style="901" customWidth="1"/>
    <col min="10245" max="10245" width="12.28515625" style="901" bestFit="1" customWidth="1"/>
    <col min="10246" max="10246" width="11.28515625" style="901" customWidth="1"/>
    <col min="10247" max="10247" width="7.28515625" style="901" bestFit="1" customWidth="1"/>
    <col min="10248" max="10248" width="6.140625" style="901" customWidth="1"/>
    <col min="10249" max="10249" width="10" style="901" customWidth="1"/>
    <col min="10250" max="10250" width="11.28515625" style="901" bestFit="1" customWidth="1"/>
    <col min="10251" max="10251" width="10.28515625" style="901" bestFit="1" customWidth="1"/>
    <col min="10252" max="10252" width="7.85546875" style="901" bestFit="1" customWidth="1"/>
    <col min="10253" max="10253" width="6.7109375" style="901" bestFit="1" customWidth="1"/>
    <col min="10254" max="10254" width="11.28515625" style="901" bestFit="1" customWidth="1"/>
    <col min="10255" max="10255" width="7.28515625" style="901" bestFit="1" customWidth="1"/>
    <col min="10256" max="10256" width="4.7109375" style="901" customWidth="1"/>
    <col min="10257" max="10496" width="11.42578125" style="901"/>
    <col min="10497" max="10497" width="9.140625" style="901" customWidth="1"/>
    <col min="10498" max="10498" width="11.28515625" style="901" customWidth="1"/>
    <col min="10499" max="10499" width="12.140625" style="901" bestFit="1" customWidth="1"/>
    <col min="10500" max="10500" width="11.28515625" style="901" customWidth="1"/>
    <col min="10501" max="10501" width="12.28515625" style="901" bestFit="1" customWidth="1"/>
    <col min="10502" max="10502" width="11.28515625" style="901" customWidth="1"/>
    <col min="10503" max="10503" width="7.28515625" style="901" bestFit="1" customWidth="1"/>
    <col min="10504" max="10504" width="6.140625" style="901" customWidth="1"/>
    <col min="10505" max="10505" width="10" style="901" customWidth="1"/>
    <col min="10506" max="10506" width="11.28515625" style="901" bestFit="1" customWidth="1"/>
    <col min="10507" max="10507" width="10.28515625" style="901" bestFit="1" customWidth="1"/>
    <col min="10508" max="10508" width="7.85546875" style="901" bestFit="1" customWidth="1"/>
    <col min="10509" max="10509" width="6.7109375" style="901" bestFit="1" customWidth="1"/>
    <col min="10510" max="10510" width="11.28515625" style="901" bestFit="1" customWidth="1"/>
    <col min="10511" max="10511" width="7.28515625" style="901" bestFit="1" customWidth="1"/>
    <col min="10512" max="10512" width="4.7109375" style="901" customWidth="1"/>
    <col min="10513" max="10752" width="11.42578125" style="901"/>
    <col min="10753" max="10753" width="9.140625" style="901" customWidth="1"/>
    <col min="10754" max="10754" width="11.28515625" style="901" customWidth="1"/>
    <col min="10755" max="10755" width="12.140625" style="901" bestFit="1" customWidth="1"/>
    <col min="10756" max="10756" width="11.28515625" style="901" customWidth="1"/>
    <col min="10757" max="10757" width="12.28515625" style="901" bestFit="1" customWidth="1"/>
    <col min="10758" max="10758" width="11.28515625" style="901" customWidth="1"/>
    <col min="10759" max="10759" width="7.28515625" style="901" bestFit="1" customWidth="1"/>
    <col min="10760" max="10760" width="6.140625" style="901" customWidth="1"/>
    <col min="10761" max="10761" width="10" style="901" customWidth="1"/>
    <col min="10762" max="10762" width="11.28515625" style="901" bestFit="1" customWidth="1"/>
    <col min="10763" max="10763" width="10.28515625" style="901" bestFit="1" customWidth="1"/>
    <col min="10764" max="10764" width="7.85546875" style="901" bestFit="1" customWidth="1"/>
    <col min="10765" max="10765" width="6.7109375" style="901" bestFit="1" customWidth="1"/>
    <col min="10766" max="10766" width="11.28515625" style="901" bestFit="1" customWidth="1"/>
    <col min="10767" max="10767" width="7.28515625" style="901" bestFit="1" customWidth="1"/>
    <col min="10768" max="10768" width="4.7109375" style="901" customWidth="1"/>
    <col min="10769" max="11008" width="11.42578125" style="901"/>
    <col min="11009" max="11009" width="9.140625" style="901" customWidth="1"/>
    <col min="11010" max="11010" width="11.28515625" style="901" customWidth="1"/>
    <col min="11011" max="11011" width="12.140625" style="901" bestFit="1" customWidth="1"/>
    <col min="11012" max="11012" width="11.28515625" style="901" customWidth="1"/>
    <col min="11013" max="11013" width="12.28515625" style="901" bestFit="1" customWidth="1"/>
    <col min="11014" max="11014" width="11.28515625" style="901" customWidth="1"/>
    <col min="11015" max="11015" width="7.28515625" style="901" bestFit="1" customWidth="1"/>
    <col min="11016" max="11016" width="6.140625" style="901" customWidth="1"/>
    <col min="11017" max="11017" width="10" style="901" customWidth="1"/>
    <col min="11018" max="11018" width="11.28515625" style="901" bestFit="1" customWidth="1"/>
    <col min="11019" max="11019" width="10.28515625" style="901" bestFit="1" customWidth="1"/>
    <col min="11020" max="11020" width="7.85546875" style="901" bestFit="1" customWidth="1"/>
    <col min="11021" max="11021" width="6.7109375" style="901" bestFit="1" customWidth="1"/>
    <col min="11022" max="11022" width="11.28515625" style="901" bestFit="1" customWidth="1"/>
    <col min="11023" max="11023" width="7.28515625" style="901" bestFit="1" customWidth="1"/>
    <col min="11024" max="11024" width="4.7109375" style="901" customWidth="1"/>
    <col min="11025" max="11264" width="11.42578125" style="901"/>
    <col min="11265" max="11265" width="9.140625" style="901" customWidth="1"/>
    <col min="11266" max="11266" width="11.28515625" style="901" customWidth="1"/>
    <col min="11267" max="11267" width="12.140625" style="901" bestFit="1" customWidth="1"/>
    <col min="11268" max="11268" width="11.28515625" style="901" customWidth="1"/>
    <col min="11269" max="11269" width="12.28515625" style="901" bestFit="1" customWidth="1"/>
    <col min="11270" max="11270" width="11.28515625" style="901" customWidth="1"/>
    <col min="11271" max="11271" width="7.28515625" style="901" bestFit="1" customWidth="1"/>
    <col min="11272" max="11272" width="6.140625" style="901" customWidth="1"/>
    <col min="11273" max="11273" width="10" style="901" customWidth="1"/>
    <col min="11274" max="11274" width="11.28515625" style="901" bestFit="1" customWidth="1"/>
    <col min="11275" max="11275" width="10.28515625" style="901" bestFit="1" customWidth="1"/>
    <col min="11276" max="11276" width="7.85546875" style="901" bestFit="1" customWidth="1"/>
    <col min="11277" max="11277" width="6.7109375" style="901" bestFit="1" customWidth="1"/>
    <col min="11278" max="11278" width="11.28515625" style="901" bestFit="1" customWidth="1"/>
    <col min="11279" max="11279" width="7.28515625" style="901" bestFit="1" customWidth="1"/>
    <col min="11280" max="11280" width="4.7109375" style="901" customWidth="1"/>
    <col min="11281" max="11520" width="11.42578125" style="901"/>
    <col min="11521" max="11521" width="9.140625" style="901" customWidth="1"/>
    <col min="11522" max="11522" width="11.28515625" style="901" customWidth="1"/>
    <col min="11523" max="11523" width="12.140625" style="901" bestFit="1" customWidth="1"/>
    <col min="11524" max="11524" width="11.28515625" style="901" customWidth="1"/>
    <col min="11525" max="11525" width="12.28515625" style="901" bestFit="1" customWidth="1"/>
    <col min="11526" max="11526" width="11.28515625" style="901" customWidth="1"/>
    <col min="11527" max="11527" width="7.28515625" style="901" bestFit="1" customWidth="1"/>
    <col min="11528" max="11528" width="6.140625" style="901" customWidth="1"/>
    <col min="11529" max="11529" width="10" style="901" customWidth="1"/>
    <col min="11530" max="11530" width="11.28515625" style="901" bestFit="1" customWidth="1"/>
    <col min="11531" max="11531" width="10.28515625" style="901" bestFit="1" customWidth="1"/>
    <col min="11532" max="11532" width="7.85546875" style="901" bestFit="1" customWidth="1"/>
    <col min="11533" max="11533" width="6.7109375" style="901" bestFit="1" customWidth="1"/>
    <col min="11534" max="11534" width="11.28515625" style="901" bestFit="1" customWidth="1"/>
    <col min="11535" max="11535" width="7.28515625" style="901" bestFit="1" customWidth="1"/>
    <col min="11536" max="11536" width="4.7109375" style="901" customWidth="1"/>
    <col min="11537" max="11776" width="11.42578125" style="901"/>
    <col min="11777" max="11777" width="9.140625" style="901" customWidth="1"/>
    <col min="11778" max="11778" width="11.28515625" style="901" customWidth="1"/>
    <col min="11779" max="11779" width="12.140625" style="901" bestFit="1" customWidth="1"/>
    <col min="11780" max="11780" width="11.28515625" style="901" customWidth="1"/>
    <col min="11781" max="11781" width="12.28515625" style="901" bestFit="1" customWidth="1"/>
    <col min="11782" max="11782" width="11.28515625" style="901" customWidth="1"/>
    <col min="11783" max="11783" width="7.28515625" style="901" bestFit="1" customWidth="1"/>
    <col min="11784" max="11784" width="6.140625" style="901" customWidth="1"/>
    <col min="11785" max="11785" width="10" style="901" customWidth="1"/>
    <col min="11786" max="11786" width="11.28515625" style="901" bestFit="1" customWidth="1"/>
    <col min="11787" max="11787" width="10.28515625" style="901" bestFit="1" customWidth="1"/>
    <col min="11788" max="11788" width="7.85546875" style="901" bestFit="1" customWidth="1"/>
    <col min="11789" max="11789" width="6.7109375" style="901" bestFit="1" customWidth="1"/>
    <col min="11790" max="11790" width="11.28515625" style="901" bestFit="1" customWidth="1"/>
    <col min="11791" max="11791" width="7.28515625" style="901" bestFit="1" customWidth="1"/>
    <col min="11792" max="11792" width="4.7109375" style="901" customWidth="1"/>
    <col min="11793" max="12032" width="11.42578125" style="901"/>
    <col min="12033" max="12033" width="9.140625" style="901" customWidth="1"/>
    <col min="12034" max="12034" width="11.28515625" style="901" customWidth="1"/>
    <col min="12035" max="12035" width="12.140625" style="901" bestFit="1" customWidth="1"/>
    <col min="12036" max="12036" width="11.28515625" style="901" customWidth="1"/>
    <col min="12037" max="12037" width="12.28515625" style="901" bestFit="1" customWidth="1"/>
    <col min="12038" max="12038" width="11.28515625" style="901" customWidth="1"/>
    <col min="12039" max="12039" width="7.28515625" style="901" bestFit="1" customWidth="1"/>
    <col min="12040" max="12040" width="6.140625" style="901" customWidth="1"/>
    <col min="12041" max="12041" width="10" style="901" customWidth="1"/>
    <col min="12042" max="12042" width="11.28515625" style="901" bestFit="1" customWidth="1"/>
    <col min="12043" max="12043" width="10.28515625" style="901" bestFit="1" customWidth="1"/>
    <col min="12044" max="12044" width="7.85546875" style="901" bestFit="1" customWidth="1"/>
    <col min="12045" max="12045" width="6.7109375" style="901" bestFit="1" customWidth="1"/>
    <col min="12046" max="12046" width="11.28515625" style="901" bestFit="1" customWidth="1"/>
    <col min="12047" max="12047" width="7.28515625" style="901" bestFit="1" customWidth="1"/>
    <col min="12048" max="12048" width="4.7109375" style="901" customWidth="1"/>
    <col min="12049" max="12288" width="11.42578125" style="901"/>
    <col min="12289" max="12289" width="9.140625" style="901" customWidth="1"/>
    <col min="12290" max="12290" width="11.28515625" style="901" customWidth="1"/>
    <col min="12291" max="12291" width="12.140625" style="901" bestFit="1" customWidth="1"/>
    <col min="12292" max="12292" width="11.28515625" style="901" customWidth="1"/>
    <col min="12293" max="12293" width="12.28515625" style="901" bestFit="1" customWidth="1"/>
    <col min="12294" max="12294" width="11.28515625" style="901" customWidth="1"/>
    <col min="12295" max="12295" width="7.28515625" style="901" bestFit="1" customWidth="1"/>
    <col min="12296" max="12296" width="6.140625" style="901" customWidth="1"/>
    <col min="12297" max="12297" width="10" style="901" customWidth="1"/>
    <col min="12298" max="12298" width="11.28515625" style="901" bestFit="1" customWidth="1"/>
    <col min="12299" max="12299" width="10.28515625" style="901" bestFit="1" customWidth="1"/>
    <col min="12300" max="12300" width="7.85546875" style="901" bestFit="1" customWidth="1"/>
    <col min="12301" max="12301" width="6.7109375" style="901" bestFit="1" customWidth="1"/>
    <col min="12302" max="12302" width="11.28515625" style="901" bestFit="1" customWidth="1"/>
    <col min="12303" max="12303" width="7.28515625" style="901" bestFit="1" customWidth="1"/>
    <col min="12304" max="12304" width="4.7109375" style="901" customWidth="1"/>
    <col min="12305" max="12544" width="11.42578125" style="901"/>
    <col min="12545" max="12545" width="9.140625" style="901" customWidth="1"/>
    <col min="12546" max="12546" width="11.28515625" style="901" customWidth="1"/>
    <col min="12547" max="12547" width="12.140625" style="901" bestFit="1" customWidth="1"/>
    <col min="12548" max="12548" width="11.28515625" style="901" customWidth="1"/>
    <col min="12549" max="12549" width="12.28515625" style="901" bestFit="1" customWidth="1"/>
    <col min="12550" max="12550" width="11.28515625" style="901" customWidth="1"/>
    <col min="12551" max="12551" width="7.28515625" style="901" bestFit="1" customWidth="1"/>
    <col min="12552" max="12552" width="6.140625" style="901" customWidth="1"/>
    <col min="12553" max="12553" width="10" style="901" customWidth="1"/>
    <col min="12554" max="12554" width="11.28515625" style="901" bestFit="1" customWidth="1"/>
    <col min="12555" max="12555" width="10.28515625" style="901" bestFit="1" customWidth="1"/>
    <col min="12556" max="12556" width="7.85546875" style="901" bestFit="1" customWidth="1"/>
    <col min="12557" max="12557" width="6.7109375" style="901" bestFit="1" customWidth="1"/>
    <col min="12558" max="12558" width="11.28515625" style="901" bestFit="1" customWidth="1"/>
    <col min="12559" max="12559" width="7.28515625" style="901" bestFit="1" customWidth="1"/>
    <col min="12560" max="12560" width="4.7109375" style="901" customWidth="1"/>
    <col min="12561" max="12800" width="11.42578125" style="901"/>
    <col min="12801" max="12801" width="9.140625" style="901" customWidth="1"/>
    <col min="12802" max="12802" width="11.28515625" style="901" customWidth="1"/>
    <col min="12803" max="12803" width="12.140625" style="901" bestFit="1" customWidth="1"/>
    <col min="12804" max="12804" width="11.28515625" style="901" customWidth="1"/>
    <col min="12805" max="12805" width="12.28515625" style="901" bestFit="1" customWidth="1"/>
    <col min="12806" max="12806" width="11.28515625" style="901" customWidth="1"/>
    <col min="12807" max="12807" width="7.28515625" style="901" bestFit="1" customWidth="1"/>
    <col min="12808" max="12808" width="6.140625" style="901" customWidth="1"/>
    <col min="12809" max="12809" width="10" style="901" customWidth="1"/>
    <col min="12810" max="12810" width="11.28515625" style="901" bestFit="1" customWidth="1"/>
    <col min="12811" max="12811" width="10.28515625" style="901" bestFit="1" customWidth="1"/>
    <col min="12812" max="12812" width="7.85546875" style="901" bestFit="1" customWidth="1"/>
    <col min="12813" max="12813" width="6.7109375" style="901" bestFit="1" customWidth="1"/>
    <col min="12814" max="12814" width="11.28515625" style="901" bestFit="1" customWidth="1"/>
    <col min="12815" max="12815" width="7.28515625" style="901" bestFit="1" customWidth="1"/>
    <col min="12816" max="12816" width="4.7109375" style="901" customWidth="1"/>
    <col min="12817" max="13056" width="11.42578125" style="901"/>
    <col min="13057" max="13057" width="9.140625" style="901" customWidth="1"/>
    <col min="13058" max="13058" width="11.28515625" style="901" customWidth="1"/>
    <col min="13059" max="13059" width="12.140625" style="901" bestFit="1" customWidth="1"/>
    <col min="13060" max="13060" width="11.28515625" style="901" customWidth="1"/>
    <col min="13061" max="13061" width="12.28515625" style="901" bestFit="1" customWidth="1"/>
    <col min="13062" max="13062" width="11.28515625" style="901" customWidth="1"/>
    <col min="13063" max="13063" width="7.28515625" style="901" bestFit="1" customWidth="1"/>
    <col min="13064" max="13064" width="6.140625" style="901" customWidth="1"/>
    <col min="13065" max="13065" width="10" style="901" customWidth="1"/>
    <col min="13066" max="13066" width="11.28515625" style="901" bestFit="1" customWidth="1"/>
    <col min="13067" max="13067" width="10.28515625" style="901" bestFit="1" customWidth="1"/>
    <col min="13068" max="13068" width="7.85546875" style="901" bestFit="1" customWidth="1"/>
    <col min="13069" max="13069" width="6.7109375" style="901" bestFit="1" customWidth="1"/>
    <col min="13070" max="13070" width="11.28515625" style="901" bestFit="1" customWidth="1"/>
    <col min="13071" max="13071" width="7.28515625" style="901" bestFit="1" customWidth="1"/>
    <col min="13072" max="13072" width="4.7109375" style="901" customWidth="1"/>
    <col min="13073" max="13312" width="11.42578125" style="901"/>
    <col min="13313" max="13313" width="9.140625" style="901" customWidth="1"/>
    <col min="13314" max="13314" width="11.28515625" style="901" customWidth="1"/>
    <col min="13315" max="13315" width="12.140625" style="901" bestFit="1" customWidth="1"/>
    <col min="13316" max="13316" width="11.28515625" style="901" customWidth="1"/>
    <col min="13317" max="13317" width="12.28515625" style="901" bestFit="1" customWidth="1"/>
    <col min="13318" max="13318" width="11.28515625" style="901" customWidth="1"/>
    <col min="13319" max="13319" width="7.28515625" style="901" bestFit="1" customWidth="1"/>
    <col min="13320" max="13320" width="6.140625" style="901" customWidth="1"/>
    <col min="13321" max="13321" width="10" style="901" customWidth="1"/>
    <col min="13322" max="13322" width="11.28515625" style="901" bestFit="1" customWidth="1"/>
    <col min="13323" max="13323" width="10.28515625" style="901" bestFit="1" customWidth="1"/>
    <col min="13324" max="13324" width="7.85546875" style="901" bestFit="1" customWidth="1"/>
    <col min="13325" max="13325" width="6.7109375" style="901" bestFit="1" customWidth="1"/>
    <col min="13326" max="13326" width="11.28515625" style="901" bestFit="1" customWidth="1"/>
    <col min="13327" max="13327" width="7.28515625" style="901" bestFit="1" customWidth="1"/>
    <col min="13328" max="13328" width="4.7109375" style="901" customWidth="1"/>
    <col min="13329" max="13568" width="11.42578125" style="901"/>
    <col min="13569" max="13569" width="9.140625" style="901" customWidth="1"/>
    <col min="13570" max="13570" width="11.28515625" style="901" customWidth="1"/>
    <col min="13571" max="13571" width="12.140625" style="901" bestFit="1" customWidth="1"/>
    <col min="13572" max="13572" width="11.28515625" style="901" customWidth="1"/>
    <col min="13573" max="13573" width="12.28515625" style="901" bestFit="1" customWidth="1"/>
    <col min="13574" max="13574" width="11.28515625" style="901" customWidth="1"/>
    <col min="13575" max="13575" width="7.28515625" style="901" bestFit="1" customWidth="1"/>
    <col min="13576" max="13576" width="6.140625" style="901" customWidth="1"/>
    <col min="13577" max="13577" width="10" style="901" customWidth="1"/>
    <col min="13578" max="13578" width="11.28515625" style="901" bestFit="1" customWidth="1"/>
    <col min="13579" max="13579" width="10.28515625" style="901" bestFit="1" customWidth="1"/>
    <col min="13580" max="13580" width="7.85546875" style="901" bestFit="1" customWidth="1"/>
    <col min="13581" max="13581" width="6.7109375" style="901" bestFit="1" customWidth="1"/>
    <col min="13582" max="13582" width="11.28515625" style="901" bestFit="1" customWidth="1"/>
    <col min="13583" max="13583" width="7.28515625" style="901" bestFit="1" customWidth="1"/>
    <col min="13584" max="13584" width="4.7109375" style="901" customWidth="1"/>
    <col min="13585" max="13824" width="11.42578125" style="901"/>
    <col min="13825" max="13825" width="9.140625" style="901" customWidth="1"/>
    <col min="13826" max="13826" width="11.28515625" style="901" customWidth="1"/>
    <col min="13827" max="13827" width="12.140625" style="901" bestFit="1" customWidth="1"/>
    <col min="13828" max="13828" width="11.28515625" style="901" customWidth="1"/>
    <col min="13829" max="13829" width="12.28515625" style="901" bestFit="1" customWidth="1"/>
    <col min="13830" max="13830" width="11.28515625" style="901" customWidth="1"/>
    <col min="13831" max="13831" width="7.28515625" style="901" bestFit="1" customWidth="1"/>
    <col min="13832" max="13832" width="6.140625" style="901" customWidth="1"/>
    <col min="13833" max="13833" width="10" style="901" customWidth="1"/>
    <col min="13834" max="13834" width="11.28515625" style="901" bestFit="1" customWidth="1"/>
    <col min="13835" max="13835" width="10.28515625" style="901" bestFit="1" customWidth="1"/>
    <col min="13836" max="13836" width="7.85546875" style="901" bestFit="1" customWidth="1"/>
    <col min="13837" max="13837" width="6.7109375" style="901" bestFit="1" customWidth="1"/>
    <col min="13838" max="13838" width="11.28515625" style="901" bestFit="1" customWidth="1"/>
    <col min="13839" max="13839" width="7.28515625" style="901" bestFit="1" customWidth="1"/>
    <col min="13840" max="13840" width="4.7109375" style="901" customWidth="1"/>
    <col min="13841" max="14080" width="11.42578125" style="901"/>
    <col min="14081" max="14081" width="9.140625" style="901" customWidth="1"/>
    <col min="14082" max="14082" width="11.28515625" style="901" customWidth="1"/>
    <col min="14083" max="14083" width="12.140625" style="901" bestFit="1" customWidth="1"/>
    <col min="14084" max="14084" width="11.28515625" style="901" customWidth="1"/>
    <col min="14085" max="14085" width="12.28515625" style="901" bestFit="1" customWidth="1"/>
    <col min="14086" max="14086" width="11.28515625" style="901" customWidth="1"/>
    <col min="14087" max="14087" width="7.28515625" style="901" bestFit="1" customWidth="1"/>
    <col min="14088" max="14088" width="6.140625" style="901" customWidth="1"/>
    <col min="14089" max="14089" width="10" style="901" customWidth="1"/>
    <col min="14090" max="14090" width="11.28515625" style="901" bestFit="1" customWidth="1"/>
    <col min="14091" max="14091" width="10.28515625" style="901" bestFit="1" customWidth="1"/>
    <col min="14092" max="14092" width="7.85546875" style="901" bestFit="1" customWidth="1"/>
    <col min="14093" max="14093" width="6.7109375" style="901" bestFit="1" customWidth="1"/>
    <col min="14094" max="14094" width="11.28515625" style="901" bestFit="1" customWidth="1"/>
    <col min="14095" max="14095" width="7.28515625" style="901" bestFit="1" customWidth="1"/>
    <col min="14096" max="14096" width="4.7109375" style="901" customWidth="1"/>
    <col min="14097" max="14336" width="11.42578125" style="901"/>
    <col min="14337" max="14337" width="9.140625" style="901" customWidth="1"/>
    <col min="14338" max="14338" width="11.28515625" style="901" customWidth="1"/>
    <col min="14339" max="14339" width="12.140625" style="901" bestFit="1" customWidth="1"/>
    <col min="14340" max="14340" width="11.28515625" style="901" customWidth="1"/>
    <col min="14341" max="14341" width="12.28515625" style="901" bestFit="1" customWidth="1"/>
    <col min="14342" max="14342" width="11.28515625" style="901" customWidth="1"/>
    <col min="14343" max="14343" width="7.28515625" style="901" bestFit="1" customWidth="1"/>
    <col min="14344" max="14344" width="6.140625" style="901" customWidth="1"/>
    <col min="14345" max="14345" width="10" style="901" customWidth="1"/>
    <col min="14346" max="14346" width="11.28515625" style="901" bestFit="1" customWidth="1"/>
    <col min="14347" max="14347" width="10.28515625" style="901" bestFit="1" customWidth="1"/>
    <col min="14348" max="14348" width="7.85546875" style="901" bestFit="1" customWidth="1"/>
    <col min="14349" max="14349" width="6.7109375" style="901" bestFit="1" customWidth="1"/>
    <col min="14350" max="14350" width="11.28515625" style="901" bestFit="1" customWidth="1"/>
    <col min="14351" max="14351" width="7.28515625" style="901" bestFit="1" customWidth="1"/>
    <col min="14352" max="14352" width="4.7109375" style="901" customWidth="1"/>
    <col min="14353" max="14592" width="11.42578125" style="901"/>
    <col min="14593" max="14593" width="9.140625" style="901" customWidth="1"/>
    <col min="14594" max="14594" width="11.28515625" style="901" customWidth="1"/>
    <col min="14595" max="14595" width="12.140625" style="901" bestFit="1" customWidth="1"/>
    <col min="14596" max="14596" width="11.28515625" style="901" customWidth="1"/>
    <col min="14597" max="14597" width="12.28515625" style="901" bestFit="1" customWidth="1"/>
    <col min="14598" max="14598" width="11.28515625" style="901" customWidth="1"/>
    <col min="14599" max="14599" width="7.28515625" style="901" bestFit="1" customWidth="1"/>
    <col min="14600" max="14600" width="6.140625" style="901" customWidth="1"/>
    <col min="14601" max="14601" width="10" style="901" customWidth="1"/>
    <col min="14602" max="14602" width="11.28515625" style="901" bestFit="1" customWidth="1"/>
    <col min="14603" max="14603" width="10.28515625" style="901" bestFit="1" customWidth="1"/>
    <col min="14604" max="14604" width="7.85546875" style="901" bestFit="1" customWidth="1"/>
    <col min="14605" max="14605" width="6.7109375" style="901" bestFit="1" customWidth="1"/>
    <col min="14606" max="14606" width="11.28515625" style="901" bestFit="1" customWidth="1"/>
    <col min="14607" max="14607" width="7.28515625" style="901" bestFit="1" customWidth="1"/>
    <col min="14608" max="14608" width="4.7109375" style="901" customWidth="1"/>
    <col min="14609" max="14848" width="11.42578125" style="901"/>
    <col min="14849" max="14849" width="9.140625" style="901" customWidth="1"/>
    <col min="14850" max="14850" width="11.28515625" style="901" customWidth="1"/>
    <col min="14851" max="14851" width="12.140625" style="901" bestFit="1" customWidth="1"/>
    <col min="14852" max="14852" width="11.28515625" style="901" customWidth="1"/>
    <col min="14853" max="14853" width="12.28515625" style="901" bestFit="1" customWidth="1"/>
    <col min="14854" max="14854" width="11.28515625" style="901" customWidth="1"/>
    <col min="14855" max="14855" width="7.28515625" style="901" bestFit="1" customWidth="1"/>
    <col min="14856" max="14856" width="6.140625" style="901" customWidth="1"/>
    <col min="14857" max="14857" width="10" style="901" customWidth="1"/>
    <col min="14858" max="14858" width="11.28515625" style="901" bestFit="1" customWidth="1"/>
    <col min="14859" max="14859" width="10.28515625" style="901" bestFit="1" customWidth="1"/>
    <col min="14860" max="14860" width="7.85546875" style="901" bestFit="1" customWidth="1"/>
    <col min="14861" max="14861" width="6.7109375" style="901" bestFit="1" customWidth="1"/>
    <col min="14862" max="14862" width="11.28515625" style="901" bestFit="1" customWidth="1"/>
    <col min="14863" max="14863" width="7.28515625" style="901" bestFit="1" customWidth="1"/>
    <col min="14864" max="14864" width="4.7109375" style="901" customWidth="1"/>
    <col min="14865" max="15104" width="11.42578125" style="901"/>
    <col min="15105" max="15105" width="9.140625" style="901" customWidth="1"/>
    <col min="15106" max="15106" width="11.28515625" style="901" customWidth="1"/>
    <col min="15107" max="15107" width="12.140625" style="901" bestFit="1" customWidth="1"/>
    <col min="15108" max="15108" width="11.28515625" style="901" customWidth="1"/>
    <col min="15109" max="15109" width="12.28515625" style="901" bestFit="1" customWidth="1"/>
    <col min="15110" max="15110" width="11.28515625" style="901" customWidth="1"/>
    <col min="15111" max="15111" width="7.28515625" style="901" bestFit="1" customWidth="1"/>
    <col min="15112" max="15112" width="6.140625" style="901" customWidth="1"/>
    <col min="15113" max="15113" width="10" style="901" customWidth="1"/>
    <col min="15114" max="15114" width="11.28515625" style="901" bestFit="1" customWidth="1"/>
    <col min="15115" max="15115" width="10.28515625" style="901" bestFit="1" customWidth="1"/>
    <col min="15116" max="15116" width="7.85546875" style="901" bestFit="1" customWidth="1"/>
    <col min="15117" max="15117" width="6.7109375" style="901" bestFit="1" customWidth="1"/>
    <col min="15118" max="15118" width="11.28515625" style="901" bestFit="1" customWidth="1"/>
    <col min="15119" max="15119" width="7.28515625" style="901" bestFit="1" customWidth="1"/>
    <col min="15120" max="15120" width="4.7109375" style="901" customWidth="1"/>
    <col min="15121" max="15360" width="11.42578125" style="901"/>
    <col min="15361" max="15361" width="9.140625" style="901" customWidth="1"/>
    <col min="15362" max="15362" width="11.28515625" style="901" customWidth="1"/>
    <col min="15363" max="15363" width="12.140625" style="901" bestFit="1" customWidth="1"/>
    <col min="15364" max="15364" width="11.28515625" style="901" customWidth="1"/>
    <col min="15365" max="15365" width="12.28515625" style="901" bestFit="1" customWidth="1"/>
    <col min="15366" max="15366" width="11.28515625" style="901" customWidth="1"/>
    <col min="15367" max="15367" width="7.28515625" style="901" bestFit="1" customWidth="1"/>
    <col min="15368" max="15368" width="6.140625" style="901" customWidth="1"/>
    <col min="15369" max="15369" width="10" style="901" customWidth="1"/>
    <col min="15370" max="15370" width="11.28515625" style="901" bestFit="1" customWidth="1"/>
    <col min="15371" max="15371" width="10.28515625" style="901" bestFit="1" customWidth="1"/>
    <col min="15372" max="15372" width="7.85546875" style="901" bestFit="1" customWidth="1"/>
    <col min="15373" max="15373" width="6.7109375" style="901" bestFit="1" customWidth="1"/>
    <col min="15374" max="15374" width="11.28515625" style="901" bestFit="1" customWidth="1"/>
    <col min="15375" max="15375" width="7.28515625" style="901" bestFit="1" customWidth="1"/>
    <col min="15376" max="15376" width="4.7109375" style="901" customWidth="1"/>
    <col min="15377" max="15616" width="11.42578125" style="901"/>
    <col min="15617" max="15617" width="9.140625" style="901" customWidth="1"/>
    <col min="15618" max="15618" width="11.28515625" style="901" customWidth="1"/>
    <col min="15619" max="15619" width="12.140625" style="901" bestFit="1" customWidth="1"/>
    <col min="15620" max="15620" width="11.28515625" style="901" customWidth="1"/>
    <col min="15621" max="15621" width="12.28515625" style="901" bestFit="1" customWidth="1"/>
    <col min="15622" max="15622" width="11.28515625" style="901" customWidth="1"/>
    <col min="15623" max="15623" width="7.28515625" style="901" bestFit="1" customWidth="1"/>
    <col min="15624" max="15624" width="6.140625" style="901" customWidth="1"/>
    <col min="15625" max="15625" width="10" style="901" customWidth="1"/>
    <col min="15626" max="15626" width="11.28515625" style="901" bestFit="1" customWidth="1"/>
    <col min="15627" max="15627" width="10.28515625" style="901" bestFit="1" customWidth="1"/>
    <col min="15628" max="15628" width="7.85546875" style="901" bestFit="1" customWidth="1"/>
    <col min="15629" max="15629" width="6.7109375" style="901" bestFit="1" customWidth="1"/>
    <col min="15630" max="15630" width="11.28515625" style="901" bestFit="1" customWidth="1"/>
    <col min="15631" max="15631" width="7.28515625" style="901" bestFit="1" customWidth="1"/>
    <col min="15632" max="15632" width="4.7109375" style="901" customWidth="1"/>
    <col min="15633" max="15872" width="11.42578125" style="901"/>
    <col min="15873" max="15873" width="9.140625" style="901" customWidth="1"/>
    <col min="15874" max="15874" width="11.28515625" style="901" customWidth="1"/>
    <col min="15875" max="15875" width="12.140625" style="901" bestFit="1" customWidth="1"/>
    <col min="15876" max="15876" width="11.28515625" style="901" customWidth="1"/>
    <col min="15877" max="15877" width="12.28515625" style="901" bestFit="1" customWidth="1"/>
    <col min="15878" max="15878" width="11.28515625" style="901" customWidth="1"/>
    <col min="15879" max="15879" width="7.28515625" style="901" bestFit="1" customWidth="1"/>
    <col min="15880" max="15880" width="6.140625" style="901" customWidth="1"/>
    <col min="15881" max="15881" width="10" style="901" customWidth="1"/>
    <col min="15882" max="15882" width="11.28515625" style="901" bestFit="1" customWidth="1"/>
    <col min="15883" max="15883" width="10.28515625" style="901" bestFit="1" customWidth="1"/>
    <col min="15884" max="15884" width="7.85546875" style="901" bestFit="1" customWidth="1"/>
    <col min="15885" max="15885" width="6.7109375" style="901" bestFit="1" customWidth="1"/>
    <col min="15886" max="15886" width="11.28515625" style="901" bestFit="1" customWidth="1"/>
    <col min="15887" max="15887" width="7.28515625" style="901" bestFit="1" customWidth="1"/>
    <col min="15888" max="15888" width="4.7109375" style="901" customWidth="1"/>
    <col min="15889" max="16128" width="11.42578125" style="901"/>
    <col min="16129" max="16129" width="9.140625" style="901" customWidth="1"/>
    <col min="16130" max="16130" width="11.28515625" style="901" customWidth="1"/>
    <col min="16131" max="16131" width="12.140625" style="901" bestFit="1" customWidth="1"/>
    <col min="16132" max="16132" width="11.28515625" style="901" customWidth="1"/>
    <col min="16133" max="16133" width="12.28515625" style="901" bestFit="1" customWidth="1"/>
    <col min="16134" max="16134" width="11.28515625" style="901" customWidth="1"/>
    <col min="16135" max="16135" width="7.28515625" style="901" bestFit="1" customWidth="1"/>
    <col min="16136" max="16136" width="6.140625" style="901" customWidth="1"/>
    <col min="16137" max="16137" width="10" style="901" customWidth="1"/>
    <col min="16138" max="16138" width="11.28515625" style="901" bestFit="1" customWidth="1"/>
    <col min="16139" max="16139" width="10.28515625" style="901" bestFit="1" customWidth="1"/>
    <col min="16140" max="16140" width="7.85546875" style="901" bestFit="1" customWidth="1"/>
    <col min="16141" max="16141" width="6.7109375" style="901" bestFit="1" customWidth="1"/>
    <col min="16142" max="16142" width="11.28515625" style="901" bestFit="1" customWidth="1"/>
    <col min="16143" max="16143" width="7.28515625" style="901" bestFit="1" customWidth="1"/>
    <col min="16144" max="16144" width="4.7109375" style="901" customWidth="1"/>
    <col min="16145" max="16384" width="11.42578125" style="901"/>
  </cols>
  <sheetData>
    <row r="1" spans="1:15" ht="18" customHeight="1">
      <c r="A1" s="895"/>
      <c r="B1" s="895"/>
      <c r="C1" s="895"/>
      <c r="D1" s="895"/>
      <c r="E1" s="895"/>
      <c r="F1" s="895"/>
      <c r="G1" s="895"/>
      <c r="H1" s="895"/>
      <c r="I1" s="895"/>
      <c r="J1" s="895"/>
      <c r="K1" s="895"/>
      <c r="L1" s="895"/>
      <c r="M1" s="895"/>
      <c r="N1" s="895"/>
      <c r="O1" s="895"/>
    </row>
    <row r="2" spans="1:15" ht="23.25">
      <c r="A2" s="1042" t="s">
        <v>1133</v>
      </c>
      <c r="B2" s="1042"/>
      <c r="C2" s="1042"/>
      <c r="D2" s="1042"/>
      <c r="E2" s="1042"/>
      <c r="F2" s="1042"/>
      <c r="G2" s="1042"/>
      <c r="H2" s="1042"/>
      <c r="I2" s="1042"/>
      <c r="J2" s="1042"/>
      <c r="K2" s="1042"/>
      <c r="L2" s="1042"/>
      <c r="M2" s="1042"/>
      <c r="N2" s="1042"/>
      <c r="O2" s="1042"/>
    </row>
    <row r="3" spans="1:15" ht="23.25">
      <c r="A3" s="1042" t="s">
        <v>774</v>
      </c>
      <c r="B3" s="1042"/>
      <c r="C3" s="1042"/>
      <c r="D3" s="1042"/>
      <c r="E3" s="1042"/>
      <c r="F3" s="1042"/>
      <c r="G3" s="1042"/>
      <c r="H3" s="1042"/>
      <c r="I3" s="1042"/>
      <c r="J3" s="1042"/>
      <c r="K3" s="1042"/>
      <c r="L3" s="1042"/>
      <c r="M3" s="1042"/>
      <c r="N3" s="1042"/>
      <c r="O3" s="1042"/>
    </row>
    <row r="4" spans="1:15" ht="23.25">
      <c r="A4" s="1042" t="s">
        <v>1521</v>
      </c>
      <c r="B4" s="1042"/>
      <c r="C4" s="1042"/>
      <c r="D4" s="1042"/>
      <c r="E4" s="1042"/>
      <c r="F4" s="1042"/>
      <c r="G4" s="1042"/>
      <c r="H4" s="1042"/>
      <c r="I4" s="1042"/>
      <c r="J4" s="1042"/>
      <c r="K4" s="1042"/>
      <c r="L4" s="1042"/>
      <c r="M4" s="1042"/>
      <c r="N4" s="1042"/>
      <c r="O4" s="1042"/>
    </row>
    <row r="5" spans="1:15" ht="37.5" customHeight="1" thickBot="1">
      <c r="A5" s="1043" t="s">
        <v>1492</v>
      </c>
      <c r="B5" s="1043"/>
      <c r="C5" s="1043"/>
      <c r="D5" s="1043"/>
      <c r="E5" s="1043"/>
      <c r="F5" s="1043"/>
      <c r="G5" s="1043"/>
      <c r="H5" s="1043"/>
      <c r="I5" s="1043"/>
      <c r="J5" s="1043"/>
      <c r="K5" s="1043"/>
      <c r="L5" s="1043"/>
      <c r="M5" s="1043"/>
      <c r="N5" s="1043"/>
      <c r="O5" s="1043"/>
    </row>
    <row r="6" spans="1:15" s="590" customFormat="1" ht="14.25" thickTop="1" thickBot="1">
      <c r="A6" s="431"/>
      <c r="B6" s="1044" t="s">
        <v>775</v>
      </c>
      <c r="C6" s="1044"/>
      <c r="D6" s="1044"/>
      <c r="E6" s="1044"/>
      <c r="F6" s="1044"/>
      <c r="G6" s="1044"/>
      <c r="H6" s="221"/>
      <c r="I6" s="896"/>
      <c r="J6" s="1044" t="s">
        <v>776</v>
      </c>
      <c r="K6" s="1044"/>
      <c r="L6" s="1044"/>
      <c r="M6" s="1044"/>
      <c r="N6" s="1044"/>
      <c r="O6" s="1044"/>
    </row>
    <row r="7" spans="1:15" s="590" customFormat="1" ht="22.5" customHeight="1" thickTop="1" thickBot="1">
      <c r="A7" s="222" t="s">
        <v>777</v>
      </c>
      <c r="B7" s="93" t="s">
        <v>778</v>
      </c>
      <c r="C7" s="93" t="s">
        <v>779</v>
      </c>
      <c r="D7" s="93" t="s">
        <v>780</v>
      </c>
      <c r="E7" s="93" t="s">
        <v>6</v>
      </c>
      <c r="F7" s="93" t="s">
        <v>713</v>
      </c>
      <c r="G7" s="432"/>
      <c r="H7" s="221"/>
      <c r="I7" s="222" t="s">
        <v>777</v>
      </c>
      <c r="J7" s="938" t="s">
        <v>2</v>
      </c>
      <c r="K7" s="938" t="s">
        <v>3</v>
      </c>
      <c r="L7" s="938" t="s">
        <v>4</v>
      </c>
      <c r="M7" s="938" t="s">
        <v>781</v>
      </c>
      <c r="N7" s="938" t="s">
        <v>6</v>
      </c>
      <c r="O7" s="938" t="s">
        <v>713</v>
      </c>
    </row>
    <row r="8" spans="1:15" s="590" customFormat="1" ht="26.25" customHeight="1" thickTop="1">
      <c r="A8" s="221" t="s">
        <v>784</v>
      </c>
      <c r="B8" s="939">
        <v>6065036.0796300005</v>
      </c>
      <c r="C8" s="939">
        <v>5690811.7559399996</v>
      </c>
      <c r="D8" s="939">
        <v>5824198.7704399992</v>
      </c>
      <c r="E8" s="939">
        <v>17580046.606009997</v>
      </c>
      <c r="F8" s="940">
        <v>0.1355015437843784</v>
      </c>
      <c r="H8" s="221"/>
      <c r="I8" s="941" t="s">
        <v>784</v>
      </c>
      <c r="J8" s="939">
        <v>4735286.3547999999</v>
      </c>
      <c r="K8" s="942">
        <v>1329544.05183</v>
      </c>
      <c r="L8" s="939">
        <v>0</v>
      </c>
      <c r="M8" s="939">
        <v>205.673</v>
      </c>
      <c r="N8" s="939">
        <v>6065036.0796300005</v>
      </c>
      <c r="O8" s="940">
        <v>0.19319101028516097</v>
      </c>
    </row>
    <row r="9" spans="1:15" s="590" customFormat="1" ht="26.25" customHeight="1">
      <c r="A9" s="221" t="s">
        <v>786</v>
      </c>
      <c r="B9" s="939">
        <v>5421610.8750200002</v>
      </c>
      <c r="C9" s="939">
        <v>7897025.9589799996</v>
      </c>
      <c r="D9" s="939">
        <v>3314345.04146</v>
      </c>
      <c r="E9" s="939">
        <v>16632981.875459999</v>
      </c>
      <c r="F9" s="940">
        <v>0.12820186273521722</v>
      </c>
      <c r="H9" s="221"/>
      <c r="I9" s="941" t="s">
        <v>786</v>
      </c>
      <c r="J9" s="939">
        <v>4789759.9346199995</v>
      </c>
      <c r="K9" s="939">
        <v>631850.94039999996</v>
      </c>
      <c r="L9" s="939">
        <v>0</v>
      </c>
      <c r="M9" s="939">
        <v>0</v>
      </c>
      <c r="N9" s="939">
        <v>5421610.8750200002</v>
      </c>
      <c r="O9" s="940">
        <v>0.17269583701833921</v>
      </c>
    </row>
    <row r="10" spans="1:15" s="590" customFormat="1" ht="26.25" customHeight="1">
      <c r="A10" s="221" t="s">
        <v>783</v>
      </c>
      <c r="B10" s="939">
        <v>7076614.6897700001</v>
      </c>
      <c r="C10" s="939">
        <v>8410907.2496199999</v>
      </c>
      <c r="D10" s="939">
        <v>7297559.6129300008</v>
      </c>
      <c r="E10" s="939">
        <v>22785081.55232</v>
      </c>
      <c r="F10" s="940">
        <v>0.1756203379197438</v>
      </c>
      <c r="H10" s="221"/>
      <c r="I10" s="941" t="s">
        <v>783</v>
      </c>
      <c r="J10" s="939">
        <v>5262281.2341200002</v>
      </c>
      <c r="K10" s="939">
        <v>1814265.73172</v>
      </c>
      <c r="L10" s="939">
        <v>65.840429999999998</v>
      </c>
      <c r="M10" s="939">
        <v>1.8835</v>
      </c>
      <c r="N10" s="939">
        <v>7076614.6897700001</v>
      </c>
      <c r="O10" s="940">
        <v>0.22541305993333516</v>
      </c>
    </row>
    <row r="11" spans="1:15" s="590" customFormat="1" ht="26.25" customHeight="1">
      <c r="A11" s="221" t="s">
        <v>785</v>
      </c>
      <c r="B11" s="939">
        <v>4745450.5324200001</v>
      </c>
      <c r="C11" s="939">
        <v>3915735.5327600003</v>
      </c>
      <c r="D11" s="939">
        <v>4592302.0720600002</v>
      </c>
      <c r="E11" s="939">
        <v>13253488.13724</v>
      </c>
      <c r="F11" s="940">
        <v>0.10215377372833707</v>
      </c>
      <c r="H11" s="221"/>
      <c r="I11" s="941" t="s">
        <v>785</v>
      </c>
      <c r="J11" s="939">
        <v>3163995.78676</v>
      </c>
      <c r="K11" s="939">
        <v>1581303.2444200001</v>
      </c>
      <c r="L11" s="939">
        <v>0</v>
      </c>
      <c r="M11" s="939">
        <v>151.50124</v>
      </c>
      <c r="N11" s="939">
        <v>4745450.5324200001</v>
      </c>
      <c r="O11" s="940">
        <v>0.15115794375825103</v>
      </c>
    </row>
    <row r="12" spans="1:15" s="590" customFormat="1" ht="26.25" customHeight="1">
      <c r="A12" s="221" t="s">
        <v>782</v>
      </c>
      <c r="B12" s="939">
        <v>3079191.01621</v>
      </c>
      <c r="C12" s="939">
        <v>3388159.7355300002</v>
      </c>
      <c r="D12" s="939">
        <v>5210545.4110500002</v>
      </c>
      <c r="E12" s="939">
        <v>11677896.16279</v>
      </c>
      <c r="F12" s="940">
        <v>9.0009599728294018E-2</v>
      </c>
      <c r="H12" s="221"/>
      <c r="I12" s="941" t="s">
        <v>782</v>
      </c>
      <c r="J12" s="939">
        <v>1960444.67154</v>
      </c>
      <c r="K12" s="939">
        <v>1118746.22013</v>
      </c>
      <c r="L12" s="939">
        <v>0</v>
      </c>
      <c r="M12" s="939">
        <v>0.12454000000000001</v>
      </c>
      <c r="N12" s="939">
        <v>3079191.01621</v>
      </c>
      <c r="O12" s="940">
        <v>9.8082190356712895E-2</v>
      </c>
    </row>
    <row r="13" spans="1:15" s="590" customFormat="1" ht="26.25" customHeight="1">
      <c r="A13" s="221" t="s">
        <v>788</v>
      </c>
      <c r="B13" s="939">
        <v>2164511.8729599998</v>
      </c>
      <c r="C13" s="939">
        <v>1922330.01749</v>
      </c>
      <c r="D13" s="939">
        <v>3427320.1470400002</v>
      </c>
      <c r="E13" s="939">
        <v>7514162.03749</v>
      </c>
      <c r="F13" s="940">
        <v>5.7916829183933177E-2</v>
      </c>
      <c r="H13" s="221"/>
      <c r="I13" s="941" t="s">
        <v>788</v>
      </c>
      <c r="J13" s="939">
        <v>1536677.5145899998</v>
      </c>
      <c r="K13" s="939">
        <v>627829.59152000002</v>
      </c>
      <c r="L13" s="939">
        <v>0</v>
      </c>
      <c r="M13" s="939">
        <v>4.7668500000000007</v>
      </c>
      <c r="N13" s="939">
        <v>2164511.8729599998</v>
      </c>
      <c r="O13" s="940">
        <v>6.8946702051091283E-2</v>
      </c>
    </row>
    <row r="14" spans="1:15" s="590" customFormat="1" ht="26.25" customHeight="1">
      <c r="A14" s="221" t="s">
        <v>787</v>
      </c>
      <c r="B14" s="939">
        <v>1258522.3504999999</v>
      </c>
      <c r="C14" s="939">
        <v>1699208.0443599999</v>
      </c>
      <c r="D14" s="939">
        <v>3967319.41848</v>
      </c>
      <c r="E14" s="939">
        <v>6925049.8133399999</v>
      </c>
      <c r="F14" s="940">
        <v>5.3376134973982435E-2</v>
      </c>
      <c r="H14" s="221"/>
      <c r="I14" s="941" t="s">
        <v>787</v>
      </c>
      <c r="J14" s="939">
        <v>758440.97804999992</v>
      </c>
      <c r="K14" s="939">
        <v>500081.37244999997</v>
      </c>
      <c r="L14" s="939">
        <v>0</v>
      </c>
      <c r="M14" s="939">
        <v>0</v>
      </c>
      <c r="N14" s="939">
        <v>1258522.3504999999</v>
      </c>
      <c r="O14" s="940">
        <v>4.0088006265311948E-2</v>
      </c>
    </row>
    <row r="15" spans="1:15" s="590" customFormat="1" ht="26.25" customHeight="1">
      <c r="A15" s="221" t="s">
        <v>789</v>
      </c>
      <c r="B15" s="939">
        <v>0</v>
      </c>
      <c r="C15" s="939">
        <v>2261148.5277499999</v>
      </c>
      <c r="D15" s="939">
        <v>4607416.3071000008</v>
      </c>
      <c r="E15" s="939">
        <v>6868564.8348500002</v>
      </c>
      <c r="F15" s="940">
        <v>5.2940766288247218E-2</v>
      </c>
      <c r="H15" s="221"/>
      <c r="I15" s="941" t="s">
        <v>789</v>
      </c>
      <c r="J15" s="939">
        <v>0</v>
      </c>
      <c r="K15" s="939">
        <v>0</v>
      </c>
      <c r="L15" s="939">
        <v>0</v>
      </c>
      <c r="M15" s="939">
        <v>0</v>
      </c>
      <c r="N15" s="939">
        <v>0</v>
      </c>
      <c r="O15" s="940">
        <v>0</v>
      </c>
    </row>
    <row r="16" spans="1:15" s="590" customFormat="1" ht="26.25" customHeight="1">
      <c r="A16" s="221" t="s">
        <v>791</v>
      </c>
      <c r="B16" s="939">
        <v>47366.991729999994</v>
      </c>
      <c r="C16" s="939">
        <v>20980.708460000002</v>
      </c>
      <c r="D16" s="939">
        <v>4191.8213100000003</v>
      </c>
      <c r="E16" s="939">
        <v>72539.521500000003</v>
      </c>
      <c r="F16" s="940">
        <v>5.5911212119709886E-4</v>
      </c>
      <c r="H16" s="221"/>
      <c r="I16" s="941" t="s">
        <v>791</v>
      </c>
      <c r="J16" s="939">
        <v>33379.134940000004</v>
      </c>
      <c r="K16" s="939">
        <v>13987.85679</v>
      </c>
      <c r="L16" s="939">
        <v>0</v>
      </c>
      <c r="M16" s="939">
        <v>0</v>
      </c>
      <c r="N16" s="939">
        <v>47366.991729999994</v>
      </c>
      <c r="O16" s="940">
        <v>1.5087918466341285E-3</v>
      </c>
    </row>
    <row r="17" spans="1:15" s="590" customFormat="1" ht="26.25" customHeight="1">
      <c r="A17" s="221" t="s">
        <v>790</v>
      </c>
      <c r="B17" s="939">
        <v>46524.987950000002</v>
      </c>
      <c r="C17" s="939">
        <v>8302.1745099999989</v>
      </c>
      <c r="D17" s="939">
        <v>60883.476029999998</v>
      </c>
      <c r="E17" s="939">
        <v>115710.63849</v>
      </c>
      <c r="F17" s="940">
        <v>8.9186169405893541E-4</v>
      </c>
      <c r="H17" s="221"/>
      <c r="I17" s="941" t="s">
        <v>790</v>
      </c>
      <c r="J17" s="939">
        <v>28609.290940000003</v>
      </c>
      <c r="K17" s="939">
        <v>17915.69701</v>
      </c>
      <c r="L17" s="939">
        <v>0</v>
      </c>
      <c r="M17" s="939">
        <v>0</v>
      </c>
      <c r="N17" s="939">
        <v>46524.987950000002</v>
      </c>
      <c r="O17" s="940">
        <v>1.4819713036420667E-3</v>
      </c>
    </row>
    <row r="18" spans="1:15" s="590" customFormat="1" ht="26.25" customHeight="1">
      <c r="A18" s="221" t="s">
        <v>792</v>
      </c>
      <c r="B18" s="939">
        <v>0</v>
      </c>
      <c r="C18" s="939">
        <v>3442218.33561</v>
      </c>
      <c r="D18" s="939">
        <v>4212091.8815700002</v>
      </c>
      <c r="E18" s="939">
        <v>7654310.2171800006</v>
      </c>
      <c r="F18" s="940">
        <v>5.899704786208352E-2</v>
      </c>
      <c r="H18" s="221"/>
      <c r="I18" s="941" t="s">
        <v>792</v>
      </c>
      <c r="J18" s="939">
        <v>0</v>
      </c>
      <c r="K18" s="939">
        <v>0</v>
      </c>
      <c r="L18" s="939">
        <v>0</v>
      </c>
      <c r="M18" s="939">
        <v>0</v>
      </c>
      <c r="N18" s="939">
        <v>0</v>
      </c>
      <c r="O18" s="940">
        <v>0</v>
      </c>
    </row>
    <row r="19" spans="1:15" s="590" customFormat="1" ht="26.25" customHeight="1">
      <c r="A19" s="221" t="s">
        <v>793</v>
      </c>
      <c r="B19" s="939">
        <v>305989.97545999999</v>
      </c>
      <c r="C19" s="939">
        <v>485672.41550999996</v>
      </c>
      <c r="D19" s="939">
        <v>1181251.4921199998</v>
      </c>
      <c r="E19" s="939">
        <v>1972913.8830899999</v>
      </c>
      <c r="F19" s="940">
        <v>1.5206607974573625E-2</v>
      </c>
      <c r="H19" s="221"/>
      <c r="I19" s="941" t="s">
        <v>793</v>
      </c>
      <c r="J19" s="939">
        <v>254649.50248</v>
      </c>
      <c r="K19" s="939">
        <v>51340.472979999999</v>
      </c>
      <c r="L19" s="939">
        <v>0</v>
      </c>
      <c r="M19" s="939">
        <v>0</v>
      </c>
      <c r="N19" s="939">
        <v>305989.97545999999</v>
      </c>
      <c r="O19" s="940">
        <v>9.7467701296601872E-3</v>
      </c>
    </row>
    <row r="20" spans="1:15" s="590" customFormat="1" ht="26.25" customHeight="1">
      <c r="A20" s="221" t="s">
        <v>1146</v>
      </c>
      <c r="B20" s="939">
        <v>1183167.70196</v>
      </c>
      <c r="C20" s="939">
        <v>4514738.10671</v>
      </c>
      <c r="D20" s="939">
        <v>4926294.1174499998</v>
      </c>
      <c r="E20" s="939">
        <v>10624199.92612</v>
      </c>
      <c r="F20" s="940">
        <v>8.1888036119937932E-2</v>
      </c>
      <c r="H20" s="221"/>
      <c r="I20" s="941" t="s">
        <v>1146</v>
      </c>
      <c r="J20" s="939">
        <v>1029465.89746</v>
      </c>
      <c r="K20" s="939">
        <v>153701.8045</v>
      </c>
      <c r="L20" s="939">
        <v>0</v>
      </c>
      <c r="M20" s="939">
        <v>0</v>
      </c>
      <c r="N20" s="939">
        <v>1183167.70196</v>
      </c>
      <c r="O20" s="940">
        <v>3.7687717051861143E-2</v>
      </c>
    </row>
    <row r="21" spans="1:15" s="590" customFormat="1" ht="26.25" customHeight="1">
      <c r="A21" s="221" t="s">
        <v>1147</v>
      </c>
      <c r="B21" s="939">
        <v>0</v>
      </c>
      <c r="C21" s="939">
        <v>1803087.62625</v>
      </c>
      <c r="D21" s="939">
        <v>4260530.3749200003</v>
      </c>
      <c r="E21" s="939">
        <v>6063618.0011700001</v>
      </c>
      <c r="F21" s="940">
        <v>4.6736485886015547E-2</v>
      </c>
      <c r="H21" s="221"/>
      <c r="I21" s="941" t="s">
        <v>1147</v>
      </c>
      <c r="J21" s="939">
        <v>0</v>
      </c>
      <c r="K21" s="939">
        <v>0</v>
      </c>
      <c r="L21" s="939">
        <v>0</v>
      </c>
      <c r="M21" s="939">
        <v>0</v>
      </c>
      <c r="N21" s="939">
        <v>0</v>
      </c>
      <c r="O21" s="940">
        <v>0</v>
      </c>
    </row>
    <row r="22" spans="1:15" s="590" customFormat="1" ht="27" customHeight="1" thickBot="1">
      <c r="A22" s="221"/>
      <c r="B22" s="943"/>
      <c r="C22" s="943"/>
      <c r="D22" s="943"/>
      <c r="E22" s="905"/>
      <c r="F22" s="944"/>
      <c r="H22" s="221"/>
      <c r="I22" s="941">
        <v>0</v>
      </c>
      <c r="J22" s="943"/>
      <c r="K22" s="943"/>
      <c r="L22" s="945"/>
      <c r="M22" s="943"/>
      <c r="N22" s="943"/>
      <c r="O22" s="944"/>
    </row>
    <row r="23" spans="1:15" s="590" customFormat="1" ht="28.5" customHeight="1" thickTop="1" thickBot="1">
      <c r="A23" s="222" t="s">
        <v>794</v>
      </c>
      <c r="B23" s="946">
        <v>31393987.07361</v>
      </c>
      <c r="C23" s="946">
        <v>45460326.189480007</v>
      </c>
      <c r="D23" s="946">
        <v>52886249.943959996</v>
      </c>
      <c r="E23" s="947">
        <v>129740563.20705</v>
      </c>
      <c r="F23" s="947"/>
      <c r="G23" s="432"/>
      <c r="H23" s="221"/>
      <c r="I23" s="938"/>
      <c r="J23" s="946">
        <v>23552990.300299998</v>
      </c>
      <c r="K23" s="946">
        <v>7840566.9837499997</v>
      </c>
      <c r="L23" s="947">
        <v>65.840429999999998</v>
      </c>
      <c r="M23" s="946">
        <v>363.94913000000003</v>
      </c>
      <c r="N23" s="946">
        <v>31393987.07361</v>
      </c>
      <c r="O23" s="946"/>
    </row>
    <row r="24" spans="1:15" s="590" customFormat="1" ht="24.75" customHeight="1" thickTop="1" thickBot="1">
      <c r="A24" s="221"/>
      <c r="B24" s="943"/>
      <c r="C24" s="943"/>
      <c r="D24" s="943"/>
      <c r="E24" s="943"/>
      <c r="F24" s="945"/>
      <c r="G24" s="945"/>
      <c r="H24" s="221"/>
      <c r="I24" s="945"/>
      <c r="J24" s="943"/>
      <c r="K24" s="943"/>
      <c r="L24" s="945"/>
      <c r="M24" s="943"/>
      <c r="N24" s="948"/>
      <c r="O24" s="943"/>
    </row>
    <row r="25" spans="1:15" s="590" customFormat="1" ht="40.5" customHeight="1" thickTop="1" thickBot="1">
      <c r="A25" s="223"/>
      <c r="B25" s="1041" t="s">
        <v>795</v>
      </c>
      <c r="C25" s="1041"/>
      <c r="D25" s="1041"/>
      <c r="E25" s="1041"/>
      <c r="F25" s="1041"/>
      <c r="G25" s="1041"/>
      <c r="H25" s="221"/>
      <c r="I25" s="949"/>
      <c r="J25" s="1041" t="s">
        <v>796</v>
      </c>
      <c r="K25" s="1041"/>
      <c r="L25" s="1041"/>
      <c r="M25" s="1041"/>
      <c r="N25" s="1041"/>
      <c r="O25" s="1041"/>
    </row>
    <row r="26" spans="1:15" s="590" customFormat="1" ht="24.75" customHeight="1" thickTop="1" thickBot="1">
      <c r="A26" s="222" t="s">
        <v>777</v>
      </c>
      <c r="B26" s="938" t="s">
        <v>2</v>
      </c>
      <c r="C26" s="938" t="s">
        <v>3</v>
      </c>
      <c r="D26" s="938" t="s">
        <v>4</v>
      </c>
      <c r="E26" s="938" t="s">
        <v>781</v>
      </c>
      <c r="F26" s="938" t="s">
        <v>6</v>
      </c>
      <c r="G26" s="938" t="s">
        <v>713</v>
      </c>
      <c r="H26" s="221"/>
      <c r="I26" s="947" t="s">
        <v>777</v>
      </c>
      <c r="J26" s="938" t="s">
        <v>2</v>
      </c>
      <c r="K26" s="938" t="s">
        <v>3</v>
      </c>
      <c r="L26" s="938" t="s">
        <v>4</v>
      </c>
      <c r="M26" s="938" t="s">
        <v>781</v>
      </c>
      <c r="N26" s="938" t="s">
        <v>6</v>
      </c>
      <c r="O26" s="938" t="s">
        <v>713</v>
      </c>
    </row>
    <row r="27" spans="1:15" s="590" customFormat="1" ht="25.5" customHeight="1" thickTop="1">
      <c r="A27" s="221" t="s">
        <v>784</v>
      </c>
      <c r="B27" s="939">
        <v>4103288.1197600001</v>
      </c>
      <c r="C27" s="939">
        <v>1586452.4714000002</v>
      </c>
      <c r="D27" s="939">
        <v>0</v>
      </c>
      <c r="E27" s="939">
        <v>1071.1647800000001</v>
      </c>
      <c r="F27" s="939">
        <v>5690811.7559399996</v>
      </c>
      <c r="G27" s="950">
        <v>0.12518193847137227</v>
      </c>
      <c r="H27" s="221"/>
      <c r="I27" s="941" t="s">
        <v>784</v>
      </c>
      <c r="J27" s="939">
        <v>5444928.8556199996</v>
      </c>
      <c r="K27" s="939">
        <v>378599.1275</v>
      </c>
      <c r="L27" s="939">
        <v>0</v>
      </c>
      <c r="M27" s="939">
        <v>670.78731999999991</v>
      </c>
      <c r="N27" s="939">
        <v>5824198.7704399992</v>
      </c>
      <c r="O27" s="951">
        <v>0.11012690021719276</v>
      </c>
    </row>
    <row r="28" spans="1:15" s="590" customFormat="1" ht="25.5" customHeight="1">
      <c r="A28" s="221" t="s">
        <v>786</v>
      </c>
      <c r="B28" s="939">
        <v>7071023.0619099997</v>
      </c>
      <c r="C28" s="939">
        <v>817634.80378999992</v>
      </c>
      <c r="D28" s="939">
        <v>0</v>
      </c>
      <c r="E28" s="939">
        <v>8368.093280000001</v>
      </c>
      <c r="F28" s="939">
        <v>7897025.9589799996</v>
      </c>
      <c r="G28" s="950">
        <v>0.17371247901004841</v>
      </c>
      <c r="H28" s="221"/>
      <c r="I28" s="941" t="s">
        <v>786</v>
      </c>
      <c r="J28" s="939">
        <v>2955335.4367800001</v>
      </c>
      <c r="K28" s="939">
        <v>358494.39746000001</v>
      </c>
      <c r="L28" s="939">
        <v>0</v>
      </c>
      <c r="M28" s="939">
        <v>515.20722000000001</v>
      </c>
      <c r="N28" s="939">
        <v>3314345.04146</v>
      </c>
      <c r="O28" s="951">
        <v>6.2669314707924806E-2</v>
      </c>
    </row>
    <row r="29" spans="1:15" s="590" customFormat="1" ht="25.5" customHeight="1">
      <c r="A29" s="221" t="s">
        <v>783</v>
      </c>
      <c r="B29" s="939">
        <v>5649485.3196400004</v>
      </c>
      <c r="C29" s="939">
        <v>2761122.2222500001</v>
      </c>
      <c r="D29" s="939">
        <v>0</v>
      </c>
      <c r="E29" s="939">
        <v>299.70772999999997</v>
      </c>
      <c r="F29" s="939">
        <v>8410907.2496199999</v>
      </c>
      <c r="G29" s="950">
        <v>0.18501642981097596</v>
      </c>
      <c r="H29" s="221"/>
      <c r="I29" s="941" t="s">
        <v>783</v>
      </c>
      <c r="J29" s="939">
        <v>6854248.3684200002</v>
      </c>
      <c r="K29" s="939">
        <v>442578.61591000005</v>
      </c>
      <c r="L29" s="939">
        <v>89.55162</v>
      </c>
      <c r="M29" s="939">
        <v>643.07697999999993</v>
      </c>
      <c r="N29" s="939">
        <v>7297559.6129300008</v>
      </c>
      <c r="O29" s="951">
        <v>0.13798595326124907</v>
      </c>
    </row>
    <row r="30" spans="1:15" s="590" customFormat="1" ht="25.5" customHeight="1">
      <c r="A30" s="221" t="s">
        <v>785</v>
      </c>
      <c r="B30" s="939">
        <v>2101451.5228200001</v>
      </c>
      <c r="C30" s="939">
        <v>1814282.40729</v>
      </c>
      <c r="D30" s="939">
        <v>0</v>
      </c>
      <c r="E30" s="939">
        <v>1.6026500000000001</v>
      </c>
      <c r="F30" s="939">
        <v>3915735.5327600003</v>
      </c>
      <c r="G30" s="950">
        <v>8.6135227372524714E-2</v>
      </c>
      <c r="H30" s="221"/>
      <c r="I30" s="941" t="s">
        <v>785</v>
      </c>
      <c r="J30" s="939">
        <v>4289927.4565300001</v>
      </c>
      <c r="K30" s="939">
        <v>301692.63313999999</v>
      </c>
      <c r="L30" s="939">
        <v>0</v>
      </c>
      <c r="M30" s="939">
        <v>681.98239000000001</v>
      </c>
      <c r="N30" s="939">
        <v>4592302.0720600002</v>
      </c>
      <c r="O30" s="951">
        <v>8.683357350778613E-2</v>
      </c>
    </row>
    <row r="31" spans="1:15" s="590" customFormat="1" ht="25.5" customHeight="1">
      <c r="A31" s="221" t="s">
        <v>782</v>
      </c>
      <c r="B31" s="939">
        <v>2479815.5895100003</v>
      </c>
      <c r="C31" s="939">
        <v>908344.11216000002</v>
      </c>
      <c r="D31" s="939">
        <v>0</v>
      </c>
      <c r="E31" s="939">
        <v>3.3860000000000001E-2</v>
      </c>
      <c r="F31" s="939">
        <v>3388159.7355300002</v>
      </c>
      <c r="G31" s="950">
        <v>7.4530035737272293E-2</v>
      </c>
      <c r="H31" s="221"/>
      <c r="I31" s="941" t="s">
        <v>782</v>
      </c>
      <c r="J31" s="939">
        <v>5117266.3715600008</v>
      </c>
      <c r="K31" s="939">
        <v>93218.146819999994</v>
      </c>
      <c r="L31" s="939">
        <v>0</v>
      </c>
      <c r="M31" s="939">
        <v>60.892669999999995</v>
      </c>
      <c r="N31" s="939">
        <v>5210545.4110500002</v>
      </c>
      <c r="O31" s="951">
        <v>9.8523631692004343E-2</v>
      </c>
    </row>
    <row r="32" spans="1:15" s="590" customFormat="1" ht="25.5" customHeight="1">
      <c r="A32" s="221" t="s">
        <v>788</v>
      </c>
      <c r="B32" s="939">
        <v>1058014.9495399999</v>
      </c>
      <c r="C32" s="939">
        <v>863960.72861999995</v>
      </c>
      <c r="D32" s="939">
        <v>0</v>
      </c>
      <c r="E32" s="939">
        <v>354.33933000000002</v>
      </c>
      <c r="F32" s="939">
        <v>1922330.01749</v>
      </c>
      <c r="G32" s="950">
        <v>4.2285882628243156E-2</v>
      </c>
      <c r="H32" s="221"/>
      <c r="I32" s="941" t="s">
        <v>788</v>
      </c>
      <c r="J32" s="939">
        <v>3272828.5718499999</v>
      </c>
      <c r="K32" s="939">
        <v>154465.15511000002</v>
      </c>
      <c r="L32" s="939">
        <v>0</v>
      </c>
      <c r="M32" s="939">
        <v>26.420080000000002</v>
      </c>
      <c r="N32" s="939">
        <v>3427320.1470400002</v>
      </c>
      <c r="O32" s="951">
        <v>6.4805505224357962E-2</v>
      </c>
    </row>
    <row r="33" spans="1:15" s="590" customFormat="1" ht="25.5" customHeight="1">
      <c r="A33" s="221" t="s">
        <v>787</v>
      </c>
      <c r="B33" s="939">
        <v>1099431.7611500002</v>
      </c>
      <c r="C33" s="939">
        <v>599776.2831900001</v>
      </c>
      <c r="D33" s="939">
        <v>0</v>
      </c>
      <c r="E33" s="939">
        <v>2.0000000000000002E-5</v>
      </c>
      <c r="F33" s="939">
        <v>1699208.0443599999</v>
      </c>
      <c r="G33" s="950">
        <v>3.7377823407549908E-2</v>
      </c>
      <c r="H33" s="221"/>
      <c r="I33" s="941" t="s">
        <v>787</v>
      </c>
      <c r="J33" s="939">
        <v>3837458.1344299996</v>
      </c>
      <c r="K33" s="939">
        <v>129861.28405</v>
      </c>
      <c r="L33" s="939">
        <v>0</v>
      </c>
      <c r="M33" s="939">
        <v>0</v>
      </c>
      <c r="N33" s="939">
        <v>3967319.41848</v>
      </c>
      <c r="O33" s="951">
        <v>7.5016084949942594E-2</v>
      </c>
    </row>
    <row r="34" spans="1:15" s="590" customFormat="1" ht="25.5" customHeight="1">
      <c r="A34" s="221" t="s">
        <v>789</v>
      </c>
      <c r="B34" s="939">
        <v>1958773.0255699998</v>
      </c>
      <c r="C34" s="939">
        <v>301838.15208999999</v>
      </c>
      <c r="D34" s="939">
        <v>0</v>
      </c>
      <c r="E34" s="939">
        <v>537.35009000000002</v>
      </c>
      <c r="F34" s="939">
        <v>2261148.5277499999</v>
      </c>
      <c r="G34" s="950">
        <v>4.9738942002427892E-2</v>
      </c>
      <c r="H34" s="221"/>
      <c r="I34" s="941" t="s">
        <v>789</v>
      </c>
      <c r="J34" s="939">
        <v>4460906.94099</v>
      </c>
      <c r="K34" s="939">
        <v>146509.36611</v>
      </c>
      <c r="L34" s="939">
        <v>0</v>
      </c>
      <c r="M34" s="939">
        <v>0</v>
      </c>
      <c r="N34" s="939">
        <v>4607416.3071000008</v>
      </c>
      <c r="O34" s="951">
        <v>8.7119361119046446E-2</v>
      </c>
    </row>
    <row r="35" spans="1:15" s="590" customFormat="1" ht="25.5" customHeight="1">
      <c r="A35" s="221" t="s">
        <v>791</v>
      </c>
      <c r="B35" s="939">
        <v>3965.1587599999998</v>
      </c>
      <c r="C35" s="939">
        <v>17015.5497</v>
      </c>
      <c r="D35" s="939">
        <v>0</v>
      </c>
      <c r="E35" s="939">
        <v>0</v>
      </c>
      <c r="F35" s="939">
        <v>20980.708460000002</v>
      </c>
      <c r="G35" s="950">
        <v>4.6151689216992808E-4</v>
      </c>
      <c r="H35" s="221"/>
      <c r="I35" s="941" t="s">
        <v>791</v>
      </c>
      <c r="J35" s="939">
        <v>852.7486899999999</v>
      </c>
      <c r="K35" s="939">
        <v>3339.0726199999999</v>
      </c>
      <c r="L35" s="939">
        <v>0</v>
      </c>
      <c r="M35" s="939">
        <v>0</v>
      </c>
      <c r="N35" s="939">
        <v>4191.8213100000003</v>
      </c>
      <c r="O35" s="951">
        <v>7.9261080421504483E-5</v>
      </c>
    </row>
    <row r="36" spans="1:15" s="590" customFormat="1" ht="25.5" customHeight="1">
      <c r="A36" s="221" t="s">
        <v>790</v>
      </c>
      <c r="B36" s="939">
        <v>944.98255000000006</v>
      </c>
      <c r="C36" s="939">
        <v>7357.1919600000001</v>
      </c>
      <c r="D36" s="939">
        <v>0</v>
      </c>
      <c r="E36" s="939">
        <v>0</v>
      </c>
      <c r="F36" s="939">
        <v>8302.1745099999989</v>
      </c>
      <c r="G36" s="950">
        <v>1.8262461372134213E-4</v>
      </c>
      <c r="H36" s="221"/>
      <c r="I36" s="941" t="s">
        <v>790</v>
      </c>
      <c r="J36" s="939">
        <v>60879.819100000001</v>
      </c>
      <c r="K36" s="939">
        <v>3.65693</v>
      </c>
      <c r="L36" s="939">
        <v>0</v>
      </c>
      <c r="M36" s="939">
        <v>0</v>
      </c>
      <c r="N36" s="939">
        <v>60883.476029999998</v>
      </c>
      <c r="O36" s="951">
        <v>1.1512156013049541E-3</v>
      </c>
    </row>
    <row r="37" spans="1:15" s="590" customFormat="1" ht="25.5" customHeight="1">
      <c r="A37" s="221" t="s">
        <v>792</v>
      </c>
      <c r="B37" s="939">
        <v>3195972.6365500004</v>
      </c>
      <c r="C37" s="939">
        <v>246245.69906000001</v>
      </c>
      <c r="D37" s="939">
        <v>0</v>
      </c>
      <c r="E37" s="939">
        <v>0</v>
      </c>
      <c r="F37" s="939">
        <v>3442218.33561</v>
      </c>
      <c r="G37" s="950">
        <v>7.5719173709021148E-2</v>
      </c>
      <c r="H37" s="221"/>
      <c r="I37" s="941" t="s">
        <v>792</v>
      </c>
      <c r="J37" s="939">
        <v>3987589.7545599998</v>
      </c>
      <c r="K37" s="939">
        <v>221593.06630999999</v>
      </c>
      <c r="L37" s="939">
        <v>0</v>
      </c>
      <c r="M37" s="939">
        <v>2909.0607</v>
      </c>
      <c r="N37" s="939">
        <v>4212091.8815700002</v>
      </c>
      <c r="O37" s="951">
        <v>7.9644366655477958E-2</v>
      </c>
    </row>
    <row r="38" spans="1:15" s="590" customFormat="1" ht="25.5" customHeight="1">
      <c r="A38" s="221" t="s">
        <v>793</v>
      </c>
      <c r="B38" s="939">
        <v>430355.20207</v>
      </c>
      <c r="C38" s="939">
        <v>55317.21344</v>
      </c>
      <c r="D38" s="939">
        <v>0</v>
      </c>
      <c r="E38" s="939">
        <v>0</v>
      </c>
      <c r="F38" s="939">
        <v>485672.41550999996</v>
      </c>
      <c r="G38" s="950">
        <v>1.0683434462957936E-2</v>
      </c>
      <c r="H38" s="221"/>
      <c r="I38" s="941" t="s">
        <v>793</v>
      </c>
      <c r="J38" s="939">
        <v>1085795.21908</v>
      </c>
      <c r="K38" s="939">
        <v>95456.27304</v>
      </c>
      <c r="L38" s="939">
        <v>0</v>
      </c>
      <c r="M38" s="939">
        <v>0</v>
      </c>
      <c r="N38" s="939">
        <v>1181251.4921199998</v>
      </c>
      <c r="O38" s="951">
        <v>2.23357014984366E-2</v>
      </c>
    </row>
    <row r="39" spans="1:15" s="590" customFormat="1" ht="25.5" customHeight="1">
      <c r="A39" s="221" t="s">
        <v>1146</v>
      </c>
      <c r="B39" s="939">
        <v>4348267.0510200001</v>
      </c>
      <c r="C39" s="939">
        <v>166470.48075999998</v>
      </c>
      <c r="D39" s="939">
        <v>0</v>
      </c>
      <c r="E39" s="939">
        <v>0.57492999999999994</v>
      </c>
      <c r="F39" s="939">
        <v>4514738.10671</v>
      </c>
      <c r="G39" s="950">
        <v>9.9311608277785679E-2</v>
      </c>
      <c r="H39" s="221"/>
      <c r="I39" s="941" t="s">
        <v>1146</v>
      </c>
      <c r="J39" s="939">
        <v>4740314.9681700002</v>
      </c>
      <c r="K39" s="939">
        <v>185979.14928000001</v>
      </c>
      <c r="L39" s="939">
        <v>0</v>
      </c>
      <c r="M39" s="939">
        <v>0</v>
      </c>
      <c r="N39" s="939">
        <v>4926294.1174499998</v>
      </c>
      <c r="O39" s="951">
        <v>9.3148864263774847E-2</v>
      </c>
    </row>
    <row r="40" spans="1:15" s="590" customFormat="1" ht="25.5" customHeight="1">
      <c r="A40" s="221" t="s">
        <v>1147</v>
      </c>
      <c r="B40" s="939">
        <v>1622410.3524200001</v>
      </c>
      <c r="C40" s="939">
        <v>180677.27383000002</v>
      </c>
      <c r="D40" s="939">
        <v>0</v>
      </c>
      <c r="E40" s="939">
        <v>0</v>
      </c>
      <c r="F40" s="939">
        <v>1803087.62625</v>
      </c>
      <c r="G40" s="950">
        <v>3.9662883603929201E-2</v>
      </c>
      <c r="H40" s="221"/>
      <c r="I40" s="941" t="s">
        <v>1147</v>
      </c>
      <c r="J40" s="939">
        <v>4188323.5381</v>
      </c>
      <c r="K40" s="939">
        <v>72206.836819999997</v>
      </c>
      <c r="L40" s="939">
        <v>0</v>
      </c>
      <c r="M40" s="939">
        <v>0</v>
      </c>
      <c r="N40" s="939">
        <v>4260530.3749200003</v>
      </c>
      <c r="O40" s="951">
        <v>8.0560266221080104E-2</v>
      </c>
    </row>
    <row r="41" spans="1:15" s="590" customFormat="1" ht="26.25" customHeight="1" thickBot="1">
      <c r="A41" s="221"/>
      <c r="B41" s="943"/>
      <c r="C41" s="943"/>
      <c r="D41" s="943"/>
      <c r="E41" s="943"/>
      <c r="F41" s="943"/>
      <c r="G41" s="952"/>
      <c r="H41" s="948"/>
      <c r="I41" s="943"/>
      <c r="J41" s="943"/>
      <c r="K41" s="943"/>
      <c r="L41" s="945"/>
      <c r="M41" s="943"/>
      <c r="N41" s="943"/>
      <c r="O41" s="953"/>
    </row>
    <row r="42" spans="1:15" s="590" customFormat="1" ht="29.25" customHeight="1" thickTop="1" thickBot="1">
      <c r="A42" s="222" t="s">
        <v>797</v>
      </c>
      <c r="B42" s="946">
        <v>35123198.733269997</v>
      </c>
      <c r="C42" s="946">
        <v>10326494.589540001</v>
      </c>
      <c r="D42" s="946">
        <v>0</v>
      </c>
      <c r="E42" s="946">
        <v>10632.866669999999</v>
      </c>
      <c r="F42" s="946">
        <v>45460326.189480007</v>
      </c>
      <c r="G42" s="946"/>
      <c r="H42" s="948"/>
      <c r="I42" s="954"/>
      <c r="J42" s="946">
        <v>50296656.183879994</v>
      </c>
      <c r="K42" s="946">
        <v>2583996.7810999998</v>
      </c>
      <c r="L42" s="947">
        <v>89.55162</v>
      </c>
      <c r="M42" s="946">
        <v>5507.4273600000006</v>
      </c>
      <c r="N42" s="946">
        <v>52886249.943959996</v>
      </c>
      <c r="O42" s="955"/>
    </row>
    <row r="43" spans="1:15" s="590" customFormat="1" ht="10.5" customHeight="1" thickTop="1" thickBot="1">
      <c r="A43" s="224"/>
      <c r="B43" s="956"/>
      <c r="C43" s="956"/>
      <c r="D43" s="956"/>
      <c r="E43" s="956"/>
      <c r="F43" s="956"/>
      <c r="G43" s="956"/>
      <c r="H43" s="956"/>
      <c r="I43" s="956"/>
      <c r="J43" s="957"/>
      <c r="K43" s="428"/>
      <c r="L43" s="958"/>
      <c r="M43" s="956"/>
      <c r="N43" s="956"/>
      <c r="O43" s="956"/>
    </row>
    <row r="44" spans="1:15" s="590" customFormat="1" ht="13.5" customHeight="1" thickTop="1">
      <c r="A44" s="225" t="s">
        <v>1510</v>
      </c>
      <c r="B44" s="959"/>
      <c r="C44" s="959"/>
      <c r="D44" s="959"/>
      <c r="E44" s="939"/>
      <c r="F44" s="939"/>
      <c r="G44" s="939"/>
      <c r="H44" s="939"/>
      <c r="I44" s="939"/>
      <c r="J44" s="951"/>
      <c r="L44" s="905"/>
      <c r="M44" s="939"/>
      <c r="N44" s="939"/>
      <c r="O44" s="939"/>
    </row>
    <row r="45" spans="1:15" s="590" customFormat="1" ht="15.75" customHeight="1">
      <c r="A45" s="225" t="s">
        <v>798</v>
      </c>
      <c r="B45" s="959"/>
      <c r="C45" s="959"/>
      <c r="D45" s="959"/>
      <c r="E45" s="939"/>
      <c r="F45" s="939"/>
      <c r="G45" s="939"/>
      <c r="H45" s="939"/>
      <c r="I45" s="939"/>
      <c r="J45" s="951"/>
      <c r="L45" s="905"/>
      <c r="M45" s="939"/>
      <c r="N45" s="939"/>
      <c r="O45" s="939"/>
    </row>
    <row r="46" spans="1:15" s="590" customFormat="1" ht="15.75" customHeight="1">
      <c r="A46" s="225" t="s">
        <v>799</v>
      </c>
      <c r="B46" s="959"/>
      <c r="C46" s="959"/>
      <c r="D46" s="959"/>
      <c r="E46" s="939"/>
      <c r="F46" s="939"/>
      <c r="G46" s="939"/>
      <c r="H46" s="939"/>
      <c r="I46" s="939"/>
      <c r="J46" s="951"/>
      <c r="L46" s="905"/>
      <c r="M46" s="939"/>
      <c r="N46" s="939"/>
      <c r="O46" s="939"/>
    </row>
    <row r="47" spans="1:15" s="429" customFormat="1" ht="15.75" customHeight="1">
      <c r="A47" s="226" t="s">
        <v>800</v>
      </c>
      <c r="B47" s="960"/>
      <c r="C47" s="960"/>
      <c r="D47" s="960"/>
      <c r="E47" s="961"/>
      <c r="F47" s="961"/>
      <c r="G47" s="961"/>
      <c r="H47" s="961"/>
      <c r="I47" s="961"/>
      <c r="J47" s="961"/>
      <c r="K47" s="961"/>
      <c r="L47" s="962"/>
      <c r="M47" s="962"/>
      <c r="N47" s="961"/>
      <c r="O47" s="961"/>
    </row>
    <row r="48" spans="1:15" s="434" customFormat="1" ht="9.75" customHeight="1">
      <c r="A48" s="227"/>
      <c r="B48" s="963"/>
      <c r="C48" s="963"/>
      <c r="D48" s="963"/>
      <c r="E48" s="963"/>
      <c r="F48" s="963"/>
      <c r="G48" s="963"/>
      <c r="H48" s="963"/>
      <c r="I48" s="963"/>
      <c r="J48" s="963"/>
      <c r="K48" s="963"/>
      <c r="L48" s="964"/>
      <c r="M48" s="965"/>
      <c r="N48" s="963"/>
      <c r="O48" s="963"/>
    </row>
    <row r="49" spans="1:15" s="151" customFormat="1" ht="13.5" customHeight="1">
      <c r="A49" s="59"/>
      <c r="B49" s="966"/>
      <c r="C49" s="966"/>
      <c r="D49" s="966"/>
      <c r="E49" s="967"/>
      <c r="F49" s="967"/>
      <c r="G49" s="967"/>
      <c r="H49" s="967"/>
      <c r="I49" s="967"/>
      <c r="J49" s="967"/>
      <c r="K49" s="967"/>
      <c r="L49" s="968"/>
      <c r="M49" s="969"/>
      <c r="N49" s="967"/>
      <c r="O49" s="967"/>
    </row>
    <row r="50" spans="1:15" s="151" customFormat="1" ht="13.5" customHeight="1">
      <c r="B50" s="967"/>
      <c r="C50" s="967"/>
      <c r="D50" s="967"/>
      <c r="E50" s="967"/>
      <c r="F50" s="967"/>
      <c r="G50" s="967"/>
      <c r="H50" s="967"/>
      <c r="I50" s="967"/>
      <c r="J50" s="967"/>
      <c r="K50" s="967"/>
      <c r="L50" s="968"/>
      <c r="M50" s="969"/>
      <c r="N50" s="967"/>
      <c r="O50" s="967"/>
    </row>
    <row r="51" spans="1:15" ht="13.5" customHeight="1">
      <c r="A51" s="151"/>
    </row>
    <row r="52" spans="1:15" ht="13.5" customHeight="1">
      <c r="A52" s="151"/>
    </row>
    <row r="53" spans="1:15" ht="13.5" customHeight="1">
      <c r="A53" s="15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44.7109375" style="985" bestFit="1" customWidth="1"/>
    <col min="2" max="15" width="14.140625" style="82" customWidth="1"/>
    <col min="16" max="16" width="15.5703125" style="82" customWidth="1"/>
    <col min="17" max="17" width="12" style="681" customWidth="1"/>
    <col min="18" max="18" width="2.5703125" style="901" customWidth="1"/>
    <col min="19" max="256" width="11.42578125" style="901"/>
    <col min="257" max="257" width="44.7109375" style="901" bestFit="1" customWidth="1"/>
    <col min="258" max="271" width="14.140625" style="901" customWidth="1"/>
    <col min="272" max="272" width="15.5703125" style="901" customWidth="1"/>
    <col min="273" max="273" width="12" style="901" customWidth="1"/>
    <col min="274" max="274" width="2.5703125" style="901" customWidth="1"/>
    <col min="275" max="512" width="11.42578125" style="901"/>
    <col min="513" max="513" width="44.7109375" style="901" bestFit="1" customWidth="1"/>
    <col min="514" max="527" width="14.140625" style="901" customWidth="1"/>
    <col min="528" max="528" width="15.5703125" style="901" customWidth="1"/>
    <col min="529" max="529" width="12" style="901" customWidth="1"/>
    <col min="530" max="530" width="2.5703125" style="901" customWidth="1"/>
    <col min="531" max="768" width="11.42578125" style="901"/>
    <col min="769" max="769" width="44.7109375" style="901" bestFit="1" customWidth="1"/>
    <col min="770" max="783" width="14.140625" style="901" customWidth="1"/>
    <col min="784" max="784" width="15.5703125" style="901" customWidth="1"/>
    <col min="785" max="785" width="12" style="901" customWidth="1"/>
    <col min="786" max="786" width="2.5703125" style="901" customWidth="1"/>
    <col min="787" max="1024" width="11.42578125" style="901"/>
    <col min="1025" max="1025" width="44.7109375" style="901" bestFit="1" customWidth="1"/>
    <col min="1026" max="1039" width="14.140625" style="901" customWidth="1"/>
    <col min="1040" max="1040" width="15.5703125" style="901" customWidth="1"/>
    <col min="1041" max="1041" width="12" style="901" customWidth="1"/>
    <col min="1042" max="1042" width="2.5703125" style="901" customWidth="1"/>
    <col min="1043" max="1280" width="11.42578125" style="901"/>
    <col min="1281" max="1281" width="44.7109375" style="901" bestFit="1" customWidth="1"/>
    <col min="1282" max="1295" width="14.140625" style="901" customWidth="1"/>
    <col min="1296" max="1296" width="15.5703125" style="901" customWidth="1"/>
    <col min="1297" max="1297" width="12" style="901" customWidth="1"/>
    <col min="1298" max="1298" width="2.5703125" style="901" customWidth="1"/>
    <col min="1299" max="1536" width="11.42578125" style="901"/>
    <col min="1537" max="1537" width="44.7109375" style="901" bestFit="1" customWidth="1"/>
    <col min="1538" max="1551" width="14.140625" style="901" customWidth="1"/>
    <col min="1552" max="1552" width="15.5703125" style="901" customWidth="1"/>
    <col min="1553" max="1553" width="12" style="901" customWidth="1"/>
    <col min="1554" max="1554" width="2.5703125" style="901" customWidth="1"/>
    <col min="1555" max="1792" width="11.42578125" style="901"/>
    <col min="1793" max="1793" width="44.7109375" style="901" bestFit="1" customWidth="1"/>
    <col min="1794" max="1807" width="14.140625" style="901" customWidth="1"/>
    <col min="1808" max="1808" width="15.5703125" style="901" customWidth="1"/>
    <col min="1809" max="1809" width="12" style="901" customWidth="1"/>
    <col min="1810" max="1810" width="2.5703125" style="901" customWidth="1"/>
    <col min="1811" max="2048" width="11.42578125" style="901"/>
    <col min="2049" max="2049" width="44.7109375" style="901" bestFit="1" customWidth="1"/>
    <col min="2050" max="2063" width="14.140625" style="901" customWidth="1"/>
    <col min="2064" max="2064" width="15.5703125" style="901" customWidth="1"/>
    <col min="2065" max="2065" width="12" style="901" customWidth="1"/>
    <col min="2066" max="2066" width="2.5703125" style="901" customWidth="1"/>
    <col min="2067" max="2304" width="11.42578125" style="901"/>
    <col min="2305" max="2305" width="44.7109375" style="901" bestFit="1" customWidth="1"/>
    <col min="2306" max="2319" width="14.140625" style="901" customWidth="1"/>
    <col min="2320" max="2320" width="15.5703125" style="901" customWidth="1"/>
    <col min="2321" max="2321" width="12" style="901" customWidth="1"/>
    <col min="2322" max="2322" width="2.5703125" style="901" customWidth="1"/>
    <col min="2323" max="2560" width="11.42578125" style="901"/>
    <col min="2561" max="2561" width="44.7109375" style="901" bestFit="1" customWidth="1"/>
    <col min="2562" max="2575" width="14.140625" style="901" customWidth="1"/>
    <col min="2576" max="2576" width="15.5703125" style="901" customWidth="1"/>
    <col min="2577" max="2577" width="12" style="901" customWidth="1"/>
    <col min="2578" max="2578" width="2.5703125" style="901" customWidth="1"/>
    <col min="2579" max="2816" width="11.42578125" style="901"/>
    <col min="2817" max="2817" width="44.7109375" style="901" bestFit="1" customWidth="1"/>
    <col min="2818" max="2831" width="14.140625" style="901" customWidth="1"/>
    <col min="2832" max="2832" width="15.5703125" style="901" customWidth="1"/>
    <col min="2833" max="2833" width="12" style="901" customWidth="1"/>
    <col min="2834" max="2834" width="2.5703125" style="901" customWidth="1"/>
    <col min="2835" max="3072" width="11.42578125" style="901"/>
    <col min="3073" max="3073" width="44.7109375" style="901" bestFit="1" customWidth="1"/>
    <col min="3074" max="3087" width="14.140625" style="901" customWidth="1"/>
    <col min="3088" max="3088" width="15.5703125" style="901" customWidth="1"/>
    <col min="3089" max="3089" width="12" style="901" customWidth="1"/>
    <col min="3090" max="3090" width="2.5703125" style="901" customWidth="1"/>
    <col min="3091" max="3328" width="11.42578125" style="901"/>
    <col min="3329" max="3329" width="44.7109375" style="901" bestFit="1" customWidth="1"/>
    <col min="3330" max="3343" width="14.140625" style="901" customWidth="1"/>
    <col min="3344" max="3344" width="15.5703125" style="901" customWidth="1"/>
    <col min="3345" max="3345" width="12" style="901" customWidth="1"/>
    <col min="3346" max="3346" width="2.5703125" style="901" customWidth="1"/>
    <col min="3347" max="3584" width="11.42578125" style="901"/>
    <col min="3585" max="3585" width="44.7109375" style="901" bestFit="1" customWidth="1"/>
    <col min="3586" max="3599" width="14.140625" style="901" customWidth="1"/>
    <col min="3600" max="3600" width="15.5703125" style="901" customWidth="1"/>
    <col min="3601" max="3601" width="12" style="901" customWidth="1"/>
    <col min="3602" max="3602" width="2.5703125" style="901" customWidth="1"/>
    <col min="3603" max="3840" width="11.42578125" style="901"/>
    <col min="3841" max="3841" width="44.7109375" style="901" bestFit="1" customWidth="1"/>
    <col min="3842" max="3855" width="14.140625" style="901" customWidth="1"/>
    <col min="3856" max="3856" width="15.5703125" style="901" customWidth="1"/>
    <col min="3857" max="3857" width="12" style="901" customWidth="1"/>
    <col min="3858" max="3858" width="2.5703125" style="901" customWidth="1"/>
    <col min="3859" max="4096" width="11.42578125" style="901"/>
    <col min="4097" max="4097" width="44.7109375" style="901" bestFit="1" customWidth="1"/>
    <col min="4098" max="4111" width="14.140625" style="901" customWidth="1"/>
    <col min="4112" max="4112" width="15.5703125" style="901" customWidth="1"/>
    <col min="4113" max="4113" width="12" style="901" customWidth="1"/>
    <col min="4114" max="4114" width="2.5703125" style="901" customWidth="1"/>
    <col min="4115" max="4352" width="11.42578125" style="901"/>
    <col min="4353" max="4353" width="44.7109375" style="901" bestFit="1" customWidth="1"/>
    <col min="4354" max="4367" width="14.140625" style="901" customWidth="1"/>
    <col min="4368" max="4368" width="15.5703125" style="901" customWidth="1"/>
    <col min="4369" max="4369" width="12" style="901" customWidth="1"/>
    <col min="4370" max="4370" width="2.5703125" style="901" customWidth="1"/>
    <col min="4371" max="4608" width="11.42578125" style="901"/>
    <col min="4609" max="4609" width="44.7109375" style="901" bestFit="1" customWidth="1"/>
    <col min="4610" max="4623" width="14.140625" style="901" customWidth="1"/>
    <col min="4624" max="4624" width="15.5703125" style="901" customWidth="1"/>
    <col min="4625" max="4625" width="12" style="901" customWidth="1"/>
    <col min="4626" max="4626" width="2.5703125" style="901" customWidth="1"/>
    <col min="4627" max="4864" width="11.42578125" style="901"/>
    <col min="4865" max="4865" width="44.7109375" style="901" bestFit="1" customWidth="1"/>
    <col min="4866" max="4879" width="14.140625" style="901" customWidth="1"/>
    <col min="4880" max="4880" width="15.5703125" style="901" customWidth="1"/>
    <col min="4881" max="4881" width="12" style="901" customWidth="1"/>
    <col min="4882" max="4882" width="2.5703125" style="901" customWidth="1"/>
    <col min="4883" max="5120" width="11.42578125" style="901"/>
    <col min="5121" max="5121" width="44.7109375" style="901" bestFit="1" customWidth="1"/>
    <col min="5122" max="5135" width="14.140625" style="901" customWidth="1"/>
    <col min="5136" max="5136" width="15.5703125" style="901" customWidth="1"/>
    <col min="5137" max="5137" width="12" style="901" customWidth="1"/>
    <col min="5138" max="5138" width="2.5703125" style="901" customWidth="1"/>
    <col min="5139" max="5376" width="11.42578125" style="901"/>
    <col min="5377" max="5377" width="44.7109375" style="901" bestFit="1" customWidth="1"/>
    <col min="5378" max="5391" width="14.140625" style="901" customWidth="1"/>
    <col min="5392" max="5392" width="15.5703125" style="901" customWidth="1"/>
    <col min="5393" max="5393" width="12" style="901" customWidth="1"/>
    <col min="5394" max="5394" width="2.5703125" style="901" customWidth="1"/>
    <col min="5395" max="5632" width="11.42578125" style="901"/>
    <col min="5633" max="5633" width="44.7109375" style="901" bestFit="1" customWidth="1"/>
    <col min="5634" max="5647" width="14.140625" style="901" customWidth="1"/>
    <col min="5648" max="5648" width="15.5703125" style="901" customWidth="1"/>
    <col min="5649" max="5649" width="12" style="901" customWidth="1"/>
    <col min="5650" max="5650" width="2.5703125" style="901" customWidth="1"/>
    <col min="5651" max="5888" width="11.42578125" style="901"/>
    <col min="5889" max="5889" width="44.7109375" style="901" bestFit="1" customWidth="1"/>
    <col min="5890" max="5903" width="14.140625" style="901" customWidth="1"/>
    <col min="5904" max="5904" width="15.5703125" style="901" customWidth="1"/>
    <col min="5905" max="5905" width="12" style="901" customWidth="1"/>
    <col min="5906" max="5906" width="2.5703125" style="901" customWidth="1"/>
    <col min="5907" max="6144" width="11.42578125" style="901"/>
    <col min="6145" max="6145" width="44.7109375" style="901" bestFit="1" customWidth="1"/>
    <col min="6146" max="6159" width="14.140625" style="901" customWidth="1"/>
    <col min="6160" max="6160" width="15.5703125" style="901" customWidth="1"/>
    <col min="6161" max="6161" width="12" style="901" customWidth="1"/>
    <col min="6162" max="6162" width="2.5703125" style="901" customWidth="1"/>
    <col min="6163" max="6400" width="11.42578125" style="901"/>
    <col min="6401" max="6401" width="44.7109375" style="901" bestFit="1" customWidth="1"/>
    <col min="6402" max="6415" width="14.140625" style="901" customWidth="1"/>
    <col min="6416" max="6416" width="15.5703125" style="901" customWidth="1"/>
    <col min="6417" max="6417" width="12" style="901" customWidth="1"/>
    <col min="6418" max="6418" width="2.5703125" style="901" customWidth="1"/>
    <col min="6419" max="6656" width="11.42578125" style="901"/>
    <col min="6657" max="6657" width="44.7109375" style="901" bestFit="1" customWidth="1"/>
    <col min="6658" max="6671" width="14.140625" style="901" customWidth="1"/>
    <col min="6672" max="6672" width="15.5703125" style="901" customWidth="1"/>
    <col min="6673" max="6673" width="12" style="901" customWidth="1"/>
    <col min="6674" max="6674" width="2.5703125" style="901" customWidth="1"/>
    <col min="6675" max="6912" width="11.42578125" style="901"/>
    <col min="6913" max="6913" width="44.7109375" style="901" bestFit="1" customWidth="1"/>
    <col min="6914" max="6927" width="14.140625" style="901" customWidth="1"/>
    <col min="6928" max="6928" width="15.5703125" style="901" customWidth="1"/>
    <col min="6929" max="6929" width="12" style="901" customWidth="1"/>
    <col min="6930" max="6930" width="2.5703125" style="901" customWidth="1"/>
    <col min="6931" max="7168" width="11.42578125" style="901"/>
    <col min="7169" max="7169" width="44.7109375" style="901" bestFit="1" customWidth="1"/>
    <col min="7170" max="7183" width="14.140625" style="901" customWidth="1"/>
    <col min="7184" max="7184" width="15.5703125" style="901" customWidth="1"/>
    <col min="7185" max="7185" width="12" style="901" customWidth="1"/>
    <col min="7186" max="7186" width="2.5703125" style="901" customWidth="1"/>
    <col min="7187" max="7424" width="11.42578125" style="901"/>
    <col min="7425" max="7425" width="44.7109375" style="901" bestFit="1" customWidth="1"/>
    <col min="7426" max="7439" width="14.140625" style="901" customWidth="1"/>
    <col min="7440" max="7440" width="15.5703125" style="901" customWidth="1"/>
    <col min="7441" max="7441" width="12" style="901" customWidth="1"/>
    <col min="7442" max="7442" width="2.5703125" style="901" customWidth="1"/>
    <col min="7443" max="7680" width="11.42578125" style="901"/>
    <col min="7681" max="7681" width="44.7109375" style="901" bestFit="1" customWidth="1"/>
    <col min="7682" max="7695" width="14.140625" style="901" customWidth="1"/>
    <col min="7696" max="7696" width="15.5703125" style="901" customWidth="1"/>
    <col min="7697" max="7697" width="12" style="901" customWidth="1"/>
    <col min="7698" max="7698" width="2.5703125" style="901" customWidth="1"/>
    <col min="7699" max="7936" width="11.42578125" style="901"/>
    <col min="7937" max="7937" width="44.7109375" style="901" bestFit="1" customWidth="1"/>
    <col min="7938" max="7951" width="14.140625" style="901" customWidth="1"/>
    <col min="7952" max="7952" width="15.5703125" style="901" customWidth="1"/>
    <col min="7953" max="7953" width="12" style="901" customWidth="1"/>
    <col min="7954" max="7954" width="2.5703125" style="901" customWidth="1"/>
    <col min="7955" max="8192" width="11.42578125" style="901"/>
    <col min="8193" max="8193" width="44.7109375" style="901" bestFit="1" customWidth="1"/>
    <col min="8194" max="8207" width="14.140625" style="901" customWidth="1"/>
    <col min="8208" max="8208" width="15.5703125" style="901" customWidth="1"/>
    <col min="8209" max="8209" width="12" style="901" customWidth="1"/>
    <col min="8210" max="8210" width="2.5703125" style="901" customWidth="1"/>
    <col min="8211" max="8448" width="11.42578125" style="901"/>
    <col min="8449" max="8449" width="44.7109375" style="901" bestFit="1" customWidth="1"/>
    <col min="8450" max="8463" width="14.140625" style="901" customWidth="1"/>
    <col min="8464" max="8464" width="15.5703125" style="901" customWidth="1"/>
    <col min="8465" max="8465" width="12" style="901" customWidth="1"/>
    <col min="8466" max="8466" width="2.5703125" style="901" customWidth="1"/>
    <col min="8467" max="8704" width="11.42578125" style="901"/>
    <col min="8705" max="8705" width="44.7109375" style="901" bestFit="1" customWidth="1"/>
    <col min="8706" max="8719" width="14.140625" style="901" customWidth="1"/>
    <col min="8720" max="8720" width="15.5703125" style="901" customWidth="1"/>
    <col min="8721" max="8721" width="12" style="901" customWidth="1"/>
    <col min="8722" max="8722" width="2.5703125" style="901" customWidth="1"/>
    <col min="8723" max="8960" width="11.42578125" style="901"/>
    <col min="8961" max="8961" width="44.7109375" style="901" bestFit="1" customWidth="1"/>
    <col min="8962" max="8975" width="14.140625" style="901" customWidth="1"/>
    <col min="8976" max="8976" width="15.5703125" style="901" customWidth="1"/>
    <col min="8977" max="8977" width="12" style="901" customWidth="1"/>
    <col min="8978" max="8978" width="2.5703125" style="901" customWidth="1"/>
    <col min="8979" max="9216" width="11.42578125" style="901"/>
    <col min="9217" max="9217" width="44.7109375" style="901" bestFit="1" customWidth="1"/>
    <col min="9218" max="9231" width="14.140625" style="901" customWidth="1"/>
    <col min="9232" max="9232" width="15.5703125" style="901" customWidth="1"/>
    <col min="9233" max="9233" width="12" style="901" customWidth="1"/>
    <col min="9234" max="9234" width="2.5703125" style="901" customWidth="1"/>
    <col min="9235" max="9472" width="11.42578125" style="901"/>
    <col min="9473" max="9473" width="44.7109375" style="901" bestFit="1" customWidth="1"/>
    <col min="9474" max="9487" width="14.140625" style="901" customWidth="1"/>
    <col min="9488" max="9488" width="15.5703125" style="901" customWidth="1"/>
    <col min="9489" max="9489" width="12" style="901" customWidth="1"/>
    <col min="9490" max="9490" width="2.5703125" style="901" customWidth="1"/>
    <col min="9491" max="9728" width="11.42578125" style="901"/>
    <col min="9729" max="9729" width="44.7109375" style="901" bestFit="1" customWidth="1"/>
    <col min="9730" max="9743" width="14.140625" style="901" customWidth="1"/>
    <col min="9744" max="9744" width="15.5703125" style="901" customWidth="1"/>
    <col min="9745" max="9745" width="12" style="901" customWidth="1"/>
    <col min="9746" max="9746" width="2.5703125" style="901" customWidth="1"/>
    <col min="9747" max="9984" width="11.42578125" style="901"/>
    <col min="9985" max="9985" width="44.7109375" style="901" bestFit="1" customWidth="1"/>
    <col min="9986" max="9999" width="14.140625" style="901" customWidth="1"/>
    <col min="10000" max="10000" width="15.5703125" style="901" customWidth="1"/>
    <col min="10001" max="10001" width="12" style="901" customWidth="1"/>
    <col min="10002" max="10002" width="2.5703125" style="901" customWidth="1"/>
    <col min="10003" max="10240" width="11.42578125" style="901"/>
    <col min="10241" max="10241" width="44.7109375" style="901" bestFit="1" customWidth="1"/>
    <col min="10242" max="10255" width="14.140625" style="901" customWidth="1"/>
    <col min="10256" max="10256" width="15.5703125" style="901" customWidth="1"/>
    <col min="10257" max="10257" width="12" style="901" customWidth="1"/>
    <col min="10258" max="10258" width="2.5703125" style="901" customWidth="1"/>
    <col min="10259" max="10496" width="11.42578125" style="901"/>
    <col min="10497" max="10497" width="44.7109375" style="901" bestFit="1" customWidth="1"/>
    <col min="10498" max="10511" width="14.140625" style="901" customWidth="1"/>
    <col min="10512" max="10512" width="15.5703125" style="901" customWidth="1"/>
    <col min="10513" max="10513" width="12" style="901" customWidth="1"/>
    <col min="10514" max="10514" width="2.5703125" style="901" customWidth="1"/>
    <col min="10515" max="10752" width="11.42578125" style="901"/>
    <col min="10753" max="10753" width="44.7109375" style="901" bestFit="1" customWidth="1"/>
    <col min="10754" max="10767" width="14.140625" style="901" customWidth="1"/>
    <col min="10768" max="10768" width="15.5703125" style="901" customWidth="1"/>
    <col min="10769" max="10769" width="12" style="901" customWidth="1"/>
    <col min="10770" max="10770" width="2.5703125" style="901" customWidth="1"/>
    <col min="10771" max="11008" width="11.42578125" style="901"/>
    <col min="11009" max="11009" width="44.7109375" style="901" bestFit="1" customWidth="1"/>
    <col min="11010" max="11023" width="14.140625" style="901" customWidth="1"/>
    <col min="11024" max="11024" width="15.5703125" style="901" customWidth="1"/>
    <col min="11025" max="11025" width="12" style="901" customWidth="1"/>
    <col min="11026" max="11026" width="2.5703125" style="901" customWidth="1"/>
    <col min="11027" max="11264" width="11.42578125" style="901"/>
    <col min="11265" max="11265" width="44.7109375" style="901" bestFit="1" customWidth="1"/>
    <col min="11266" max="11279" width="14.140625" style="901" customWidth="1"/>
    <col min="11280" max="11280" width="15.5703125" style="901" customWidth="1"/>
    <col min="11281" max="11281" width="12" style="901" customWidth="1"/>
    <col min="11282" max="11282" width="2.5703125" style="901" customWidth="1"/>
    <col min="11283" max="11520" width="11.42578125" style="901"/>
    <col min="11521" max="11521" width="44.7109375" style="901" bestFit="1" customWidth="1"/>
    <col min="11522" max="11535" width="14.140625" style="901" customWidth="1"/>
    <col min="11536" max="11536" width="15.5703125" style="901" customWidth="1"/>
    <col min="11537" max="11537" width="12" style="901" customWidth="1"/>
    <col min="11538" max="11538" width="2.5703125" style="901" customWidth="1"/>
    <col min="11539" max="11776" width="11.42578125" style="901"/>
    <col min="11777" max="11777" width="44.7109375" style="901" bestFit="1" customWidth="1"/>
    <col min="11778" max="11791" width="14.140625" style="901" customWidth="1"/>
    <col min="11792" max="11792" width="15.5703125" style="901" customWidth="1"/>
    <col min="11793" max="11793" width="12" style="901" customWidth="1"/>
    <col min="11794" max="11794" width="2.5703125" style="901" customWidth="1"/>
    <col min="11795" max="12032" width="11.42578125" style="901"/>
    <col min="12033" max="12033" width="44.7109375" style="901" bestFit="1" customWidth="1"/>
    <col min="12034" max="12047" width="14.140625" style="901" customWidth="1"/>
    <col min="12048" max="12048" width="15.5703125" style="901" customWidth="1"/>
    <col min="12049" max="12049" width="12" style="901" customWidth="1"/>
    <col min="12050" max="12050" width="2.5703125" style="901" customWidth="1"/>
    <col min="12051" max="12288" width="11.42578125" style="901"/>
    <col min="12289" max="12289" width="44.7109375" style="901" bestFit="1" customWidth="1"/>
    <col min="12290" max="12303" width="14.140625" style="901" customWidth="1"/>
    <col min="12304" max="12304" width="15.5703125" style="901" customWidth="1"/>
    <col min="12305" max="12305" width="12" style="901" customWidth="1"/>
    <col min="12306" max="12306" width="2.5703125" style="901" customWidth="1"/>
    <col min="12307" max="12544" width="11.42578125" style="901"/>
    <col min="12545" max="12545" width="44.7109375" style="901" bestFit="1" customWidth="1"/>
    <col min="12546" max="12559" width="14.140625" style="901" customWidth="1"/>
    <col min="12560" max="12560" width="15.5703125" style="901" customWidth="1"/>
    <col min="12561" max="12561" width="12" style="901" customWidth="1"/>
    <col min="12562" max="12562" width="2.5703125" style="901" customWidth="1"/>
    <col min="12563" max="12800" width="11.42578125" style="901"/>
    <col min="12801" max="12801" width="44.7109375" style="901" bestFit="1" customWidth="1"/>
    <col min="12802" max="12815" width="14.140625" style="901" customWidth="1"/>
    <col min="12816" max="12816" width="15.5703125" style="901" customWidth="1"/>
    <col min="12817" max="12817" width="12" style="901" customWidth="1"/>
    <col min="12818" max="12818" width="2.5703125" style="901" customWidth="1"/>
    <col min="12819" max="13056" width="11.42578125" style="901"/>
    <col min="13057" max="13057" width="44.7109375" style="901" bestFit="1" customWidth="1"/>
    <col min="13058" max="13071" width="14.140625" style="901" customWidth="1"/>
    <col min="13072" max="13072" width="15.5703125" style="901" customWidth="1"/>
    <col min="13073" max="13073" width="12" style="901" customWidth="1"/>
    <col min="13074" max="13074" width="2.5703125" style="901" customWidth="1"/>
    <col min="13075" max="13312" width="11.42578125" style="901"/>
    <col min="13313" max="13313" width="44.7109375" style="901" bestFit="1" customWidth="1"/>
    <col min="13314" max="13327" width="14.140625" style="901" customWidth="1"/>
    <col min="13328" max="13328" width="15.5703125" style="901" customWidth="1"/>
    <col min="13329" max="13329" width="12" style="901" customWidth="1"/>
    <col min="13330" max="13330" width="2.5703125" style="901" customWidth="1"/>
    <col min="13331" max="13568" width="11.42578125" style="901"/>
    <col min="13569" max="13569" width="44.7109375" style="901" bestFit="1" customWidth="1"/>
    <col min="13570" max="13583" width="14.140625" style="901" customWidth="1"/>
    <col min="13584" max="13584" width="15.5703125" style="901" customWidth="1"/>
    <col min="13585" max="13585" width="12" style="901" customWidth="1"/>
    <col min="13586" max="13586" width="2.5703125" style="901" customWidth="1"/>
    <col min="13587" max="13824" width="11.42578125" style="901"/>
    <col min="13825" max="13825" width="44.7109375" style="901" bestFit="1" customWidth="1"/>
    <col min="13826" max="13839" width="14.140625" style="901" customWidth="1"/>
    <col min="13840" max="13840" width="15.5703125" style="901" customWidth="1"/>
    <col min="13841" max="13841" width="12" style="901" customWidth="1"/>
    <col min="13842" max="13842" width="2.5703125" style="901" customWidth="1"/>
    <col min="13843" max="14080" width="11.42578125" style="901"/>
    <col min="14081" max="14081" width="44.7109375" style="901" bestFit="1" customWidth="1"/>
    <col min="14082" max="14095" width="14.140625" style="901" customWidth="1"/>
    <col min="14096" max="14096" width="15.5703125" style="901" customWidth="1"/>
    <col min="14097" max="14097" width="12" style="901" customWidth="1"/>
    <col min="14098" max="14098" width="2.5703125" style="901" customWidth="1"/>
    <col min="14099" max="14336" width="11.42578125" style="901"/>
    <col min="14337" max="14337" width="44.7109375" style="901" bestFit="1" customWidth="1"/>
    <col min="14338" max="14351" width="14.140625" style="901" customWidth="1"/>
    <col min="14352" max="14352" width="15.5703125" style="901" customWidth="1"/>
    <col min="14353" max="14353" width="12" style="901" customWidth="1"/>
    <col min="14354" max="14354" width="2.5703125" style="901" customWidth="1"/>
    <col min="14355" max="14592" width="11.42578125" style="901"/>
    <col min="14593" max="14593" width="44.7109375" style="901" bestFit="1" customWidth="1"/>
    <col min="14594" max="14607" width="14.140625" style="901" customWidth="1"/>
    <col min="14608" max="14608" width="15.5703125" style="901" customWidth="1"/>
    <col min="14609" max="14609" width="12" style="901" customWidth="1"/>
    <col min="14610" max="14610" width="2.5703125" style="901" customWidth="1"/>
    <col min="14611" max="14848" width="11.42578125" style="901"/>
    <col min="14849" max="14849" width="44.7109375" style="901" bestFit="1" customWidth="1"/>
    <col min="14850" max="14863" width="14.140625" style="901" customWidth="1"/>
    <col min="14864" max="14864" width="15.5703125" style="901" customWidth="1"/>
    <col min="14865" max="14865" width="12" style="901" customWidth="1"/>
    <col min="14866" max="14866" width="2.5703125" style="901" customWidth="1"/>
    <col min="14867" max="15104" width="11.42578125" style="901"/>
    <col min="15105" max="15105" width="44.7109375" style="901" bestFit="1" customWidth="1"/>
    <col min="15106" max="15119" width="14.140625" style="901" customWidth="1"/>
    <col min="15120" max="15120" width="15.5703125" style="901" customWidth="1"/>
    <col min="15121" max="15121" width="12" style="901" customWidth="1"/>
    <col min="15122" max="15122" width="2.5703125" style="901" customWidth="1"/>
    <col min="15123" max="15360" width="11.42578125" style="901"/>
    <col min="15361" max="15361" width="44.7109375" style="901" bestFit="1" customWidth="1"/>
    <col min="15362" max="15375" width="14.140625" style="901" customWidth="1"/>
    <col min="15376" max="15376" width="15.5703125" style="901" customWidth="1"/>
    <col min="15377" max="15377" width="12" style="901" customWidth="1"/>
    <col min="15378" max="15378" width="2.5703125" style="901" customWidth="1"/>
    <col min="15379" max="15616" width="11.42578125" style="901"/>
    <col min="15617" max="15617" width="44.7109375" style="901" bestFit="1" customWidth="1"/>
    <col min="15618" max="15631" width="14.140625" style="901" customWidth="1"/>
    <col min="15632" max="15632" width="15.5703125" style="901" customWidth="1"/>
    <col min="15633" max="15633" width="12" style="901" customWidth="1"/>
    <col min="15634" max="15634" width="2.5703125" style="901" customWidth="1"/>
    <col min="15635" max="15872" width="11.42578125" style="901"/>
    <col min="15873" max="15873" width="44.7109375" style="901" bestFit="1" customWidth="1"/>
    <col min="15874" max="15887" width="14.140625" style="901" customWidth="1"/>
    <col min="15888" max="15888" width="15.5703125" style="901" customWidth="1"/>
    <col min="15889" max="15889" width="12" style="901" customWidth="1"/>
    <col min="15890" max="15890" width="2.5703125" style="901" customWidth="1"/>
    <col min="15891" max="16128" width="11.42578125" style="901"/>
    <col min="16129" max="16129" width="44.7109375" style="901" bestFit="1" customWidth="1"/>
    <col min="16130" max="16143" width="14.140625" style="901" customWidth="1"/>
    <col min="16144" max="16144" width="15.5703125" style="901" customWidth="1"/>
    <col min="16145" max="16145" width="12" style="901" customWidth="1"/>
    <col min="16146" max="16146" width="2.5703125" style="901" customWidth="1"/>
    <col min="16147" max="16384" width="11.42578125" style="901"/>
  </cols>
  <sheetData>
    <row r="1" spans="1:17" s="86" customFormat="1" ht="3.75" customHeight="1">
      <c r="A1" s="970"/>
      <c r="B1" s="670"/>
      <c r="C1" s="670"/>
      <c r="D1" s="670"/>
      <c r="E1" s="670"/>
      <c r="F1" s="670"/>
      <c r="G1" s="670"/>
      <c r="H1" s="670"/>
      <c r="I1" s="670"/>
      <c r="J1" s="670"/>
      <c r="K1" s="670"/>
      <c r="L1" s="670"/>
      <c r="M1" s="670"/>
      <c r="N1" s="670"/>
      <c r="O1" s="670"/>
      <c r="P1" s="670"/>
      <c r="Q1" s="662"/>
    </row>
    <row r="2" spans="1:17" s="75" customFormat="1" ht="47.25" customHeight="1">
      <c r="A2" s="1045" t="s">
        <v>1133</v>
      </c>
      <c r="B2" s="1045"/>
      <c r="C2" s="1045"/>
      <c r="D2" s="1045"/>
      <c r="E2" s="1045"/>
      <c r="F2" s="1045"/>
      <c r="G2" s="1045"/>
      <c r="H2" s="1045"/>
      <c r="I2" s="1045"/>
      <c r="J2" s="1045"/>
      <c r="K2" s="1045"/>
      <c r="L2" s="1045"/>
      <c r="M2" s="1045"/>
      <c r="N2" s="1045"/>
      <c r="O2" s="1045"/>
      <c r="P2" s="1045"/>
      <c r="Q2" s="1045"/>
    </row>
    <row r="3" spans="1:17" s="75" customFormat="1" ht="27.95" customHeight="1">
      <c r="A3" s="1045" t="s">
        <v>801</v>
      </c>
      <c r="B3" s="1045"/>
      <c r="C3" s="1045"/>
      <c r="D3" s="1045"/>
      <c r="E3" s="1045"/>
      <c r="F3" s="1045"/>
      <c r="G3" s="1045"/>
      <c r="H3" s="1045"/>
      <c r="I3" s="1045"/>
      <c r="J3" s="1045"/>
      <c r="K3" s="1045"/>
      <c r="L3" s="1045"/>
      <c r="M3" s="1045"/>
      <c r="N3" s="1045"/>
      <c r="O3" s="1045"/>
      <c r="P3" s="1045"/>
      <c r="Q3" s="1045"/>
    </row>
    <row r="4" spans="1:17" s="75" customFormat="1" ht="27.95" customHeight="1">
      <c r="A4" s="1045" t="s">
        <v>1521</v>
      </c>
      <c r="B4" s="1045"/>
      <c r="C4" s="1045"/>
      <c r="D4" s="1045"/>
      <c r="E4" s="1045"/>
      <c r="F4" s="1045"/>
      <c r="G4" s="1045"/>
      <c r="H4" s="1045"/>
      <c r="I4" s="1045"/>
      <c r="J4" s="1045"/>
      <c r="K4" s="1045"/>
      <c r="L4" s="1045"/>
      <c r="M4" s="1045"/>
      <c r="N4" s="1045"/>
      <c r="O4" s="1045"/>
      <c r="P4" s="1045"/>
      <c r="Q4" s="1045"/>
    </row>
    <row r="5" spans="1:17" s="76" customFormat="1" ht="46.5" customHeight="1">
      <c r="A5" s="1046" t="s">
        <v>1492</v>
      </c>
      <c r="B5" s="1046"/>
      <c r="C5" s="1046"/>
      <c r="D5" s="1046"/>
      <c r="E5" s="1046"/>
      <c r="F5" s="1046"/>
      <c r="G5" s="1046"/>
      <c r="H5" s="1046"/>
      <c r="I5" s="1046"/>
      <c r="J5" s="1046"/>
      <c r="K5" s="1046"/>
      <c r="L5" s="1046"/>
      <c r="M5" s="1046"/>
      <c r="N5" s="1046"/>
      <c r="O5" s="1046"/>
      <c r="P5" s="1046"/>
      <c r="Q5" s="1046"/>
    </row>
    <row r="6" spans="1:17" ht="2.25" customHeight="1" thickBot="1">
      <c r="A6" s="971"/>
      <c r="B6" s="671"/>
      <c r="C6" s="671"/>
      <c r="D6" s="671"/>
      <c r="E6" s="671"/>
      <c r="F6" s="671"/>
      <c r="G6" s="671"/>
      <c r="H6" s="671"/>
      <c r="I6" s="671"/>
      <c r="J6" s="671"/>
      <c r="K6" s="671"/>
      <c r="L6" s="671"/>
      <c r="M6" s="671"/>
      <c r="N6" s="671"/>
      <c r="O6" s="671"/>
      <c r="P6" s="671"/>
      <c r="Q6" s="676"/>
    </row>
    <row r="7" spans="1:17" ht="14.25" hidden="1" customHeight="1" thickBot="1">
      <c r="A7" s="972"/>
      <c r="B7" s="672"/>
      <c r="C7" s="673"/>
      <c r="D7" s="672"/>
      <c r="E7" s="672"/>
      <c r="F7" s="672"/>
      <c r="G7" s="672"/>
      <c r="H7" s="672"/>
      <c r="I7" s="673"/>
      <c r="J7" s="672"/>
      <c r="K7" s="672"/>
      <c r="L7" s="672"/>
      <c r="M7" s="672"/>
      <c r="N7" s="672"/>
      <c r="O7" s="672"/>
      <c r="P7" s="672"/>
      <c r="Q7" s="677"/>
    </row>
    <row r="8" spans="1:17" ht="34.5" customHeight="1" thickTop="1" thickBot="1">
      <c r="A8" s="973" t="s">
        <v>802</v>
      </c>
      <c r="B8" s="674" t="s">
        <v>298</v>
      </c>
      <c r="C8" s="674" t="s">
        <v>299</v>
      </c>
      <c r="D8" s="674" t="s">
        <v>300</v>
      </c>
      <c r="E8" s="674" t="s">
        <v>301</v>
      </c>
      <c r="F8" s="674" t="s">
        <v>302</v>
      </c>
      <c r="G8" s="674" t="s">
        <v>303</v>
      </c>
      <c r="H8" s="674" t="s">
        <v>304</v>
      </c>
      <c r="I8" s="674" t="s">
        <v>305</v>
      </c>
      <c r="J8" s="674" t="s">
        <v>306</v>
      </c>
      <c r="K8" s="674" t="s">
        <v>307</v>
      </c>
      <c r="L8" s="674" t="s">
        <v>308</v>
      </c>
      <c r="M8" s="674" t="s">
        <v>309</v>
      </c>
      <c r="N8" s="674" t="s">
        <v>1135</v>
      </c>
      <c r="O8" s="674" t="s">
        <v>1136</v>
      </c>
      <c r="P8" s="678" t="s">
        <v>310</v>
      </c>
      <c r="Q8" s="674" t="s">
        <v>803</v>
      </c>
    </row>
    <row r="9" spans="1:17" ht="16.5" thickTop="1">
      <c r="A9" s="974" t="s">
        <v>804</v>
      </c>
      <c r="B9" s="255">
        <v>4201187.9791299999</v>
      </c>
      <c r="C9" s="255">
        <v>5323094.0122700008</v>
      </c>
      <c r="D9" s="255">
        <v>5945616.0862299995</v>
      </c>
      <c r="E9" s="255">
        <v>1873678.2155899999</v>
      </c>
      <c r="F9" s="255">
        <v>3464378.9519199999</v>
      </c>
      <c r="G9" s="255">
        <v>1426508.6830899999</v>
      </c>
      <c r="H9" s="255">
        <v>1034457.42403</v>
      </c>
      <c r="I9" s="255">
        <v>181561.93084000002</v>
      </c>
      <c r="J9" s="255">
        <v>0</v>
      </c>
      <c r="K9" s="255">
        <v>90755.57965</v>
      </c>
      <c r="L9" s="255">
        <v>659649.77484000009</v>
      </c>
      <c r="M9" s="255">
        <v>177771.96722999998</v>
      </c>
      <c r="N9" s="255">
        <v>5042375.4665400004</v>
      </c>
      <c r="O9" s="255">
        <v>229711.38978999999</v>
      </c>
      <c r="P9" s="255">
        <v>29650747.461149998</v>
      </c>
      <c r="Q9" s="256">
        <v>0.21884441107882249</v>
      </c>
    </row>
    <row r="10" spans="1:17" ht="18" customHeight="1">
      <c r="A10" s="974" t="s">
        <v>805</v>
      </c>
      <c r="B10" s="255">
        <v>2918021.1559899999</v>
      </c>
      <c r="C10" s="255">
        <v>1948576.8645799998</v>
      </c>
      <c r="D10" s="255">
        <v>2661031.5539099998</v>
      </c>
      <c r="E10" s="255">
        <v>2223182.8490999998</v>
      </c>
      <c r="F10" s="255">
        <v>2058266.60733</v>
      </c>
      <c r="G10" s="255">
        <v>1411878.8007799999</v>
      </c>
      <c r="H10" s="255">
        <v>811255.41971000005</v>
      </c>
      <c r="I10" s="255">
        <v>1176608.6739100001</v>
      </c>
      <c r="J10" s="255">
        <v>9817.19254</v>
      </c>
      <c r="K10" s="255">
        <v>87340.908890000006</v>
      </c>
      <c r="L10" s="255">
        <v>1413850.0249600001</v>
      </c>
      <c r="M10" s="255">
        <v>293945.21997999999</v>
      </c>
      <c r="N10" s="255">
        <v>2737828.4683699999</v>
      </c>
      <c r="O10" s="255">
        <v>1082593.1203800002</v>
      </c>
      <c r="P10" s="255">
        <v>20834196.860429995</v>
      </c>
      <c r="Q10" s="256">
        <v>0.15377175729532916</v>
      </c>
    </row>
    <row r="11" spans="1:17" ht="18" customHeight="1">
      <c r="A11" s="974" t="s">
        <v>806</v>
      </c>
      <c r="B11" s="255">
        <v>2840779.2046699999</v>
      </c>
      <c r="C11" s="255">
        <v>1851155.6412500001</v>
      </c>
      <c r="D11" s="255">
        <v>3423792.01816</v>
      </c>
      <c r="E11" s="255">
        <v>3282827.0913899997</v>
      </c>
      <c r="F11" s="255">
        <v>2022989.6857499999</v>
      </c>
      <c r="G11" s="255">
        <v>1760373.09818</v>
      </c>
      <c r="H11" s="255">
        <v>2559584.7545500002</v>
      </c>
      <c r="I11" s="255">
        <v>2120174.5990300002</v>
      </c>
      <c r="J11" s="255">
        <v>3669.38787</v>
      </c>
      <c r="K11" s="255">
        <v>44928.400420000005</v>
      </c>
      <c r="L11" s="255">
        <v>1602581.9173099999</v>
      </c>
      <c r="M11" s="255">
        <v>678284.86138999998</v>
      </c>
      <c r="N11" s="255">
        <v>1094637.6207699999</v>
      </c>
      <c r="O11" s="255">
        <v>2281949.4</v>
      </c>
      <c r="P11" s="255">
        <v>25567727.680739991</v>
      </c>
      <c r="Q11" s="256">
        <v>0.188708710100701</v>
      </c>
    </row>
    <row r="12" spans="1:17" ht="18" customHeight="1">
      <c r="A12" s="974" t="s">
        <v>807</v>
      </c>
      <c r="B12" s="255">
        <v>1484992.6978199999</v>
      </c>
      <c r="C12" s="255">
        <v>1321496.2592499999</v>
      </c>
      <c r="D12" s="255">
        <v>2058522.5181199999</v>
      </c>
      <c r="E12" s="255">
        <v>1471450.3585999999</v>
      </c>
      <c r="F12" s="255">
        <v>1269596.6387100001</v>
      </c>
      <c r="G12" s="255">
        <v>1038774.51929</v>
      </c>
      <c r="H12" s="255">
        <v>1254954.8278299998</v>
      </c>
      <c r="I12" s="255">
        <v>1018066.4665399999</v>
      </c>
      <c r="J12" s="255">
        <v>21728.57821</v>
      </c>
      <c r="K12" s="255">
        <v>19307.403420000002</v>
      </c>
      <c r="L12" s="255">
        <v>608695.63177999994</v>
      </c>
      <c r="M12" s="255">
        <v>278001.43507999997</v>
      </c>
      <c r="N12" s="255">
        <v>616906.22642999992</v>
      </c>
      <c r="O12" s="255">
        <v>600885.90316999995</v>
      </c>
      <c r="P12" s="255">
        <v>13063379.46425</v>
      </c>
      <c r="Q12" s="256">
        <v>9.6417386755554488E-2</v>
      </c>
    </row>
    <row r="13" spans="1:17" ht="18" customHeight="1">
      <c r="A13" s="974" t="s">
        <v>808</v>
      </c>
      <c r="B13" s="255">
        <v>991718.33669000003</v>
      </c>
      <c r="C13" s="255">
        <v>885522.62142999994</v>
      </c>
      <c r="D13" s="255">
        <v>1622208.14732</v>
      </c>
      <c r="E13" s="255">
        <v>938887.32777999993</v>
      </c>
      <c r="F13" s="255">
        <v>706435.92959000007</v>
      </c>
      <c r="G13" s="255">
        <v>513481.56735000003</v>
      </c>
      <c r="H13" s="255">
        <v>613699.69617000001</v>
      </c>
      <c r="I13" s="255">
        <v>514027.60189999995</v>
      </c>
      <c r="J13" s="255">
        <v>14901.327730000001</v>
      </c>
      <c r="K13" s="255">
        <v>3543.0952000000002</v>
      </c>
      <c r="L13" s="255">
        <v>412574.14444999996</v>
      </c>
      <c r="M13" s="255">
        <v>198427.03306000002</v>
      </c>
      <c r="N13" s="255">
        <v>406889.32897000003</v>
      </c>
      <c r="O13" s="255">
        <v>281915.52641000005</v>
      </c>
      <c r="P13" s="255">
        <v>8104231.6840500012</v>
      </c>
      <c r="Q13" s="256">
        <v>5.9815214185277368E-2</v>
      </c>
    </row>
    <row r="14" spans="1:17" ht="18" customHeight="1">
      <c r="A14" s="974" t="s">
        <v>809</v>
      </c>
      <c r="B14" s="255">
        <v>990196.7648</v>
      </c>
      <c r="C14" s="255">
        <v>931431.54102999996</v>
      </c>
      <c r="D14" s="255">
        <v>1671440.2489500002</v>
      </c>
      <c r="E14" s="255">
        <v>971905.82741999999</v>
      </c>
      <c r="F14" s="255">
        <v>675268.63136</v>
      </c>
      <c r="G14" s="255">
        <v>439828.77788000001</v>
      </c>
      <c r="H14" s="255">
        <v>331531.70554</v>
      </c>
      <c r="I14" s="255">
        <v>257764.68147000001</v>
      </c>
      <c r="J14" s="255">
        <v>9510.0895199999995</v>
      </c>
      <c r="K14" s="255">
        <v>6028.2761300000002</v>
      </c>
      <c r="L14" s="255">
        <v>368379.07032</v>
      </c>
      <c r="M14" s="255">
        <v>88529.70070999999</v>
      </c>
      <c r="N14" s="255">
        <v>204429.14175000001</v>
      </c>
      <c r="O14" s="255">
        <v>138566.35316999999</v>
      </c>
      <c r="P14" s="255">
        <v>7084810.8100500004</v>
      </c>
      <c r="Q14" s="256">
        <v>5.2291135370593211E-2</v>
      </c>
    </row>
    <row r="15" spans="1:17" ht="18" customHeight="1">
      <c r="A15" s="974" t="s">
        <v>810</v>
      </c>
      <c r="B15" s="255">
        <v>740879.16237999999</v>
      </c>
      <c r="C15" s="255">
        <v>740927.08690999995</v>
      </c>
      <c r="D15" s="255">
        <v>1172468.6571</v>
      </c>
      <c r="E15" s="255">
        <v>624763.12378999998</v>
      </c>
      <c r="F15" s="255">
        <v>441889.75526000001</v>
      </c>
      <c r="G15" s="255">
        <v>266522.57759</v>
      </c>
      <c r="H15" s="255">
        <v>189126.15811000002</v>
      </c>
      <c r="I15" s="255">
        <v>216947.49633000002</v>
      </c>
      <c r="J15" s="255">
        <v>1595.0335500000001</v>
      </c>
      <c r="K15" s="255">
        <v>3805.8553099999999</v>
      </c>
      <c r="L15" s="255">
        <v>305411.30413999996</v>
      </c>
      <c r="M15" s="255">
        <v>93950.405299999999</v>
      </c>
      <c r="N15" s="255">
        <v>117901.13958</v>
      </c>
      <c r="O15" s="255">
        <v>144874.70361000003</v>
      </c>
      <c r="P15" s="255">
        <v>5061062.4589599995</v>
      </c>
      <c r="Q15" s="256">
        <v>3.7354378155743155E-2</v>
      </c>
    </row>
    <row r="16" spans="1:17" ht="18" customHeight="1">
      <c r="A16" s="974" t="s">
        <v>811</v>
      </c>
      <c r="B16" s="255">
        <v>797305.20852999995</v>
      </c>
      <c r="C16" s="255">
        <v>627147.31455000001</v>
      </c>
      <c r="D16" s="255">
        <v>917769.39008000004</v>
      </c>
      <c r="E16" s="255">
        <v>450495.24708999996</v>
      </c>
      <c r="F16" s="255">
        <v>358125.73680000001</v>
      </c>
      <c r="G16" s="255">
        <v>223608.97703000001</v>
      </c>
      <c r="H16" s="255">
        <v>145176.32905</v>
      </c>
      <c r="I16" s="255">
        <v>209162.10806</v>
      </c>
      <c r="J16" s="255">
        <v>2903.85959</v>
      </c>
      <c r="K16" s="255">
        <v>1605.69452</v>
      </c>
      <c r="L16" s="255">
        <v>407262.24187000003</v>
      </c>
      <c r="M16" s="255">
        <v>44322.611870000001</v>
      </c>
      <c r="N16" s="255">
        <v>89068.888160000002</v>
      </c>
      <c r="O16" s="255">
        <v>158381.45374</v>
      </c>
      <c r="P16" s="255">
        <v>4432335.0609399993</v>
      </c>
      <c r="Q16" s="256">
        <v>3.27139056911252E-2</v>
      </c>
    </row>
    <row r="17" spans="1:17" ht="18" customHeight="1">
      <c r="A17" s="974" t="s">
        <v>812</v>
      </c>
      <c r="B17" s="255">
        <v>427204.35933999997</v>
      </c>
      <c r="C17" s="255">
        <v>463642.96242</v>
      </c>
      <c r="D17" s="255">
        <v>543534.69399000006</v>
      </c>
      <c r="E17" s="255">
        <v>300499.98232000001</v>
      </c>
      <c r="F17" s="255">
        <v>224008.56303999998</v>
      </c>
      <c r="G17" s="255">
        <v>123615.78965999999</v>
      </c>
      <c r="H17" s="255">
        <v>86310.213530000008</v>
      </c>
      <c r="I17" s="255">
        <v>148558.67186999999</v>
      </c>
      <c r="J17" s="255">
        <v>1306.86673</v>
      </c>
      <c r="K17" s="255">
        <v>1163.79396</v>
      </c>
      <c r="L17" s="255">
        <v>205736.89991000001</v>
      </c>
      <c r="M17" s="255">
        <v>25472.39416</v>
      </c>
      <c r="N17" s="255">
        <v>59378.405709999999</v>
      </c>
      <c r="O17" s="255">
        <v>106996.62778</v>
      </c>
      <c r="P17" s="255">
        <v>2717430.2244200003</v>
      </c>
      <c r="Q17" s="256">
        <v>2.0056641671181746E-2</v>
      </c>
    </row>
    <row r="18" spans="1:17" ht="18" customHeight="1">
      <c r="A18" s="974" t="s">
        <v>813</v>
      </c>
      <c r="B18" s="255">
        <v>616323.22193</v>
      </c>
      <c r="C18" s="255">
        <v>675120.6762000001</v>
      </c>
      <c r="D18" s="255">
        <v>728705.85777</v>
      </c>
      <c r="E18" s="255">
        <v>397070.97655000002</v>
      </c>
      <c r="F18" s="255">
        <v>310522.90820999997</v>
      </c>
      <c r="G18" s="255">
        <v>171354.00453999999</v>
      </c>
      <c r="H18" s="255">
        <v>126341.48223000001</v>
      </c>
      <c r="I18" s="255">
        <v>321543.51479000004</v>
      </c>
      <c r="J18" s="255">
        <v>2273.2940199999998</v>
      </c>
      <c r="K18" s="255">
        <v>549.47294999999997</v>
      </c>
      <c r="L18" s="255">
        <v>355468.12335000001</v>
      </c>
      <c r="M18" s="255">
        <v>34271.741880000001</v>
      </c>
      <c r="N18" s="255">
        <v>87280.81</v>
      </c>
      <c r="O18" s="255">
        <v>220154.1986</v>
      </c>
      <c r="P18" s="255">
        <v>4046980.28302</v>
      </c>
      <c r="Q18" s="256">
        <v>2.9869702874963145E-2</v>
      </c>
    </row>
    <row r="19" spans="1:17" ht="18" customHeight="1">
      <c r="A19" s="974" t="s">
        <v>814</v>
      </c>
      <c r="B19" s="255">
        <v>791697.75345000008</v>
      </c>
      <c r="C19" s="255">
        <v>1030926.3869800001</v>
      </c>
      <c r="D19" s="255">
        <v>934303.59575999994</v>
      </c>
      <c r="E19" s="255">
        <v>517170.94150999998</v>
      </c>
      <c r="F19" s="255">
        <v>413215.45331000001</v>
      </c>
      <c r="G19" s="255">
        <v>220568.34725999998</v>
      </c>
      <c r="H19" s="255">
        <v>154845.87341</v>
      </c>
      <c r="I19" s="255">
        <v>469460.04866000003</v>
      </c>
      <c r="J19" s="255">
        <v>2671.2112200000001</v>
      </c>
      <c r="K19" s="255">
        <v>990.06147999999996</v>
      </c>
      <c r="L19" s="255">
        <v>510209.58379</v>
      </c>
      <c r="M19" s="255">
        <v>43311.472170000001</v>
      </c>
      <c r="N19" s="255">
        <v>106709.27348</v>
      </c>
      <c r="O19" s="255">
        <v>347057.75058999995</v>
      </c>
      <c r="P19" s="255">
        <v>5543137.7530699996</v>
      </c>
      <c r="Q19" s="256">
        <v>4.0912449802111742E-2</v>
      </c>
    </row>
    <row r="20" spans="1:17" ht="18" customHeight="1">
      <c r="A20" s="974" t="s">
        <v>815</v>
      </c>
      <c r="B20" s="255">
        <v>929876.47037999996</v>
      </c>
      <c r="C20" s="255">
        <v>1330118.0748800002</v>
      </c>
      <c r="D20" s="255">
        <v>975715.15972</v>
      </c>
      <c r="E20" s="255">
        <v>599132.44640999998</v>
      </c>
      <c r="F20" s="255">
        <v>510897.43601</v>
      </c>
      <c r="G20" s="255">
        <v>245079.79268000001</v>
      </c>
      <c r="H20" s="255">
        <v>176761.96509000001</v>
      </c>
      <c r="I20" s="255">
        <v>632095.73577999999</v>
      </c>
      <c r="J20" s="255">
        <v>2926.8027099999999</v>
      </c>
      <c r="K20" s="255">
        <v>845.85553000000004</v>
      </c>
      <c r="L20" s="255">
        <v>674155.85672000004</v>
      </c>
      <c r="M20" s="255">
        <v>58140.329239999999</v>
      </c>
      <c r="N20" s="255">
        <v>136560.24621000001</v>
      </c>
      <c r="O20" s="255">
        <v>487461.75786000001</v>
      </c>
      <c r="P20" s="255">
        <v>6759767.9292199994</v>
      </c>
      <c r="Q20" s="256">
        <v>4.9892078890691353E-2</v>
      </c>
    </row>
    <row r="21" spans="1:17" ht="18" customHeight="1">
      <c r="A21" s="974" t="s">
        <v>816</v>
      </c>
      <c r="B21" s="255">
        <v>165551.63386</v>
      </c>
      <c r="C21" s="255">
        <v>263634.58578000002</v>
      </c>
      <c r="D21" s="255">
        <v>153177.42405999999</v>
      </c>
      <c r="E21" s="255">
        <v>104601.77609</v>
      </c>
      <c r="F21" s="255">
        <v>102237.80203000001</v>
      </c>
      <c r="G21" s="255">
        <v>43670.952859999998</v>
      </c>
      <c r="H21" s="255">
        <v>30136.641510000001</v>
      </c>
      <c r="I21" s="255">
        <v>106083.32929000001</v>
      </c>
      <c r="J21" s="255">
        <v>784.60615000000007</v>
      </c>
      <c r="K21" s="255">
        <v>150.77218999999999</v>
      </c>
      <c r="L21" s="255">
        <v>108374.36787</v>
      </c>
      <c r="M21" s="255">
        <v>8420.1486199999999</v>
      </c>
      <c r="N21" s="255">
        <v>26694.017059999998</v>
      </c>
      <c r="O21" s="255">
        <v>88812.383829999992</v>
      </c>
      <c r="P21" s="255">
        <v>1202330.4412</v>
      </c>
      <c r="Q21" s="256">
        <v>8.8740864853850011E-3</v>
      </c>
    </row>
    <row r="22" spans="1:17" ht="18" customHeight="1" thickBot="1">
      <c r="A22" s="974" t="s">
        <v>817</v>
      </c>
      <c r="B22" s="255">
        <v>184286.77903000001</v>
      </c>
      <c r="C22" s="255">
        <v>282356.58837999997</v>
      </c>
      <c r="D22" s="255">
        <v>153624.21344999998</v>
      </c>
      <c r="E22" s="255">
        <v>110226.59723</v>
      </c>
      <c r="F22" s="255">
        <v>108264.90081000001</v>
      </c>
      <c r="G22" s="255">
        <v>51917.023139999998</v>
      </c>
      <c r="H22" s="255">
        <v>40443.851929999997</v>
      </c>
      <c r="I22" s="255">
        <v>151195.4094</v>
      </c>
      <c r="J22" s="255">
        <v>848.86981000000003</v>
      </c>
      <c r="K22" s="255">
        <v>81.56219999999999</v>
      </c>
      <c r="L22" s="255">
        <v>157529.90655000001</v>
      </c>
      <c r="M22" s="255">
        <v>13017.094519999999</v>
      </c>
      <c r="N22" s="255">
        <v>38986.288560000001</v>
      </c>
      <c r="O22" s="255">
        <v>126881.25803</v>
      </c>
      <c r="P22" s="255">
        <v>1419660.3430399999</v>
      </c>
      <c r="Q22" s="256">
        <v>1.0478141642520943E-2</v>
      </c>
    </row>
    <row r="23" spans="1:17" ht="51.75" customHeight="1" thickTop="1" thickBot="1">
      <c r="A23" s="973" t="s">
        <v>6</v>
      </c>
      <c r="B23" s="437">
        <v>18080020.728</v>
      </c>
      <c r="C23" s="437">
        <v>17675150.615910001</v>
      </c>
      <c r="D23" s="437">
        <v>22961909.564619996</v>
      </c>
      <c r="E23" s="437">
        <v>13865892.760869998</v>
      </c>
      <c r="F23" s="437">
        <v>12666099.00013</v>
      </c>
      <c r="G23" s="437">
        <v>7937182.9113299996</v>
      </c>
      <c r="H23" s="437">
        <v>7554626.3426900012</v>
      </c>
      <c r="I23" s="437">
        <v>7523250.2678700006</v>
      </c>
      <c r="J23" s="437">
        <v>74937.119650000022</v>
      </c>
      <c r="K23" s="437">
        <v>261096.73185000001</v>
      </c>
      <c r="L23" s="437">
        <v>7789878.8478599992</v>
      </c>
      <c r="M23" s="437">
        <v>2035866.41521</v>
      </c>
      <c r="N23" s="437">
        <v>10765645.321590001</v>
      </c>
      <c r="O23" s="437">
        <v>6296241.8269600002</v>
      </c>
      <c r="P23" s="437">
        <v>135487798.45453998</v>
      </c>
      <c r="Q23" s="438">
        <v>1</v>
      </c>
    </row>
    <row r="24" spans="1:17" ht="34.5" customHeight="1" thickTop="1" thickBot="1">
      <c r="A24" s="975" t="s">
        <v>818</v>
      </c>
      <c r="B24" s="256">
        <v>0.13344390368898321</v>
      </c>
      <c r="C24" s="256">
        <v>0.1304556632960607</v>
      </c>
      <c r="D24" s="256">
        <v>0.16947584820580261</v>
      </c>
      <c r="E24" s="256">
        <v>0.10234052747947189</v>
      </c>
      <c r="F24" s="256">
        <v>9.3485163569026752E-2</v>
      </c>
      <c r="G24" s="256">
        <v>5.8582270889825927E-2</v>
      </c>
      <c r="H24" s="256">
        <v>5.5758720924414411E-2</v>
      </c>
      <c r="I24" s="256">
        <v>5.552714232340461E-2</v>
      </c>
      <c r="J24" s="256">
        <v>5.530912783644024E-4</v>
      </c>
      <c r="K24" s="256">
        <v>1.9270866810756056E-3</v>
      </c>
      <c r="L24" s="256">
        <v>5.749505812860134E-2</v>
      </c>
      <c r="M24" s="256">
        <v>1.502619747632176E-2</v>
      </c>
      <c r="N24" s="256">
        <v>7.9458412081307689E-2</v>
      </c>
      <c r="O24" s="256">
        <v>4.6470913977339212E-2</v>
      </c>
      <c r="P24" s="256">
        <v>1</v>
      </c>
      <c r="Q24" s="440"/>
    </row>
    <row r="25" spans="1:17" ht="46.5" customHeight="1" thickTop="1" thickBot="1">
      <c r="A25" s="976" t="s">
        <v>819</v>
      </c>
      <c r="B25" s="674" t="s">
        <v>298</v>
      </c>
      <c r="C25" s="674" t="s">
        <v>299</v>
      </c>
      <c r="D25" s="674" t="s">
        <v>300</v>
      </c>
      <c r="E25" s="674" t="s">
        <v>301</v>
      </c>
      <c r="F25" s="674" t="s">
        <v>302</v>
      </c>
      <c r="G25" s="674" t="s">
        <v>303</v>
      </c>
      <c r="H25" s="674" t="s">
        <v>304</v>
      </c>
      <c r="I25" s="674" t="s">
        <v>305</v>
      </c>
      <c r="J25" s="674" t="s">
        <v>306</v>
      </c>
      <c r="K25" s="674" t="s">
        <v>307</v>
      </c>
      <c r="L25" s="674" t="s">
        <v>308</v>
      </c>
      <c r="M25" s="674" t="s">
        <v>309</v>
      </c>
      <c r="N25" s="674" t="s">
        <v>1135</v>
      </c>
      <c r="O25" s="674" t="s">
        <v>1136</v>
      </c>
      <c r="P25" s="678" t="s">
        <v>310</v>
      </c>
      <c r="Q25" s="674" t="s">
        <v>713</v>
      </c>
    </row>
    <row r="26" spans="1:17" ht="28.5" customHeight="1" thickTop="1">
      <c r="A26" s="974" t="s">
        <v>804</v>
      </c>
      <c r="B26" s="255">
        <v>101</v>
      </c>
      <c r="C26" s="255">
        <v>86</v>
      </c>
      <c r="D26" s="255">
        <v>112</v>
      </c>
      <c r="E26" s="255">
        <v>69</v>
      </c>
      <c r="F26" s="255">
        <v>135</v>
      </c>
      <c r="G26" s="255">
        <v>53</v>
      </c>
      <c r="H26" s="255">
        <v>40</v>
      </c>
      <c r="I26" s="255">
        <v>10</v>
      </c>
      <c r="J26" s="255">
        <v>0</v>
      </c>
      <c r="K26" s="255">
        <v>5</v>
      </c>
      <c r="L26" s="255">
        <v>19</v>
      </c>
      <c r="M26" s="255">
        <v>7</v>
      </c>
      <c r="N26" s="255">
        <v>71</v>
      </c>
      <c r="O26" s="255">
        <v>11</v>
      </c>
      <c r="P26" s="255">
        <v>719</v>
      </c>
      <c r="Q26" s="256">
        <v>9.7719692624677546E-5</v>
      </c>
    </row>
    <row r="27" spans="1:17" ht="17.25" customHeight="1">
      <c r="A27" s="974" t="s">
        <v>805</v>
      </c>
      <c r="B27" s="255">
        <v>298</v>
      </c>
      <c r="C27" s="255">
        <v>199</v>
      </c>
      <c r="D27" s="255">
        <v>269</v>
      </c>
      <c r="E27" s="255">
        <v>237</v>
      </c>
      <c r="F27" s="255">
        <v>210</v>
      </c>
      <c r="G27" s="255">
        <v>146</v>
      </c>
      <c r="H27" s="255">
        <v>91</v>
      </c>
      <c r="I27" s="255">
        <v>128</v>
      </c>
      <c r="J27" s="255">
        <v>1</v>
      </c>
      <c r="K27" s="255">
        <v>9</v>
      </c>
      <c r="L27" s="255">
        <v>149</v>
      </c>
      <c r="M27" s="255">
        <v>37</v>
      </c>
      <c r="N27" s="255">
        <v>276</v>
      </c>
      <c r="O27" s="255">
        <v>117</v>
      </c>
      <c r="P27" s="255">
        <v>2167</v>
      </c>
      <c r="Q27" s="256">
        <v>2.9451818347381954E-4</v>
      </c>
    </row>
    <row r="28" spans="1:17" ht="17.25" customHeight="1">
      <c r="A28" s="974" t="s">
        <v>806</v>
      </c>
      <c r="B28" s="255">
        <v>597</v>
      </c>
      <c r="C28" s="255">
        <v>375</v>
      </c>
      <c r="D28" s="255">
        <v>699</v>
      </c>
      <c r="E28" s="255">
        <v>670</v>
      </c>
      <c r="F28" s="255">
        <v>413</v>
      </c>
      <c r="G28" s="255">
        <v>361</v>
      </c>
      <c r="H28" s="255">
        <v>515</v>
      </c>
      <c r="I28" s="255">
        <v>429</v>
      </c>
      <c r="J28" s="255">
        <v>1</v>
      </c>
      <c r="K28" s="255">
        <v>9</v>
      </c>
      <c r="L28" s="255">
        <v>327</v>
      </c>
      <c r="M28" s="255">
        <v>139</v>
      </c>
      <c r="N28" s="255">
        <v>219</v>
      </c>
      <c r="O28" s="255">
        <v>472</v>
      </c>
      <c r="P28" s="255">
        <v>5226</v>
      </c>
      <c r="Q28" s="256">
        <v>7.102685864486299E-4</v>
      </c>
    </row>
    <row r="29" spans="1:17" ht="17.25" customHeight="1">
      <c r="A29" s="974" t="s">
        <v>807</v>
      </c>
      <c r="B29" s="255">
        <v>695</v>
      </c>
      <c r="C29" s="255">
        <v>603</v>
      </c>
      <c r="D29" s="255">
        <v>969</v>
      </c>
      <c r="E29" s="255">
        <v>676</v>
      </c>
      <c r="F29" s="255">
        <v>579</v>
      </c>
      <c r="G29" s="255">
        <v>475</v>
      </c>
      <c r="H29" s="255">
        <v>546</v>
      </c>
      <c r="I29" s="255">
        <v>456</v>
      </c>
      <c r="J29" s="255">
        <v>10</v>
      </c>
      <c r="K29" s="255">
        <v>8</v>
      </c>
      <c r="L29" s="255">
        <v>274</v>
      </c>
      <c r="M29" s="255">
        <v>116</v>
      </c>
      <c r="N29" s="255">
        <v>273</v>
      </c>
      <c r="O29" s="255">
        <v>267</v>
      </c>
      <c r="P29" s="255">
        <v>5947</v>
      </c>
      <c r="Q29" s="256">
        <v>8.0826010019326481E-4</v>
      </c>
    </row>
    <row r="30" spans="1:17" ht="17.25" customHeight="1">
      <c r="A30" s="974" t="s">
        <v>808</v>
      </c>
      <c r="B30" s="255">
        <v>1051</v>
      </c>
      <c r="C30" s="255">
        <v>916</v>
      </c>
      <c r="D30" s="255">
        <v>1720</v>
      </c>
      <c r="E30" s="255">
        <v>990</v>
      </c>
      <c r="F30" s="255">
        <v>745</v>
      </c>
      <c r="G30" s="255">
        <v>538</v>
      </c>
      <c r="H30" s="255">
        <v>626</v>
      </c>
      <c r="I30" s="255">
        <v>524</v>
      </c>
      <c r="J30" s="255">
        <v>15</v>
      </c>
      <c r="K30" s="255">
        <v>4</v>
      </c>
      <c r="L30" s="255">
        <v>438</v>
      </c>
      <c r="M30" s="255">
        <v>194</v>
      </c>
      <c r="N30" s="255">
        <v>425</v>
      </c>
      <c r="O30" s="255">
        <v>291</v>
      </c>
      <c r="P30" s="255">
        <v>8477</v>
      </c>
      <c r="Q30" s="256">
        <v>1.1521138169393486E-3</v>
      </c>
    </row>
    <row r="31" spans="1:17" ht="17.25" customHeight="1">
      <c r="A31" s="974" t="s">
        <v>809</v>
      </c>
      <c r="B31" s="255">
        <v>2101</v>
      </c>
      <c r="C31" s="255">
        <v>1933</v>
      </c>
      <c r="D31" s="255">
        <v>3623</v>
      </c>
      <c r="E31" s="255">
        <v>2039</v>
      </c>
      <c r="F31" s="255">
        <v>1428</v>
      </c>
      <c r="G31" s="255">
        <v>912</v>
      </c>
      <c r="H31" s="255">
        <v>697</v>
      </c>
      <c r="I31" s="255">
        <v>545</v>
      </c>
      <c r="J31" s="255">
        <v>18</v>
      </c>
      <c r="K31" s="255">
        <v>12</v>
      </c>
      <c r="L31" s="255">
        <v>784</v>
      </c>
      <c r="M31" s="255">
        <v>200</v>
      </c>
      <c r="N31" s="255">
        <v>428</v>
      </c>
      <c r="O31" s="255">
        <v>299</v>
      </c>
      <c r="P31" s="255">
        <v>15019</v>
      </c>
      <c r="Q31" s="256">
        <v>2.0412407003199333E-3</v>
      </c>
    </row>
    <row r="32" spans="1:17" ht="17.25" customHeight="1">
      <c r="A32" s="974" t="s">
        <v>810</v>
      </c>
      <c r="B32" s="255">
        <v>2818</v>
      </c>
      <c r="C32" s="255">
        <v>2838</v>
      </c>
      <c r="D32" s="255">
        <v>4433</v>
      </c>
      <c r="E32" s="255">
        <v>2365</v>
      </c>
      <c r="F32" s="255">
        <v>1678</v>
      </c>
      <c r="G32" s="255">
        <v>1019</v>
      </c>
      <c r="H32" s="255">
        <v>708</v>
      </c>
      <c r="I32" s="255">
        <v>819</v>
      </c>
      <c r="J32" s="255">
        <v>6</v>
      </c>
      <c r="K32" s="255">
        <v>15</v>
      </c>
      <c r="L32" s="255">
        <v>1167</v>
      </c>
      <c r="M32" s="255">
        <v>348</v>
      </c>
      <c r="N32" s="255">
        <v>446</v>
      </c>
      <c r="O32" s="255">
        <v>547</v>
      </c>
      <c r="P32" s="255">
        <v>19207</v>
      </c>
      <c r="Q32" s="256">
        <v>2.6104341255106839E-3</v>
      </c>
    </row>
    <row r="33" spans="1:18" ht="17.25" customHeight="1">
      <c r="A33" s="974" t="s">
        <v>811</v>
      </c>
      <c r="B33" s="255">
        <v>4691</v>
      </c>
      <c r="C33" s="255">
        <v>3770</v>
      </c>
      <c r="D33" s="255">
        <v>5474</v>
      </c>
      <c r="E33" s="255">
        <v>2708</v>
      </c>
      <c r="F33" s="255">
        <v>2149</v>
      </c>
      <c r="G33" s="255">
        <v>1331</v>
      </c>
      <c r="H33" s="255">
        <v>868</v>
      </c>
      <c r="I33" s="255">
        <v>1257</v>
      </c>
      <c r="J33" s="255">
        <v>18</v>
      </c>
      <c r="K33" s="255">
        <v>9</v>
      </c>
      <c r="L33" s="255">
        <v>2509</v>
      </c>
      <c r="M33" s="255">
        <v>257</v>
      </c>
      <c r="N33" s="255">
        <v>535</v>
      </c>
      <c r="O33" s="255">
        <v>933</v>
      </c>
      <c r="P33" s="255">
        <v>26509</v>
      </c>
      <c r="Q33" s="256">
        <v>3.6028530344750726E-3</v>
      </c>
    </row>
    <row r="34" spans="1:18" ht="17.25" customHeight="1">
      <c r="A34" s="974" t="s">
        <v>812</v>
      </c>
      <c r="B34" s="255">
        <v>3604</v>
      </c>
      <c r="C34" s="255">
        <v>3926</v>
      </c>
      <c r="D34" s="255">
        <v>4595</v>
      </c>
      <c r="E34" s="255">
        <v>2534</v>
      </c>
      <c r="F34" s="255">
        <v>1892</v>
      </c>
      <c r="G34" s="255">
        <v>1042</v>
      </c>
      <c r="H34" s="255">
        <v>730</v>
      </c>
      <c r="I34" s="255">
        <v>1261</v>
      </c>
      <c r="J34" s="255">
        <v>11</v>
      </c>
      <c r="K34" s="255">
        <v>10</v>
      </c>
      <c r="L34" s="255">
        <v>1748</v>
      </c>
      <c r="M34" s="255">
        <v>215</v>
      </c>
      <c r="N34" s="255">
        <v>500</v>
      </c>
      <c r="O34" s="255">
        <v>908</v>
      </c>
      <c r="P34" s="255">
        <v>22976</v>
      </c>
      <c r="Q34" s="256">
        <v>3.1226810260703637E-3</v>
      </c>
    </row>
    <row r="35" spans="1:18" ht="17.25" customHeight="1">
      <c r="A35" s="974" t="s">
        <v>813</v>
      </c>
      <c r="B35" s="255">
        <v>7448</v>
      </c>
      <c r="C35" s="255">
        <v>8146</v>
      </c>
      <c r="D35" s="255">
        <v>8822</v>
      </c>
      <c r="E35" s="255">
        <v>4834</v>
      </c>
      <c r="F35" s="255">
        <v>3745</v>
      </c>
      <c r="G35" s="255">
        <v>2066</v>
      </c>
      <c r="H35" s="255">
        <v>1546</v>
      </c>
      <c r="I35" s="255">
        <v>4026</v>
      </c>
      <c r="J35" s="255">
        <v>28</v>
      </c>
      <c r="K35" s="255">
        <v>7</v>
      </c>
      <c r="L35" s="255">
        <v>4312</v>
      </c>
      <c r="M35" s="255">
        <v>410</v>
      </c>
      <c r="N35" s="255">
        <v>1051</v>
      </c>
      <c r="O35" s="255">
        <v>2716</v>
      </c>
      <c r="P35" s="255">
        <v>49157</v>
      </c>
      <c r="Q35" s="256">
        <v>6.6809553968724261E-3</v>
      </c>
    </row>
    <row r="36" spans="1:18" ht="17.25" customHeight="1">
      <c r="A36" s="974" t="s">
        <v>814</v>
      </c>
      <c r="B36" s="255">
        <v>16330</v>
      </c>
      <c r="C36" s="255">
        <v>21330</v>
      </c>
      <c r="D36" s="255">
        <v>19153</v>
      </c>
      <c r="E36" s="255">
        <v>10643</v>
      </c>
      <c r="F36" s="255">
        <v>8494</v>
      </c>
      <c r="G36" s="255">
        <v>4525</v>
      </c>
      <c r="H36" s="255">
        <v>3221</v>
      </c>
      <c r="I36" s="255">
        <v>9781</v>
      </c>
      <c r="J36" s="255">
        <v>57</v>
      </c>
      <c r="K36" s="255">
        <v>22</v>
      </c>
      <c r="L36" s="255">
        <v>10599</v>
      </c>
      <c r="M36" s="255">
        <v>896</v>
      </c>
      <c r="N36" s="255">
        <v>2208</v>
      </c>
      <c r="O36" s="255">
        <v>7256</v>
      </c>
      <c r="P36" s="255">
        <v>114515</v>
      </c>
      <c r="Q36" s="256">
        <v>1.5563797775959596E-2</v>
      </c>
    </row>
    <row r="37" spans="1:18" ht="17.25" customHeight="1">
      <c r="A37" s="974" t="s">
        <v>815</v>
      </c>
      <c r="B37" s="255">
        <v>58969</v>
      </c>
      <c r="C37" s="255">
        <v>85194</v>
      </c>
      <c r="D37" s="255">
        <v>60503</v>
      </c>
      <c r="E37" s="255">
        <v>37918</v>
      </c>
      <c r="F37" s="255">
        <v>32966</v>
      </c>
      <c r="G37" s="255">
        <v>15326</v>
      </c>
      <c r="H37" s="255">
        <v>11055</v>
      </c>
      <c r="I37" s="255">
        <v>40176</v>
      </c>
      <c r="J37" s="255">
        <v>190</v>
      </c>
      <c r="K37" s="255">
        <v>50</v>
      </c>
      <c r="L37" s="255">
        <v>42889</v>
      </c>
      <c r="M37" s="255">
        <v>3703</v>
      </c>
      <c r="N37" s="255">
        <v>8710</v>
      </c>
      <c r="O37" s="255">
        <v>31359</v>
      </c>
      <c r="P37" s="255">
        <v>429008</v>
      </c>
      <c r="Q37" s="256">
        <v>5.830671751533751E-2</v>
      </c>
    </row>
    <row r="38" spans="1:18" ht="17.25" customHeight="1">
      <c r="A38" s="974" t="s">
        <v>816</v>
      </c>
      <c r="B38" s="255">
        <v>33635</v>
      </c>
      <c r="C38" s="255">
        <v>53804</v>
      </c>
      <c r="D38" s="255">
        <v>30896</v>
      </c>
      <c r="E38" s="255">
        <v>21315</v>
      </c>
      <c r="F38" s="255">
        <v>20753</v>
      </c>
      <c r="G38" s="255">
        <v>8810</v>
      </c>
      <c r="H38" s="255">
        <v>6148</v>
      </c>
      <c r="I38" s="255">
        <v>21634</v>
      </c>
      <c r="J38" s="255">
        <v>156</v>
      </c>
      <c r="K38" s="255">
        <v>29</v>
      </c>
      <c r="L38" s="255">
        <v>22096</v>
      </c>
      <c r="M38" s="255">
        <v>1720</v>
      </c>
      <c r="N38" s="255">
        <v>5461</v>
      </c>
      <c r="O38" s="255">
        <v>18137</v>
      </c>
      <c r="P38" s="255">
        <v>244594</v>
      </c>
      <c r="Q38" s="256">
        <v>3.3242907507427512E-2</v>
      </c>
    </row>
    <row r="39" spans="1:18" ht="17.25" customHeight="1" thickBot="1">
      <c r="A39" s="974" t="s">
        <v>817</v>
      </c>
      <c r="B39" s="255">
        <v>684099</v>
      </c>
      <c r="C39" s="255">
        <v>975008</v>
      </c>
      <c r="D39" s="255">
        <v>563193</v>
      </c>
      <c r="E39" s="255">
        <v>333840</v>
      </c>
      <c r="F39" s="255">
        <v>572469</v>
      </c>
      <c r="G39" s="255">
        <v>205945</v>
      </c>
      <c r="H39" s="255">
        <v>185616</v>
      </c>
      <c r="I39" s="255">
        <v>875755</v>
      </c>
      <c r="J39" s="255">
        <v>2377</v>
      </c>
      <c r="K39" s="255">
        <v>101</v>
      </c>
      <c r="L39" s="255">
        <v>785499</v>
      </c>
      <c r="M39" s="255">
        <v>83447</v>
      </c>
      <c r="N39" s="255">
        <v>246807</v>
      </c>
      <c r="O39" s="255">
        <v>900103</v>
      </c>
      <c r="P39" s="255">
        <v>6414259</v>
      </c>
      <c r="Q39" s="256">
        <v>0.87176553253834721</v>
      </c>
    </row>
    <row r="40" spans="1:18" ht="49.5" customHeight="1" thickTop="1" thickBot="1">
      <c r="A40" s="973" t="s">
        <v>6</v>
      </c>
      <c r="B40" s="437">
        <v>816437</v>
      </c>
      <c r="C40" s="437">
        <v>1158128</v>
      </c>
      <c r="D40" s="437">
        <v>704461</v>
      </c>
      <c r="E40" s="437">
        <v>420838</v>
      </c>
      <c r="F40" s="437">
        <v>647656</v>
      </c>
      <c r="G40" s="437">
        <v>242549</v>
      </c>
      <c r="H40" s="437">
        <v>212407</v>
      </c>
      <c r="I40" s="437">
        <v>956801</v>
      </c>
      <c r="J40" s="437">
        <v>2888</v>
      </c>
      <c r="K40" s="437">
        <v>290</v>
      </c>
      <c r="L40" s="437">
        <v>872810</v>
      </c>
      <c r="M40" s="437">
        <v>91689</v>
      </c>
      <c r="N40" s="437">
        <v>267410</v>
      </c>
      <c r="O40" s="437">
        <v>963416</v>
      </c>
      <c r="P40" s="437">
        <v>7357780</v>
      </c>
      <c r="Q40" s="438">
        <v>1</v>
      </c>
    </row>
    <row r="41" spans="1:18" ht="36.75" customHeight="1" thickTop="1">
      <c r="A41" s="975" t="s">
        <v>818</v>
      </c>
      <c r="B41" s="256">
        <v>0.1109624098573211</v>
      </c>
      <c r="C41" s="256">
        <v>0.1574018250069994</v>
      </c>
      <c r="D41" s="256">
        <v>9.5743688993147391E-2</v>
      </c>
      <c r="E41" s="256">
        <v>5.7196328240311615E-2</v>
      </c>
      <c r="F41" s="256">
        <v>8.8023289633557947E-2</v>
      </c>
      <c r="G41" s="256">
        <v>3.2964970412271095E-2</v>
      </c>
      <c r="H41" s="256">
        <v>2.8868354313393442E-2</v>
      </c>
      <c r="I41" s="256">
        <v>0.13003935969816982</v>
      </c>
      <c r="J41" s="256">
        <v>3.925096972184545E-4</v>
      </c>
      <c r="K41" s="256">
        <v>3.9414062393819873E-5</v>
      </c>
      <c r="L41" s="256">
        <v>0.11862409585499974</v>
      </c>
      <c r="M41" s="256">
        <v>1.2461503333886036E-2</v>
      </c>
      <c r="N41" s="256">
        <v>3.6343842843901283E-2</v>
      </c>
      <c r="O41" s="256">
        <v>0.13093840805242885</v>
      </c>
      <c r="P41" s="256">
        <v>1</v>
      </c>
      <c r="Q41" s="442"/>
      <c r="R41" s="190"/>
    </row>
    <row r="42" spans="1:18" ht="9" customHeight="1" thickBot="1">
      <c r="A42" s="977"/>
      <c r="B42" s="675"/>
      <c r="C42" s="444"/>
      <c r="D42" s="444"/>
      <c r="E42" s="444"/>
      <c r="F42" s="444"/>
      <c r="G42" s="444"/>
      <c r="H42" s="675"/>
      <c r="I42" s="675"/>
      <c r="J42" s="675"/>
      <c r="K42" s="675"/>
      <c r="L42" s="675"/>
      <c r="M42" s="675"/>
      <c r="N42" s="675"/>
      <c r="O42" s="675"/>
      <c r="P42" s="679"/>
      <c r="Q42" s="679"/>
    </row>
    <row r="43" spans="1:18" s="151" customFormat="1" ht="38.25" customHeight="1" thickTop="1">
      <c r="A43" s="1047" t="s">
        <v>820</v>
      </c>
      <c r="B43" s="1048"/>
      <c r="C43" s="1048"/>
      <c r="D43" s="1048"/>
      <c r="E43" s="1048"/>
      <c r="F43" s="1048"/>
      <c r="G43" s="1048"/>
      <c r="H43" s="1048"/>
      <c r="I43" s="1048"/>
      <c r="J43" s="1048"/>
      <c r="K43" s="1048"/>
      <c r="L43" s="1048"/>
      <c r="M43" s="1048"/>
      <c r="N43" s="1048"/>
      <c r="O43" s="1048"/>
      <c r="P43" s="1048"/>
      <c r="Q43" s="1048"/>
    </row>
    <row r="44" spans="1:18" ht="9" customHeight="1">
      <c r="A44" s="978"/>
      <c r="B44" s="401"/>
      <c r="C44" s="194"/>
      <c r="D44" s="194"/>
      <c r="E44" s="194"/>
      <c r="F44" s="194"/>
      <c r="G44" s="194"/>
      <c r="H44" s="401"/>
      <c r="I44" s="401"/>
      <c r="J44" s="401"/>
      <c r="K44" s="401"/>
      <c r="L44" s="401"/>
      <c r="M44" s="401"/>
      <c r="N44" s="401"/>
      <c r="O44" s="401"/>
      <c r="P44" s="264"/>
      <c r="Q44" s="680"/>
    </row>
    <row r="45" spans="1:18" ht="9" customHeight="1">
      <c r="A45" s="978"/>
      <c r="B45" s="401"/>
      <c r="C45" s="194"/>
      <c r="D45" s="194"/>
      <c r="E45" s="194"/>
      <c r="F45" s="194"/>
      <c r="G45" s="194"/>
      <c r="H45" s="401"/>
      <c r="I45" s="401"/>
      <c r="J45" s="401"/>
      <c r="K45" s="401"/>
      <c r="L45" s="401"/>
      <c r="M45" s="401"/>
      <c r="N45" s="401"/>
      <c r="O45" s="401"/>
      <c r="P45" s="264"/>
      <c r="Q45" s="680"/>
    </row>
    <row r="46" spans="1:18" s="75" customFormat="1" ht="47.25" customHeight="1">
      <c r="A46" s="1045" t="s">
        <v>1133</v>
      </c>
      <c r="B46" s="1045"/>
      <c r="C46" s="1045"/>
      <c r="D46" s="1045"/>
      <c r="E46" s="1045"/>
      <c r="F46" s="1045"/>
      <c r="G46" s="1045"/>
      <c r="H46" s="1045"/>
      <c r="I46" s="1045"/>
      <c r="J46" s="1045"/>
      <c r="K46" s="1045"/>
      <c r="L46" s="1045"/>
      <c r="M46" s="1045"/>
      <c r="N46" s="1045"/>
      <c r="O46" s="1045"/>
      <c r="P46" s="1045"/>
      <c r="Q46" s="1045"/>
    </row>
    <row r="47" spans="1:18" s="75" customFormat="1" ht="27.95" customHeight="1">
      <c r="A47" s="1045" t="s">
        <v>821</v>
      </c>
      <c r="B47" s="1045"/>
      <c r="C47" s="1045"/>
      <c r="D47" s="1045"/>
      <c r="E47" s="1045"/>
      <c r="F47" s="1045"/>
      <c r="G47" s="1045"/>
      <c r="H47" s="1045"/>
      <c r="I47" s="1045"/>
      <c r="J47" s="1045"/>
      <c r="K47" s="1045"/>
      <c r="L47" s="1045"/>
      <c r="M47" s="1045"/>
      <c r="N47" s="1045"/>
      <c r="O47" s="1045"/>
      <c r="P47" s="1045"/>
      <c r="Q47" s="1045"/>
    </row>
    <row r="48" spans="1:18" s="75" customFormat="1" ht="27.95" customHeight="1">
      <c r="A48" s="1045" t="s">
        <v>1521</v>
      </c>
      <c r="B48" s="1045"/>
      <c r="C48" s="1045"/>
      <c r="D48" s="1045"/>
      <c r="E48" s="1045"/>
      <c r="F48" s="1045"/>
      <c r="G48" s="1045"/>
      <c r="H48" s="1045"/>
      <c r="I48" s="1045"/>
      <c r="J48" s="1045"/>
      <c r="K48" s="1045"/>
      <c r="L48" s="1045"/>
      <c r="M48" s="1045"/>
      <c r="N48" s="1045"/>
      <c r="O48" s="1045"/>
      <c r="P48" s="1045"/>
      <c r="Q48" s="1045"/>
    </row>
    <row r="49" spans="1:17" s="76" customFormat="1" ht="46.5" customHeight="1">
      <c r="A49" s="1046" t="s">
        <v>1492</v>
      </c>
      <c r="B49" s="1046"/>
      <c r="C49" s="1046"/>
      <c r="D49" s="1046"/>
      <c r="E49" s="1046"/>
      <c r="F49" s="1046"/>
      <c r="G49" s="1046"/>
      <c r="H49" s="1046"/>
      <c r="I49" s="1046"/>
      <c r="J49" s="1046"/>
      <c r="K49" s="1046"/>
      <c r="L49" s="1046"/>
      <c r="M49" s="1046"/>
      <c r="N49" s="1046"/>
      <c r="O49" s="1046"/>
      <c r="P49" s="1046"/>
      <c r="Q49" s="1046"/>
    </row>
    <row r="50" spans="1:17" ht="2.25" customHeight="1" thickBot="1">
      <c r="A50" s="979"/>
    </row>
    <row r="51" spans="1:17" ht="14.25" hidden="1" customHeight="1" thickTop="1" thickBot="1">
      <c r="A51" s="972"/>
      <c r="B51" s="672"/>
      <c r="C51" s="673"/>
      <c r="D51" s="672"/>
      <c r="E51" s="672"/>
      <c r="F51" s="672"/>
      <c r="G51" s="672"/>
      <c r="H51" s="672"/>
      <c r="I51" s="673"/>
      <c r="J51" s="672"/>
      <c r="K51" s="672"/>
      <c r="L51" s="672"/>
      <c r="M51" s="672"/>
      <c r="N51" s="672"/>
      <c r="O51" s="672"/>
      <c r="P51" s="672"/>
      <c r="Q51" s="677"/>
    </row>
    <row r="52" spans="1:17" ht="34.5" customHeight="1" thickTop="1" thickBot="1">
      <c r="A52" s="973" t="s">
        <v>802</v>
      </c>
      <c r="B52" s="674" t="s">
        <v>298</v>
      </c>
      <c r="C52" s="674" t="s">
        <v>299</v>
      </c>
      <c r="D52" s="674" t="s">
        <v>300</v>
      </c>
      <c r="E52" s="674" t="s">
        <v>301</v>
      </c>
      <c r="F52" s="674" t="s">
        <v>302</v>
      </c>
      <c r="G52" s="674" t="s">
        <v>303</v>
      </c>
      <c r="H52" s="674" t="s">
        <v>304</v>
      </c>
      <c r="I52" s="674" t="s">
        <v>305</v>
      </c>
      <c r="J52" s="674" t="s">
        <v>306</v>
      </c>
      <c r="K52" s="674" t="s">
        <v>307</v>
      </c>
      <c r="L52" s="674" t="s">
        <v>308</v>
      </c>
      <c r="M52" s="674" t="s">
        <v>309</v>
      </c>
      <c r="N52" s="674" t="s">
        <v>1135</v>
      </c>
      <c r="O52" s="674" t="s">
        <v>1136</v>
      </c>
      <c r="P52" s="678" t="s">
        <v>310</v>
      </c>
      <c r="Q52" s="674" t="s">
        <v>803</v>
      </c>
    </row>
    <row r="53" spans="1:17" ht="16.5" thickTop="1">
      <c r="A53" s="974" t="s">
        <v>804</v>
      </c>
      <c r="B53" s="255">
        <v>2859726.37732</v>
      </c>
      <c r="C53" s="255">
        <v>3078536.66432</v>
      </c>
      <c r="D53" s="255">
        <v>3792877.5180700002</v>
      </c>
      <c r="E53" s="255">
        <v>1363637.65918</v>
      </c>
      <c r="F53" s="255">
        <v>1263304.73633</v>
      </c>
      <c r="G53" s="255">
        <v>787843.77817999991</v>
      </c>
      <c r="H53" s="255">
        <v>389436.94925000001</v>
      </c>
      <c r="I53" s="255">
        <v>0</v>
      </c>
      <c r="J53" s="255">
        <v>0</v>
      </c>
      <c r="K53" s="255">
        <v>0</v>
      </c>
      <c r="L53" s="255">
        <v>0</v>
      </c>
      <c r="M53" s="255">
        <v>115234.89947</v>
      </c>
      <c r="N53" s="255">
        <v>562492.92212999996</v>
      </c>
      <c r="O53" s="255">
        <v>21198.41257</v>
      </c>
      <c r="P53" s="255">
        <v>14234289.916819999</v>
      </c>
      <c r="Q53" s="256">
        <v>0.4420107066098064</v>
      </c>
    </row>
    <row r="54" spans="1:17" ht="18" customHeight="1">
      <c r="A54" s="974" t="s">
        <v>805</v>
      </c>
      <c r="B54" s="255">
        <v>589605.10970000003</v>
      </c>
      <c r="C54" s="255">
        <v>529277.79663</v>
      </c>
      <c r="D54" s="255">
        <v>499609.96823</v>
      </c>
      <c r="E54" s="255">
        <v>646697.15908000001</v>
      </c>
      <c r="F54" s="255">
        <v>398148.34732</v>
      </c>
      <c r="G54" s="255">
        <v>202721.89272999999</v>
      </c>
      <c r="H54" s="255">
        <v>150848.90091</v>
      </c>
      <c r="I54" s="255">
        <v>0</v>
      </c>
      <c r="J54" s="255">
        <v>9817.19254</v>
      </c>
      <c r="K54" s="255">
        <v>7340.9088899999997</v>
      </c>
      <c r="L54" s="255">
        <v>0</v>
      </c>
      <c r="M54" s="255">
        <v>74337.938529999999</v>
      </c>
      <c r="N54" s="255">
        <v>159631.18125999998</v>
      </c>
      <c r="O54" s="255">
        <v>0</v>
      </c>
      <c r="P54" s="255">
        <v>3268036.3958200002</v>
      </c>
      <c r="Q54" s="256">
        <v>0.10148079637158833</v>
      </c>
    </row>
    <row r="55" spans="1:17" ht="18" customHeight="1">
      <c r="A55" s="974" t="s">
        <v>806</v>
      </c>
      <c r="B55" s="255">
        <v>541520.75198000006</v>
      </c>
      <c r="C55" s="255">
        <v>417220.57283999998</v>
      </c>
      <c r="D55" s="255">
        <v>528065.68330999999</v>
      </c>
      <c r="E55" s="255">
        <v>727252.32013000001</v>
      </c>
      <c r="F55" s="255">
        <v>275274.42810000002</v>
      </c>
      <c r="G55" s="255">
        <v>240106.76555000001</v>
      </c>
      <c r="H55" s="255">
        <v>179478.89636000001</v>
      </c>
      <c r="I55" s="255">
        <v>0</v>
      </c>
      <c r="J55" s="255">
        <v>3669.38787</v>
      </c>
      <c r="K55" s="255">
        <v>9928.4004199999999</v>
      </c>
      <c r="L55" s="255">
        <v>0</v>
      </c>
      <c r="M55" s="255">
        <v>34381.256179999997</v>
      </c>
      <c r="N55" s="255">
        <v>133783.89059999998</v>
      </c>
      <c r="O55" s="255">
        <v>0</v>
      </c>
      <c r="P55" s="255">
        <v>3090682.3533400004</v>
      </c>
      <c r="Q55" s="256">
        <v>9.597350474729327E-2</v>
      </c>
    </row>
    <row r="56" spans="1:17" ht="18" customHeight="1">
      <c r="A56" s="974" t="s">
        <v>807</v>
      </c>
      <c r="B56" s="255">
        <v>688598.80946999998</v>
      </c>
      <c r="C56" s="255">
        <v>573208.63072000002</v>
      </c>
      <c r="D56" s="255">
        <v>731159.62187999999</v>
      </c>
      <c r="E56" s="255">
        <v>771651.62092999998</v>
      </c>
      <c r="F56" s="255">
        <v>428011.26736</v>
      </c>
      <c r="G56" s="255">
        <v>337543.45922000002</v>
      </c>
      <c r="H56" s="255">
        <v>180519.95968</v>
      </c>
      <c r="I56" s="255">
        <v>0</v>
      </c>
      <c r="J56" s="255">
        <v>20303.292899999997</v>
      </c>
      <c r="K56" s="255">
        <v>13822.854140000001</v>
      </c>
      <c r="L56" s="255">
        <v>0</v>
      </c>
      <c r="M56" s="255">
        <v>34229.314310000002</v>
      </c>
      <c r="N56" s="255">
        <v>128744.83234000001</v>
      </c>
      <c r="O56" s="255">
        <v>0</v>
      </c>
      <c r="P56" s="255">
        <v>3907793.6629499998</v>
      </c>
      <c r="Q56" s="256">
        <v>0.12134687773956315</v>
      </c>
    </row>
    <row r="57" spans="1:17" ht="18" customHeight="1">
      <c r="A57" s="974" t="s">
        <v>808</v>
      </c>
      <c r="B57" s="255">
        <v>429907.00636</v>
      </c>
      <c r="C57" s="255">
        <v>405204.77682999999</v>
      </c>
      <c r="D57" s="255">
        <v>506745.48836999998</v>
      </c>
      <c r="E57" s="255">
        <v>454253.07549999998</v>
      </c>
      <c r="F57" s="255">
        <v>231107.27671999999</v>
      </c>
      <c r="G57" s="255">
        <v>216893.89699000001</v>
      </c>
      <c r="H57" s="255">
        <v>143547.41032</v>
      </c>
      <c r="I57" s="255">
        <v>0</v>
      </c>
      <c r="J57" s="255">
        <v>5383.8779000000004</v>
      </c>
      <c r="K57" s="255">
        <v>3543.0952000000002</v>
      </c>
      <c r="L57" s="255">
        <v>0</v>
      </c>
      <c r="M57" s="255">
        <v>25860.327149999997</v>
      </c>
      <c r="N57" s="255">
        <v>78795.166360000003</v>
      </c>
      <c r="O57" s="255">
        <v>0</v>
      </c>
      <c r="P57" s="255">
        <v>2501241.3976999996</v>
      </c>
      <c r="Q57" s="256">
        <v>7.7669872122856615E-2</v>
      </c>
    </row>
    <row r="58" spans="1:17" ht="18" customHeight="1">
      <c r="A58" s="974" t="s">
        <v>809</v>
      </c>
      <c r="B58" s="255">
        <v>351051.96636999998</v>
      </c>
      <c r="C58" s="255">
        <v>303289.56120999996</v>
      </c>
      <c r="D58" s="255">
        <v>381739.21620999998</v>
      </c>
      <c r="E58" s="255">
        <v>379373.29106999998</v>
      </c>
      <c r="F58" s="255">
        <v>182304.07403999998</v>
      </c>
      <c r="G58" s="255">
        <v>170481.59843000001</v>
      </c>
      <c r="H58" s="255">
        <v>100547.91348</v>
      </c>
      <c r="I58" s="255">
        <v>0</v>
      </c>
      <c r="J58" s="255">
        <v>3820.5796299999997</v>
      </c>
      <c r="K58" s="255">
        <v>4635.8816399999996</v>
      </c>
      <c r="L58" s="255">
        <v>0</v>
      </c>
      <c r="M58" s="255">
        <v>12891.327660000001</v>
      </c>
      <c r="N58" s="255">
        <v>60947.835869999995</v>
      </c>
      <c r="O58" s="255">
        <v>531.23524999999995</v>
      </c>
      <c r="P58" s="255">
        <v>1951614.48086</v>
      </c>
      <c r="Q58" s="256">
        <v>6.0602566110131283E-2</v>
      </c>
    </row>
    <row r="59" spans="1:17" ht="18" customHeight="1">
      <c r="A59" s="974" t="s">
        <v>810</v>
      </c>
      <c r="B59" s="255">
        <v>211688.31853999998</v>
      </c>
      <c r="C59" s="255">
        <v>186413.02727000002</v>
      </c>
      <c r="D59" s="255">
        <v>212437.91331999999</v>
      </c>
      <c r="E59" s="255">
        <v>179565.12289</v>
      </c>
      <c r="F59" s="255">
        <v>99573.318910000002</v>
      </c>
      <c r="G59" s="255">
        <v>85158.851009999998</v>
      </c>
      <c r="H59" s="255">
        <v>53244.115859999998</v>
      </c>
      <c r="I59" s="255">
        <v>0</v>
      </c>
      <c r="J59" s="255">
        <v>798.46938999999998</v>
      </c>
      <c r="K59" s="255">
        <v>2824.4866200000001</v>
      </c>
      <c r="L59" s="255">
        <v>0</v>
      </c>
      <c r="M59" s="255">
        <v>9741.4982400000008</v>
      </c>
      <c r="N59" s="255">
        <v>32178.70564</v>
      </c>
      <c r="O59" s="255">
        <v>460.47280000000001</v>
      </c>
      <c r="P59" s="255">
        <v>1074084.3004900001</v>
      </c>
      <c r="Q59" s="256">
        <v>3.3353034355235844E-2</v>
      </c>
    </row>
    <row r="60" spans="1:17" ht="18" customHeight="1">
      <c r="A60" s="974" t="s">
        <v>811</v>
      </c>
      <c r="B60" s="255">
        <v>128320.60049</v>
      </c>
      <c r="C60" s="255">
        <v>95225.82965</v>
      </c>
      <c r="D60" s="255">
        <v>134097.3616</v>
      </c>
      <c r="E60" s="255">
        <v>110366.07862999999</v>
      </c>
      <c r="F60" s="255">
        <v>64509.49224</v>
      </c>
      <c r="G60" s="255">
        <v>55323.592250000002</v>
      </c>
      <c r="H60" s="255">
        <v>37019.138350000001</v>
      </c>
      <c r="I60" s="255">
        <v>0</v>
      </c>
      <c r="J60" s="255">
        <v>1206.9679699999999</v>
      </c>
      <c r="K60" s="255">
        <v>1425.40274</v>
      </c>
      <c r="L60" s="255">
        <v>0</v>
      </c>
      <c r="M60" s="255">
        <v>5379.1331500000006</v>
      </c>
      <c r="N60" s="255">
        <v>19057.781329999998</v>
      </c>
      <c r="O60" s="255">
        <v>0</v>
      </c>
      <c r="P60" s="255">
        <v>651931.37840000016</v>
      </c>
      <c r="Q60" s="256">
        <v>2.0244118316515607E-2</v>
      </c>
    </row>
    <row r="61" spans="1:17" ht="18" customHeight="1">
      <c r="A61" s="974" t="s">
        <v>812</v>
      </c>
      <c r="B61" s="255">
        <v>69311.798750000002</v>
      </c>
      <c r="C61" s="255">
        <v>57283.96297</v>
      </c>
      <c r="D61" s="255">
        <v>70543.67929</v>
      </c>
      <c r="E61" s="255">
        <v>56284.209299999995</v>
      </c>
      <c r="F61" s="255">
        <v>33032.688609999997</v>
      </c>
      <c r="G61" s="255">
        <v>30811.90437</v>
      </c>
      <c r="H61" s="255">
        <v>15373.5155</v>
      </c>
      <c r="I61" s="255">
        <v>0</v>
      </c>
      <c r="J61" s="255">
        <v>454.19765999999998</v>
      </c>
      <c r="K61" s="255">
        <v>1054.49001</v>
      </c>
      <c r="L61" s="255">
        <v>0</v>
      </c>
      <c r="M61" s="255">
        <v>1726.8471200000001</v>
      </c>
      <c r="N61" s="255">
        <v>11059.97766</v>
      </c>
      <c r="O61" s="255">
        <v>0</v>
      </c>
      <c r="P61" s="255">
        <v>346937.27123999997</v>
      </c>
      <c r="Q61" s="256">
        <v>1.0773279826826057E-2</v>
      </c>
    </row>
    <row r="62" spans="1:17" ht="18" customHeight="1">
      <c r="A62" s="974" t="s">
        <v>813</v>
      </c>
      <c r="B62" s="255">
        <v>73622.494129999992</v>
      </c>
      <c r="C62" s="255">
        <v>57211.006329999997</v>
      </c>
      <c r="D62" s="255">
        <v>78234.083099999989</v>
      </c>
      <c r="E62" s="255">
        <v>65156.343970000002</v>
      </c>
      <c r="F62" s="255">
        <v>37185.96168</v>
      </c>
      <c r="G62" s="255">
        <v>34209.961909999998</v>
      </c>
      <c r="H62" s="255">
        <v>19099.142800000001</v>
      </c>
      <c r="I62" s="255">
        <v>0</v>
      </c>
      <c r="J62" s="255">
        <v>362.70159000000001</v>
      </c>
      <c r="K62" s="255">
        <v>402.14787000000001</v>
      </c>
      <c r="L62" s="255">
        <v>0</v>
      </c>
      <c r="M62" s="255">
        <v>3519.0437299999999</v>
      </c>
      <c r="N62" s="255">
        <v>11868.222800000001</v>
      </c>
      <c r="O62" s="255">
        <v>0</v>
      </c>
      <c r="P62" s="255">
        <v>380871.10991</v>
      </c>
      <c r="Q62" s="256">
        <v>1.1827011350924503E-2</v>
      </c>
    </row>
    <row r="63" spans="1:17" ht="18" customHeight="1">
      <c r="A63" s="974" t="s">
        <v>814</v>
      </c>
      <c r="B63" s="255">
        <v>77680.531279999996</v>
      </c>
      <c r="C63" s="255">
        <v>59149.491609999997</v>
      </c>
      <c r="D63" s="255">
        <v>80834.409440000003</v>
      </c>
      <c r="E63" s="255">
        <v>67582.024510000003</v>
      </c>
      <c r="F63" s="255">
        <v>37215.806389999998</v>
      </c>
      <c r="G63" s="255">
        <v>37123.521580000001</v>
      </c>
      <c r="H63" s="255">
        <v>18973.215319999999</v>
      </c>
      <c r="I63" s="255">
        <v>0</v>
      </c>
      <c r="J63" s="255">
        <v>759.93181000000004</v>
      </c>
      <c r="K63" s="255">
        <v>773.30588</v>
      </c>
      <c r="L63" s="255">
        <v>0</v>
      </c>
      <c r="M63" s="255">
        <v>2853.42805</v>
      </c>
      <c r="N63" s="255">
        <v>13421.07163</v>
      </c>
      <c r="O63" s="255">
        <v>0</v>
      </c>
      <c r="P63" s="255">
        <v>396366.73749999999</v>
      </c>
      <c r="Q63" s="256">
        <v>1.230818978275656E-2</v>
      </c>
    </row>
    <row r="64" spans="1:17" ht="18" customHeight="1">
      <c r="A64" s="974" t="s">
        <v>815</v>
      </c>
      <c r="B64" s="255">
        <v>61087.707630000004</v>
      </c>
      <c r="C64" s="255">
        <v>48787.886229999996</v>
      </c>
      <c r="D64" s="255">
        <v>64668.511060000004</v>
      </c>
      <c r="E64" s="255">
        <v>49979.581060000004</v>
      </c>
      <c r="F64" s="255">
        <v>29772.749609999999</v>
      </c>
      <c r="G64" s="255">
        <v>29734.004780000003</v>
      </c>
      <c r="H64" s="255">
        <v>15919.142089999999</v>
      </c>
      <c r="I64" s="255">
        <v>0</v>
      </c>
      <c r="J64" s="255">
        <v>516.81178999999997</v>
      </c>
      <c r="K64" s="255">
        <v>654.65218999999991</v>
      </c>
      <c r="L64" s="255">
        <v>0</v>
      </c>
      <c r="M64" s="255">
        <v>2241.5041900000001</v>
      </c>
      <c r="N64" s="255">
        <v>10383.46384</v>
      </c>
      <c r="O64" s="255">
        <v>123.92122999999999</v>
      </c>
      <c r="P64" s="255">
        <v>313869.93569999997</v>
      </c>
      <c r="Q64" s="256">
        <v>9.7464554166763265E-3</v>
      </c>
    </row>
    <row r="65" spans="1:17" ht="18" customHeight="1">
      <c r="A65" s="974" t="s">
        <v>816</v>
      </c>
      <c r="B65" s="255">
        <v>7186.6787899999999</v>
      </c>
      <c r="C65" s="255">
        <v>7793.81981</v>
      </c>
      <c r="D65" s="255">
        <v>8531.7555299999985</v>
      </c>
      <c r="E65" s="255">
        <v>6583.3862900000004</v>
      </c>
      <c r="F65" s="255">
        <v>3819.97075</v>
      </c>
      <c r="G65" s="255">
        <v>4272.9659099999999</v>
      </c>
      <c r="H65" s="255">
        <v>2388.2288399999998</v>
      </c>
      <c r="I65" s="255">
        <v>0</v>
      </c>
      <c r="J65" s="255">
        <v>122.13330999999999</v>
      </c>
      <c r="K65" s="255">
        <v>124.40499000000001</v>
      </c>
      <c r="L65" s="255">
        <v>0</v>
      </c>
      <c r="M65" s="255">
        <v>254.86995000000002</v>
      </c>
      <c r="N65" s="255">
        <v>1322.97018</v>
      </c>
      <c r="O65" s="255">
        <v>16.60511</v>
      </c>
      <c r="P65" s="255">
        <v>42417.789459999993</v>
      </c>
      <c r="Q65" s="256">
        <v>1.3171796557189435E-3</v>
      </c>
    </row>
    <row r="66" spans="1:17" ht="18" customHeight="1" thickBot="1">
      <c r="A66" s="974" t="s">
        <v>817</v>
      </c>
      <c r="B66" s="255">
        <v>7264.6014800000003</v>
      </c>
      <c r="C66" s="255">
        <v>8331.0789299999997</v>
      </c>
      <c r="D66" s="255">
        <v>8976.7237499999992</v>
      </c>
      <c r="E66" s="255">
        <v>6240.3315400000001</v>
      </c>
      <c r="F66" s="255">
        <v>3928.7502599999998</v>
      </c>
      <c r="G66" s="255">
        <v>4066.4393799999998</v>
      </c>
      <c r="H66" s="255">
        <v>2455.08457</v>
      </c>
      <c r="I66" s="255">
        <v>0</v>
      </c>
      <c r="J66" s="255">
        <v>189.14773000000002</v>
      </c>
      <c r="K66" s="255">
        <v>59.086860000000001</v>
      </c>
      <c r="L66" s="255">
        <v>0</v>
      </c>
      <c r="M66" s="255">
        <v>425.82240000000002</v>
      </c>
      <c r="N66" s="255">
        <v>1330.0953200000001</v>
      </c>
      <c r="O66" s="255">
        <v>91.869029999999995</v>
      </c>
      <c r="P66" s="255">
        <v>43359.03125</v>
      </c>
      <c r="Q66" s="256">
        <v>1.3464075941071428E-3</v>
      </c>
    </row>
    <row r="67" spans="1:17" ht="51.75" customHeight="1" thickTop="1" thickBot="1">
      <c r="A67" s="973" t="s">
        <v>6</v>
      </c>
      <c r="B67" s="437">
        <v>6096572.7522899993</v>
      </c>
      <c r="C67" s="437">
        <v>5826934.1053500008</v>
      </c>
      <c r="D67" s="437">
        <v>7098521.9331600014</v>
      </c>
      <c r="E67" s="437">
        <v>4884622.2040799996</v>
      </c>
      <c r="F67" s="437">
        <v>3087188.8683199999</v>
      </c>
      <c r="G67" s="437">
        <v>2236292.6322900001</v>
      </c>
      <c r="H67" s="437">
        <v>1308851.6133299998</v>
      </c>
      <c r="I67" s="437">
        <v>0</v>
      </c>
      <c r="J67" s="437">
        <v>47404.692089999982</v>
      </c>
      <c r="K67" s="437">
        <v>46589.117450000012</v>
      </c>
      <c r="L67" s="437">
        <v>0</v>
      </c>
      <c r="M67" s="437">
        <v>323077.21012999996</v>
      </c>
      <c r="N67" s="437">
        <v>1225018.11696</v>
      </c>
      <c r="O67" s="437">
        <v>22422.515990000004</v>
      </c>
      <c r="P67" s="437">
        <v>32203495.761439998</v>
      </c>
      <c r="Q67" s="438">
        <v>1</v>
      </c>
    </row>
    <row r="68" spans="1:17" ht="34.5" customHeight="1" thickTop="1" thickBot="1">
      <c r="A68" s="975" t="s">
        <v>818</v>
      </c>
      <c r="B68" s="256">
        <v>0.18931400483515046</v>
      </c>
      <c r="C68" s="256">
        <v>0.18094104281458437</v>
      </c>
      <c r="D68" s="256">
        <v>0.22042706126518319</v>
      </c>
      <c r="E68" s="256">
        <v>0.1516798747646762</v>
      </c>
      <c r="F68" s="256">
        <v>9.586502320088354E-2</v>
      </c>
      <c r="G68" s="256">
        <v>6.9442542786541356E-2</v>
      </c>
      <c r="H68" s="256">
        <v>4.0643153247269505E-2</v>
      </c>
      <c r="I68" s="256">
        <v>0</v>
      </c>
      <c r="J68" s="256">
        <v>1.4720355964199911E-3</v>
      </c>
      <c r="K68" s="256">
        <v>1.4467099409060165E-3</v>
      </c>
      <c r="L68" s="256">
        <v>0</v>
      </c>
      <c r="M68" s="256">
        <v>1.0032364576918012E-2</v>
      </c>
      <c r="N68" s="256">
        <v>3.803991113371049E-2</v>
      </c>
      <c r="O68" s="256">
        <v>6.9627583775698043E-4</v>
      </c>
      <c r="P68" s="256">
        <v>1</v>
      </c>
      <c r="Q68" s="440"/>
    </row>
    <row r="69" spans="1:17" ht="38.25" customHeight="1" thickTop="1" thickBot="1">
      <c r="A69" s="973" t="s">
        <v>822</v>
      </c>
      <c r="B69" s="674" t="s">
        <v>298</v>
      </c>
      <c r="C69" s="674" t="s">
        <v>299</v>
      </c>
      <c r="D69" s="674" t="s">
        <v>300</v>
      </c>
      <c r="E69" s="674" t="s">
        <v>301</v>
      </c>
      <c r="F69" s="674" t="s">
        <v>302</v>
      </c>
      <c r="G69" s="674" t="s">
        <v>303</v>
      </c>
      <c r="H69" s="674" t="s">
        <v>304</v>
      </c>
      <c r="I69" s="674" t="s">
        <v>305</v>
      </c>
      <c r="J69" s="674" t="s">
        <v>306</v>
      </c>
      <c r="K69" s="674" t="s">
        <v>307</v>
      </c>
      <c r="L69" s="674" t="s">
        <v>308</v>
      </c>
      <c r="M69" s="674" t="s">
        <v>309</v>
      </c>
      <c r="N69" s="674" t="s">
        <v>1135</v>
      </c>
      <c r="O69" s="674" t="s">
        <v>1136</v>
      </c>
      <c r="P69" s="678" t="s">
        <v>310</v>
      </c>
      <c r="Q69" s="674" t="s">
        <v>713</v>
      </c>
    </row>
    <row r="70" spans="1:17" ht="28.5" customHeight="1" thickTop="1">
      <c r="A70" s="974" t="s">
        <v>804</v>
      </c>
      <c r="B70" s="255">
        <v>55</v>
      </c>
      <c r="C70" s="255">
        <v>56</v>
      </c>
      <c r="D70" s="255">
        <v>50</v>
      </c>
      <c r="E70" s="255">
        <v>43</v>
      </c>
      <c r="F70" s="255">
        <v>33</v>
      </c>
      <c r="G70" s="255">
        <v>24</v>
      </c>
      <c r="H70" s="255">
        <v>14</v>
      </c>
      <c r="I70" s="255">
        <v>0</v>
      </c>
      <c r="J70" s="255">
        <v>0</v>
      </c>
      <c r="K70" s="255">
        <v>0</v>
      </c>
      <c r="L70" s="255">
        <v>0</v>
      </c>
      <c r="M70" s="255">
        <v>4</v>
      </c>
      <c r="N70" s="255">
        <v>18</v>
      </c>
      <c r="O70" s="255">
        <v>1</v>
      </c>
      <c r="P70" s="255">
        <v>298</v>
      </c>
      <c r="Q70" s="256">
        <v>2.0953894400810029E-3</v>
      </c>
    </row>
    <row r="71" spans="1:17" ht="17.25" customHeight="1">
      <c r="A71" s="974" t="s">
        <v>805</v>
      </c>
      <c r="B71" s="255">
        <v>63</v>
      </c>
      <c r="C71" s="255">
        <v>55</v>
      </c>
      <c r="D71" s="255">
        <v>51</v>
      </c>
      <c r="E71" s="255">
        <v>69</v>
      </c>
      <c r="F71" s="255">
        <v>44</v>
      </c>
      <c r="G71" s="255">
        <v>21</v>
      </c>
      <c r="H71" s="255">
        <v>16</v>
      </c>
      <c r="I71" s="255">
        <v>0</v>
      </c>
      <c r="J71" s="255">
        <v>1</v>
      </c>
      <c r="K71" s="255">
        <v>1</v>
      </c>
      <c r="L71" s="255">
        <v>0</v>
      </c>
      <c r="M71" s="255">
        <v>8</v>
      </c>
      <c r="N71" s="255">
        <v>17</v>
      </c>
      <c r="O71" s="255">
        <v>0</v>
      </c>
      <c r="P71" s="255">
        <v>346</v>
      </c>
      <c r="Q71" s="256">
        <v>2.4329018331141847E-3</v>
      </c>
    </row>
    <row r="72" spans="1:17" ht="17.25" customHeight="1">
      <c r="A72" s="974" t="s">
        <v>806</v>
      </c>
      <c r="B72" s="255">
        <v>115</v>
      </c>
      <c r="C72" s="255">
        <v>89</v>
      </c>
      <c r="D72" s="255">
        <v>111</v>
      </c>
      <c r="E72" s="255">
        <v>155</v>
      </c>
      <c r="F72" s="255">
        <v>61</v>
      </c>
      <c r="G72" s="255">
        <v>52</v>
      </c>
      <c r="H72" s="255">
        <v>38</v>
      </c>
      <c r="I72" s="255">
        <v>0</v>
      </c>
      <c r="J72" s="255">
        <v>1</v>
      </c>
      <c r="K72" s="255">
        <v>2</v>
      </c>
      <c r="L72" s="255">
        <v>0</v>
      </c>
      <c r="M72" s="255">
        <v>7</v>
      </c>
      <c r="N72" s="255">
        <v>29</v>
      </c>
      <c r="O72" s="255">
        <v>0</v>
      </c>
      <c r="P72" s="255">
        <v>660</v>
      </c>
      <c r="Q72" s="256">
        <v>4.640795404206248E-3</v>
      </c>
    </row>
    <row r="73" spans="1:17" ht="17.25" customHeight="1">
      <c r="A73" s="974" t="s">
        <v>807</v>
      </c>
      <c r="B73" s="255">
        <v>328</v>
      </c>
      <c r="C73" s="255">
        <v>281</v>
      </c>
      <c r="D73" s="255">
        <v>347</v>
      </c>
      <c r="E73" s="255">
        <v>357</v>
      </c>
      <c r="F73" s="255">
        <v>197</v>
      </c>
      <c r="G73" s="255">
        <v>163</v>
      </c>
      <c r="H73" s="255">
        <v>86</v>
      </c>
      <c r="I73" s="255">
        <v>0</v>
      </c>
      <c r="J73" s="255">
        <v>9</v>
      </c>
      <c r="K73" s="255">
        <v>6</v>
      </c>
      <c r="L73" s="255">
        <v>0</v>
      </c>
      <c r="M73" s="255">
        <v>17</v>
      </c>
      <c r="N73" s="255">
        <v>61</v>
      </c>
      <c r="O73" s="255">
        <v>0</v>
      </c>
      <c r="P73" s="255">
        <v>1852</v>
      </c>
      <c r="Q73" s="256">
        <v>1.302235316453026E-2</v>
      </c>
    </row>
    <row r="74" spans="1:17" ht="17.25" customHeight="1">
      <c r="A74" s="974" t="s">
        <v>808</v>
      </c>
      <c r="B74" s="255">
        <v>453</v>
      </c>
      <c r="C74" s="255">
        <v>423</v>
      </c>
      <c r="D74" s="255">
        <v>523</v>
      </c>
      <c r="E74" s="255">
        <v>476</v>
      </c>
      <c r="F74" s="255">
        <v>244</v>
      </c>
      <c r="G74" s="255">
        <v>223</v>
      </c>
      <c r="H74" s="255">
        <v>150</v>
      </c>
      <c r="I74" s="255">
        <v>0</v>
      </c>
      <c r="J74" s="255">
        <v>5</v>
      </c>
      <c r="K74" s="255">
        <v>4</v>
      </c>
      <c r="L74" s="255">
        <v>0</v>
      </c>
      <c r="M74" s="255">
        <v>27</v>
      </c>
      <c r="N74" s="255">
        <v>82</v>
      </c>
      <c r="O74" s="255">
        <v>0</v>
      </c>
      <c r="P74" s="255">
        <v>2610</v>
      </c>
      <c r="Q74" s="256">
        <v>1.8352236371179255E-2</v>
      </c>
    </row>
    <row r="75" spans="1:17" ht="17.25" customHeight="1">
      <c r="A75" s="974" t="s">
        <v>809</v>
      </c>
      <c r="B75" s="255">
        <v>729</v>
      </c>
      <c r="C75" s="255">
        <v>627</v>
      </c>
      <c r="D75" s="255">
        <v>793</v>
      </c>
      <c r="E75" s="255">
        <v>784</v>
      </c>
      <c r="F75" s="255">
        <v>383</v>
      </c>
      <c r="G75" s="255">
        <v>352</v>
      </c>
      <c r="H75" s="255">
        <v>212</v>
      </c>
      <c r="I75" s="255">
        <v>0</v>
      </c>
      <c r="J75" s="255">
        <v>8</v>
      </c>
      <c r="K75" s="255">
        <v>9</v>
      </c>
      <c r="L75" s="255">
        <v>0</v>
      </c>
      <c r="M75" s="255">
        <v>27</v>
      </c>
      <c r="N75" s="255">
        <v>126</v>
      </c>
      <c r="O75" s="255">
        <v>1</v>
      </c>
      <c r="P75" s="255">
        <v>4051</v>
      </c>
      <c r="Q75" s="256">
        <v>2.8484639670362896E-2</v>
      </c>
    </row>
    <row r="76" spans="1:17" ht="17.25" customHeight="1">
      <c r="A76" s="974" t="s">
        <v>810</v>
      </c>
      <c r="B76" s="255">
        <v>796</v>
      </c>
      <c r="C76" s="255">
        <v>704</v>
      </c>
      <c r="D76" s="255">
        <v>796</v>
      </c>
      <c r="E76" s="255">
        <v>678</v>
      </c>
      <c r="F76" s="255">
        <v>375</v>
      </c>
      <c r="G76" s="255">
        <v>327</v>
      </c>
      <c r="H76" s="255">
        <v>196</v>
      </c>
      <c r="I76" s="255">
        <v>0</v>
      </c>
      <c r="J76" s="255">
        <v>3</v>
      </c>
      <c r="K76" s="255">
        <v>11</v>
      </c>
      <c r="L76" s="255">
        <v>0</v>
      </c>
      <c r="M76" s="255">
        <v>38</v>
      </c>
      <c r="N76" s="255">
        <v>122</v>
      </c>
      <c r="O76" s="255">
        <v>2</v>
      </c>
      <c r="P76" s="255">
        <v>4048</v>
      </c>
      <c r="Q76" s="256">
        <v>2.8463545145798321E-2</v>
      </c>
    </row>
    <row r="77" spans="1:17" ht="17.25" customHeight="1">
      <c r="A77" s="974" t="s">
        <v>811</v>
      </c>
      <c r="B77" s="255">
        <v>762</v>
      </c>
      <c r="C77" s="255">
        <v>566</v>
      </c>
      <c r="D77" s="255">
        <v>796</v>
      </c>
      <c r="E77" s="255">
        <v>657</v>
      </c>
      <c r="F77" s="255">
        <v>383</v>
      </c>
      <c r="G77" s="255">
        <v>328</v>
      </c>
      <c r="H77" s="255">
        <v>222</v>
      </c>
      <c r="I77" s="255">
        <v>0</v>
      </c>
      <c r="J77" s="255">
        <v>7</v>
      </c>
      <c r="K77" s="255">
        <v>8</v>
      </c>
      <c r="L77" s="255">
        <v>0</v>
      </c>
      <c r="M77" s="255">
        <v>32</v>
      </c>
      <c r="N77" s="255">
        <v>112</v>
      </c>
      <c r="O77" s="255">
        <v>0</v>
      </c>
      <c r="P77" s="255">
        <v>3873</v>
      </c>
      <c r="Q77" s="256">
        <v>2.7233031212864849E-2</v>
      </c>
    </row>
    <row r="78" spans="1:17" ht="17.25" customHeight="1">
      <c r="A78" s="974" t="s">
        <v>812</v>
      </c>
      <c r="B78" s="255">
        <v>582</v>
      </c>
      <c r="C78" s="255">
        <v>483</v>
      </c>
      <c r="D78" s="255">
        <v>591</v>
      </c>
      <c r="E78" s="255">
        <v>472</v>
      </c>
      <c r="F78" s="255">
        <v>276</v>
      </c>
      <c r="G78" s="255">
        <v>259</v>
      </c>
      <c r="H78" s="255">
        <v>128</v>
      </c>
      <c r="I78" s="255">
        <v>0</v>
      </c>
      <c r="J78" s="255">
        <v>4</v>
      </c>
      <c r="K78" s="255">
        <v>9</v>
      </c>
      <c r="L78" s="255">
        <v>0</v>
      </c>
      <c r="M78" s="255">
        <v>14</v>
      </c>
      <c r="N78" s="255">
        <v>93</v>
      </c>
      <c r="O78" s="255">
        <v>0</v>
      </c>
      <c r="P78" s="255">
        <v>2911</v>
      </c>
      <c r="Q78" s="256">
        <v>2.0468720335824832E-2</v>
      </c>
    </row>
    <row r="79" spans="1:17" ht="17.25" customHeight="1">
      <c r="A79" s="974" t="s">
        <v>813</v>
      </c>
      <c r="B79" s="255">
        <v>877</v>
      </c>
      <c r="C79" s="255">
        <v>687</v>
      </c>
      <c r="D79" s="255">
        <v>923</v>
      </c>
      <c r="E79" s="255">
        <v>775</v>
      </c>
      <c r="F79" s="255">
        <v>440</v>
      </c>
      <c r="G79" s="255">
        <v>408</v>
      </c>
      <c r="H79" s="255">
        <v>227</v>
      </c>
      <c r="I79" s="255">
        <v>0</v>
      </c>
      <c r="J79" s="255">
        <v>4</v>
      </c>
      <c r="K79" s="255">
        <v>5</v>
      </c>
      <c r="L79" s="255">
        <v>0</v>
      </c>
      <c r="M79" s="255">
        <v>41</v>
      </c>
      <c r="N79" s="255">
        <v>140</v>
      </c>
      <c r="O79" s="255">
        <v>0</v>
      </c>
      <c r="P79" s="255">
        <v>4527</v>
      </c>
      <c r="Q79" s="256">
        <v>3.1831637567941946E-2</v>
      </c>
    </row>
    <row r="80" spans="1:17" ht="17.25" customHeight="1">
      <c r="A80" s="974" t="s">
        <v>814</v>
      </c>
      <c r="B80" s="255">
        <v>1577</v>
      </c>
      <c r="C80" s="255">
        <v>1195</v>
      </c>
      <c r="D80" s="255">
        <v>1638</v>
      </c>
      <c r="E80" s="255">
        <v>1374</v>
      </c>
      <c r="F80" s="255">
        <v>751</v>
      </c>
      <c r="G80" s="255">
        <v>751</v>
      </c>
      <c r="H80" s="255">
        <v>392</v>
      </c>
      <c r="I80" s="255">
        <v>0</v>
      </c>
      <c r="J80" s="255">
        <v>15</v>
      </c>
      <c r="K80" s="255">
        <v>18</v>
      </c>
      <c r="L80" s="255">
        <v>0</v>
      </c>
      <c r="M80" s="255">
        <v>56</v>
      </c>
      <c r="N80" s="255">
        <v>268</v>
      </c>
      <c r="O80" s="255">
        <v>0</v>
      </c>
      <c r="P80" s="255">
        <v>8035</v>
      </c>
      <c r="Q80" s="256">
        <v>5.6498168292116978E-2</v>
      </c>
    </row>
    <row r="81" spans="1:18" ht="17.25" customHeight="1">
      <c r="A81" s="974" t="s">
        <v>815</v>
      </c>
      <c r="B81" s="255">
        <v>3540</v>
      </c>
      <c r="C81" s="255">
        <v>2822</v>
      </c>
      <c r="D81" s="255">
        <v>3817</v>
      </c>
      <c r="E81" s="255">
        <v>3036</v>
      </c>
      <c r="F81" s="255">
        <v>1735</v>
      </c>
      <c r="G81" s="255">
        <v>1784</v>
      </c>
      <c r="H81" s="255">
        <v>935</v>
      </c>
      <c r="I81" s="255">
        <v>0</v>
      </c>
      <c r="J81" s="255">
        <v>29</v>
      </c>
      <c r="K81" s="255">
        <v>40</v>
      </c>
      <c r="L81" s="255">
        <v>0</v>
      </c>
      <c r="M81" s="255">
        <v>134</v>
      </c>
      <c r="N81" s="255">
        <v>616</v>
      </c>
      <c r="O81" s="255">
        <v>10</v>
      </c>
      <c r="P81" s="255">
        <v>18498</v>
      </c>
      <c r="Q81" s="256">
        <v>0.1300688384651624</v>
      </c>
    </row>
    <row r="82" spans="1:18" ht="17.25" customHeight="1">
      <c r="A82" s="974" t="s">
        <v>816</v>
      </c>
      <c r="B82" s="255">
        <v>1436</v>
      </c>
      <c r="C82" s="255">
        <v>1655</v>
      </c>
      <c r="D82" s="255">
        <v>1732</v>
      </c>
      <c r="E82" s="255">
        <v>1354</v>
      </c>
      <c r="F82" s="255">
        <v>774</v>
      </c>
      <c r="G82" s="255">
        <v>849</v>
      </c>
      <c r="H82" s="255">
        <v>497</v>
      </c>
      <c r="I82" s="255">
        <v>0</v>
      </c>
      <c r="J82" s="255">
        <v>23</v>
      </c>
      <c r="K82" s="255">
        <v>24</v>
      </c>
      <c r="L82" s="255">
        <v>0</v>
      </c>
      <c r="M82" s="255">
        <v>49</v>
      </c>
      <c r="N82" s="255">
        <v>260</v>
      </c>
      <c r="O82" s="255">
        <v>4</v>
      </c>
      <c r="P82" s="255">
        <v>8657</v>
      </c>
      <c r="Q82" s="256">
        <v>6.0871766385171958E-2</v>
      </c>
    </row>
    <row r="83" spans="1:18" ht="17.25" customHeight="1" thickBot="1">
      <c r="A83" s="974" t="s">
        <v>817</v>
      </c>
      <c r="B83" s="255">
        <v>15457</v>
      </c>
      <c r="C83" s="255">
        <v>13820</v>
      </c>
      <c r="D83" s="255">
        <v>18113</v>
      </c>
      <c r="E83" s="255">
        <v>10198</v>
      </c>
      <c r="F83" s="255">
        <v>7863</v>
      </c>
      <c r="G83" s="255">
        <v>7925</v>
      </c>
      <c r="H83" s="255">
        <v>4836</v>
      </c>
      <c r="I83" s="255">
        <v>0</v>
      </c>
      <c r="J83" s="255">
        <v>183</v>
      </c>
      <c r="K83" s="255">
        <v>66</v>
      </c>
      <c r="L83" s="255">
        <v>0</v>
      </c>
      <c r="M83" s="255">
        <v>1064</v>
      </c>
      <c r="N83" s="255">
        <v>2088</v>
      </c>
      <c r="O83" s="255">
        <v>238</v>
      </c>
      <c r="P83" s="255">
        <v>81851</v>
      </c>
      <c r="Q83" s="256">
        <v>0.57553597671164491</v>
      </c>
    </row>
    <row r="84" spans="1:18" ht="49.5" customHeight="1" thickTop="1" thickBot="1">
      <c r="A84" s="973" t="s">
        <v>6</v>
      </c>
      <c r="B84" s="437">
        <v>26770</v>
      </c>
      <c r="C84" s="437">
        <v>23463</v>
      </c>
      <c r="D84" s="437">
        <v>30281</v>
      </c>
      <c r="E84" s="437">
        <v>20428</v>
      </c>
      <c r="F84" s="437">
        <v>13559</v>
      </c>
      <c r="G84" s="437">
        <v>13466</v>
      </c>
      <c r="H84" s="437">
        <v>7949</v>
      </c>
      <c r="I84" s="437">
        <v>0</v>
      </c>
      <c r="J84" s="437">
        <v>292</v>
      </c>
      <c r="K84" s="437">
        <v>203</v>
      </c>
      <c r="L84" s="437">
        <v>0</v>
      </c>
      <c r="M84" s="437">
        <v>1518</v>
      </c>
      <c r="N84" s="437">
        <v>4032</v>
      </c>
      <c r="O84" s="437">
        <v>256</v>
      </c>
      <c r="P84" s="437">
        <v>142217</v>
      </c>
      <c r="Q84" s="438">
        <v>1</v>
      </c>
    </row>
    <row r="85" spans="1:18" ht="36.75" customHeight="1" thickTop="1">
      <c r="A85" s="975" t="s">
        <v>818</v>
      </c>
      <c r="B85" s="256">
        <v>0.1882334741978807</v>
      </c>
      <c r="C85" s="256">
        <v>0.16498027661953213</v>
      </c>
      <c r="D85" s="256">
        <v>0.2129210994466203</v>
      </c>
      <c r="E85" s="256">
        <v>0.14363964926837158</v>
      </c>
      <c r="F85" s="256">
        <v>9.534021952368564E-2</v>
      </c>
      <c r="G85" s="256">
        <v>9.4686289262183851E-2</v>
      </c>
      <c r="H85" s="256">
        <v>5.5893458587932529E-2</v>
      </c>
      <c r="I85" s="256">
        <v>0</v>
      </c>
      <c r="J85" s="256">
        <v>2.0532003909518553E-3</v>
      </c>
      <c r="K85" s="256">
        <v>1.4273961622028309E-3</v>
      </c>
      <c r="L85" s="256">
        <v>0</v>
      </c>
      <c r="M85" s="256">
        <v>1.067382942967437E-2</v>
      </c>
      <c r="N85" s="256">
        <v>2.8351041014787262E-2</v>
      </c>
      <c r="O85" s="256">
        <v>1.8000660961769691E-3</v>
      </c>
      <c r="P85" s="256">
        <v>1</v>
      </c>
      <c r="Q85" s="442"/>
      <c r="R85" s="190"/>
    </row>
    <row r="86" spans="1:18" ht="9" customHeight="1" thickBot="1">
      <c r="A86" s="977"/>
      <c r="B86" s="675"/>
      <c r="C86" s="444"/>
      <c r="D86" s="444"/>
      <c r="E86" s="444"/>
      <c r="F86" s="444"/>
      <c r="G86" s="675"/>
      <c r="H86" s="675"/>
      <c r="I86" s="675"/>
      <c r="J86" s="675"/>
      <c r="K86" s="675"/>
      <c r="L86" s="675"/>
      <c r="M86" s="675"/>
      <c r="N86" s="675"/>
      <c r="O86" s="675"/>
      <c r="P86" s="679"/>
      <c r="Q86" s="679"/>
    </row>
    <row r="87" spans="1:18" ht="15.75" customHeight="1" thickTop="1">
      <c r="A87" s="1049" t="s">
        <v>823</v>
      </c>
      <c r="B87" s="1050"/>
      <c r="C87" s="1050"/>
      <c r="D87" s="1050"/>
      <c r="E87" s="1050"/>
      <c r="F87" s="1050"/>
      <c r="G87" s="1050"/>
      <c r="H87" s="1051"/>
      <c r="I87" s="401"/>
      <c r="J87" s="401"/>
      <c r="K87" s="401"/>
      <c r="L87" s="401"/>
      <c r="M87" s="401"/>
      <c r="N87" s="401"/>
      <c r="O87" s="401"/>
      <c r="P87" s="264"/>
      <c r="Q87" s="680"/>
    </row>
    <row r="88" spans="1:18" ht="9" customHeight="1">
      <c r="A88" s="978"/>
      <c r="B88" s="401"/>
      <c r="C88" s="194"/>
      <c r="D88" s="194"/>
      <c r="E88" s="194"/>
      <c r="F88" s="194"/>
      <c r="G88" s="401"/>
      <c r="H88" s="401"/>
      <c r="I88" s="401"/>
      <c r="J88" s="401"/>
      <c r="K88" s="401"/>
      <c r="L88" s="401"/>
      <c r="M88" s="401"/>
      <c r="N88" s="401"/>
      <c r="O88" s="401"/>
      <c r="P88" s="264"/>
      <c r="Q88" s="680"/>
    </row>
    <row r="89" spans="1:18" ht="9" customHeight="1">
      <c r="A89" s="978"/>
      <c r="C89" s="494"/>
      <c r="D89" s="494"/>
      <c r="E89" s="494"/>
      <c r="F89" s="494"/>
      <c r="G89" s="494"/>
      <c r="P89" s="684"/>
    </row>
    <row r="90" spans="1:18" s="75" customFormat="1" ht="47.25" customHeight="1">
      <c r="A90" s="1045" t="s">
        <v>1133</v>
      </c>
      <c r="B90" s="1045"/>
      <c r="C90" s="1045"/>
      <c r="D90" s="1045"/>
      <c r="E90" s="1045"/>
      <c r="F90" s="1045"/>
      <c r="G90" s="1045"/>
      <c r="H90" s="1045"/>
      <c r="I90" s="1045"/>
      <c r="J90" s="1045"/>
      <c r="K90" s="1045"/>
      <c r="L90" s="1045"/>
      <c r="M90" s="1045"/>
      <c r="N90" s="1045"/>
      <c r="O90" s="1045"/>
      <c r="P90" s="1045"/>
      <c r="Q90" s="1045"/>
    </row>
    <row r="91" spans="1:18" s="75" customFormat="1" ht="27.95" customHeight="1">
      <c r="A91" s="1045" t="s">
        <v>1498</v>
      </c>
      <c r="B91" s="1045"/>
      <c r="C91" s="1045"/>
      <c r="D91" s="1045"/>
      <c r="E91" s="1045"/>
      <c r="F91" s="1045"/>
      <c r="G91" s="1045"/>
      <c r="H91" s="1045"/>
      <c r="I91" s="1045"/>
      <c r="J91" s="1045"/>
      <c r="K91" s="1045"/>
      <c r="L91" s="1045"/>
      <c r="M91" s="1045"/>
      <c r="N91" s="1045"/>
      <c r="O91" s="1045"/>
      <c r="P91" s="1045"/>
      <c r="Q91" s="1045"/>
    </row>
    <row r="92" spans="1:18" s="75" customFormat="1" ht="27.95" customHeight="1">
      <c r="A92" s="1045" t="s">
        <v>1521</v>
      </c>
      <c r="B92" s="1045"/>
      <c r="C92" s="1045"/>
      <c r="D92" s="1045"/>
      <c r="E92" s="1045"/>
      <c r="F92" s="1045"/>
      <c r="G92" s="1045"/>
      <c r="H92" s="1045"/>
      <c r="I92" s="1045"/>
      <c r="J92" s="1045"/>
      <c r="K92" s="1045"/>
      <c r="L92" s="1045"/>
      <c r="M92" s="1045"/>
      <c r="N92" s="1045"/>
      <c r="O92" s="1045"/>
      <c r="P92" s="1045"/>
      <c r="Q92" s="1045"/>
    </row>
    <row r="93" spans="1:18" s="76" customFormat="1" ht="46.5" customHeight="1">
      <c r="A93" s="1046" t="s">
        <v>1492</v>
      </c>
      <c r="B93" s="1046"/>
      <c r="C93" s="1046"/>
      <c r="D93" s="1046"/>
      <c r="E93" s="1046"/>
      <c r="F93" s="1046"/>
      <c r="G93" s="1046"/>
      <c r="H93" s="1046"/>
      <c r="I93" s="1046"/>
      <c r="J93" s="1046"/>
      <c r="K93" s="1046"/>
      <c r="L93" s="1046"/>
      <c r="M93" s="1046"/>
      <c r="N93" s="1046"/>
      <c r="O93" s="1046"/>
      <c r="P93" s="1046"/>
      <c r="Q93" s="1046"/>
    </row>
    <row r="94" spans="1:18" ht="2.25" customHeight="1" thickBot="1">
      <c r="A94" s="979"/>
    </row>
    <row r="95" spans="1:18" ht="14.25" hidden="1" customHeight="1" thickTop="1" thickBot="1">
      <c r="A95" s="972"/>
      <c r="B95" s="672"/>
      <c r="C95" s="673"/>
      <c r="D95" s="672"/>
      <c r="E95" s="672"/>
      <c r="F95" s="672"/>
      <c r="G95" s="672"/>
      <c r="H95" s="672"/>
      <c r="I95" s="673"/>
      <c r="J95" s="672"/>
      <c r="K95" s="672"/>
      <c r="L95" s="672"/>
      <c r="M95" s="672"/>
      <c r="N95" s="672"/>
      <c r="O95" s="672"/>
      <c r="P95" s="672"/>
      <c r="Q95" s="677"/>
    </row>
    <row r="96" spans="1:18" ht="34.5" customHeight="1" thickTop="1" thickBot="1">
      <c r="A96" s="973" t="s">
        <v>802</v>
      </c>
      <c r="B96" s="674" t="s">
        <v>298</v>
      </c>
      <c r="C96" s="674" t="s">
        <v>299</v>
      </c>
      <c r="D96" s="674" t="s">
        <v>300</v>
      </c>
      <c r="E96" s="674" t="s">
        <v>301</v>
      </c>
      <c r="F96" s="674" t="s">
        <v>302</v>
      </c>
      <c r="G96" s="674" t="s">
        <v>303</v>
      </c>
      <c r="H96" s="674" t="s">
        <v>304</v>
      </c>
      <c r="I96" s="674" t="s">
        <v>305</v>
      </c>
      <c r="J96" s="674" t="s">
        <v>306</v>
      </c>
      <c r="K96" s="674" t="s">
        <v>307</v>
      </c>
      <c r="L96" s="674" t="s">
        <v>308</v>
      </c>
      <c r="M96" s="674" t="s">
        <v>309</v>
      </c>
      <c r="N96" s="674" t="s">
        <v>1135</v>
      </c>
      <c r="O96" s="674" t="s">
        <v>1136</v>
      </c>
      <c r="P96" s="678" t="s">
        <v>310</v>
      </c>
      <c r="Q96" s="674" t="s">
        <v>803</v>
      </c>
    </row>
    <row r="97" spans="1:17" ht="16.5" thickTop="1">
      <c r="A97" s="974" t="s">
        <v>804</v>
      </c>
      <c r="B97" s="255">
        <v>395385.00127999997</v>
      </c>
      <c r="C97" s="255">
        <v>1938757.2620999999</v>
      </c>
      <c r="D97" s="255">
        <v>1076166.1684400002</v>
      </c>
      <c r="E97" s="255">
        <v>68106.55640999999</v>
      </c>
      <c r="F97" s="255">
        <v>312147.05358999997</v>
      </c>
      <c r="G97" s="255">
        <v>183084.92162000001</v>
      </c>
      <c r="H97" s="255">
        <v>286811.52763999999</v>
      </c>
      <c r="I97" s="255">
        <v>35561.930840000001</v>
      </c>
      <c r="J97" s="255">
        <v>0</v>
      </c>
      <c r="K97" s="255">
        <v>0</v>
      </c>
      <c r="L97" s="255">
        <v>419649.77483999997</v>
      </c>
      <c r="M97" s="255">
        <v>62537.067759999998</v>
      </c>
      <c r="N97" s="255">
        <v>3636739.9489000002</v>
      </c>
      <c r="O97" s="255">
        <v>106306.83676999999</v>
      </c>
      <c r="P97" s="255">
        <v>8521254.0501899999</v>
      </c>
      <c r="Q97" s="256">
        <v>0.1867852246037672</v>
      </c>
    </row>
    <row r="98" spans="1:17" ht="18" customHeight="1">
      <c r="A98" s="974" t="s">
        <v>805</v>
      </c>
      <c r="B98" s="255">
        <v>96410.243519999989</v>
      </c>
      <c r="C98" s="255">
        <v>72324.132870000001</v>
      </c>
      <c r="D98" s="255">
        <v>99900.593840000001</v>
      </c>
      <c r="E98" s="255">
        <v>130182.24489</v>
      </c>
      <c r="F98" s="255">
        <v>82440.543980000002</v>
      </c>
      <c r="G98" s="255">
        <v>88514.845220000003</v>
      </c>
      <c r="H98" s="255">
        <v>120569.42891</v>
      </c>
      <c r="I98" s="255">
        <v>10458.75873</v>
      </c>
      <c r="J98" s="255">
        <v>0</v>
      </c>
      <c r="K98" s="255">
        <v>0</v>
      </c>
      <c r="L98" s="255">
        <v>32211.342199999999</v>
      </c>
      <c r="M98" s="255">
        <v>41738.882090000006</v>
      </c>
      <c r="N98" s="255">
        <v>64016.810039999997</v>
      </c>
      <c r="O98" s="255">
        <v>18820.603749999998</v>
      </c>
      <c r="P98" s="255">
        <v>857588.43003999989</v>
      </c>
      <c r="Q98" s="256">
        <v>1.8798271543029727E-2</v>
      </c>
    </row>
    <row r="99" spans="1:17" ht="18" customHeight="1">
      <c r="A99" s="974" t="s">
        <v>806</v>
      </c>
      <c r="B99" s="255">
        <v>150498.19230000002</v>
      </c>
      <c r="C99" s="255">
        <v>93690.28155</v>
      </c>
      <c r="D99" s="255">
        <v>347260.52502999996</v>
      </c>
      <c r="E99" s="255">
        <v>177717.01552000002</v>
      </c>
      <c r="F99" s="255">
        <v>112688.49668000001</v>
      </c>
      <c r="G99" s="255">
        <v>127465.8992</v>
      </c>
      <c r="H99" s="255">
        <v>137648.50519</v>
      </c>
      <c r="I99" s="255">
        <v>23568.655129999999</v>
      </c>
      <c r="J99" s="255">
        <v>0</v>
      </c>
      <c r="K99" s="255">
        <v>0</v>
      </c>
      <c r="L99" s="255">
        <v>18362.5759</v>
      </c>
      <c r="M99" s="255">
        <v>53735.404640000001</v>
      </c>
      <c r="N99" s="255">
        <v>44411.541279999998</v>
      </c>
      <c r="O99" s="255">
        <v>47612.616670000003</v>
      </c>
      <c r="P99" s="255">
        <v>1334659.70909</v>
      </c>
      <c r="Q99" s="256">
        <v>2.9255636795198672E-2</v>
      </c>
    </row>
    <row r="100" spans="1:17" ht="18" customHeight="1">
      <c r="A100" s="974" t="s">
        <v>807</v>
      </c>
      <c r="B100" s="255">
        <v>327966.12357999996</v>
      </c>
      <c r="C100" s="255">
        <v>214697.60127000001</v>
      </c>
      <c r="D100" s="255">
        <v>546698.64552000002</v>
      </c>
      <c r="E100" s="255">
        <v>341240.30262000003</v>
      </c>
      <c r="F100" s="255">
        <v>221589.86593</v>
      </c>
      <c r="G100" s="255">
        <v>156192.18888999999</v>
      </c>
      <c r="H100" s="255">
        <v>170232.25047999999</v>
      </c>
      <c r="I100" s="255">
        <v>58115.493320000001</v>
      </c>
      <c r="J100" s="255">
        <v>1425.28531</v>
      </c>
      <c r="K100" s="255">
        <v>5484.5492800000002</v>
      </c>
      <c r="L100" s="255">
        <v>122747.57515999999</v>
      </c>
      <c r="M100" s="255">
        <v>46153.860789999999</v>
      </c>
      <c r="N100" s="255">
        <v>51234.575079999995</v>
      </c>
      <c r="O100" s="255">
        <v>65133.641020000003</v>
      </c>
      <c r="P100" s="255">
        <v>2328911.9582499992</v>
      </c>
      <c r="Q100" s="256">
        <v>5.1049568601281875E-2</v>
      </c>
    </row>
    <row r="101" spans="1:17" ht="18" customHeight="1">
      <c r="A101" s="974" t="s">
        <v>808</v>
      </c>
      <c r="B101" s="255">
        <v>419869.50977</v>
      </c>
      <c r="C101" s="255">
        <v>293006.03964999999</v>
      </c>
      <c r="D101" s="255">
        <v>750265.84160000004</v>
      </c>
      <c r="E101" s="255">
        <v>374056.32413000002</v>
      </c>
      <c r="F101" s="255">
        <v>251459.80752</v>
      </c>
      <c r="G101" s="255">
        <v>179495.58564999999</v>
      </c>
      <c r="H101" s="255">
        <v>150874.60694999999</v>
      </c>
      <c r="I101" s="255">
        <v>64089.779119999999</v>
      </c>
      <c r="J101" s="255">
        <v>6895.9348300000001</v>
      </c>
      <c r="K101" s="255">
        <v>0</v>
      </c>
      <c r="L101" s="255">
        <v>178477.39747999999</v>
      </c>
      <c r="M101" s="255">
        <v>41429.346239999999</v>
      </c>
      <c r="N101" s="255">
        <v>90665.378649999999</v>
      </c>
      <c r="O101" s="255">
        <v>67393.819659999994</v>
      </c>
      <c r="P101" s="255">
        <v>2867979.3712499999</v>
      </c>
      <c r="Q101" s="256">
        <v>6.286588427743893E-2</v>
      </c>
    </row>
    <row r="102" spans="1:17" ht="18" customHeight="1">
      <c r="A102" s="974" t="s">
        <v>809</v>
      </c>
      <c r="B102" s="255">
        <v>548175.62621000002</v>
      </c>
      <c r="C102" s="255">
        <v>494379.21743999998</v>
      </c>
      <c r="D102" s="255">
        <v>1028405.3299</v>
      </c>
      <c r="E102" s="255">
        <v>495734.40294</v>
      </c>
      <c r="F102" s="255">
        <v>403913.20681</v>
      </c>
      <c r="G102" s="255">
        <v>218927.56565</v>
      </c>
      <c r="H102" s="255">
        <v>161627.69625000001</v>
      </c>
      <c r="I102" s="255">
        <v>139642.79177000001</v>
      </c>
      <c r="J102" s="255">
        <v>3743.5067999999997</v>
      </c>
      <c r="K102" s="255">
        <v>1392.3944899999999</v>
      </c>
      <c r="L102" s="255">
        <v>283017.55110000004</v>
      </c>
      <c r="M102" s="255">
        <v>30902.797549999999</v>
      </c>
      <c r="N102" s="255">
        <v>109652.54015</v>
      </c>
      <c r="O102" s="255">
        <v>94539.481040000013</v>
      </c>
      <c r="P102" s="255">
        <v>4014054.1080999994</v>
      </c>
      <c r="Q102" s="256">
        <v>8.798775318011029E-2</v>
      </c>
    </row>
    <row r="103" spans="1:17" ht="18" customHeight="1">
      <c r="A103" s="974" t="s">
        <v>810</v>
      </c>
      <c r="B103" s="255">
        <v>480497.99160000001</v>
      </c>
      <c r="C103" s="255">
        <v>527199.97654000006</v>
      </c>
      <c r="D103" s="255">
        <v>856387.53316999995</v>
      </c>
      <c r="E103" s="255">
        <v>392818.92106000002</v>
      </c>
      <c r="F103" s="255">
        <v>317558.64454000001</v>
      </c>
      <c r="G103" s="255">
        <v>171109.99474000002</v>
      </c>
      <c r="H103" s="255">
        <v>123976.40887</v>
      </c>
      <c r="I103" s="255">
        <v>165664.61802000002</v>
      </c>
      <c r="J103" s="255">
        <v>530.71450000000004</v>
      </c>
      <c r="K103" s="255">
        <v>768.70868999999993</v>
      </c>
      <c r="L103" s="255">
        <v>283637.83171</v>
      </c>
      <c r="M103" s="255">
        <v>43696.158750000002</v>
      </c>
      <c r="N103" s="255">
        <v>72720.074890000004</v>
      </c>
      <c r="O103" s="255">
        <v>107327.09706</v>
      </c>
      <c r="P103" s="255">
        <v>3543894.6741399993</v>
      </c>
      <c r="Q103" s="256">
        <v>7.7681895033580722E-2</v>
      </c>
    </row>
    <row r="104" spans="1:17" ht="18" customHeight="1">
      <c r="A104" s="974" t="s">
        <v>811</v>
      </c>
      <c r="B104" s="255">
        <v>634767.24002000003</v>
      </c>
      <c r="C104" s="255">
        <v>512935.07339999999</v>
      </c>
      <c r="D104" s="255">
        <v>727706.16069000005</v>
      </c>
      <c r="E104" s="255">
        <v>310298.55847000005</v>
      </c>
      <c r="F104" s="255">
        <v>275388.36070999998</v>
      </c>
      <c r="G104" s="255">
        <v>157468.53999000002</v>
      </c>
      <c r="H104" s="255">
        <v>97102.670629999993</v>
      </c>
      <c r="I104" s="255">
        <v>171957.02750999999</v>
      </c>
      <c r="J104" s="255">
        <v>1094.57476</v>
      </c>
      <c r="K104" s="255">
        <v>180.29177999999999</v>
      </c>
      <c r="L104" s="255">
        <v>275432.00837</v>
      </c>
      <c r="M104" s="255">
        <v>31882.54291</v>
      </c>
      <c r="N104" s="255">
        <v>62119.206290000002</v>
      </c>
      <c r="O104" s="255">
        <v>113396.0102</v>
      </c>
      <c r="P104" s="255">
        <v>3371728.2657300006</v>
      </c>
      <c r="Q104" s="256">
        <v>7.3908020780486666E-2</v>
      </c>
    </row>
    <row r="105" spans="1:17" ht="18" customHeight="1">
      <c r="A105" s="974" t="s">
        <v>812</v>
      </c>
      <c r="B105" s="255">
        <v>338620.87420999998</v>
      </c>
      <c r="C105" s="255">
        <v>393568.42674999998</v>
      </c>
      <c r="D105" s="255">
        <v>444874.94310999999</v>
      </c>
      <c r="E105" s="255">
        <v>227143.70228999999</v>
      </c>
      <c r="F105" s="255">
        <v>180083.39807</v>
      </c>
      <c r="G105" s="255">
        <v>87416.722150000001</v>
      </c>
      <c r="H105" s="255">
        <v>66924.845499999996</v>
      </c>
      <c r="I105" s="255">
        <v>136446.39212</v>
      </c>
      <c r="J105" s="255">
        <v>742.44952000000001</v>
      </c>
      <c r="K105" s="255">
        <v>0</v>
      </c>
      <c r="L105" s="255">
        <v>190302.02541</v>
      </c>
      <c r="M105" s="255">
        <v>19748.578570000001</v>
      </c>
      <c r="N105" s="255">
        <v>44252.855499999998</v>
      </c>
      <c r="O105" s="255">
        <v>95108.390050000002</v>
      </c>
      <c r="P105" s="255">
        <v>2225233.6032500002</v>
      </c>
      <c r="Q105" s="256">
        <v>4.8776947140736153E-2</v>
      </c>
    </row>
    <row r="106" spans="1:17" ht="18" customHeight="1">
      <c r="A106" s="974" t="s">
        <v>813</v>
      </c>
      <c r="B106" s="255">
        <v>490127.7746</v>
      </c>
      <c r="C106" s="255">
        <v>587715.34860999999</v>
      </c>
      <c r="D106" s="255">
        <v>579187.85773000005</v>
      </c>
      <c r="E106" s="255">
        <v>288463.55725000001</v>
      </c>
      <c r="F106" s="255">
        <v>252501.36603</v>
      </c>
      <c r="G106" s="255">
        <v>123937.58881</v>
      </c>
      <c r="H106" s="255">
        <v>95343.62904</v>
      </c>
      <c r="I106" s="255">
        <v>241959.91456</v>
      </c>
      <c r="J106" s="255">
        <v>1504.18418</v>
      </c>
      <c r="K106" s="255">
        <v>78.660250000000005</v>
      </c>
      <c r="L106" s="255">
        <v>307569.64053999999</v>
      </c>
      <c r="M106" s="255">
        <v>23893.113670000002</v>
      </c>
      <c r="N106" s="255">
        <v>64730.239600000001</v>
      </c>
      <c r="O106" s="255">
        <v>167734.98258000001</v>
      </c>
      <c r="P106" s="255">
        <v>3224747.85745</v>
      </c>
      <c r="Q106" s="256">
        <v>7.0686221687157061E-2</v>
      </c>
    </row>
    <row r="107" spans="1:17" ht="18" customHeight="1">
      <c r="A107" s="974" t="s">
        <v>814</v>
      </c>
      <c r="B107" s="255">
        <v>675147.75999000005</v>
      </c>
      <c r="C107" s="255">
        <v>943177.97858</v>
      </c>
      <c r="D107" s="255">
        <v>796808.27477999998</v>
      </c>
      <c r="E107" s="255">
        <v>420328.14186999999</v>
      </c>
      <c r="F107" s="255">
        <v>359445.02116</v>
      </c>
      <c r="G107" s="255">
        <v>174721.60926</v>
      </c>
      <c r="H107" s="255">
        <v>128183.09009</v>
      </c>
      <c r="I107" s="255">
        <v>398314.18381000002</v>
      </c>
      <c r="J107" s="255">
        <v>1694.46741</v>
      </c>
      <c r="K107" s="255">
        <v>161.18098000000001</v>
      </c>
      <c r="L107" s="255">
        <v>458041.81398000004</v>
      </c>
      <c r="M107" s="255">
        <v>33297.955909999997</v>
      </c>
      <c r="N107" s="255">
        <v>85381.793930000014</v>
      </c>
      <c r="O107" s="255">
        <v>289389.01056999998</v>
      </c>
      <c r="P107" s="255">
        <v>4764092.2823199993</v>
      </c>
      <c r="Q107" s="256">
        <v>0.1044285314984094</v>
      </c>
    </row>
    <row r="108" spans="1:17" ht="18" customHeight="1">
      <c r="A108" s="974" t="s">
        <v>815</v>
      </c>
      <c r="B108" s="255">
        <v>829323.44269000005</v>
      </c>
      <c r="C108" s="255">
        <v>1246893.7824899999</v>
      </c>
      <c r="D108" s="255">
        <v>873444.03738999995</v>
      </c>
      <c r="E108" s="255">
        <v>521889.86732999998</v>
      </c>
      <c r="F108" s="255">
        <v>462938.59760000004</v>
      </c>
      <c r="G108" s="255">
        <v>207320.63581000001</v>
      </c>
      <c r="H108" s="255">
        <v>154126.04887999999</v>
      </c>
      <c r="I108" s="255">
        <v>565060.67946000001</v>
      </c>
      <c r="J108" s="255">
        <v>2120.1835899999996</v>
      </c>
      <c r="K108" s="255">
        <v>191.20334</v>
      </c>
      <c r="L108" s="255">
        <v>620997.95250999997</v>
      </c>
      <c r="M108" s="255">
        <v>51052.474399999999</v>
      </c>
      <c r="N108" s="255">
        <v>120272.35256</v>
      </c>
      <c r="O108" s="255">
        <v>439415.65920999995</v>
      </c>
      <c r="P108" s="255">
        <v>6095046.9172599986</v>
      </c>
      <c r="Q108" s="256">
        <v>0.13360295335702652</v>
      </c>
    </row>
    <row r="109" spans="1:17" ht="18" customHeight="1">
      <c r="A109" s="974" t="s">
        <v>816</v>
      </c>
      <c r="B109" s="255">
        <v>153072.21512000001</v>
      </c>
      <c r="C109" s="255">
        <v>248634.29846000002</v>
      </c>
      <c r="D109" s="255">
        <v>141783.56865</v>
      </c>
      <c r="E109" s="255">
        <v>94811.62917</v>
      </c>
      <c r="F109" s="255">
        <v>93147.711760000006</v>
      </c>
      <c r="G109" s="255">
        <v>37703.428169999999</v>
      </c>
      <c r="H109" s="255">
        <v>27153.7899</v>
      </c>
      <c r="I109" s="255">
        <v>101945.08543000001</v>
      </c>
      <c r="J109" s="255">
        <v>598.74509</v>
      </c>
      <c r="K109" s="255">
        <v>22.710270000000001</v>
      </c>
      <c r="L109" s="255">
        <v>102997.76523</v>
      </c>
      <c r="M109" s="255">
        <v>7564.7969199999998</v>
      </c>
      <c r="N109" s="255">
        <v>24842.087440000003</v>
      </c>
      <c r="O109" s="255">
        <v>85983.104940000005</v>
      </c>
      <c r="P109" s="255">
        <v>1120260.93655</v>
      </c>
      <c r="Q109" s="256">
        <v>2.4556032412113415E-2</v>
      </c>
    </row>
    <row r="110" spans="1:17" ht="18" customHeight="1" thickBot="1">
      <c r="A110" s="974" t="s">
        <v>817</v>
      </c>
      <c r="B110" s="255">
        <v>173588.45395</v>
      </c>
      <c r="C110" s="255">
        <v>266231.10138000001</v>
      </c>
      <c r="D110" s="255">
        <v>143783.54165999999</v>
      </c>
      <c r="E110" s="255">
        <v>102225.76675</v>
      </c>
      <c r="F110" s="255">
        <v>102640.54014</v>
      </c>
      <c r="G110" s="255">
        <v>47224.173990000003</v>
      </c>
      <c r="H110" s="255">
        <v>37773.202899999997</v>
      </c>
      <c r="I110" s="255">
        <v>148182.91374000002</v>
      </c>
      <c r="J110" s="255">
        <v>630.66246999999998</v>
      </c>
      <c r="K110" s="255">
        <v>22.475339999999999</v>
      </c>
      <c r="L110" s="255">
        <v>153629.72933</v>
      </c>
      <c r="M110" s="255">
        <v>12134.702810000001</v>
      </c>
      <c r="N110" s="255">
        <v>37496.419390000003</v>
      </c>
      <c r="O110" s="255">
        <v>125584.32723000001</v>
      </c>
      <c r="P110" s="255">
        <v>1351148.0110799999</v>
      </c>
      <c r="Q110" s="256">
        <v>2.9617059089663438E-2</v>
      </c>
    </row>
    <row r="111" spans="1:17" ht="51.75" customHeight="1" thickTop="1" thickBot="1">
      <c r="A111" s="973" t="s">
        <v>6</v>
      </c>
      <c r="B111" s="437">
        <v>5713450.4488399997</v>
      </c>
      <c r="C111" s="437">
        <v>7833210.5210899999</v>
      </c>
      <c r="D111" s="437">
        <v>8412673.0215100013</v>
      </c>
      <c r="E111" s="437">
        <v>3945016.9907</v>
      </c>
      <c r="F111" s="437">
        <v>3427942.6145200003</v>
      </c>
      <c r="G111" s="437">
        <v>1960583.69915</v>
      </c>
      <c r="H111" s="437">
        <v>1758347.7012299998</v>
      </c>
      <c r="I111" s="437">
        <v>2260968.2235600003</v>
      </c>
      <c r="J111" s="437">
        <v>20980.708459999998</v>
      </c>
      <c r="K111" s="437">
        <v>8302.1744199999994</v>
      </c>
      <c r="L111" s="437">
        <v>3447074.9837599997</v>
      </c>
      <c r="M111" s="437">
        <v>499767.68301000004</v>
      </c>
      <c r="N111" s="437">
        <v>4508535.8236999996</v>
      </c>
      <c r="O111" s="437">
        <v>1823745.5807499997</v>
      </c>
      <c r="P111" s="437">
        <v>45620600.174699992</v>
      </c>
      <c r="Q111" s="438">
        <v>1</v>
      </c>
    </row>
    <row r="112" spans="1:17" ht="34.5" customHeight="1" thickTop="1" thickBot="1">
      <c r="A112" s="975" t="s">
        <v>818</v>
      </c>
      <c r="B112" s="256">
        <v>0.12523838851222593</v>
      </c>
      <c r="C112" s="256">
        <v>0.17170336407441866</v>
      </c>
      <c r="D112" s="256">
        <v>0.18440513691828747</v>
      </c>
      <c r="E112" s="256">
        <v>8.647446494769713E-2</v>
      </c>
      <c r="F112" s="256">
        <v>7.5140234924420152E-2</v>
      </c>
      <c r="G112" s="256">
        <v>4.2975841870604964E-2</v>
      </c>
      <c r="H112" s="256">
        <v>3.8542844559180833E-2</v>
      </c>
      <c r="I112" s="256">
        <v>4.9560247232649846E-2</v>
      </c>
      <c r="J112" s="256">
        <v>4.5989549413327004E-4</v>
      </c>
      <c r="K112" s="256">
        <v>1.819830161858364E-4</v>
      </c>
      <c r="L112" s="256">
        <v>7.5559614966917044E-2</v>
      </c>
      <c r="M112" s="256">
        <v>1.0954868657934894E-2</v>
      </c>
      <c r="N112" s="256">
        <v>9.8826753844424811E-2</v>
      </c>
      <c r="O112" s="256">
        <v>3.9976360980919362E-2</v>
      </c>
      <c r="P112" s="256">
        <v>1</v>
      </c>
      <c r="Q112" s="440"/>
    </row>
    <row r="113" spans="1:17" ht="33.75" customHeight="1" thickTop="1" thickBot="1">
      <c r="A113" s="973" t="s">
        <v>822</v>
      </c>
      <c r="B113" s="674" t="s">
        <v>298</v>
      </c>
      <c r="C113" s="674" t="s">
        <v>299</v>
      </c>
      <c r="D113" s="674" t="s">
        <v>300</v>
      </c>
      <c r="E113" s="674" t="s">
        <v>301</v>
      </c>
      <c r="F113" s="674" t="s">
        <v>302</v>
      </c>
      <c r="G113" s="674" t="s">
        <v>303</v>
      </c>
      <c r="H113" s="674" t="s">
        <v>304</v>
      </c>
      <c r="I113" s="674" t="s">
        <v>305</v>
      </c>
      <c r="J113" s="674" t="s">
        <v>306</v>
      </c>
      <c r="K113" s="674" t="s">
        <v>307</v>
      </c>
      <c r="L113" s="674" t="s">
        <v>308</v>
      </c>
      <c r="M113" s="674" t="s">
        <v>309</v>
      </c>
      <c r="N113" s="674" t="s">
        <v>1135</v>
      </c>
      <c r="O113" s="674" t="s">
        <v>1136</v>
      </c>
      <c r="P113" s="678" t="s">
        <v>310</v>
      </c>
      <c r="Q113" s="674" t="s">
        <v>713</v>
      </c>
    </row>
    <row r="114" spans="1:17" ht="28.5" customHeight="1" thickTop="1">
      <c r="A114" s="974" t="s">
        <v>804</v>
      </c>
      <c r="B114" s="255">
        <v>6</v>
      </c>
      <c r="C114" s="255">
        <v>19</v>
      </c>
      <c r="D114" s="255">
        <v>9</v>
      </c>
      <c r="E114" s="255">
        <v>3</v>
      </c>
      <c r="F114" s="255">
        <v>9</v>
      </c>
      <c r="G114" s="255">
        <v>5</v>
      </c>
      <c r="H114" s="255">
        <v>8</v>
      </c>
      <c r="I114" s="255">
        <v>2</v>
      </c>
      <c r="J114" s="255">
        <v>0</v>
      </c>
      <c r="K114" s="255">
        <v>0</v>
      </c>
      <c r="L114" s="255">
        <v>7</v>
      </c>
      <c r="M114" s="255">
        <v>3</v>
      </c>
      <c r="N114" s="255">
        <v>12</v>
      </c>
      <c r="O114" s="255">
        <v>4</v>
      </c>
      <c r="P114" s="255">
        <v>87</v>
      </c>
      <c r="Q114" s="256">
        <v>1.2221040698874962E-5</v>
      </c>
    </row>
    <row r="115" spans="1:17" ht="17.25" customHeight="1">
      <c r="A115" s="974" t="s">
        <v>805</v>
      </c>
      <c r="B115" s="255">
        <v>10</v>
      </c>
      <c r="C115" s="255">
        <v>8</v>
      </c>
      <c r="D115" s="255">
        <v>10</v>
      </c>
      <c r="E115" s="255">
        <v>14</v>
      </c>
      <c r="F115" s="255">
        <v>9</v>
      </c>
      <c r="G115" s="255">
        <v>10</v>
      </c>
      <c r="H115" s="255">
        <v>13</v>
      </c>
      <c r="I115" s="255">
        <v>1</v>
      </c>
      <c r="J115" s="255">
        <v>0</v>
      </c>
      <c r="K115" s="255">
        <v>0</v>
      </c>
      <c r="L115" s="255">
        <v>4</v>
      </c>
      <c r="M115" s="255">
        <v>5</v>
      </c>
      <c r="N115" s="255">
        <v>7</v>
      </c>
      <c r="O115" s="255">
        <v>2</v>
      </c>
      <c r="P115" s="255">
        <v>93</v>
      </c>
      <c r="Q115" s="256">
        <v>1.3063871091900821E-5</v>
      </c>
    </row>
    <row r="116" spans="1:17" ht="17.25" customHeight="1">
      <c r="A116" s="974" t="s">
        <v>806</v>
      </c>
      <c r="B116" s="255">
        <v>32</v>
      </c>
      <c r="C116" s="255">
        <v>20</v>
      </c>
      <c r="D116" s="255">
        <v>72</v>
      </c>
      <c r="E116" s="255">
        <v>36</v>
      </c>
      <c r="F116" s="255">
        <v>24</v>
      </c>
      <c r="G116" s="255">
        <v>26</v>
      </c>
      <c r="H116" s="255">
        <v>28</v>
      </c>
      <c r="I116" s="255">
        <v>5</v>
      </c>
      <c r="J116" s="255">
        <v>0</v>
      </c>
      <c r="K116" s="255">
        <v>0</v>
      </c>
      <c r="L116" s="255">
        <v>4</v>
      </c>
      <c r="M116" s="255">
        <v>10</v>
      </c>
      <c r="N116" s="255">
        <v>9</v>
      </c>
      <c r="O116" s="255">
        <v>11</v>
      </c>
      <c r="P116" s="255">
        <v>277</v>
      </c>
      <c r="Q116" s="256">
        <v>3.8910669811360509E-5</v>
      </c>
    </row>
    <row r="117" spans="1:17" ht="17.25" customHeight="1">
      <c r="A117" s="974" t="s">
        <v>807</v>
      </c>
      <c r="B117" s="255">
        <v>164</v>
      </c>
      <c r="C117" s="255">
        <v>102</v>
      </c>
      <c r="D117" s="255">
        <v>278</v>
      </c>
      <c r="E117" s="255">
        <v>168</v>
      </c>
      <c r="F117" s="255">
        <v>109</v>
      </c>
      <c r="G117" s="255">
        <v>76</v>
      </c>
      <c r="H117" s="255">
        <v>82</v>
      </c>
      <c r="I117" s="255">
        <v>29</v>
      </c>
      <c r="J117" s="255">
        <v>1</v>
      </c>
      <c r="K117" s="255">
        <v>2</v>
      </c>
      <c r="L117" s="255">
        <v>60</v>
      </c>
      <c r="M117" s="255">
        <v>22</v>
      </c>
      <c r="N117" s="255">
        <v>26</v>
      </c>
      <c r="O117" s="255">
        <v>30</v>
      </c>
      <c r="P117" s="255">
        <v>1149</v>
      </c>
      <c r="Q117" s="256">
        <v>1.6140202026445209E-4</v>
      </c>
    </row>
    <row r="118" spans="1:17" ht="17.25" customHeight="1">
      <c r="A118" s="974" t="s">
        <v>808</v>
      </c>
      <c r="B118" s="255">
        <v>453</v>
      </c>
      <c r="C118" s="255">
        <v>315</v>
      </c>
      <c r="D118" s="255">
        <v>814</v>
      </c>
      <c r="E118" s="255">
        <v>399</v>
      </c>
      <c r="F118" s="255">
        <v>275</v>
      </c>
      <c r="G118" s="255">
        <v>197</v>
      </c>
      <c r="H118" s="255">
        <v>159</v>
      </c>
      <c r="I118" s="255">
        <v>75</v>
      </c>
      <c r="J118" s="255">
        <v>7</v>
      </c>
      <c r="K118" s="255">
        <v>0</v>
      </c>
      <c r="L118" s="255">
        <v>195</v>
      </c>
      <c r="M118" s="255">
        <v>43</v>
      </c>
      <c r="N118" s="255">
        <v>97</v>
      </c>
      <c r="O118" s="255">
        <v>72</v>
      </c>
      <c r="P118" s="255">
        <v>3101</v>
      </c>
      <c r="Q118" s="256">
        <v>4.3560284146219836E-4</v>
      </c>
    </row>
    <row r="119" spans="1:17" ht="17.25" customHeight="1">
      <c r="A119" s="974" t="s">
        <v>809</v>
      </c>
      <c r="B119" s="255">
        <v>1182</v>
      </c>
      <c r="C119" s="255">
        <v>1077</v>
      </c>
      <c r="D119" s="255">
        <v>2202</v>
      </c>
      <c r="E119" s="255">
        <v>1049</v>
      </c>
      <c r="F119" s="255">
        <v>864</v>
      </c>
      <c r="G119" s="255">
        <v>462</v>
      </c>
      <c r="H119" s="255">
        <v>344</v>
      </c>
      <c r="I119" s="255">
        <v>307</v>
      </c>
      <c r="J119" s="255">
        <v>7</v>
      </c>
      <c r="K119" s="255">
        <v>3</v>
      </c>
      <c r="L119" s="255">
        <v>616</v>
      </c>
      <c r="M119" s="255">
        <v>68</v>
      </c>
      <c r="N119" s="255">
        <v>233</v>
      </c>
      <c r="O119" s="255">
        <v>205</v>
      </c>
      <c r="P119" s="255">
        <v>8619</v>
      </c>
      <c r="Q119" s="256">
        <v>1.2107258595816471E-3</v>
      </c>
    </row>
    <row r="120" spans="1:17" ht="17.25" customHeight="1">
      <c r="A120" s="974" t="s">
        <v>810</v>
      </c>
      <c r="B120" s="255">
        <v>1840</v>
      </c>
      <c r="C120" s="255">
        <v>2032</v>
      </c>
      <c r="D120" s="255">
        <v>3253</v>
      </c>
      <c r="E120" s="255">
        <v>1497</v>
      </c>
      <c r="F120" s="255">
        <v>1210</v>
      </c>
      <c r="G120" s="255">
        <v>654</v>
      </c>
      <c r="H120" s="255">
        <v>468</v>
      </c>
      <c r="I120" s="255">
        <v>638</v>
      </c>
      <c r="J120" s="255">
        <v>2</v>
      </c>
      <c r="K120" s="255">
        <v>3</v>
      </c>
      <c r="L120" s="255">
        <v>1086</v>
      </c>
      <c r="M120" s="255">
        <v>178</v>
      </c>
      <c r="N120" s="255">
        <v>276</v>
      </c>
      <c r="O120" s="255">
        <v>419</v>
      </c>
      <c r="P120" s="255">
        <v>13556</v>
      </c>
      <c r="Q120" s="256">
        <v>1.9042348013097584E-3</v>
      </c>
    </row>
    <row r="121" spans="1:17" ht="17.25" customHeight="1">
      <c r="A121" s="974" t="s">
        <v>811</v>
      </c>
      <c r="B121" s="255">
        <v>3715</v>
      </c>
      <c r="C121" s="255">
        <v>3088</v>
      </c>
      <c r="D121" s="255">
        <v>4342</v>
      </c>
      <c r="E121" s="255">
        <v>1872</v>
      </c>
      <c r="F121" s="255">
        <v>1655</v>
      </c>
      <c r="G121" s="255">
        <v>936</v>
      </c>
      <c r="H121" s="255">
        <v>579</v>
      </c>
      <c r="I121" s="255">
        <v>1048</v>
      </c>
      <c r="J121" s="255">
        <v>7</v>
      </c>
      <c r="K121" s="255">
        <v>1</v>
      </c>
      <c r="L121" s="255">
        <v>1654</v>
      </c>
      <c r="M121" s="255">
        <v>187</v>
      </c>
      <c r="N121" s="255">
        <v>374</v>
      </c>
      <c r="O121" s="255">
        <v>685</v>
      </c>
      <c r="P121" s="255">
        <v>20143</v>
      </c>
      <c r="Q121" s="256">
        <v>2.829522101119981E-3</v>
      </c>
    </row>
    <row r="122" spans="1:17" ht="17.25" customHeight="1">
      <c r="A122" s="974" t="s">
        <v>812</v>
      </c>
      <c r="B122" s="255">
        <v>2858</v>
      </c>
      <c r="C122" s="255">
        <v>3335</v>
      </c>
      <c r="D122" s="255">
        <v>3762</v>
      </c>
      <c r="E122" s="255">
        <v>1917</v>
      </c>
      <c r="F122" s="255">
        <v>1525</v>
      </c>
      <c r="G122" s="255">
        <v>738</v>
      </c>
      <c r="H122" s="255">
        <v>567</v>
      </c>
      <c r="I122" s="255">
        <v>1161</v>
      </c>
      <c r="J122" s="255">
        <v>6</v>
      </c>
      <c r="K122" s="255">
        <v>0</v>
      </c>
      <c r="L122" s="255">
        <v>1617</v>
      </c>
      <c r="M122" s="255">
        <v>168</v>
      </c>
      <c r="N122" s="255">
        <v>373</v>
      </c>
      <c r="O122" s="255">
        <v>807</v>
      </c>
      <c r="P122" s="255">
        <v>18834</v>
      </c>
      <c r="Q122" s="256">
        <v>2.6456446037081728E-3</v>
      </c>
    </row>
    <row r="123" spans="1:17" ht="17.25" customHeight="1">
      <c r="A123" s="974" t="s">
        <v>813</v>
      </c>
      <c r="B123" s="255">
        <v>5880</v>
      </c>
      <c r="C123" s="255">
        <v>7067</v>
      </c>
      <c r="D123" s="255">
        <v>6969</v>
      </c>
      <c r="E123" s="255">
        <v>3488</v>
      </c>
      <c r="F123" s="255">
        <v>3041</v>
      </c>
      <c r="G123" s="255">
        <v>1490</v>
      </c>
      <c r="H123" s="255">
        <v>1160</v>
      </c>
      <c r="I123" s="255">
        <v>2936</v>
      </c>
      <c r="J123" s="255">
        <v>19</v>
      </c>
      <c r="K123" s="255">
        <v>1</v>
      </c>
      <c r="L123" s="255">
        <v>3699</v>
      </c>
      <c r="M123" s="255">
        <v>286</v>
      </c>
      <c r="N123" s="255">
        <v>771</v>
      </c>
      <c r="O123" s="255">
        <v>2021</v>
      </c>
      <c r="P123" s="255">
        <v>38828</v>
      </c>
      <c r="Q123" s="256">
        <v>5.4542364167346783E-3</v>
      </c>
    </row>
    <row r="124" spans="1:17" ht="17.25" customHeight="1">
      <c r="A124" s="974" t="s">
        <v>814</v>
      </c>
      <c r="B124" s="255">
        <v>13923</v>
      </c>
      <c r="C124" s="255">
        <v>19550</v>
      </c>
      <c r="D124" s="255">
        <v>16361</v>
      </c>
      <c r="E124" s="255">
        <v>8655</v>
      </c>
      <c r="F124" s="255">
        <v>7400</v>
      </c>
      <c r="G124" s="255">
        <v>3588</v>
      </c>
      <c r="H124" s="255">
        <v>2666</v>
      </c>
      <c r="I124" s="255">
        <v>8311</v>
      </c>
      <c r="J124" s="255">
        <v>37</v>
      </c>
      <c r="K124" s="255">
        <v>3</v>
      </c>
      <c r="L124" s="255">
        <v>9517</v>
      </c>
      <c r="M124" s="255">
        <v>699</v>
      </c>
      <c r="N124" s="255">
        <v>1781</v>
      </c>
      <c r="O124" s="255">
        <v>6072</v>
      </c>
      <c r="P124" s="255">
        <v>98563</v>
      </c>
      <c r="Q124" s="256">
        <v>1.3845315337967965E-2</v>
      </c>
    </row>
    <row r="125" spans="1:17" ht="17.25" customHeight="1">
      <c r="A125" s="974" t="s">
        <v>815</v>
      </c>
      <c r="B125" s="255">
        <v>52868</v>
      </c>
      <c r="C125" s="255">
        <v>80149</v>
      </c>
      <c r="D125" s="255">
        <v>54591</v>
      </c>
      <c r="E125" s="255">
        <v>33075</v>
      </c>
      <c r="F125" s="255">
        <v>30059</v>
      </c>
      <c r="G125" s="255">
        <v>13057</v>
      </c>
      <c r="H125" s="255">
        <v>9736</v>
      </c>
      <c r="I125" s="255">
        <v>36305</v>
      </c>
      <c r="J125" s="255">
        <v>139</v>
      </c>
      <c r="K125" s="255">
        <v>10</v>
      </c>
      <c r="L125" s="255">
        <v>39448</v>
      </c>
      <c r="M125" s="255">
        <v>3273</v>
      </c>
      <c r="N125" s="255">
        <v>7726</v>
      </c>
      <c r="O125" s="255">
        <v>28635</v>
      </c>
      <c r="P125" s="255">
        <v>389071</v>
      </c>
      <c r="Q125" s="256">
        <v>5.4653477307494029E-2</v>
      </c>
    </row>
    <row r="126" spans="1:17" ht="17.25" customHeight="1">
      <c r="A126" s="974" t="s">
        <v>816</v>
      </c>
      <c r="B126" s="255">
        <v>31196</v>
      </c>
      <c r="C126" s="255">
        <v>50743</v>
      </c>
      <c r="D126" s="255">
        <v>28617</v>
      </c>
      <c r="E126" s="255">
        <v>19305</v>
      </c>
      <c r="F126" s="255">
        <v>19003</v>
      </c>
      <c r="G126" s="255">
        <v>7670</v>
      </c>
      <c r="H126" s="255">
        <v>5525</v>
      </c>
      <c r="I126" s="255">
        <v>20808</v>
      </c>
      <c r="J126" s="255">
        <v>120</v>
      </c>
      <c r="K126" s="255">
        <v>4</v>
      </c>
      <c r="L126" s="255">
        <v>21063</v>
      </c>
      <c r="M126" s="255">
        <v>1545</v>
      </c>
      <c r="N126" s="255">
        <v>5096</v>
      </c>
      <c r="O126" s="255">
        <v>17570</v>
      </c>
      <c r="P126" s="255">
        <v>228265</v>
      </c>
      <c r="Q126" s="256">
        <v>3.2064779944007971E-2</v>
      </c>
    </row>
    <row r="127" spans="1:17" ht="17.25" customHeight="1" thickBot="1">
      <c r="A127" s="974" t="s">
        <v>817</v>
      </c>
      <c r="B127" s="255">
        <v>664933</v>
      </c>
      <c r="C127" s="255">
        <v>941705</v>
      </c>
      <c r="D127" s="255">
        <v>543974</v>
      </c>
      <c r="E127" s="255">
        <v>322640</v>
      </c>
      <c r="F127" s="255">
        <v>563780</v>
      </c>
      <c r="G127" s="255">
        <v>197587</v>
      </c>
      <c r="H127" s="255">
        <v>180665</v>
      </c>
      <c r="I127" s="255">
        <v>873770</v>
      </c>
      <c r="J127" s="255">
        <v>2176</v>
      </c>
      <c r="K127" s="255">
        <v>35</v>
      </c>
      <c r="L127" s="255">
        <v>780998</v>
      </c>
      <c r="M127" s="255">
        <v>82157</v>
      </c>
      <c r="N127" s="255">
        <v>244636</v>
      </c>
      <c r="O127" s="255">
        <v>899228</v>
      </c>
      <c r="P127" s="255">
        <v>6298284</v>
      </c>
      <c r="Q127" s="256">
        <v>0.88473086318474703</v>
      </c>
    </row>
    <row r="128" spans="1:17" ht="49.5" customHeight="1" thickTop="1" thickBot="1">
      <c r="A128" s="973" t="s">
        <v>6</v>
      </c>
      <c r="B128" s="437">
        <v>779060</v>
      </c>
      <c r="C128" s="437">
        <v>1109210</v>
      </c>
      <c r="D128" s="437">
        <v>665254</v>
      </c>
      <c r="E128" s="437">
        <v>394118</v>
      </c>
      <c r="F128" s="437">
        <v>628963</v>
      </c>
      <c r="G128" s="437">
        <v>226496</v>
      </c>
      <c r="H128" s="437">
        <v>202000</v>
      </c>
      <c r="I128" s="437">
        <v>945396</v>
      </c>
      <c r="J128" s="437">
        <v>2521</v>
      </c>
      <c r="K128" s="437">
        <v>62</v>
      </c>
      <c r="L128" s="437">
        <v>859968</v>
      </c>
      <c r="M128" s="437">
        <v>88644</v>
      </c>
      <c r="N128" s="437">
        <v>261417</v>
      </c>
      <c r="O128" s="437">
        <v>955761</v>
      </c>
      <c r="P128" s="437">
        <v>7118870</v>
      </c>
      <c r="Q128" s="438">
        <v>1</v>
      </c>
    </row>
    <row r="129" spans="1:18" ht="36.75" customHeight="1" thickTop="1">
      <c r="A129" s="975" t="s">
        <v>818</v>
      </c>
      <c r="B129" s="256">
        <v>0.10943590766512101</v>
      </c>
      <c r="C129" s="256">
        <v>0.15581265004136893</v>
      </c>
      <c r="D129" s="256">
        <v>9.3449381713670843E-2</v>
      </c>
      <c r="E129" s="256">
        <v>5.5362438139760946E-2</v>
      </c>
      <c r="F129" s="256">
        <v>8.8351522081453943E-2</v>
      </c>
      <c r="G129" s="256">
        <v>3.1816285449797511E-2</v>
      </c>
      <c r="H129" s="256">
        <v>2.8375289898537267E-2</v>
      </c>
      <c r="I129" s="256">
        <v>0.13280141370751256</v>
      </c>
      <c r="J129" s="256">
        <v>3.5412923680303195E-4</v>
      </c>
      <c r="K129" s="256">
        <v>8.7092473946005474E-6</v>
      </c>
      <c r="L129" s="256">
        <v>0.12080119457161038</v>
      </c>
      <c r="M129" s="256">
        <v>1.2451976226564047E-2</v>
      </c>
      <c r="N129" s="256">
        <v>3.6721698808940183E-2</v>
      </c>
      <c r="O129" s="256">
        <v>0.13425740321146473</v>
      </c>
      <c r="P129" s="256">
        <v>1</v>
      </c>
      <c r="Q129" s="442"/>
      <c r="R129" s="190"/>
    </row>
    <row r="130" spans="1:18" ht="9" customHeight="1" thickBot="1">
      <c r="A130" s="977"/>
      <c r="B130" s="675"/>
      <c r="C130" s="444"/>
      <c r="D130" s="444"/>
      <c r="E130" s="444"/>
      <c r="F130" s="444"/>
      <c r="G130" s="675"/>
      <c r="H130" s="675"/>
      <c r="I130" s="675"/>
      <c r="J130" s="675"/>
      <c r="K130" s="675"/>
      <c r="L130" s="675"/>
      <c r="M130" s="675"/>
      <c r="N130" s="675"/>
      <c r="O130" s="675"/>
      <c r="P130" s="679"/>
      <c r="Q130" s="679"/>
    </row>
    <row r="131" spans="1:18" ht="15.75" customHeight="1" thickTop="1">
      <c r="A131" s="980" t="s">
        <v>824</v>
      </c>
      <c r="B131" s="401"/>
      <c r="C131" s="194"/>
      <c r="D131" s="194"/>
      <c r="E131" s="194"/>
      <c r="F131" s="194"/>
      <c r="G131" s="401"/>
      <c r="H131" s="401"/>
      <c r="I131" s="401"/>
      <c r="J131" s="401"/>
      <c r="K131" s="401"/>
      <c r="L131" s="401"/>
      <c r="M131" s="401"/>
      <c r="N131" s="401"/>
      <c r="O131" s="401"/>
      <c r="P131" s="264"/>
      <c r="Q131" s="680"/>
    </row>
    <row r="132" spans="1:18" ht="9" customHeight="1">
      <c r="A132" s="978"/>
      <c r="B132" s="401"/>
      <c r="C132" s="194"/>
      <c r="D132" s="194"/>
      <c r="E132" s="194"/>
      <c r="F132" s="194"/>
      <c r="G132" s="401"/>
      <c r="H132" s="401"/>
      <c r="I132" s="401"/>
      <c r="J132" s="401"/>
      <c r="K132" s="401"/>
      <c r="L132" s="401"/>
      <c r="M132" s="401"/>
      <c r="N132" s="401"/>
      <c r="O132" s="401"/>
      <c r="P132" s="264"/>
      <c r="Q132" s="680"/>
    </row>
    <row r="133" spans="1:18" ht="9" customHeight="1">
      <c r="A133" s="978"/>
      <c r="B133" s="401"/>
      <c r="C133" s="194"/>
      <c r="D133" s="194"/>
      <c r="E133" s="194"/>
      <c r="F133" s="194"/>
      <c r="G133" s="401"/>
      <c r="H133" s="401"/>
      <c r="I133" s="401"/>
      <c r="J133" s="401"/>
      <c r="K133" s="401"/>
      <c r="L133" s="401"/>
      <c r="M133" s="401"/>
      <c r="N133" s="401"/>
      <c r="O133" s="401"/>
      <c r="P133" s="264"/>
      <c r="Q133" s="680"/>
    </row>
    <row r="134" spans="1:18" s="75" customFormat="1" ht="47.25" customHeight="1">
      <c r="A134" s="1045" t="s">
        <v>1133</v>
      </c>
      <c r="B134" s="1045"/>
      <c r="C134" s="1045"/>
      <c r="D134" s="1045"/>
      <c r="E134" s="1045"/>
      <c r="F134" s="1045"/>
      <c r="G134" s="1045"/>
      <c r="H134" s="1045"/>
      <c r="I134" s="1045"/>
      <c r="J134" s="1045"/>
      <c r="K134" s="1045"/>
      <c r="L134" s="1045"/>
      <c r="M134" s="1045"/>
      <c r="N134" s="1045"/>
      <c r="O134" s="1045"/>
      <c r="P134" s="1045"/>
      <c r="Q134" s="1045"/>
    </row>
    <row r="135" spans="1:18" s="75" customFormat="1" ht="27.95" customHeight="1">
      <c r="A135" s="1045" t="s">
        <v>825</v>
      </c>
      <c r="B135" s="1045"/>
      <c r="C135" s="1045"/>
      <c r="D135" s="1045"/>
      <c r="E135" s="1045"/>
      <c r="F135" s="1045"/>
      <c r="G135" s="1045"/>
      <c r="H135" s="1045"/>
      <c r="I135" s="1045"/>
      <c r="J135" s="1045"/>
      <c r="K135" s="1045"/>
      <c r="L135" s="1045"/>
      <c r="M135" s="1045"/>
      <c r="N135" s="1045"/>
      <c r="O135" s="1045"/>
      <c r="P135" s="1045"/>
      <c r="Q135" s="1045"/>
    </row>
    <row r="136" spans="1:18" s="75" customFormat="1" ht="27.95" customHeight="1">
      <c r="A136" s="1045" t="s">
        <v>1521</v>
      </c>
      <c r="B136" s="1045"/>
      <c r="C136" s="1045"/>
      <c r="D136" s="1045"/>
      <c r="E136" s="1045"/>
      <c r="F136" s="1045"/>
      <c r="G136" s="1045"/>
      <c r="H136" s="1045"/>
      <c r="I136" s="1045"/>
      <c r="J136" s="1045"/>
      <c r="K136" s="1045"/>
      <c r="L136" s="1045"/>
      <c r="M136" s="1045"/>
      <c r="N136" s="1045"/>
      <c r="O136" s="1045"/>
      <c r="P136" s="1045"/>
      <c r="Q136" s="1045"/>
    </row>
    <row r="137" spans="1:18" s="76" customFormat="1" ht="46.5" customHeight="1">
      <c r="A137" s="1046" t="s">
        <v>1492</v>
      </c>
      <c r="B137" s="1046"/>
      <c r="C137" s="1046"/>
      <c r="D137" s="1046"/>
      <c r="E137" s="1046"/>
      <c r="F137" s="1046"/>
      <c r="G137" s="1046"/>
      <c r="H137" s="1046"/>
      <c r="I137" s="1046"/>
      <c r="J137" s="1046"/>
      <c r="K137" s="1046"/>
      <c r="L137" s="1046"/>
      <c r="M137" s="1046"/>
      <c r="N137" s="1046"/>
      <c r="O137" s="1046"/>
      <c r="P137" s="1046"/>
      <c r="Q137" s="1046"/>
    </row>
    <row r="138" spans="1:18" ht="2.25" customHeight="1" thickBot="1">
      <c r="A138" s="979"/>
    </row>
    <row r="139" spans="1:18" ht="14.25" hidden="1" customHeight="1" thickTop="1">
      <c r="A139" s="972"/>
      <c r="B139" s="672"/>
      <c r="C139" s="673"/>
      <c r="D139" s="672"/>
      <c r="E139" s="672"/>
      <c r="F139" s="672"/>
      <c r="G139" s="672"/>
      <c r="H139" s="672"/>
      <c r="I139" s="673"/>
      <c r="J139" s="672"/>
      <c r="K139" s="672"/>
      <c r="L139" s="672"/>
      <c r="M139" s="672"/>
      <c r="N139" s="672"/>
      <c r="O139" s="672"/>
      <c r="P139" s="672"/>
      <c r="Q139" s="677"/>
    </row>
    <row r="140" spans="1:18" ht="39.75" customHeight="1" thickTop="1" thickBot="1">
      <c r="A140" s="973" t="s">
        <v>802</v>
      </c>
      <c r="B140" s="674" t="s">
        <v>298</v>
      </c>
      <c r="C140" s="674" t="s">
        <v>299</v>
      </c>
      <c r="D140" s="674" t="s">
        <v>300</v>
      </c>
      <c r="E140" s="674" t="s">
        <v>301</v>
      </c>
      <c r="F140" s="674" t="s">
        <v>302</v>
      </c>
      <c r="G140" s="674" t="s">
        <v>303</v>
      </c>
      <c r="H140" s="674" t="s">
        <v>304</v>
      </c>
      <c r="I140" s="674" t="s">
        <v>305</v>
      </c>
      <c r="J140" s="674" t="s">
        <v>306</v>
      </c>
      <c r="K140" s="674" t="s">
        <v>307</v>
      </c>
      <c r="L140" s="674" t="s">
        <v>308</v>
      </c>
      <c r="M140" s="674" t="s">
        <v>309</v>
      </c>
      <c r="N140" s="674" t="s">
        <v>1135</v>
      </c>
      <c r="O140" s="674" t="s">
        <v>1136</v>
      </c>
      <c r="P140" s="678" t="s">
        <v>310</v>
      </c>
      <c r="Q140" s="682" t="s">
        <v>803</v>
      </c>
    </row>
    <row r="141" spans="1:18" ht="36.75" customHeight="1" thickTop="1">
      <c r="A141" s="974" t="s">
        <v>804</v>
      </c>
      <c r="B141" s="255">
        <v>874265.69909999997</v>
      </c>
      <c r="C141" s="255">
        <v>104251.99993999999</v>
      </c>
      <c r="D141" s="255">
        <v>1021136</v>
      </c>
      <c r="E141" s="255">
        <v>356750</v>
      </c>
      <c r="F141" s="255">
        <v>1532700</v>
      </c>
      <c r="G141" s="255">
        <v>455579.98329</v>
      </c>
      <c r="H141" s="255">
        <v>343208.94714</v>
      </c>
      <c r="I141" s="255">
        <v>146000</v>
      </c>
      <c r="J141" s="255">
        <v>0</v>
      </c>
      <c r="K141" s="255">
        <v>90755.57965</v>
      </c>
      <c r="L141" s="255">
        <v>240000</v>
      </c>
      <c r="M141" s="255">
        <v>0</v>
      </c>
      <c r="N141" s="255">
        <v>843142.59551000001</v>
      </c>
      <c r="O141" s="255">
        <v>102206.14045000001</v>
      </c>
      <c r="P141" s="255">
        <v>6109996.94508</v>
      </c>
      <c r="Q141" s="981">
        <v>0.11120837032328779</v>
      </c>
    </row>
    <row r="142" spans="1:18" ht="18" customHeight="1">
      <c r="A142" s="974" t="s">
        <v>805</v>
      </c>
      <c r="B142" s="255">
        <v>2159423.8246300002</v>
      </c>
      <c r="C142" s="255">
        <v>1346974.93508</v>
      </c>
      <c r="D142" s="255">
        <v>2061520.9918399998</v>
      </c>
      <c r="E142" s="255">
        <v>1336682.3464300002</v>
      </c>
      <c r="F142" s="255">
        <v>1535531.15</v>
      </c>
      <c r="G142" s="255">
        <v>1120642.06283</v>
      </c>
      <c r="H142" s="255">
        <v>539837.08988999994</v>
      </c>
      <c r="I142" s="255">
        <v>1166149.91518</v>
      </c>
      <c r="J142" s="255">
        <v>0</v>
      </c>
      <c r="K142" s="255">
        <v>80000</v>
      </c>
      <c r="L142" s="255">
        <v>1381638.68276</v>
      </c>
      <c r="M142" s="255">
        <v>177868.39936000001</v>
      </c>
      <c r="N142" s="255">
        <v>2514180.47707</v>
      </c>
      <c r="O142" s="255">
        <v>1063772.51663</v>
      </c>
      <c r="P142" s="255">
        <v>16484222.391699998</v>
      </c>
      <c r="Q142" s="981">
        <v>0.30003018409096827</v>
      </c>
    </row>
    <row r="143" spans="1:18" ht="18" customHeight="1">
      <c r="A143" s="974" t="s">
        <v>806</v>
      </c>
      <c r="B143" s="255">
        <v>2083647.44438</v>
      </c>
      <c r="C143" s="255">
        <v>1322158.91176</v>
      </c>
      <c r="D143" s="255">
        <v>2537110.5318200001</v>
      </c>
      <c r="E143" s="255">
        <v>2297008.1155100004</v>
      </c>
      <c r="F143" s="255">
        <v>1630299.99997</v>
      </c>
      <c r="G143" s="255">
        <v>1282797.0780999998</v>
      </c>
      <c r="H143" s="255">
        <v>2229620.2881199997</v>
      </c>
      <c r="I143" s="255">
        <v>2096605.9439000001</v>
      </c>
      <c r="J143" s="255">
        <v>0</v>
      </c>
      <c r="K143" s="255">
        <v>35000</v>
      </c>
      <c r="L143" s="255">
        <v>1584219.3414100001</v>
      </c>
      <c r="M143" s="255">
        <v>576421.08744999999</v>
      </c>
      <c r="N143" s="255">
        <v>916442.18888999999</v>
      </c>
      <c r="O143" s="255">
        <v>2234336.78333</v>
      </c>
      <c r="P143" s="255">
        <v>20825667.714640003</v>
      </c>
      <c r="Q143" s="981">
        <v>0.37904905489426555</v>
      </c>
    </row>
    <row r="144" spans="1:18" ht="18" customHeight="1">
      <c r="A144" s="974" t="s">
        <v>807</v>
      </c>
      <c r="B144" s="255">
        <v>399650.23632999999</v>
      </c>
      <c r="C144" s="255">
        <v>509732.55174000002</v>
      </c>
      <c r="D144" s="255">
        <v>732576.15891999996</v>
      </c>
      <c r="E144" s="255">
        <v>269793.45123000001</v>
      </c>
      <c r="F144" s="255">
        <v>595083.76199999999</v>
      </c>
      <c r="G144" s="255">
        <v>526147.12150999997</v>
      </c>
      <c r="H144" s="255">
        <v>899247.62297000003</v>
      </c>
      <c r="I144" s="255">
        <v>959950.97322000004</v>
      </c>
      <c r="J144" s="255">
        <v>0</v>
      </c>
      <c r="K144" s="255">
        <v>0</v>
      </c>
      <c r="L144" s="255">
        <v>482518.05661999999</v>
      </c>
      <c r="M144" s="255">
        <v>186412.86434</v>
      </c>
      <c r="N144" s="255">
        <v>424828.02700999996</v>
      </c>
      <c r="O144" s="255">
        <v>529355.61782000004</v>
      </c>
      <c r="P144" s="255">
        <v>6515296.4437100003</v>
      </c>
      <c r="Q144" s="981">
        <v>0.11858524745442649</v>
      </c>
    </row>
    <row r="145" spans="1:17" ht="18" customHeight="1">
      <c r="A145" s="974" t="s">
        <v>808</v>
      </c>
      <c r="B145" s="255">
        <v>90045.583700000003</v>
      </c>
      <c r="C145" s="255">
        <v>163049.45825999998</v>
      </c>
      <c r="D145" s="255">
        <v>341566.89925000002</v>
      </c>
      <c r="E145" s="255">
        <v>69177.300129999989</v>
      </c>
      <c r="F145" s="255">
        <v>209681.40849999999</v>
      </c>
      <c r="G145" s="255">
        <v>104405.61629000001</v>
      </c>
      <c r="H145" s="255">
        <v>310840.79134</v>
      </c>
      <c r="I145" s="255">
        <v>449937.82277999999</v>
      </c>
      <c r="J145" s="255">
        <v>1756.395</v>
      </c>
      <c r="K145" s="255">
        <v>0</v>
      </c>
      <c r="L145" s="255">
        <v>233081.05796999999</v>
      </c>
      <c r="M145" s="255">
        <v>119708.21867</v>
      </c>
      <c r="N145" s="255">
        <v>234548.12393</v>
      </c>
      <c r="O145" s="255">
        <v>210595.32684999998</v>
      </c>
      <c r="P145" s="255">
        <v>2538394.0026700003</v>
      </c>
      <c r="Q145" s="981">
        <v>4.6201440493787688E-2</v>
      </c>
    </row>
    <row r="146" spans="1:17" ht="18" customHeight="1">
      <c r="A146" s="974" t="s">
        <v>809</v>
      </c>
      <c r="B146" s="255">
        <v>43081.482210000002</v>
      </c>
      <c r="C146" s="255">
        <v>103275.12734000001</v>
      </c>
      <c r="D146" s="255">
        <v>244746.67841999998</v>
      </c>
      <c r="E146" s="255">
        <v>41140.39703</v>
      </c>
      <c r="F146" s="255">
        <v>64154.769319999999</v>
      </c>
      <c r="G146" s="255">
        <v>33971.79348</v>
      </c>
      <c r="H146" s="255">
        <v>63196.616829999999</v>
      </c>
      <c r="I146" s="255">
        <v>117766.28970000001</v>
      </c>
      <c r="J146" s="255">
        <v>1372</v>
      </c>
      <c r="K146" s="255">
        <v>0</v>
      </c>
      <c r="L146" s="255">
        <v>76980.899849999987</v>
      </c>
      <c r="M146" s="255">
        <v>38356.511939999997</v>
      </c>
      <c r="N146" s="255">
        <v>30408.90754</v>
      </c>
      <c r="O146" s="255">
        <v>39845.512740000006</v>
      </c>
      <c r="P146" s="255">
        <v>898296.98640000005</v>
      </c>
      <c r="Q146" s="981">
        <v>1.6349949897160976E-2</v>
      </c>
    </row>
    <row r="147" spans="1:17" ht="18" customHeight="1">
      <c r="A147" s="974" t="s">
        <v>810</v>
      </c>
      <c r="B147" s="255">
        <v>19576.561739999997</v>
      </c>
      <c r="C147" s="255">
        <v>11019.34951</v>
      </c>
      <c r="D147" s="255">
        <v>94922.36834999999</v>
      </c>
      <c r="E147" s="255">
        <v>15374.764380000001</v>
      </c>
      <c r="F147" s="255">
        <v>7943.4496799999997</v>
      </c>
      <c r="G147" s="255">
        <v>3299.88292</v>
      </c>
      <c r="H147" s="255">
        <v>7567.2967600000002</v>
      </c>
      <c r="I147" s="255">
        <v>50471.760900000001</v>
      </c>
      <c r="J147" s="255">
        <v>0</v>
      </c>
      <c r="K147" s="255">
        <v>0</v>
      </c>
      <c r="L147" s="255">
        <v>15352.81286</v>
      </c>
      <c r="M147" s="255">
        <v>36772.684630000003</v>
      </c>
      <c r="N147" s="255">
        <v>11058.20039</v>
      </c>
      <c r="O147" s="255">
        <v>33783.676619999998</v>
      </c>
      <c r="P147" s="255">
        <v>307142.80873999995</v>
      </c>
      <c r="Q147" s="981">
        <v>5.5903221431226821E-3</v>
      </c>
    </row>
    <row r="148" spans="1:17" ht="18" customHeight="1">
      <c r="A148" s="974" t="s">
        <v>811</v>
      </c>
      <c r="B148" s="255">
        <v>15527.76489</v>
      </c>
      <c r="C148" s="255">
        <v>6937.4654299999993</v>
      </c>
      <c r="D148" s="255">
        <v>48770.741630000004</v>
      </c>
      <c r="E148" s="255">
        <v>8102.2504800000006</v>
      </c>
      <c r="F148" s="255">
        <v>5719.6509599999999</v>
      </c>
      <c r="G148" s="255">
        <v>4131.5422600000002</v>
      </c>
      <c r="H148" s="255">
        <v>6255.4278199999999</v>
      </c>
      <c r="I148" s="255">
        <v>36067.53944</v>
      </c>
      <c r="J148" s="255">
        <v>290.19503000000003</v>
      </c>
      <c r="K148" s="255">
        <v>0</v>
      </c>
      <c r="L148" s="255">
        <v>128310.62879</v>
      </c>
      <c r="M148" s="255">
        <v>5403.57125</v>
      </c>
      <c r="N148" s="255">
        <v>6877.2908899999993</v>
      </c>
      <c r="O148" s="255">
        <v>40613.909570000003</v>
      </c>
      <c r="P148" s="255">
        <v>313007.97844000004</v>
      </c>
      <c r="Q148" s="981">
        <v>5.6970744000991377E-3</v>
      </c>
    </row>
    <row r="149" spans="1:17" ht="18" customHeight="1">
      <c r="A149" s="974" t="s">
        <v>812</v>
      </c>
      <c r="B149" s="255">
        <v>7804.1272199999994</v>
      </c>
      <c r="C149" s="255">
        <v>3164.7434700000003</v>
      </c>
      <c r="D149" s="255">
        <v>24550.173139999999</v>
      </c>
      <c r="E149" s="255">
        <v>4767.57474</v>
      </c>
      <c r="F149" s="255">
        <v>2598.0656099999997</v>
      </c>
      <c r="G149" s="255">
        <v>1633.76548</v>
      </c>
      <c r="H149" s="255">
        <v>2160.2054500000004</v>
      </c>
      <c r="I149" s="255">
        <v>11328.88186</v>
      </c>
      <c r="J149" s="255">
        <v>110.21955</v>
      </c>
      <c r="K149" s="255">
        <v>0</v>
      </c>
      <c r="L149" s="255">
        <v>12997.575789999999</v>
      </c>
      <c r="M149" s="255">
        <v>3297.6842299999998</v>
      </c>
      <c r="N149" s="255">
        <v>3293.3352999999997</v>
      </c>
      <c r="O149" s="255">
        <v>10681.68166</v>
      </c>
      <c r="P149" s="255">
        <v>88388.033500000005</v>
      </c>
      <c r="Q149" s="981">
        <v>1.6087551679596572E-3</v>
      </c>
    </row>
    <row r="150" spans="1:17" ht="18" customHeight="1">
      <c r="A150" s="974" t="s">
        <v>813</v>
      </c>
      <c r="B150" s="255">
        <v>33635.806779999999</v>
      </c>
      <c r="C150" s="255">
        <v>17845.583760000001</v>
      </c>
      <c r="D150" s="255">
        <v>64417.447780000002</v>
      </c>
      <c r="E150" s="255">
        <v>28053.309239999999</v>
      </c>
      <c r="F150" s="255">
        <v>9764.4002799999998</v>
      </c>
      <c r="G150" s="255">
        <v>7921.4599600000001</v>
      </c>
      <c r="H150" s="255">
        <v>8402.4060700000009</v>
      </c>
      <c r="I150" s="255">
        <v>76462.652419999999</v>
      </c>
      <c r="J150" s="255">
        <v>77.195580000000007</v>
      </c>
      <c r="K150" s="255">
        <v>68.664829999999995</v>
      </c>
      <c r="L150" s="255">
        <v>42479.331960000003</v>
      </c>
      <c r="M150" s="255">
        <v>5569.4416700000002</v>
      </c>
      <c r="N150" s="255">
        <v>9802.0889200000001</v>
      </c>
      <c r="O150" s="255">
        <v>48161.716609999996</v>
      </c>
      <c r="P150" s="255">
        <v>352661.50586000003</v>
      </c>
      <c r="Q150" s="981">
        <v>6.4188103030113223E-3</v>
      </c>
    </row>
    <row r="151" spans="1:17" ht="18" customHeight="1">
      <c r="A151" s="974" t="s">
        <v>814</v>
      </c>
      <c r="B151" s="255">
        <v>15019.481960000001</v>
      </c>
      <c r="C151" s="255">
        <v>11567.20369</v>
      </c>
      <c r="D151" s="255">
        <v>43552.248719999996</v>
      </c>
      <c r="E151" s="255">
        <v>9935.4816499999997</v>
      </c>
      <c r="F151" s="255">
        <v>4570.4765599999992</v>
      </c>
      <c r="G151" s="255">
        <v>3231.7355899999998</v>
      </c>
      <c r="H151" s="255">
        <v>5054.3463200000006</v>
      </c>
      <c r="I151" s="255">
        <v>67461.51367</v>
      </c>
      <c r="J151" s="255">
        <v>0</v>
      </c>
      <c r="K151" s="255">
        <v>55.574620000000003</v>
      </c>
      <c r="L151" s="255">
        <v>44166.04279</v>
      </c>
      <c r="M151" s="255">
        <v>4944.2733799999996</v>
      </c>
      <c r="N151" s="255">
        <v>6968.9651399999993</v>
      </c>
      <c r="O151" s="255">
        <v>52549.502939999998</v>
      </c>
      <c r="P151" s="255">
        <v>269076.84703</v>
      </c>
      <c r="Q151" s="981">
        <v>4.8974816057855003E-3</v>
      </c>
    </row>
    <row r="152" spans="1:17" ht="18" customHeight="1">
      <c r="A152" s="974" t="s">
        <v>815</v>
      </c>
      <c r="B152" s="255">
        <v>9628.9822800000002</v>
      </c>
      <c r="C152" s="255">
        <v>8449.9407699999992</v>
      </c>
      <c r="D152" s="255">
        <v>27655.184260000002</v>
      </c>
      <c r="E152" s="255">
        <v>5479.5425999999998</v>
      </c>
      <c r="F152" s="255">
        <v>3497.3915200000001</v>
      </c>
      <c r="G152" s="255">
        <v>2571.4183599999997</v>
      </c>
      <c r="H152" s="255">
        <v>3836.0966600000002</v>
      </c>
      <c r="I152" s="255">
        <v>64292.542959999999</v>
      </c>
      <c r="J152" s="255">
        <v>11.81306</v>
      </c>
      <c r="K152" s="255">
        <v>0</v>
      </c>
      <c r="L152" s="255">
        <v>40027.571990000004</v>
      </c>
      <c r="M152" s="255">
        <v>3196.8435899999999</v>
      </c>
      <c r="N152" s="255">
        <v>5384.3786900000005</v>
      </c>
      <c r="O152" s="255">
        <v>43923.172319999998</v>
      </c>
      <c r="P152" s="255">
        <v>217954.87906000001</v>
      </c>
      <c r="Q152" s="981">
        <v>3.9670080234311018E-3</v>
      </c>
    </row>
    <row r="153" spans="1:17" ht="18" customHeight="1">
      <c r="A153" s="974" t="s">
        <v>816</v>
      </c>
      <c r="B153" s="255">
        <v>96.397990000000007</v>
      </c>
      <c r="C153" s="255">
        <v>55.712440000000001</v>
      </c>
      <c r="D153" s="255">
        <v>1350.35969</v>
      </c>
      <c r="E153" s="255">
        <v>190.16819000000001</v>
      </c>
      <c r="F153" s="255">
        <v>357.50513000000001</v>
      </c>
      <c r="G153" s="255">
        <v>60.419379999999997</v>
      </c>
      <c r="H153" s="255">
        <v>202.02946</v>
      </c>
      <c r="I153" s="255">
        <v>4106.2768100000003</v>
      </c>
      <c r="J153" s="255">
        <v>0</v>
      </c>
      <c r="K153" s="255">
        <v>3.65693</v>
      </c>
      <c r="L153" s="255">
        <v>3213.8689399999998</v>
      </c>
      <c r="M153" s="255">
        <v>393.38284000000004</v>
      </c>
      <c r="N153" s="255">
        <v>422.91649000000001</v>
      </c>
      <c r="O153" s="255">
        <v>2469.0011199999999</v>
      </c>
      <c r="P153" s="255">
        <v>12921.69541</v>
      </c>
      <c r="Q153" s="981">
        <v>2.3518844629163608E-4</v>
      </c>
    </row>
    <row r="154" spans="1:17" ht="18" customHeight="1" thickBot="1">
      <c r="A154" s="974" t="s">
        <v>817</v>
      </c>
      <c r="B154" s="255">
        <v>458.02843000000001</v>
      </c>
      <c r="C154" s="255">
        <v>0</v>
      </c>
      <c r="D154" s="255">
        <v>560.47757999999999</v>
      </c>
      <c r="E154" s="255">
        <v>20.119349999999997</v>
      </c>
      <c r="F154" s="255">
        <v>21.987130000000001</v>
      </c>
      <c r="G154" s="255">
        <v>33.567140000000002</v>
      </c>
      <c r="H154" s="255">
        <v>8.6879200000000001</v>
      </c>
      <c r="I154" s="255">
        <v>3010.42508</v>
      </c>
      <c r="J154" s="255">
        <v>0</v>
      </c>
      <c r="K154" s="255">
        <v>0</v>
      </c>
      <c r="L154" s="255">
        <v>3254.9619400000001</v>
      </c>
      <c r="M154" s="255">
        <v>293.59628000000004</v>
      </c>
      <c r="N154" s="255">
        <v>139.00147000000001</v>
      </c>
      <c r="O154" s="255">
        <v>1050.98542</v>
      </c>
      <c r="P154" s="255">
        <v>8851.837739999999</v>
      </c>
      <c r="Q154" s="981">
        <v>1.6111275640231693E-4</v>
      </c>
    </row>
    <row r="155" spans="1:17" ht="51.75" customHeight="1" thickTop="1" thickBot="1">
      <c r="A155" s="973" t="s">
        <v>6</v>
      </c>
      <c r="B155" s="437">
        <v>5751861.4216400003</v>
      </c>
      <c r="C155" s="437">
        <v>3608482.9831900001</v>
      </c>
      <c r="D155" s="437">
        <v>7244436.2613999993</v>
      </c>
      <c r="E155" s="437">
        <v>4442474.8209600011</v>
      </c>
      <c r="F155" s="437">
        <v>5601924.0166600002</v>
      </c>
      <c r="G155" s="437">
        <v>3546427.4465899994</v>
      </c>
      <c r="H155" s="437">
        <v>4419437.8527499996</v>
      </c>
      <c r="I155" s="437">
        <v>5249612.537920001</v>
      </c>
      <c r="J155" s="437">
        <v>3617.8182199999997</v>
      </c>
      <c r="K155" s="437">
        <v>205883.47602999999</v>
      </c>
      <c r="L155" s="437">
        <v>4288240.8336700005</v>
      </c>
      <c r="M155" s="437">
        <v>1158638.55963</v>
      </c>
      <c r="N155" s="437">
        <v>5007496.4972399995</v>
      </c>
      <c r="O155" s="437">
        <v>4413345.5440800004</v>
      </c>
      <c r="P155" s="437">
        <v>54941880.069979995</v>
      </c>
      <c r="Q155" s="982">
        <v>1</v>
      </c>
    </row>
    <row r="156" spans="1:17" ht="34.5" customHeight="1" thickTop="1" thickBot="1">
      <c r="A156" s="975" t="s">
        <v>818</v>
      </c>
      <c r="B156" s="256">
        <v>0.1046899271432612</v>
      </c>
      <c r="C156" s="256">
        <v>6.5678185358670677E-2</v>
      </c>
      <c r="D156" s="256">
        <v>0.13185635897739015</v>
      </c>
      <c r="E156" s="256">
        <v>8.0857713920629917E-2</v>
      </c>
      <c r="F156" s="256">
        <v>0.10196090868249824</v>
      </c>
      <c r="G156" s="256">
        <v>6.4548709328346263E-2</v>
      </c>
      <c r="H156" s="256">
        <v>8.043841687108122E-2</v>
      </c>
      <c r="I156" s="256">
        <v>9.5548469241196685E-2</v>
      </c>
      <c r="J156" s="256">
        <v>6.5848096486540868E-5</v>
      </c>
      <c r="K156" s="256">
        <v>3.7472957927133957E-3</v>
      </c>
      <c r="L156" s="256">
        <v>7.8050493143081878E-2</v>
      </c>
      <c r="M156" s="256">
        <v>2.1088440332843197E-2</v>
      </c>
      <c r="N156" s="256">
        <v>9.1141702665833491E-2</v>
      </c>
      <c r="O156" s="256">
        <v>8.0327530445967271E-2</v>
      </c>
      <c r="P156" s="256">
        <v>1</v>
      </c>
      <c r="Q156" s="442"/>
    </row>
    <row r="157" spans="1:17" ht="42" customHeight="1" thickTop="1" thickBot="1">
      <c r="A157" s="973" t="s">
        <v>822</v>
      </c>
      <c r="B157" s="674" t="s">
        <v>298</v>
      </c>
      <c r="C157" s="674" t="s">
        <v>299</v>
      </c>
      <c r="D157" s="674" t="s">
        <v>300</v>
      </c>
      <c r="E157" s="674" t="s">
        <v>301</v>
      </c>
      <c r="F157" s="674" t="s">
        <v>302</v>
      </c>
      <c r="G157" s="674" t="s">
        <v>303</v>
      </c>
      <c r="H157" s="674" t="s">
        <v>304</v>
      </c>
      <c r="I157" s="674" t="s">
        <v>305</v>
      </c>
      <c r="J157" s="674" t="s">
        <v>306</v>
      </c>
      <c r="K157" s="674" t="s">
        <v>307</v>
      </c>
      <c r="L157" s="674" t="s">
        <v>308</v>
      </c>
      <c r="M157" s="674" t="s">
        <v>309</v>
      </c>
      <c r="N157" s="674" t="s">
        <v>1135</v>
      </c>
      <c r="O157" s="674" t="s">
        <v>1136</v>
      </c>
      <c r="P157" s="678" t="s">
        <v>310</v>
      </c>
      <c r="Q157" s="682" t="s">
        <v>713</v>
      </c>
    </row>
    <row r="158" spans="1:17" ht="28.5" customHeight="1" thickTop="1">
      <c r="A158" s="974" t="s">
        <v>804</v>
      </c>
      <c r="B158" s="255">
        <v>37</v>
      </c>
      <c r="C158" s="255">
        <v>5</v>
      </c>
      <c r="D158" s="255">
        <v>51</v>
      </c>
      <c r="E158" s="255">
        <v>19</v>
      </c>
      <c r="F158" s="255">
        <v>80</v>
      </c>
      <c r="G158" s="255">
        <v>24</v>
      </c>
      <c r="H158" s="255">
        <v>17</v>
      </c>
      <c r="I158" s="255">
        <v>8</v>
      </c>
      <c r="J158" s="255">
        <v>0</v>
      </c>
      <c r="K158" s="255">
        <v>5</v>
      </c>
      <c r="L158" s="255">
        <v>12</v>
      </c>
      <c r="M158" s="255">
        <v>0</v>
      </c>
      <c r="N158" s="255">
        <v>41</v>
      </c>
      <c r="O158" s="255">
        <v>6</v>
      </c>
      <c r="P158" s="255">
        <v>305</v>
      </c>
      <c r="Q158" s="256">
        <v>6.0202913426236626E-3</v>
      </c>
    </row>
    <row r="159" spans="1:17" ht="17.25" customHeight="1">
      <c r="A159" s="974" t="s">
        <v>805</v>
      </c>
      <c r="B159" s="255">
        <v>217</v>
      </c>
      <c r="C159" s="255">
        <v>136</v>
      </c>
      <c r="D159" s="255">
        <v>208</v>
      </c>
      <c r="E159" s="255">
        <v>142</v>
      </c>
      <c r="F159" s="255">
        <v>153</v>
      </c>
      <c r="G159" s="255">
        <v>115</v>
      </c>
      <c r="H159" s="255">
        <v>62</v>
      </c>
      <c r="I159" s="255">
        <v>127</v>
      </c>
      <c r="J159" s="255">
        <v>0</v>
      </c>
      <c r="K159" s="255">
        <v>8</v>
      </c>
      <c r="L159" s="255">
        <v>145</v>
      </c>
      <c r="M159" s="255">
        <v>24</v>
      </c>
      <c r="N159" s="255">
        <v>252</v>
      </c>
      <c r="O159" s="255">
        <v>115</v>
      </c>
      <c r="P159" s="255">
        <v>1704</v>
      </c>
      <c r="Q159" s="256">
        <v>3.3634676878133513E-2</v>
      </c>
    </row>
    <row r="160" spans="1:17" ht="17.25" customHeight="1">
      <c r="A160" s="974" t="s">
        <v>806</v>
      </c>
      <c r="B160" s="255">
        <v>436</v>
      </c>
      <c r="C160" s="255">
        <v>262</v>
      </c>
      <c r="D160" s="255">
        <v>514</v>
      </c>
      <c r="E160" s="255">
        <v>464</v>
      </c>
      <c r="F160" s="255">
        <v>327</v>
      </c>
      <c r="G160" s="255">
        <v>261</v>
      </c>
      <c r="H160" s="255">
        <v>446</v>
      </c>
      <c r="I160" s="255">
        <v>424</v>
      </c>
      <c r="J160" s="255">
        <v>0</v>
      </c>
      <c r="K160" s="255">
        <v>7</v>
      </c>
      <c r="L160" s="255">
        <v>323</v>
      </c>
      <c r="M160" s="255">
        <v>119</v>
      </c>
      <c r="N160" s="255">
        <v>181</v>
      </c>
      <c r="O160" s="255">
        <v>461</v>
      </c>
      <c r="P160" s="255">
        <v>4225</v>
      </c>
      <c r="Q160" s="256">
        <v>8.3395839090442542E-2</v>
      </c>
    </row>
    <row r="161" spans="1:18" ht="17.25" customHeight="1">
      <c r="A161" s="974" t="s">
        <v>807</v>
      </c>
      <c r="B161" s="255">
        <v>169</v>
      </c>
      <c r="C161" s="255">
        <v>209</v>
      </c>
      <c r="D161" s="255">
        <v>322</v>
      </c>
      <c r="E161" s="255">
        <v>105</v>
      </c>
      <c r="F161" s="255">
        <v>262</v>
      </c>
      <c r="G161" s="255">
        <v>228</v>
      </c>
      <c r="H161" s="255">
        <v>375</v>
      </c>
      <c r="I161" s="255">
        <v>427</v>
      </c>
      <c r="J161" s="255">
        <v>0</v>
      </c>
      <c r="K161" s="255">
        <v>0</v>
      </c>
      <c r="L161" s="255">
        <v>213</v>
      </c>
      <c r="M161" s="255">
        <v>72</v>
      </c>
      <c r="N161" s="255">
        <v>180</v>
      </c>
      <c r="O161" s="255">
        <v>234</v>
      </c>
      <c r="P161" s="255">
        <v>2796</v>
      </c>
      <c r="Q161" s="256">
        <v>5.51892937507402E-2</v>
      </c>
    </row>
    <row r="162" spans="1:18" ht="17.25" customHeight="1">
      <c r="A162" s="974" t="s">
        <v>808</v>
      </c>
      <c r="B162" s="255">
        <v>93</v>
      </c>
      <c r="C162" s="255">
        <v>152</v>
      </c>
      <c r="D162" s="255">
        <v>359</v>
      </c>
      <c r="E162" s="255">
        <v>73</v>
      </c>
      <c r="F162" s="255">
        <v>211</v>
      </c>
      <c r="G162" s="255">
        <v>105</v>
      </c>
      <c r="H162" s="255">
        <v>308</v>
      </c>
      <c r="I162" s="255">
        <v>449</v>
      </c>
      <c r="J162" s="255">
        <v>2</v>
      </c>
      <c r="K162" s="255">
        <v>0</v>
      </c>
      <c r="L162" s="255">
        <v>242</v>
      </c>
      <c r="M162" s="255">
        <v>112</v>
      </c>
      <c r="N162" s="255">
        <v>243</v>
      </c>
      <c r="O162" s="255">
        <v>214</v>
      </c>
      <c r="P162" s="255">
        <v>2563</v>
      </c>
      <c r="Q162" s="256">
        <v>5.0590185938178517E-2</v>
      </c>
    </row>
    <row r="163" spans="1:18" ht="17.25" customHeight="1">
      <c r="A163" s="974" t="s">
        <v>809</v>
      </c>
      <c r="B163" s="255">
        <v>87</v>
      </c>
      <c r="C163" s="255">
        <v>165</v>
      </c>
      <c r="D163" s="255">
        <v>592</v>
      </c>
      <c r="E163" s="255">
        <v>88</v>
      </c>
      <c r="F163" s="255">
        <v>130</v>
      </c>
      <c r="G163" s="255">
        <v>61</v>
      </c>
      <c r="H163" s="255">
        <v>129</v>
      </c>
      <c r="I163" s="255">
        <v>237</v>
      </c>
      <c r="J163" s="255">
        <v>2</v>
      </c>
      <c r="K163" s="255">
        <v>0</v>
      </c>
      <c r="L163" s="255">
        <v>150</v>
      </c>
      <c r="M163" s="255">
        <v>90</v>
      </c>
      <c r="N163" s="255">
        <v>62</v>
      </c>
      <c r="O163" s="255">
        <v>85</v>
      </c>
      <c r="P163" s="255">
        <v>1878</v>
      </c>
      <c r="Q163" s="256">
        <v>3.7069203742449965E-2</v>
      </c>
    </row>
    <row r="164" spans="1:18" ht="17.25" customHeight="1">
      <c r="A164" s="974" t="s">
        <v>810</v>
      </c>
      <c r="B164" s="255">
        <v>77</v>
      </c>
      <c r="C164" s="255">
        <v>41</v>
      </c>
      <c r="D164" s="255">
        <v>351</v>
      </c>
      <c r="E164" s="255">
        <v>57</v>
      </c>
      <c r="F164" s="255">
        <v>31</v>
      </c>
      <c r="G164" s="255">
        <v>12</v>
      </c>
      <c r="H164" s="255">
        <v>29</v>
      </c>
      <c r="I164" s="255">
        <v>178</v>
      </c>
      <c r="J164" s="255">
        <v>0</v>
      </c>
      <c r="K164" s="255">
        <v>0</v>
      </c>
      <c r="L164" s="255">
        <v>58</v>
      </c>
      <c r="M164" s="255">
        <v>119</v>
      </c>
      <c r="N164" s="255">
        <v>40</v>
      </c>
      <c r="O164" s="255">
        <v>114</v>
      </c>
      <c r="P164" s="255">
        <v>1107</v>
      </c>
      <c r="Q164" s="256">
        <v>2.1850696774702933E-2</v>
      </c>
    </row>
    <row r="165" spans="1:18" ht="17.25" customHeight="1">
      <c r="A165" s="974" t="s">
        <v>811</v>
      </c>
      <c r="B165" s="255">
        <v>100</v>
      </c>
      <c r="C165" s="255">
        <v>41</v>
      </c>
      <c r="D165" s="255">
        <v>293</v>
      </c>
      <c r="E165" s="255">
        <v>48</v>
      </c>
      <c r="F165" s="255">
        <v>35</v>
      </c>
      <c r="G165" s="255">
        <v>26</v>
      </c>
      <c r="H165" s="255">
        <v>39</v>
      </c>
      <c r="I165" s="255">
        <v>202</v>
      </c>
      <c r="J165" s="255">
        <v>2</v>
      </c>
      <c r="K165" s="255">
        <v>0</v>
      </c>
      <c r="L165" s="255">
        <v>834</v>
      </c>
      <c r="M165" s="255">
        <v>29</v>
      </c>
      <c r="N165" s="255">
        <v>43</v>
      </c>
      <c r="O165" s="255">
        <v>221</v>
      </c>
      <c r="P165" s="255">
        <v>1913</v>
      </c>
      <c r="Q165" s="256">
        <v>3.7760056847341204E-2</v>
      </c>
    </row>
    <row r="166" spans="1:18" ht="17.25" customHeight="1">
      <c r="A166" s="974" t="s">
        <v>812</v>
      </c>
      <c r="B166" s="255">
        <v>68</v>
      </c>
      <c r="C166" s="255">
        <v>27</v>
      </c>
      <c r="D166" s="255">
        <v>212</v>
      </c>
      <c r="E166" s="255">
        <v>40</v>
      </c>
      <c r="F166" s="255">
        <v>22</v>
      </c>
      <c r="G166" s="255">
        <v>14</v>
      </c>
      <c r="H166" s="255">
        <v>19</v>
      </c>
      <c r="I166" s="255">
        <v>93</v>
      </c>
      <c r="J166" s="255">
        <v>1</v>
      </c>
      <c r="K166" s="255">
        <v>0</v>
      </c>
      <c r="L166" s="255">
        <v>110</v>
      </c>
      <c r="M166" s="255">
        <v>27</v>
      </c>
      <c r="N166" s="255">
        <v>28</v>
      </c>
      <c r="O166" s="255">
        <v>90</v>
      </c>
      <c r="P166" s="255">
        <v>751</v>
      </c>
      <c r="Q166" s="256">
        <v>1.4823733764952034E-2</v>
      </c>
    </row>
    <row r="167" spans="1:18" ht="17.25" customHeight="1">
      <c r="A167" s="974" t="s">
        <v>813</v>
      </c>
      <c r="B167" s="255">
        <v>453</v>
      </c>
      <c r="C167" s="255">
        <v>241</v>
      </c>
      <c r="D167" s="255">
        <v>846</v>
      </c>
      <c r="E167" s="255">
        <v>382</v>
      </c>
      <c r="F167" s="255">
        <v>133</v>
      </c>
      <c r="G167" s="255">
        <v>104</v>
      </c>
      <c r="H167" s="255">
        <v>115</v>
      </c>
      <c r="I167" s="255">
        <v>1050</v>
      </c>
      <c r="J167" s="255">
        <v>1</v>
      </c>
      <c r="K167" s="255">
        <v>1</v>
      </c>
      <c r="L167" s="255">
        <v>545</v>
      </c>
      <c r="M167" s="255">
        <v>68</v>
      </c>
      <c r="N167" s="255">
        <v>130</v>
      </c>
      <c r="O167" s="255">
        <v>642</v>
      </c>
      <c r="P167" s="255">
        <v>4711</v>
      </c>
      <c r="Q167" s="256">
        <v>9.2988827918360897E-2</v>
      </c>
    </row>
    <row r="168" spans="1:18" ht="17.25" customHeight="1">
      <c r="A168" s="974" t="s">
        <v>814</v>
      </c>
      <c r="B168" s="255">
        <v>310</v>
      </c>
      <c r="C168" s="255">
        <v>234</v>
      </c>
      <c r="D168" s="255">
        <v>897</v>
      </c>
      <c r="E168" s="255">
        <v>203</v>
      </c>
      <c r="F168" s="255">
        <v>95</v>
      </c>
      <c r="G168" s="255">
        <v>68</v>
      </c>
      <c r="H168" s="255">
        <v>107</v>
      </c>
      <c r="I168" s="255">
        <v>1397</v>
      </c>
      <c r="J168" s="255">
        <v>0</v>
      </c>
      <c r="K168" s="255">
        <v>1</v>
      </c>
      <c r="L168" s="255">
        <v>913</v>
      </c>
      <c r="M168" s="255">
        <v>96</v>
      </c>
      <c r="N168" s="255">
        <v>139</v>
      </c>
      <c r="O168" s="255">
        <v>1077</v>
      </c>
      <c r="P168" s="255">
        <v>5537</v>
      </c>
      <c r="Q168" s="256">
        <v>0.10929296119379417</v>
      </c>
    </row>
    <row r="169" spans="1:18" ht="17.25" customHeight="1">
      <c r="A169" s="974" t="s">
        <v>815</v>
      </c>
      <c r="B169" s="255">
        <v>558</v>
      </c>
      <c r="C169" s="255">
        <v>492</v>
      </c>
      <c r="D169" s="255">
        <v>1499</v>
      </c>
      <c r="E169" s="255">
        <v>321</v>
      </c>
      <c r="F169" s="255">
        <v>217</v>
      </c>
      <c r="G169" s="255">
        <v>145</v>
      </c>
      <c r="H169" s="255">
        <v>207</v>
      </c>
      <c r="I169" s="255">
        <v>3724</v>
      </c>
      <c r="J169" s="255">
        <v>1</v>
      </c>
      <c r="K169" s="255">
        <v>0</v>
      </c>
      <c r="L169" s="255">
        <v>2305</v>
      </c>
      <c r="M169" s="255">
        <v>193</v>
      </c>
      <c r="N169" s="255">
        <v>339</v>
      </c>
      <c r="O169" s="255">
        <v>2489</v>
      </c>
      <c r="P169" s="255">
        <v>12490</v>
      </c>
      <c r="Q169" s="256">
        <v>0.24653586514547393</v>
      </c>
    </row>
    <row r="170" spans="1:18" ht="17.25" customHeight="1">
      <c r="A170" s="974" t="s">
        <v>816</v>
      </c>
      <c r="B170" s="255">
        <v>17</v>
      </c>
      <c r="C170" s="255">
        <v>9</v>
      </c>
      <c r="D170" s="255">
        <v>272</v>
      </c>
      <c r="E170" s="255">
        <v>39</v>
      </c>
      <c r="F170" s="255">
        <v>77</v>
      </c>
      <c r="G170" s="255">
        <v>15</v>
      </c>
      <c r="H170" s="255">
        <v>44</v>
      </c>
      <c r="I170" s="255">
        <v>820</v>
      </c>
      <c r="J170" s="255">
        <v>0</v>
      </c>
      <c r="K170" s="255">
        <v>1</v>
      </c>
      <c r="L170" s="255">
        <v>643</v>
      </c>
      <c r="M170" s="255">
        <v>83</v>
      </c>
      <c r="N170" s="255">
        <v>86</v>
      </c>
      <c r="O170" s="255">
        <v>494</v>
      </c>
      <c r="P170" s="255">
        <v>2600</v>
      </c>
      <c r="Q170" s="256">
        <v>5.1320516363349257E-2</v>
      </c>
    </row>
    <row r="171" spans="1:18" ht="17.25" customHeight="1" thickBot="1">
      <c r="A171" s="974" t="s">
        <v>817</v>
      </c>
      <c r="B171" s="255">
        <v>225</v>
      </c>
      <c r="C171" s="255">
        <v>0</v>
      </c>
      <c r="D171" s="255">
        <v>938</v>
      </c>
      <c r="E171" s="255">
        <v>13</v>
      </c>
      <c r="F171" s="255">
        <v>10</v>
      </c>
      <c r="G171" s="255">
        <v>18</v>
      </c>
      <c r="H171" s="255">
        <v>4</v>
      </c>
      <c r="I171" s="255">
        <v>1983</v>
      </c>
      <c r="J171" s="255">
        <v>0</v>
      </c>
      <c r="K171" s="255">
        <v>0</v>
      </c>
      <c r="L171" s="255">
        <v>4109</v>
      </c>
      <c r="M171" s="255">
        <v>148</v>
      </c>
      <c r="N171" s="255">
        <v>74</v>
      </c>
      <c r="O171" s="255">
        <v>560</v>
      </c>
      <c r="P171" s="255">
        <v>8082</v>
      </c>
      <c r="Q171" s="256">
        <v>0.15952785124945718</v>
      </c>
    </row>
    <row r="172" spans="1:18" ht="49.5" customHeight="1" thickTop="1" thickBot="1">
      <c r="A172" s="973" t="s">
        <v>6</v>
      </c>
      <c r="B172" s="437">
        <v>2847</v>
      </c>
      <c r="C172" s="437">
        <v>2014</v>
      </c>
      <c r="D172" s="437">
        <v>7354</v>
      </c>
      <c r="E172" s="437">
        <v>1994</v>
      </c>
      <c r="F172" s="437">
        <v>1783</v>
      </c>
      <c r="G172" s="437">
        <v>1196</v>
      </c>
      <c r="H172" s="437">
        <v>1901</v>
      </c>
      <c r="I172" s="437">
        <v>11119</v>
      </c>
      <c r="J172" s="437">
        <v>9</v>
      </c>
      <c r="K172" s="437">
        <v>23</v>
      </c>
      <c r="L172" s="437">
        <v>10602</v>
      </c>
      <c r="M172" s="437">
        <v>1180</v>
      </c>
      <c r="N172" s="437">
        <v>1838</v>
      </c>
      <c r="O172" s="437">
        <v>6802</v>
      </c>
      <c r="P172" s="437">
        <v>50662</v>
      </c>
      <c r="Q172" s="438">
        <v>1</v>
      </c>
    </row>
    <row r="173" spans="1:18" ht="36.75" customHeight="1" thickTop="1">
      <c r="A173" s="975" t="s">
        <v>818</v>
      </c>
      <c r="B173" s="256">
        <v>5.6195965417867436E-2</v>
      </c>
      <c r="C173" s="256">
        <v>3.9753661521455923E-2</v>
      </c>
      <c r="D173" s="256">
        <v>0.14515810666771939</v>
      </c>
      <c r="E173" s="256">
        <v>3.9358888318660933E-2</v>
      </c>
      <c r="F173" s="256">
        <v>3.519403102917374E-2</v>
      </c>
      <c r="G173" s="256">
        <v>2.3607437527140656E-2</v>
      </c>
      <c r="H173" s="256">
        <v>3.7523192925664209E-2</v>
      </c>
      <c r="I173" s="256">
        <v>0.21947416209387707</v>
      </c>
      <c r="J173" s="256">
        <v>1.7764794125774743E-4</v>
      </c>
      <c r="K173" s="256">
        <v>4.5398918321424344E-4</v>
      </c>
      <c r="L173" s="256">
        <v>0.20926927480162646</v>
      </c>
      <c r="M173" s="256">
        <v>2.3291618964904663E-2</v>
      </c>
      <c r="N173" s="256">
        <v>3.6279657336859977E-2</v>
      </c>
      <c r="O173" s="256">
        <v>0.13426236627057755</v>
      </c>
      <c r="P173" s="256">
        <v>1</v>
      </c>
      <c r="Q173" s="442"/>
      <c r="R173" s="190"/>
    </row>
    <row r="174" spans="1:18" ht="9" customHeight="1" thickBot="1">
      <c r="A174" s="977"/>
      <c r="B174" s="675"/>
      <c r="C174" s="444"/>
      <c r="D174" s="444"/>
      <c r="E174" s="444"/>
      <c r="F174" s="444"/>
      <c r="G174" s="444"/>
      <c r="H174" s="675"/>
      <c r="I174" s="675"/>
      <c r="J174" s="675"/>
      <c r="K174" s="675"/>
      <c r="L174" s="675"/>
      <c r="M174" s="675"/>
      <c r="N174" s="675"/>
      <c r="O174" s="675"/>
      <c r="P174" s="679"/>
      <c r="Q174" s="679"/>
    </row>
    <row r="175" spans="1:18" ht="15.75" customHeight="1" thickTop="1">
      <c r="A175" s="983" t="s">
        <v>827</v>
      </c>
      <c r="B175" s="401"/>
      <c r="C175" s="194"/>
      <c r="D175" s="194"/>
      <c r="E175" s="194"/>
      <c r="F175" s="194"/>
      <c r="G175" s="194"/>
      <c r="H175" s="401"/>
      <c r="I175" s="401"/>
      <c r="J175" s="401"/>
      <c r="K175" s="401"/>
      <c r="L175" s="401"/>
      <c r="M175" s="401"/>
      <c r="N175" s="401"/>
      <c r="O175" s="401"/>
      <c r="P175" s="264"/>
      <c r="Q175" s="683"/>
    </row>
    <row r="176" spans="1:18" ht="9" customHeight="1">
      <c r="A176" s="978"/>
      <c r="B176" s="401"/>
      <c r="C176" s="194"/>
      <c r="D176" s="194"/>
      <c r="E176" s="194"/>
      <c r="F176" s="194"/>
      <c r="G176" s="194"/>
      <c r="H176" s="401"/>
      <c r="I176" s="401"/>
      <c r="J176" s="401"/>
      <c r="K176" s="401"/>
      <c r="L176" s="401"/>
      <c r="M176" s="401"/>
      <c r="N176" s="401"/>
      <c r="O176" s="401"/>
      <c r="P176" s="264"/>
      <c r="Q176" s="683"/>
    </row>
    <row r="177" spans="1:17" ht="9" customHeight="1">
      <c r="A177" s="978"/>
      <c r="B177" s="401"/>
      <c r="C177" s="194"/>
      <c r="D177" s="194"/>
      <c r="E177" s="194"/>
      <c r="F177" s="194"/>
      <c r="G177" s="194"/>
      <c r="H177" s="401"/>
      <c r="I177" s="401"/>
      <c r="J177" s="401"/>
      <c r="K177" s="401"/>
      <c r="L177" s="401"/>
      <c r="M177" s="401"/>
      <c r="N177" s="401"/>
      <c r="O177" s="401"/>
      <c r="P177" s="264"/>
      <c r="Q177" s="683"/>
    </row>
    <row r="178" spans="1:17" s="75" customFormat="1" ht="47.25" customHeight="1">
      <c r="A178" s="1045" t="s">
        <v>1133</v>
      </c>
      <c r="B178" s="1045"/>
      <c r="C178" s="1045"/>
      <c r="D178" s="1045"/>
      <c r="E178" s="1045"/>
      <c r="F178" s="1045"/>
      <c r="G178" s="1045"/>
      <c r="H178" s="1045"/>
      <c r="I178" s="1045"/>
      <c r="J178" s="1045"/>
      <c r="K178" s="1045"/>
      <c r="L178" s="1045"/>
      <c r="M178" s="1045"/>
      <c r="N178" s="1045"/>
      <c r="O178" s="1045"/>
      <c r="P178" s="1045"/>
      <c r="Q178" s="1045"/>
    </row>
    <row r="179" spans="1:17" s="75" customFormat="1" ht="27.95" customHeight="1">
      <c r="A179" s="1045" t="s">
        <v>828</v>
      </c>
      <c r="B179" s="1045"/>
      <c r="C179" s="1045"/>
      <c r="D179" s="1045"/>
      <c r="E179" s="1045"/>
      <c r="F179" s="1045"/>
      <c r="G179" s="1045"/>
      <c r="H179" s="1045"/>
      <c r="I179" s="1045"/>
      <c r="J179" s="1045"/>
      <c r="K179" s="1045"/>
      <c r="L179" s="1045"/>
      <c r="M179" s="1045"/>
      <c r="N179" s="1045"/>
      <c r="O179" s="1045"/>
      <c r="P179" s="1045"/>
      <c r="Q179" s="1045"/>
    </row>
    <row r="180" spans="1:17" s="75" customFormat="1" ht="27.95" customHeight="1">
      <c r="A180" s="1045" t="s">
        <v>1521</v>
      </c>
      <c r="B180" s="1045"/>
      <c r="C180" s="1045"/>
      <c r="D180" s="1045"/>
      <c r="E180" s="1045"/>
      <c r="F180" s="1045"/>
      <c r="G180" s="1045"/>
      <c r="H180" s="1045"/>
      <c r="I180" s="1045"/>
      <c r="J180" s="1045"/>
      <c r="K180" s="1045"/>
      <c r="L180" s="1045"/>
      <c r="M180" s="1045"/>
      <c r="N180" s="1045"/>
      <c r="O180" s="1045"/>
      <c r="P180" s="1045"/>
      <c r="Q180" s="1045"/>
    </row>
    <row r="181" spans="1:17" s="76" customFormat="1" ht="46.5" customHeight="1">
      <c r="A181" s="1046" t="s">
        <v>1492</v>
      </c>
      <c r="B181" s="1046"/>
      <c r="C181" s="1046"/>
      <c r="D181" s="1046"/>
      <c r="E181" s="1046"/>
      <c r="F181" s="1046"/>
      <c r="G181" s="1046"/>
      <c r="H181" s="1046"/>
      <c r="I181" s="1046"/>
      <c r="J181" s="1046"/>
      <c r="K181" s="1046"/>
      <c r="L181" s="1046"/>
      <c r="M181" s="1046"/>
      <c r="N181" s="1046"/>
      <c r="O181" s="1046"/>
      <c r="P181" s="1046"/>
      <c r="Q181" s="1046"/>
    </row>
    <row r="182" spans="1:17" ht="2.25" customHeight="1" thickBot="1">
      <c r="A182" s="979"/>
    </row>
    <row r="183" spans="1:17" ht="14.25" hidden="1" customHeight="1">
      <c r="A183" s="972"/>
      <c r="B183" s="672"/>
      <c r="C183" s="673"/>
      <c r="D183" s="672"/>
      <c r="E183" s="672"/>
      <c r="F183" s="672"/>
      <c r="G183" s="672"/>
      <c r="H183" s="672"/>
      <c r="I183" s="673"/>
      <c r="J183" s="672"/>
      <c r="K183" s="672"/>
      <c r="L183" s="672"/>
      <c r="M183" s="672"/>
      <c r="N183" s="672"/>
      <c r="O183" s="672"/>
      <c r="P183" s="672"/>
      <c r="Q183" s="677"/>
    </row>
    <row r="184" spans="1:17" ht="34.5" customHeight="1" thickTop="1" thickBot="1">
      <c r="A184" s="973" t="s">
        <v>802</v>
      </c>
      <c r="B184" s="674" t="s">
        <v>298</v>
      </c>
      <c r="C184" s="674" t="s">
        <v>299</v>
      </c>
      <c r="D184" s="674" t="s">
        <v>300</v>
      </c>
      <c r="E184" s="674" t="s">
        <v>301</v>
      </c>
      <c r="F184" s="674" t="s">
        <v>302</v>
      </c>
      <c r="G184" s="674" t="s">
        <v>303</v>
      </c>
      <c r="H184" s="674" t="s">
        <v>304</v>
      </c>
      <c r="I184" s="674" t="s">
        <v>305</v>
      </c>
      <c r="J184" s="674" t="s">
        <v>306</v>
      </c>
      <c r="K184" s="674" t="s">
        <v>307</v>
      </c>
      <c r="L184" s="674" t="s">
        <v>308</v>
      </c>
      <c r="M184" s="674" t="s">
        <v>309</v>
      </c>
      <c r="N184" s="674" t="s">
        <v>1135</v>
      </c>
      <c r="O184" s="674" t="s">
        <v>1136</v>
      </c>
      <c r="P184" s="678" t="s">
        <v>310</v>
      </c>
      <c r="Q184" s="674" t="s">
        <v>803</v>
      </c>
    </row>
    <row r="185" spans="1:17" ht="16.5" thickTop="1">
      <c r="A185" s="974" t="s">
        <v>804</v>
      </c>
      <c r="B185" s="255">
        <v>71810.901430000013</v>
      </c>
      <c r="C185" s="255">
        <v>201548.08590999999</v>
      </c>
      <c r="D185" s="255">
        <v>55436.399720000001</v>
      </c>
      <c r="E185" s="255">
        <v>85184</v>
      </c>
      <c r="F185" s="255">
        <v>356227.16200000001</v>
      </c>
      <c r="G185" s="255">
        <v>0</v>
      </c>
      <c r="H185" s="255">
        <v>15000</v>
      </c>
      <c r="I185" s="255">
        <v>0</v>
      </c>
      <c r="J185" s="255">
        <v>0</v>
      </c>
      <c r="K185" s="255">
        <v>0</v>
      </c>
      <c r="L185" s="255">
        <v>0</v>
      </c>
      <c r="M185" s="255">
        <v>0</v>
      </c>
      <c r="N185" s="255">
        <v>0</v>
      </c>
      <c r="O185" s="255">
        <v>0</v>
      </c>
      <c r="P185" s="255">
        <v>785206.54905999999</v>
      </c>
      <c r="Q185" s="256">
        <v>0.28848558785155404</v>
      </c>
    </row>
    <row r="186" spans="1:17" ht="18" customHeight="1">
      <c r="A186" s="974" t="s">
        <v>805</v>
      </c>
      <c r="B186" s="255">
        <v>72581.978140000007</v>
      </c>
      <c r="C186" s="255">
        <v>0</v>
      </c>
      <c r="D186" s="255">
        <v>0</v>
      </c>
      <c r="E186" s="255">
        <v>109621.0987</v>
      </c>
      <c r="F186" s="255">
        <v>42146.566030000002</v>
      </c>
      <c r="G186" s="255">
        <v>0</v>
      </c>
      <c r="H186" s="255">
        <v>0</v>
      </c>
      <c r="I186" s="255">
        <v>0</v>
      </c>
      <c r="J186" s="255">
        <v>0</v>
      </c>
      <c r="K186" s="255">
        <v>0</v>
      </c>
      <c r="L186" s="255">
        <v>0</v>
      </c>
      <c r="M186" s="255">
        <v>0</v>
      </c>
      <c r="N186" s="255">
        <v>0</v>
      </c>
      <c r="O186" s="255">
        <v>0</v>
      </c>
      <c r="P186" s="255">
        <v>224349.64286999998</v>
      </c>
      <c r="Q186" s="256">
        <v>8.2426259288232925E-2</v>
      </c>
    </row>
    <row r="187" spans="1:17" ht="18" customHeight="1">
      <c r="A187" s="974" t="s">
        <v>806</v>
      </c>
      <c r="B187" s="255">
        <v>65112.816009999995</v>
      </c>
      <c r="C187" s="255">
        <v>18085.875100000001</v>
      </c>
      <c r="D187" s="255">
        <v>11355.278</v>
      </c>
      <c r="E187" s="255">
        <v>80849.640230000005</v>
      </c>
      <c r="F187" s="255">
        <v>4726.7610000000004</v>
      </c>
      <c r="G187" s="255">
        <v>110003.35532999999</v>
      </c>
      <c r="H187" s="255">
        <v>12837.064880000002</v>
      </c>
      <c r="I187" s="255">
        <v>0</v>
      </c>
      <c r="J187" s="255">
        <v>0</v>
      </c>
      <c r="K187" s="255">
        <v>0</v>
      </c>
      <c r="L187" s="255">
        <v>0</v>
      </c>
      <c r="M187" s="255">
        <v>13747.11312</v>
      </c>
      <c r="N187" s="255">
        <v>0</v>
      </c>
      <c r="O187" s="255">
        <v>0</v>
      </c>
      <c r="P187" s="255">
        <v>316717.90367000003</v>
      </c>
      <c r="Q187" s="256">
        <v>0.11636244085423449</v>
      </c>
    </row>
    <row r="188" spans="1:17" ht="18" customHeight="1">
      <c r="A188" s="974" t="s">
        <v>807</v>
      </c>
      <c r="B188" s="255">
        <v>68777.528439999995</v>
      </c>
      <c r="C188" s="255">
        <v>23857.47552</v>
      </c>
      <c r="D188" s="255">
        <v>48088.091799999995</v>
      </c>
      <c r="E188" s="255">
        <v>88764.983819999994</v>
      </c>
      <c r="F188" s="255">
        <v>24911.743420000003</v>
      </c>
      <c r="G188" s="255">
        <v>18891.749670000001</v>
      </c>
      <c r="H188" s="255">
        <v>4954.9947000000002</v>
      </c>
      <c r="I188" s="255">
        <v>0</v>
      </c>
      <c r="J188" s="255">
        <v>0</v>
      </c>
      <c r="K188" s="255">
        <v>0</v>
      </c>
      <c r="L188" s="255">
        <v>3430</v>
      </c>
      <c r="M188" s="255">
        <v>11205.395640000001</v>
      </c>
      <c r="N188" s="255">
        <v>12098.791999999999</v>
      </c>
      <c r="O188" s="255">
        <v>6396.6443300000001</v>
      </c>
      <c r="P188" s="255">
        <v>311377.39934</v>
      </c>
      <c r="Q188" s="256">
        <v>0.11440033479066662</v>
      </c>
    </row>
    <row r="189" spans="1:17" ht="18" customHeight="1">
      <c r="A189" s="974" t="s">
        <v>808</v>
      </c>
      <c r="B189" s="255">
        <v>51896.236859999997</v>
      </c>
      <c r="C189" s="255">
        <v>24262.346690000002</v>
      </c>
      <c r="D189" s="255">
        <v>23629.918100000003</v>
      </c>
      <c r="E189" s="255">
        <v>41400.628020000004</v>
      </c>
      <c r="F189" s="255">
        <v>14187.43685</v>
      </c>
      <c r="G189" s="255">
        <v>12686.468419999999</v>
      </c>
      <c r="H189" s="255">
        <v>8436.887560000001</v>
      </c>
      <c r="I189" s="255">
        <v>0</v>
      </c>
      <c r="J189" s="255">
        <v>865.12</v>
      </c>
      <c r="K189" s="255">
        <v>0</v>
      </c>
      <c r="L189" s="255">
        <v>1015.689</v>
      </c>
      <c r="M189" s="255">
        <v>11429.141</v>
      </c>
      <c r="N189" s="255">
        <v>2880.66003</v>
      </c>
      <c r="O189" s="255">
        <v>3926.3798999999999</v>
      </c>
      <c r="P189" s="255">
        <v>196616.91243</v>
      </c>
      <c r="Q189" s="256">
        <v>7.2237229340266024E-2</v>
      </c>
    </row>
    <row r="190" spans="1:17" ht="18" customHeight="1">
      <c r="A190" s="974" t="s">
        <v>809</v>
      </c>
      <c r="B190" s="255">
        <v>47887.690009999998</v>
      </c>
      <c r="C190" s="255">
        <v>30487.635039999997</v>
      </c>
      <c r="D190" s="255">
        <v>16549.024420000002</v>
      </c>
      <c r="E190" s="255">
        <v>55657.736380000002</v>
      </c>
      <c r="F190" s="255">
        <v>24896.581190000001</v>
      </c>
      <c r="G190" s="255">
        <v>16447.820319999999</v>
      </c>
      <c r="H190" s="255">
        <v>6159.4789800000008</v>
      </c>
      <c r="I190" s="255">
        <v>355.6</v>
      </c>
      <c r="J190" s="255">
        <v>574.00308999999993</v>
      </c>
      <c r="K190" s="255">
        <v>0</v>
      </c>
      <c r="L190" s="255">
        <v>8380.6193700000003</v>
      </c>
      <c r="M190" s="255">
        <v>6379.0635599999996</v>
      </c>
      <c r="N190" s="255">
        <v>3419.8581899999999</v>
      </c>
      <c r="O190" s="255">
        <v>3650.1241400000004</v>
      </c>
      <c r="P190" s="255">
        <v>220845.23469000004</v>
      </c>
      <c r="Q190" s="256">
        <v>8.1138736591065741E-2</v>
      </c>
    </row>
    <row r="191" spans="1:17" ht="18" customHeight="1">
      <c r="A191" s="974" t="s">
        <v>810</v>
      </c>
      <c r="B191" s="255">
        <v>29116.290499999999</v>
      </c>
      <c r="C191" s="255">
        <v>16294.73359</v>
      </c>
      <c r="D191" s="255">
        <v>8720.8422599999994</v>
      </c>
      <c r="E191" s="255">
        <v>37004.315459999998</v>
      </c>
      <c r="F191" s="255">
        <v>16814.342129999997</v>
      </c>
      <c r="G191" s="255">
        <v>6953.8489200000004</v>
      </c>
      <c r="H191" s="255">
        <v>4338.33662</v>
      </c>
      <c r="I191" s="255">
        <v>811.11741000000006</v>
      </c>
      <c r="J191" s="255">
        <v>265.84965999999997</v>
      </c>
      <c r="K191" s="255">
        <v>212.66</v>
      </c>
      <c r="L191" s="255">
        <v>6420.6595700000007</v>
      </c>
      <c r="M191" s="255">
        <v>3740.0636800000002</v>
      </c>
      <c r="N191" s="255">
        <v>1944.1586599999998</v>
      </c>
      <c r="O191" s="255">
        <v>3303.4571299999998</v>
      </c>
      <c r="P191" s="255">
        <v>135940.67559</v>
      </c>
      <c r="Q191" s="256">
        <v>4.9944725699838585E-2</v>
      </c>
    </row>
    <row r="192" spans="1:17" ht="18" customHeight="1">
      <c r="A192" s="974" t="s">
        <v>811</v>
      </c>
      <c r="B192" s="255">
        <v>18689.60313</v>
      </c>
      <c r="C192" s="255">
        <v>12048.94607</v>
      </c>
      <c r="D192" s="255">
        <v>7195.1261599999998</v>
      </c>
      <c r="E192" s="255">
        <v>21728.359510000002</v>
      </c>
      <c r="F192" s="255">
        <v>12508.232890000001</v>
      </c>
      <c r="G192" s="255">
        <v>6685.3025299999999</v>
      </c>
      <c r="H192" s="255">
        <v>4799.0922499999997</v>
      </c>
      <c r="I192" s="255">
        <v>1137.5411100000001</v>
      </c>
      <c r="J192" s="255">
        <v>312.12182999999999</v>
      </c>
      <c r="K192" s="255">
        <v>0</v>
      </c>
      <c r="L192" s="255">
        <v>3519.6047100000001</v>
      </c>
      <c r="M192" s="255">
        <v>1657.36456</v>
      </c>
      <c r="N192" s="255">
        <v>1014.60965</v>
      </c>
      <c r="O192" s="255">
        <v>4371.5339699999995</v>
      </c>
      <c r="P192" s="255">
        <v>95667.438370000018</v>
      </c>
      <c r="Q192" s="256">
        <v>3.514830235364335E-2</v>
      </c>
    </row>
    <row r="193" spans="1:17" ht="18" customHeight="1">
      <c r="A193" s="974" t="s">
        <v>812</v>
      </c>
      <c r="B193" s="255">
        <v>11467.559160000001</v>
      </c>
      <c r="C193" s="255">
        <v>9625.8292300000012</v>
      </c>
      <c r="D193" s="255">
        <v>3565.8984500000001</v>
      </c>
      <c r="E193" s="255">
        <v>12304.495989999999</v>
      </c>
      <c r="F193" s="255">
        <v>8294.4107499999991</v>
      </c>
      <c r="G193" s="255">
        <v>3753.3976600000001</v>
      </c>
      <c r="H193" s="255">
        <v>1851.6470800000002</v>
      </c>
      <c r="I193" s="255">
        <v>783.39788999999996</v>
      </c>
      <c r="J193" s="255">
        <v>0</v>
      </c>
      <c r="K193" s="255">
        <v>109.30395</v>
      </c>
      <c r="L193" s="255">
        <v>2437.29871</v>
      </c>
      <c r="M193" s="255">
        <v>699.28423999999995</v>
      </c>
      <c r="N193" s="255">
        <v>772.23725000000002</v>
      </c>
      <c r="O193" s="255">
        <v>1206.5560700000001</v>
      </c>
      <c r="P193" s="255">
        <v>56871.316429999999</v>
      </c>
      <c r="Q193" s="256">
        <v>2.0894572481395108E-2</v>
      </c>
    </row>
    <row r="194" spans="1:17" ht="18" customHeight="1">
      <c r="A194" s="974" t="s">
        <v>813</v>
      </c>
      <c r="B194" s="255">
        <v>18937.146420000001</v>
      </c>
      <c r="C194" s="255">
        <v>12348.737499999999</v>
      </c>
      <c r="D194" s="255">
        <v>6866.4691600000006</v>
      </c>
      <c r="E194" s="255">
        <v>15397.766089999999</v>
      </c>
      <c r="F194" s="255">
        <v>11071.18022</v>
      </c>
      <c r="G194" s="255">
        <v>5284.9938600000005</v>
      </c>
      <c r="H194" s="255">
        <v>3496.3043199999997</v>
      </c>
      <c r="I194" s="255">
        <v>3120.9478100000001</v>
      </c>
      <c r="J194" s="255">
        <v>329.21267</v>
      </c>
      <c r="K194" s="255">
        <v>0</v>
      </c>
      <c r="L194" s="255">
        <v>5419.15085</v>
      </c>
      <c r="M194" s="255">
        <v>1290.1428100000001</v>
      </c>
      <c r="N194" s="255">
        <v>880.25868000000003</v>
      </c>
      <c r="O194" s="255">
        <v>4257.4994100000004</v>
      </c>
      <c r="P194" s="255">
        <v>88699.809800000003</v>
      </c>
      <c r="Q194" s="256">
        <v>3.2588389390163799E-2</v>
      </c>
    </row>
    <row r="195" spans="1:17" ht="18" customHeight="1">
      <c r="A195" s="974" t="s">
        <v>814</v>
      </c>
      <c r="B195" s="255">
        <v>23849.980219999998</v>
      </c>
      <c r="C195" s="255">
        <v>17031.713100000001</v>
      </c>
      <c r="D195" s="255">
        <v>13108.66282</v>
      </c>
      <c r="E195" s="255">
        <v>19325.29348</v>
      </c>
      <c r="F195" s="255">
        <v>11984.1492</v>
      </c>
      <c r="G195" s="255">
        <v>5491.4808300000004</v>
      </c>
      <c r="H195" s="255">
        <v>2635.2216800000001</v>
      </c>
      <c r="I195" s="255">
        <v>3684.3511800000001</v>
      </c>
      <c r="J195" s="255">
        <v>216.81200000000001</v>
      </c>
      <c r="K195" s="255">
        <v>0</v>
      </c>
      <c r="L195" s="255">
        <v>8001.7270199999994</v>
      </c>
      <c r="M195" s="255">
        <v>2215.8148300000003</v>
      </c>
      <c r="N195" s="255">
        <v>937.44278000000008</v>
      </c>
      <c r="O195" s="255">
        <v>5119.2370799999999</v>
      </c>
      <c r="P195" s="255">
        <v>113601.88622000001</v>
      </c>
      <c r="Q195" s="256">
        <v>4.1737434521471134E-2</v>
      </c>
    </row>
    <row r="196" spans="1:17" ht="18" customHeight="1">
      <c r="A196" s="974" t="s">
        <v>815</v>
      </c>
      <c r="B196" s="255">
        <v>29836.337780000002</v>
      </c>
      <c r="C196" s="255">
        <v>25986.465390000001</v>
      </c>
      <c r="D196" s="255">
        <v>9947.4270099999994</v>
      </c>
      <c r="E196" s="255">
        <v>21783.455420000002</v>
      </c>
      <c r="F196" s="255">
        <v>14688.697279999998</v>
      </c>
      <c r="G196" s="255">
        <v>5453.7337300000008</v>
      </c>
      <c r="H196" s="255">
        <v>2880.6774599999999</v>
      </c>
      <c r="I196" s="255">
        <v>2742.5133599999999</v>
      </c>
      <c r="J196" s="255">
        <v>277.99427000000003</v>
      </c>
      <c r="K196" s="255">
        <v>0</v>
      </c>
      <c r="L196" s="255">
        <v>13130.33222</v>
      </c>
      <c r="M196" s="255">
        <v>1649.5070600000001</v>
      </c>
      <c r="N196" s="255">
        <v>520.05111999999997</v>
      </c>
      <c r="O196" s="255">
        <v>3999.0051000000003</v>
      </c>
      <c r="P196" s="255">
        <v>132896.1972</v>
      </c>
      <c r="Q196" s="256">
        <v>4.8826181618549486E-2</v>
      </c>
    </row>
    <row r="197" spans="1:17" ht="18" customHeight="1">
      <c r="A197" s="974" t="s">
        <v>816</v>
      </c>
      <c r="B197" s="255">
        <v>5196.3419599999997</v>
      </c>
      <c r="C197" s="255">
        <v>7150.7550700000002</v>
      </c>
      <c r="D197" s="255">
        <v>1511.74019</v>
      </c>
      <c r="E197" s="255">
        <v>3016.5924399999999</v>
      </c>
      <c r="F197" s="255">
        <v>4912.6143899999997</v>
      </c>
      <c r="G197" s="255">
        <v>1634.1393999999998</v>
      </c>
      <c r="H197" s="255">
        <v>392.59330999999997</v>
      </c>
      <c r="I197" s="255">
        <v>31.96705</v>
      </c>
      <c r="J197" s="255">
        <v>63.72775</v>
      </c>
      <c r="K197" s="255">
        <v>0</v>
      </c>
      <c r="L197" s="255">
        <v>2162.7337000000002</v>
      </c>
      <c r="M197" s="255">
        <v>207.09890999999999</v>
      </c>
      <c r="N197" s="255">
        <v>106.04294999999999</v>
      </c>
      <c r="O197" s="255">
        <v>343.67265999999995</v>
      </c>
      <c r="P197" s="255">
        <v>26730.019779999999</v>
      </c>
      <c r="Q197" s="256">
        <v>9.820633155375947E-3</v>
      </c>
    </row>
    <row r="198" spans="1:17" ht="18" customHeight="1" thickBot="1">
      <c r="A198" s="974" t="s">
        <v>817</v>
      </c>
      <c r="B198" s="255">
        <v>2975.69517</v>
      </c>
      <c r="C198" s="255">
        <v>7794.4080700000004</v>
      </c>
      <c r="D198" s="255">
        <v>303.47046</v>
      </c>
      <c r="E198" s="255">
        <v>1740.37959</v>
      </c>
      <c r="F198" s="255">
        <v>1673.62328</v>
      </c>
      <c r="G198" s="255">
        <v>592.84262999999999</v>
      </c>
      <c r="H198" s="255">
        <v>206.87654000000001</v>
      </c>
      <c r="I198" s="255">
        <v>2.0705800000000001</v>
      </c>
      <c r="J198" s="255">
        <v>29.059609999999999</v>
      </c>
      <c r="K198" s="255">
        <v>0</v>
      </c>
      <c r="L198" s="255">
        <v>645.21528000000001</v>
      </c>
      <c r="M198" s="255">
        <v>162.97302999999999</v>
      </c>
      <c r="N198" s="255">
        <v>20.772380000000002</v>
      </c>
      <c r="O198" s="255">
        <v>154.07635000000002</v>
      </c>
      <c r="P198" s="255">
        <v>16301.462969999999</v>
      </c>
      <c r="Q198" s="256">
        <v>5.9891720635425307E-3</v>
      </c>
    </row>
    <row r="199" spans="1:17" ht="51.75" customHeight="1" thickTop="1" thickBot="1">
      <c r="A199" s="973" t="s">
        <v>6</v>
      </c>
      <c r="B199" s="437">
        <v>518136.10522999999</v>
      </c>
      <c r="C199" s="437">
        <v>406523.00628000003</v>
      </c>
      <c r="D199" s="437">
        <v>206278.34855000005</v>
      </c>
      <c r="E199" s="437">
        <v>593778.74513000005</v>
      </c>
      <c r="F199" s="437">
        <v>549043.50063000002</v>
      </c>
      <c r="G199" s="437">
        <v>193879.13329999993</v>
      </c>
      <c r="H199" s="437">
        <v>67989.175380000015</v>
      </c>
      <c r="I199" s="437">
        <v>12669.506389999999</v>
      </c>
      <c r="J199" s="437">
        <v>2933.9008799999997</v>
      </c>
      <c r="K199" s="437">
        <v>321.96395000000001</v>
      </c>
      <c r="L199" s="437">
        <v>54563.030429999992</v>
      </c>
      <c r="M199" s="437">
        <v>54382.96244000001</v>
      </c>
      <c r="N199" s="437">
        <v>24594.883689999995</v>
      </c>
      <c r="O199" s="437">
        <v>36728.186139999998</v>
      </c>
      <c r="P199" s="437">
        <v>2721822.4484200007</v>
      </c>
      <c r="Q199" s="438">
        <v>1</v>
      </c>
    </row>
    <row r="200" spans="1:17" ht="34.5" customHeight="1" thickTop="1" thickBot="1">
      <c r="A200" s="975" t="s">
        <v>818</v>
      </c>
      <c r="B200" s="256">
        <v>0.19036366811170011</v>
      </c>
      <c r="C200" s="256">
        <v>0.14935691581057531</v>
      </c>
      <c r="D200" s="256">
        <v>7.5786849605029613E-2</v>
      </c>
      <c r="E200" s="256">
        <v>0.21815484161161378</v>
      </c>
      <c r="F200" s="256">
        <v>0.20171907280311985</v>
      </c>
      <c r="G200" s="256">
        <v>7.1231366841193272E-2</v>
      </c>
      <c r="H200" s="256">
        <v>2.4979283795483156E-2</v>
      </c>
      <c r="I200" s="256">
        <v>4.6547879702272862E-3</v>
      </c>
      <c r="J200" s="256">
        <v>1.0779178052936955E-3</v>
      </c>
      <c r="K200" s="256">
        <v>1.1828984296418669E-4</v>
      </c>
      <c r="L200" s="256">
        <v>2.0046506142115721E-2</v>
      </c>
      <c r="M200" s="256">
        <v>1.9980349001665759E-2</v>
      </c>
      <c r="N200" s="256">
        <v>9.0361822477719508E-3</v>
      </c>
      <c r="O200" s="256">
        <v>1.3493968411246096E-2</v>
      </c>
      <c r="P200" s="256">
        <v>1</v>
      </c>
      <c r="Q200" s="440"/>
    </row>
    <row r="201" spans="1:17" ht="51" customHeight="1" thickTop="1" thickBot="1">
      <c r="A201" s="973" t="s">
        <v>822</v>
      </c>
      <c r="B201" s="674" t="s">
        <v>298</v>
      </c>
      <c r="C201" s="674" t="s">
        <v>299</v>
      </c>
      <c r="D201" s="674" t="s">
        <v>300</v>
      </c>
      <c r="E201" s="674" t="s">
        <v>301</v>
      </c>
      <c r="F201" s="674" t="s">
        <v>302</v>
      </c>
      <c r="G201" s="674" t="s">
        <v>303</v>
      </c>
      <c r="H201" s="674" t="s">
        <v>304</v>
      </c>
      <c r="I201" s="674" t="s">
        <v>305</v>
      </c>
      <c r="J201" s="674" t="s">
        <v>306</v>
      </c>
      <c r="K201" s="674" t="s">
        <v>307</v>
      </c>
      <c r="L201" s="674" t="s">
        <v>308</v>
      </c>
      <c r="M201" s="674" t="s">
        <v>309</v>
      </c>
      <c r="N201" s="674" t="s">
        <v>1135</v>
      </c>
      <c r="O201" s="674" t="s">
        <v>1136</v>
      </c>
      <c r="P201" s="678" t="s">
        <v>310</v>
      </c>
      <c r="Q201" s="674" t="s">
        <v>713</v>
      </c>
    </row>
    <row r="202" spans="1:17" ht="16.5" thickTop="1">
      <c r="A202" s="974" t="s">
        <v>804</v>
      </c>
      <c r="B202" s="255">
        <v>3</v>
      </c>
      <c r="C202" s="255">
        <v>6</v>
      </c>
      <c r="D202" s="255">
        <v>2</v>
      </c>
      <c r="E202" s="255">
        <v>4</v>
      </c>
      <c r="F202" s="255">
        <v>13</v>
      </c>
      <c r="G202" s="255">
        <v>0</v>
      </c>
      <c r="H202" s="255">
        <v>1</v>
      </c>
      <c r="I202" s="255">
        <v>0</v>
      </c>
      <c r="J202" s="255">
        <v>0</v>
      </c>
      <c r="K202" s="255">
        <v>0</v>
      </c>
      <c r="L202" s="255">
        <v>0</v>
      </c>
      <c r="M202" s="255">
        <v>0</v>
      </c>
      <c r="N202" s="255">
        <v>0</v>
      </c>
      <c r="O202" s="255">
        <v>0</v>
      </c>
      <c r="P202" s="255">
        <v>29</v>
      </c>
      <c r="Q202" s="256">
        <v>6.3001021051030826E-4</v>
      </c>
    </row>
    <row r="203" spans="1:17" ht="17.25" customHeight="1">
      <c r="A203" s="974" t="s">
        <v>805</v>
      </c>
      <c r="B203" s="255">
        <v>8</v>
      </c>
      <c r="C203" s="255">
        <v>0</v>
      </c>
      <c r="D203" s="255">
        <v>0</v>
      </c>
      <c r="E203" s="255">
        <v>12</v>
      </c>
      <c r="F203" s="255">
        <v>4</v>
      </c>
      <c r="G203" s="255">
        <v>0</v>
      </c>
      <c r="H203" s="255">
        <v>0</v>
      </c>
      <c r="I203" s="255">
        <v>0</v>
      </c>
      <c r="J203" s="255">
        <v>0</v>
      </c>
      <c r="K203" s="255">
        <v>0</v>
      </c>
      <c r="L203" s="255">
        <v>0</v>
      </c>
      <c r="M203" s="255">
        <v>0</v>
      </c>
      <c r="N203" s="255">
        <v>0</v>
      </c>
      <c r="O203" s="255">
        <v>0</v>
      </c>
      <c r="P203" s="255">
        <v>24</v>
      </c>
      <c r="Q203" s="256">
        <v>5.2138776042232407E-4</v>
      </c>
    </row>
    <row r="204" spans="1:17" ht="17.25" customHeight="1">
      <c r="A204" s="974" t="s">
        <v>806</v>
      </c>
      <c r="B204" s="255">
        <v>14</v>
      </c>
      <c r="C204" s="255">
        <v>4</v>
      </c>
      <c r="D204" s="255">
        <v>2</v>
      </c>
      <c r="E204" s="255">
        <v>15</v>
      </c>
      <c r="F204" s="255">
        <v>1</v>
      </c>
      <c r="G204" s="255">
        <v>22</v>
      </c>
      <c r="H204" s="255">
        <v>3</v>
      </c>
      <c r="I204" s="255">
        <v>0</v>
      </c>
      <c r="J204" s="255">
        <v>0</v>
      </c>
      <c r="K204" s="255">
        <v>0</v>
      </c>
      <c r="L204" s="255">
        <v>0</v>
      </c>
      <c r="M204" s="255">
        <v>3</v>
      </c>
      <c r="N204" s="255">
        <v>0</v>
      </c>
      <c r="O204" s="255">
        <v>0</v>
      </c>
      <c r="P204" s="255">
        <v>64</v>
      </c>
      <c r="Q204" s="256">
        <v>1.3903673611261975E-3</v>
      </c>
    </row>
    <row r="205" spans="1:17" ht="17.25" customHeight="1">
      <c r="A205" s="974" t="s">
        <v>807</v>
      </c>
      <c r="B205" s="255">
        <v>34</v>
      </c>
      <c r="C205" s="255">
        <v>11</v>
      </c>
      <c r="D205" s="255">
        <v>22</v>
      </c>
      <c r="E205" s="255">
        <v>46</v>
      </c>
      <c r="F205" s="255">
        <v>11</v>
      </c>
      <c r="G205" s="255">
        <v>8</v>
      </c>
      <c r="H205" s="255">
        <v>3</v>
      </c>
      <c r="I205" s="255">
        <v>0</v>
      </c>
      <c r="J205" s="255">
        <v>0</v>
      </c>
      <c r="K205" s="255">
        <v>0</v>
      </c>
      <c r="L205" s="255">
        <v>1</v>
      </c>
      <c r="M205" s="255">
        <v>5</v>
      </c>
      <c r="N205" s="255">
        <v>6</v>
      </c>
      <c r="O205" s="255">
        <v>3</v>
      </c>
      <c r="P205" s="255">
        <v>150</v>
      </c>
      <c r="Q205" s="256">
        <v>3.2586735026395256E-3</v>
      </c>
    </row>
    <row r="206" spans="1:17" ht="17.25" customHeight="1">
      <c r="A206" s="974" t="s">
        <v>808</v>
      </c>
      <c r="B206" s="255">
        <v>52</v>
      </c>
      <c r="C206" s="255">
        <v>26</v>
      </c>
      <c r="D206" s="255">
        <v>24</v>
      </c>
      <c r="E206" s="255">
        <v>42</v>
      </c>
      <c r="F206" s="255">
        <v>15</v>
      </c>
      <c r="G206" s="255">
        <v>13</v>
      </c>
      <c r="H206" s="255">
        <v>9</v>
      </c>
      <c r="I206" s="255">
        <v>0</v>
      </c>
      <c r="J206" s="255">
        <v>1</v>
      </c>
      <c r="K206" s="255">
        <v>0</v>
      </c>
      <c r="L206" s="255">
        <v>1</v>
      </c>
      <c r="M206" s="255">
        <v>12</v>
      </c>
      <c r="N206" s="255">
        <v>3</v>
      </c>
      <c r="O206" s="255">
        <v>5</v>
      </c>
      <c r="P206" s="255">
        <v>203</v>
      </c>
      <c r="Q206" s="256">
        <v>4.4100714735721578E-3</v>
      </c>
    </row>
    <row r="207" spans="1:17" ht="17.25" customHeight="1">
      <c r="A207" s="974" t="s">
        <v>809</v>
      </c>
      <c r="B207" s="255">
        <v>103</v>
      </c>
      <c r="C207" s="255">
        <v>64</v>
      </c>
      <c r="D207" s="255">
        <v>36</v>
      </c>
      <c r="E207" s="255">
        <v>118</v>
      </c>
      <c r="F207" s="255">
        <v>51</v>
      </c>
      <c r="G207" s="255">
        <v>37</v>
      </c>
      <c r="H207" s="255">
        <v>12</v>
      </c>
      <c r="I207" s="255">
        <v>1</v>
      </c>
      <c r="J207" s="255">
        <v>1</v>
      </c>
      <c r="K207" s="255">
        <v>0</v>
      </c>
      <c r="L207" s="255">
        <v>18</v>
      </c>
      <c r="M207" s="255">
        <v>15</v>
      </c>
      <c r="N207" s="255">
        <v>7</v>
      </c>
      <c r="O207" s="255">
        <v>8</v>
      </c>
      <c r="P207" s="255">
        <v>471</v>
      </c>
      <c r="Q207" s="256">
        <v>1.0232234798288111E-2</v>
      </c>
    </row>
    <row r="208" spans="1:17" ht="17.25" customHeight="1">
      <c r="A208" s="974" t="s">
        <v>810</v>
      </c>
      <c r="B208" s="255">
        <v>105</v>
      </c>
      <c r="C208" s="255">
        <v>61</v>
      </c>
      <c r="D208" s="255">
        <v>33</v>
      </c>
      <c r="E208" s="255">
        <v>133</v>
      </c>
      <c r="F208" s="255">
        <v>62</v>
      </c>
      <c r="G208" s="255">
        <v>26</v>
      </c>
      <c r="H208" s="255">
        <v>15</v>
      </c>
      <c r="I208" s="255">
        <v>3</v>
      </c>
      <c r="J208" s="255">
        <v>1</v>
      </c>
      <c r="K208" s="255">
        <v>1</v>
      </c>
      <c r="L208" s="255">
        <v>23</v>
      </c>
      <c r="M208" s="255">
        <v>13</v>
      </c>
      <c r="N208" s="255">
        <v>8</v>
      </c>
      <c r="O208" s="255">
        <v>12</v>
      </c>
      <c r="P208" s="255">
        <v>496</v>
      </c>
      <c r="Q208" s="256">
        <v>1.0775347048728031E-2</v>
      </c>
    </row>
    <row r="209" spans="1:18" ht="17.25" customHeight="1">
      <c r="A209" s="974" t="s">
        <v>811</v>
      </c>
      <c r="B209" s="255">
        <v>114</v>
      </c>
      <c r="C209" s="255">
        <v>75</v>
      </c>
      <c r="D209" s="255">
        <v>43</v>
      </c>
      <c r="E209" s="255">
        <v>131</v>
      </c>
      <c r="F209" s="255">
        <v>76</v>
      </c>
      <c r="G209" s="255">
        <v>41</v>
      </c>
      <c r="H209" s="255">
        <v>28</v>
      </c>
      <c r="I209" s="255">
        <v>7</v>
      </c>
      <c r="J209" s="255">
        <v>2</v>
      </c>
      <c r="K209" s="255">
        <v>0</v>
      </c>
      <c r="L209" s="255">
        <v>21</v>
      </c>
      <c r="M209" s="255">
        <v>9</v>
      </c>
      <c r="N209" s="255">
        <v>6</v>
      </c>
      <c r="O209" s="255">
        <v>27</v>
      </c>
      <c r="P209" s="255">
        <v>580</v>
      </c>
      <c r="Q209" s="256">
        <v>1.2600204210206165E-2</v>
      </c>
    </row>
    <row r="210" spans="1:18" ht="17.25" customHeight="1">
      <c r="A210" s="974" t="s">
        <v>812</v>
      </c>
      <c r="B210" s="255">
        <v>96</v>
      </c>
      <c r="C210" s="255">
        <v>81</v>
      </c>
      <c r="D210" s="255">
        <v>30</v>
      </c>
      <c r="E210" s="255">
        <v>105</v>
      </c>
      <c r="F210" s="255">
        <v>69</v>
      </c>
      <c r="G210" s="255">
        <v>31</v>
      </c>
      <c r="H210" s="255">
        <v>16</v>
      </c>
      <c r="I210" s="255">
        <v>7</v>
      </c>
      <c r="J210" s="255">
        <v>0</v>
      </c>
      <c r="K210" s="255">
        <v>1</v>
      </c>
      <c r="L210" s="255">
        <v>21</v>
      </c>
      <c r="M210" s="255">
        <v>6</v>
      </c>
      <c r="N210" s="255">
        <v>6</v>
      </c>
      <c r="O210" s="255">
        <v>11</v>
      </c>
      <c r="P210" s="255">
        <v>480</v>
      </c>
      <c r="Q210" s="256">
        <v>1.0427755208446481E-2</v>
      </c>
    </row>
    <row r="211" spans="1:18" ht="17.25" customHeight="1">
      <c r="A211" s="974" t="s">
        <v>813</v>
      </c>
      <c r="B211" s="255">
        <v>238</v>
      </c>
      <c r="C211" s="255">
        <v>151</v>
      </c>
      <c r="D211" s="255">
        <v>84</v>
      </c>
      <c r="E211" s="255">
        <v>189</v>
      </c>
      <c r="F211" s="255">
        <v>131</v>
      </c>
      <c r="G211" s="255">
        <v>64</v>
      </c>
      <c r="H211" s="255">
        <v>44</v>
      </c>
      <c r="I211" s="255">
        <v>40</v>
      </c>
      <c r="J211" s="255">
        <v>4</v>
      </c>
      <c r="K211" s="255">
        <v>0</v>
      </c>
      <c r="L211" s="255">
        <v>68</v>
      </c>
      <c r="M211" s="255">
        <v>15</v>
      </c>
      <c r="N211" s="255">
        <v>10</v>
      </c>
      <c r="O211" s="255">
        <v>53</v>
      </c>
      <c r="P211" s="255">
        <v>1091</v>
      </c>
      <c r="Q211" s="256">
        <v>2.3701418609198149E-2</v>
      </c>
    </row>
    <row r="212" spans="1:18" ht="17.25" customHeight="1">
      <c r="A212" s="974" t="s">
        <v>814</v>
      </c>
      <c r="B212" s="255">
        <v>520</v>
      </c>
      <c r="C212" s="255">
        <v>351</v>
      </c>
      <c r="D212" s="255">
        <v>257</v>
      </c>
      <c r="E212" s="255">
        <v>411</v>
      </c>
      <c r="F212" s="255">
        <v>248</v>
      </c>
      <c r="G212" s="255">
        <v>118</v>
      </c>
      <c r="H212" s="255">
        <v>56</v>
      </c>
      <c r="I212" s="255">
        <v>73</v>
      </c>
      <c r="J212" s="255">
        <v>5</v>
      </c>
      <c r="K212" s="255">
        <v>0</v>
      </c>
      <c r="L212" s="255">
        <v>169</v>
      </c>
      <c r="M212" s="255">
        <v>45</v>
      </c>
      <c r="N212" s="255">
        <v>20</v>
      </c>
      <c r="O212" s="255">
        <v>107</v>
      </c>
      <c r="P212" s="255">
        <v>2380</v>
      </c>
      <c r="Q212" s="256">
        <v>5.1704286241880469E-2</v>
      </c>
    </row>
    <row r="213" spans="1:18" ht="17.25" customHeight="1">
      <c r="A213" s="974" t="s">
        <v>815</v>
      </c>
      <c r="B213" s="255">
        <v>2003</v>
      </c>
      <c r="C213" s="255">
        <v>1731</v>
      </c>
      <c r="D213" s="255">
        <v>596</v>
      </c>
      <c r="E213" s="255">
        <v>1486</v>
      </c>
      <c r="F213" s="255">
        <v>955</v>
      </c>
      <c r="G213" s="255">
        <v>340</v>
      </c>
      <c r="H213" s="255">
        <v>177</v>
      </c>
      <c r="I213" s="255">
        <v>147</v>
      </c>
      <c r="J213" s="255">
        <v>21</v>
      </c>
      <c r="K213" s="255">
        <v>0</v>
      </c>
      <c r="L213" s="255">
        <v>1136</v>
      </c>
      <c r="M213" s="255">
        <v>103</v>
      </c>
      <c r="N213" s="255">
        <v>29</v>
      </c>
      <c r="O213" s="255">
        <v>225</v>
      </c>
      <c r="P213" s="255">
        <v>8949</v>
      </c>
      <c r="Q213" s="256">
        <v>0.1944124611674741</v>
      </c>
    </row>
    <row r="214" spans="1:18" ht="17.25" customHeight="1">
      <c r="A214" s="974" t="s">
        <v>816</v>
      </c>
      <c r="B214" s="255">
        <v>986</v>
      </c>
      <c r="C214" s="255">
        <v>1397</v>
      </c>
      <c r="D214" s="255">
        <v>275</v>
      </c>
      <c r="E214" s="255">
        <v>617</v>
      </c>
      <c r="F214" s="255">
        <v>899</v>
      </c>
      <c r="G214" s="255">
        <v>276</v>
      </c>
      <c r="H214" s="255">
        <v>82</v>
      </c>
      <c r="I214" s="255">
        <v>6</v>
      </c>
      <c r="J214" s="255">
        <v>13</v>
      </c>
      <c r="K214" s="255">
        <v>0</v>
      </c>
      <c r="L214" s="255">
        <v>390</v>
      </c>
      <c r="M214" s="255">
        <v>43</v>
      </c>
      <c r="N214" s="255">
        <v>19</v>
      </c>
      <c r="O214" s="255">
        <v>69</v>
      </c>
      <c r="P214" s="255">
        <v>5072</v>
      </c>
      <c r="Q214" s="256">
        <v>0.11018661336925116</v>
      </c>
    </row>
    <row r="215" spans="1:18" ht="17.25" customHeight="1" thickBot="1">
      <c r="A215" s="974" t="s">
        <v>817</v>
      </c>
      <c r="B215" s="255">
        <v>3484</v>
      </c>
      <c r="C215" s="255">
        <v>19483</v>
      </c>
      <c r="D215" s="255">
        <v>168</v>
      </c>
      <c r="E215" s="255">
        <v>989</v>
      </c>
      <c r="F215" s="255">
        <v>816</v>
      </c>
      <c r="G215" s="255">
        <v>415</v>
      </c>
      <c r="H215" s="255">
        <v>111</v>
      </c>
      <c r="I215" s="255">
        <v>2</v>
      </c>
      <c r="J215" s="255">
        <v>18</v>
      </c>
      <c r="K215" s="255">
        <v>0</v>
      </c>
      <c r="L215" s="255">
        <v>392</v>
      </c>
      <c r="M215" s="255">
        <v>78</v>
      </c>
      <c r="N215" s="255">
        <v>9</v>
      </c>
      <c r="O215" s="255">
        <v>77</v>
      </c>
      <c r="P215" s="255">
        <v>26042</v>
      </c>
      <c r="Q215" s="256">
        <v>0.56574916903825678</v>
      </c>
    </row>
    <row r="216" spans="1:18" ht="49.5" customHeight="1" thickTop="1" thickBot="1">
      <c r="A216" s="973" t="s">
        <v>6</v>
      </c>
      <c r="B216" s="437">
        <v>7760</v>
      </c>
      <c r="C216" s="437">
        <v>23441</v>
      </c>
      <c r="D216" s="437">
        <v>1572</v>
      </c>
      <c r="E216" s="437">
        <v>4298</v>
      </c>
      <c r="F216" s="437">
        <v>3351</v>
      </c>
      <c r="G216" s="437">
        <v>1391</v>
      </c>
      <c r="H216" s="437">
        <v>557</v>
      </c>
      <c r="I216" s="437">
        <v>286</v>
      </c>
      <c r="J216" s="437">
        <v>66</v>
      </c>
      <c r="K216" s="437">
        <v>2</v>
      </c>
      <c r="L216" s="437">
        <v>2240</v>
      </c>
      <c r="M216" s="437">
        <v>347</v>
      </c>
      <c r="N216" s="437">
        <v>123</v>
      </c>
      <c r="O216" s="437">
        <v>597</v>
      </c>
      <c r="P216" s="437">
        <v>46031</v>
      </c>
      <c r="Q216" s="438">
        <v>1</v>
      </c>
    </row>
    <row r="217" spans="1:18" ht="36.75" customHeight="1" thickTop="1">
      <c r="A217" s="975" t="s">
        <v>818</v>
      </c>
      <c r="B217" s="256">
        <v>0.16858204253655146</v>
      </c>
      <c r="C217" s="256">
        <v>0.50924377050248748</v>
      </c>
      <c r="D217" s="256">
        <v>3.4150898307662228E-2</v>
      </c>
      <c r="E217" s="256">
        <v>9.3371858095631199E-2</v>
      </c>
      <c r="F217" s="256">
        <v>7.2798766048966998E-2</v>
      </c>
      <c r="G217" s="256">
        <v>3.02187656144772E-2</v>
      </c>
      <c r="H217" s="256">
        <v>1.2100540939801438E-2</v>
      </c>
      <c r="I217" s="256">
        <v>6.213204145032695E-3</v>
      </c>
      <c r="J217" s="256">
        <v>1.4338163411613913E-3</v>
      </c>
      <c r="K217" s="256">
        <v>4.3448980035193672E-5</v>
      </c>
      <c r="L217" s="256">
        <v>4.8662857639416912E-2</v>
      </c>
      <c r="M217" s="256">
        <v>7.5383980361061025E-3</v>
      </c>
      <c r="N217" s="256">
        <v>2.6721122721644107E-3</v>
      </c>
      <c r="O217" s="256">
        <v>1.2969520540505312E-2</v>
      </c>
      <c r="P217" s="256">
        <v>1</v>
      </c>
      <c r="Q217" s="442"/>
      <c r="R217" s="190"/>
    </row>
    <row r="218" spans="1:18" ht="9" customHeight="1" thickBot="1">
      <c r="A218" s="977"/>
      <c r="B218" s="675"/>
      <c r="C218" s="444"/>
      <c r="D218" s="444"/>
      <c r="E218" s="444"/>
      <c r="F218" s="444"/>
      <c r="G218" s="675"/>
      <c r="H218" s="675"/>
      <c r="I218" s="675"/>
      <c r="J218" s="675"/>
      <c r="K218" s="675"/>
      <c r="L218" s="675"/>
      <c r="M218" s="675"/>
      <c r="N218" s="675"/>
      <c r="O218" s="675"/>
      <c r="P218" s="679"/>
      <c r="Q218" s="679"/>
    </row>
    <row r="219" spans="1:18" ht="15.75" customHeight="1" thickTop="1">
      <c r="A219" s="983" t="s">
        <v>829</v>
      </c>
      <c r="B219" s="401"/>
      <c r="C219" s="194"/>
      <c r="D219" s="194"/>
      <c r="E219" s="194"/>
      <c r="F219" s="194"/>
      <c r="G219" s="401"/>
      <c r="H219" s="401"/>
      <c r="I219" s="401"/>
      <c r="J219" s="401"/>
      <c r="K219" s="401"/>
      <c r="L219" s="401"/>
      <c r="M219" s="401"/>
      <c r="N219" s="401"/>
      <c r="O219" s="401"/>
      <c r="P219" s="264"/>
      <c r="Q219" s="680"/>
    </row>
    <row r="220" spans="1:18" ht="9" customHeight="1">
      <c r="A220" s="978"/>
      <c r="B220" s="401"/>
      <c r="C220" s="194"/>
      <c r="D220" s="194"/>
      <c r="E220" s="194"/>
      <c r="F220" s="194"/>
      <c r="G220" s="401"/>
      <c r="H220" s="401"/>
      <c r="I220" s="401"/>
      <c r="J220" s="401"/>
      <c r="K220" s="401"/>
      <c r="L220" s="401"/>
      <c r="M220" s="401"/>
      <c r="N220" s="401"/>
      <c r="O220" s="401"/>
      <c r="P220" s="264"/>
      <c r="Q220" s="680"/>
    </row>
    <row r="221" spans="1:18" ht="9" customHeight="1">
      <c r="A221" s="978"/>
      <c r="B221" s="401"/>
      <c r="C221" s="194"/>
      <c r="D221" s="194"/>
      <c r="E221" s="194"/>
      <c r="F221" s="194"/>
      <c r="G221" s="401"/>
      <c r="H221" s="401"/>
      <c r="I221" s="401"/>
      <c r="J221" s="401"/>
      <c r="K221" s="401"/>
      <c r="L221" s="401"/>
      <c r="M221" s="401"/>
      <c r="N221" s="401"/>
      <c r="O221" s="401"/>
      <c r="P221" s="264"/>
      <c r="Q221" s="680"/>
    </row>
    <row r="222" spans="1:18" ht="9" customHeight="1">
      <c r="A222" s="978"/>
      <c r="B222" s="401"/>
      <c r="C222" s="194"/>
      <c r="D222" s="194"/>
      <c r="E222" s="194"/>
      <c r="F222" s="194"/>
      <c r="G222" s="401"/>
      <c r="H222" s="401"/>
      <c r="I222" s="401"/>
      <c r="J222" s="401"/>
      <c r="K222" s="401"/>
      <c r="L222" s="401"/>
      <c r="M222" s="401"/>
      <c r="N222" s="401"/>
      <c r="O222" s="401"/>
      <c r="P222" s="264"/>
      <c r="Q222" s="680"/>
    </row>
    <row r="223" spans="1:18" ht="15.75">
      <c r="A223" s="984"/>
      <c r="C223" s="494"/>
      <c r="D223" s="494"/>
      <c r="E223" s="494"/>
      <c r="F223" s="494"/>
      <c r="G223" s="494"/>
    </row>
    <row r="224" spans="1:18" ht="15.75">
      <c r="A224" s="984"/>
      <c r="C224" s="494"/>
      <c r="D224" s="494"/>
      <c r="E224" s="494"/>
      <c r="F224" s="494"/>
      <c r="G224" s="494"/>
    </row>
    <row r="225" spans="1:7" ht="15.75">
      <c r="A225" s="984"/>
      <c r="C225" s="494"/>
      <c r="D225" s="494"/>
      <c r="E225" s="494"/>
      <c r="F225" s="494"/>
      <c r="G225" s="494"/>
    </row>
    <row r="226" spans="1:7" ht="15.75">
      <c r="A226" s="984"/>
      <c r="C226" s="494"/>
      <c r="D226" s="494"/>
      <c r="E226" s="494"/>
      <c r="F226" s="494"/>
      <c r="G226" s="494"/>
    </row>
    <row r="227" spans="1:7" ht="15.75">
      <c r="A227" s="984"/>
      <c r="C227" s="494"/>
      <c r="D227" s="494"/>
      <c r="E227" s="494"/>
      <c r="F227" s="494"/>
      <c r="G227" s="494"/>
    </row>
    <row r="228" spans="1:7" ht="15.75">
      <c r="A228" s="984"/>
      <c r="C228" s="494"/>
      <c r="D228" s="494"/>
      <c r="E228" s="494"/>
      <c r="F228" s="494"/>
      <c r="G228" s="494"/>
    </row>
    <row r="229" spans="1:7" ht="15.75">
      <c r="A229" s="984"/>
      <c r="C229" s="494"/>
      <c r="D229" s="494"/>
      <c r="E229" s="494"/>
      <c r="F229" s="494"/>
      <c r="G229" s="494"/>
    </row>
    <row r="230" spans="1:7" ht="15.75">
      <c r="A230" s="984"/>
      <c r="C230" s="494"/>
      <c r="D230" s="494"/>
      <c r="E230" s="494"/>
      <c r="F230" s="494"/>
      <c r="G230" s="494"/>
    </row>
    <row r="231" spans="1:7" ht="15.75">
      <c r="A231" s="984"/>
      <c r="C231" s="494"/>
      <c r="D231" s="494"/>
      <c r="E231" s="494"/>
      <c r="F231" s="494"/>
      <c r="G231" s="494"/>
    </row>
    <row r="232" spans="1:7" ht="15.75">
      <c r="A232" s="984"/>
      <c r="C232" s="494"/>
      <c r="D232" s="494"/>
      <c r="E232" s="494"/>
      <c r="F232" s="494"/>
      <c r="G232" s="494"/>
    </row>
    <row r="233" spans="1:7" ht="15.75">
      <c r="A233" s="984"/>
      <c r="C233" s="494"/>
      <c r="D233" s="494"/>
      <c r="E233" s="494"/>
      <c r="F233" s="494"/>
      <c r="G233" s="494"/>
    </row>
    <row r="234" spans="1:7" ht="15.75">
      <c r="A234" s="984"/>
      <c r="C234" s="494"/>
      <c r="D234" s="494"/>
      <c r="E234" s="494"/>
      <c r="F234" s="494"/>
      <c r="G234" s="494"/>
    </row>
    <row r="235" spans="1:7" ht="15.75">
      <c r="A235" s="984"/>
      <c r="C235" s="494"/>
      <c r="D235" s="494"/>
      <c r="E235" s="494"/>
      <c r="F235" s="494"/>
      <c r="G235" s="494"/>
    </row>
    <row r="236" spans="1:7" ht="15.75">
      <c r="A236" s="984"/>
      <c r="C236" s="494"/>
      <c r="D236" s="494"/>
      <c r="E236" s="494"/>
      <c r="F236" s="494"/>
      <c r="G236" s="494"/>
    </row>
    <row r="237" spans="1:7" ht="15.75">
      <c r="A237" s="984"/>
      <c r="C237" s="494"/>
      <c r="D237" s="494"/>
      <c r="E237" s="494"/>
      <c r="F237" s="494"/>
      <c r="G237" s="494"/>
    </row>
    <row r="238" spans="1:7" ht="15.75">
      <c r="A238" s="984"/>
      <c r="C238" s="494"/>
      <c r="D238" s="494"/>
      <c r="E238" s="494"/>
      <c r="F238" s="494"/>
      <c r="G238" s="494"/>
    </row>
    <row r="239" spans="1:7" ht="15.75">
      <c r="A239" s="984"/>
      <c r="C239" s="494"/>
      <c r="D239" s="494"/>
      <c r="E239" s="494"/>
      <c r="F239" s="494"/>
      <c r="G239" s="494"/>
    </row>
    <row r="240" spans="1:7" ht="15.75">
      <c r="A240" s="984"/>
      <c r="C240" s="494"/>
      <c r="D240" s="494"/>
      <c r="E240" s="494"/>
      <c r="F240" s="494"/>
      <c r="G240" s="494"/>
    </row>
    <row r="241" spans="1:7" ht="15.75">
      <c r="A241" s="984"/>
      <c r="C241" s="494"/>
      <c r="D241" s="494"/>
      <c r="E241" s="494"/>
      <c r="F241" s="494"/>
      <c r="G241" s="494"/>
    </row>
    <row r="242" spans="1:7" ht="15.75">
      <c r="A242" s="984"/>
      <c r="C242" s="494"/>
      <c r="D242" s="494"/>
      <c r="E242" s="494"/>
      <c r="F242" s="494"/>
      <c r="G242" s="494"/>
    </row>
    <row r="243" spans="1:7" ht="15.75">
      <c r="A243" s="984"/>
      <c r="C243" s="494"/>
      <c r="D243" s="494"/>
      <c r="E243" s="494"/>
      <c r="F243" s="494"/>
      <c r="G243" s="494"/>
    </row>
    <row r="244" spans="1:7" ht="15.75">
      <c r="A244" s="984"/>
      <c r="C244" s="494"/>
      <c r="D244" s="494"/>
      <c r="E244" s="494"/>
      <c r="F244" s="494"/>
      <c r="G244" s="494"/>
    </row>
    <row r="245" spans="1:7" ht="15.75">
      <c r="A245" s="984"/>
      <c r="C245" s="494"/>
      <c r="D245" s="494"/>
      <c r="E245" s="494"/>
      <c r="F245" s="494"/>
      <c r="G245" s="494"/>
    </row>
    <row r="246" spans="1:7" ht="15.75">
      <c r="A246" s="984"/>
      <c r="C246" s="494"/>
      <c r="D246" s="494"/>
      <c r="E246" s="494"/>
      <c r="F246" s="494"/>
      <c r="G246" s="494"/>
    </row>
    <row r="247" spans="1:7" ht="15.75">
      <c r="A247" s="984"/>
      <c r="C247" s="494"/>
      <c r="D247" s="494"/>
      <c r="E247" s="494"/>
      <c r="F247" s="494"/>
      <c r="G247" s="494"/>
    </row>
    <row r="248" spans="1:7" ht="15.75">
      <c r="A248" s="984"/>
      <c r="C248" s="494"/>
      <c r="D248" s="494"/>
      <c r="E248" s="494"/>
      <c r="F248" s="494"/>
      <c r="G248" s="494"/>
    </row>
    <row r="249" spans="1:7" ht="15.75">
      <c r="A249" s="984"/>
      <c r="C249" s="494"/>
      <c r="D249" s="494"/>
      <c r="E249" s="494"/>
      <c r="F249" s="494"/>
      <c r="G249" s="494"/>
    </row>
    <row r="250" spans="1:7" ht="15.75">
      <c r="A250" s="984"/>
      <c r="C250" s="494"/>
      <c r="D250" s="494"/>
      <c r="E250" s="494"/>
      <c r="F250" s="494"/>
      <c r="G250" s="494"/>
    </row>
    <row r="251" spans="1:7" ht="15.75">
      <c r="A251" s="984"/>
      <c r="C251" s="494"/>
      <c r="D251" s="494"/>
      <c r="E251" s="494"/>
      <c r="F251" s="494"/>
      <c r="G251" s="494"/>
    </row>
    <row r="252" spans="1:7" ht="15.75">
      <c r="A252" s="984"/>
      <c r="C252" s="494"/>
      <c r="D252" s="494"/>
      <c r="E252" s="494"/>
      <c r="F252" s="494"/>
      <c r="G252" s="494"/>
    </row>
    <row r="253" spans="1:7" ht="15.75">
      <c r="A253" s="984"/>
      <c r="C253" s="494"/>
      <c r="D253" s="494"/>
      <c r="E253" s="494"/>
      <c r="F253" s="494"/>
      <c r="G253" s="494"/>
    </row>
    <row r="254" spans="1:7" ht="15.75">
      <c r="A254" s="984"/>
      <c r="C254" s="494"/>
      <c r="D254" s="494"/>
      <c r="E254" s="494"/>
      <c r="F254" s="494"/>
      <c r="G254" s="494"/>
    </row>
    <row r="255" spans="1:7" ht="15.75">
      <c r="A255" s="984"/>
      <c r="C255" s="494"/>
      <c r="D255" s="494"/>
      <c r="E255" s="494"/>
      <c r="F255" s="494"/>
      <c r="G255" s="494"/>
    </row>
    <row r="256" spans="1:7" ht="15.75">
      <c r="A256" s="984"/>
      <c r="C256" s="494"/>
      <c r="D256" s="494"/>
      <c r="E256" s="494"/>
      <c r="F256" s="494"/>
      <c r="G256" s="494"/>
    </row>
    <row r="257" spans="1:7" ht="15.75">
      <c r="A257" s="984"/>
      <c r="C257" s="494"/>
      <c r="D257" s="494"/>
      <c r="E257" s="494"/>
      <c r="F257" s="494"/>
      <c r="G257" s="494"/>
    </row>
    <row r="258" spans="1:7" ht="15.75">
      <c r="A258" s="984"/>
      <c r="C258" s="494"/>
      <c r="D258" s="494"/>
      <c r="E258" s="494"/>
      <c r="F258" s="494"/>
      <c r="G258" s="494"/>
    </row>
    <row r="259" spans="1:7" ht="15.75">
      <c r="A259" s="984"/>
      <c r="C259" s="494"/>
      <c r="D259" s="494"/>
      <c r="E259" s="494"/>
      <c r="F259" s="494"/>
      <c r="G259" s="494"/>
    </row>
    <row r="260" spans="1:7" ht="15.75">
      <c r="A260" s="984"/>
      <c r="C260" s="494"/>
      <c r="D260" s="494"/>
      <c r="E260" s="494"/>
      <c r="F260" s="494"/>
      <c r="G260" s="494"/>
    </row>
    <row r="261" spans="1:7" ht="15.75">
      <c r="A261" s="984"/>
      <c r="C261" s="494"/>
      <c r="D261" s="494"/>
      <c r="E261" s="494"/>
      <c r="F261" s="494"/>
      <c r="G261" s="494"/>
    </row>
    <row r="262" spans="1:7" ht="15.75">
      <c r="A262" s="984"/>
      <c r="C262" s="494"/>
      <c r="D262" s="494"/>
      <c r="E262" s="494"/>
      <c r="F262" s="494"/>
      <c r="G262" s="494"/>
    </row>
    <row r="263" spans="1:7" ht="15.75">
      <c r="A263" s="984"/>
      <c r="C263" s="494"/>
      <c r="D263" s="494"/>
      <c r="E263" s="494"/>
      <c r="F263" s="494"/>
      <c r="G263" s="494"/>
    </row>
    <row r="264" spans="1:7" ht="15.75">
      <c r="A264" s="984"/>
      <c r="C264" s="494"/>
      <c r="D264" s="494"/>
      <c r="E264" s="494"/>
      <c r="F264" s="494"/>
      <c r="G264" s="494"/>
    </row>
    <row r="265" spans="1:7" ht="15.75">
      <c r="A265" s="984"/>
      <c r="C265" s="494"/>
      <c r="D265" s="494"/>
      <c r="E265" s="494"/>
      <c r="F265" s="494"/>
      <c r="G265" s="494"/>
    </row>
    <row r="266" spans="1:7" ht="15.75">
      <c r="A266" s="984"/>
    </row>
    <row r="267" spans="1:7" ht="15.75">
      <c r="A267" s="984"/>
    </row>
    <row r="268" spans="1:7" ht="15.75">
      <c r="A268" s="984"/>
    </row>
    <row r="269" spans="1:7" ht="15.75">
      <c r="A269" s="984"/>
    </row>
    <row r="270" spans="1:7" ht="15.75">
      <c r="A270" s="984"/>
    </row>
    <row r="271" spans="1:7" ht="15.75">
      <c r="A271" s="984"/>
    </row>
    <row r="272" spans="1:7" ht="15.75">
      <c r="A272" s="984"/>
    </row>
    <row r="273" spans="1:1" ht="15.75">
      <c r="A273" s="984"/>
    </row>
    <row r="274" spans="1:1" ht="15.75">
      <c r="A274" s="984"/>
    </row>
    <row r="275" spans="1:1" ht="15.75">
      <c r="A275" s="984"/>
    </row>
    <row r="276" spans="1:1" ht="15.75">
      <c r="A276" s="984"/>
    </row>
    <row r="277" spans="1:1" ht="15.75">
      <c r="A277" s="984"/>
    </row>
    <row r="278" spans="1:1" ht="15.75">
      <c r="A278" s="984"/>
    </row>
    <row r="279" spans="1:1" ht="15.75">
      <c r="A279" s="984"/>
    </row>
    <row r="280" spans="1:1" ht="15.75">
      <c r="A280" s="984"/>
    </row>
    <row r="281" spans="1:1" ht="15.75">
      <c r="A281" s="984"/>
    </row>
    <row r="282" spans="1:1" ht="15.75">
      <c r="A282" s="984"/>
    </row>
    <row r="283" spans="1:1" ht="15.75">
      <c r="A283" s="984"/>
    </row>
    <row r="284" spans="1:1" ht="15.75">
      <c r="A284" s="984"/>
    </row>
    <row r="285" spans="1:1" ht="15.75">
      <c r="A285" s="984"/>
    </row>
    <row r="286" spans="1:1" ht="15.75">
      <c r="A286" s="984"/>
    </row>
    <row r="287" spans="1:1" ht="15.75">
      <c r="A287" s="984"/>
    </row>
    <row r="288" spans="1:1" ht="15.75">
      <c r="A288" s="984"/>
    </row>
    <row r="289" spans="1:1" ht="15.75">
      <c r="A289" s="984"/>
    </row>
    <row r="290" spans="1:1" ht="15.75">
      <c r="A290" s="984"/>
    </row>
    <row r="291" spans="1:1" ht="15.75">
      <c r="A291" s="984"/>
    </row>
    <row r="292" spans="1:1" ht="15.75">
      <c r="A292" s="984"/>
    </row>
    <row r="293" spans="1:1" ht="15.75">
      <c r="A293" s="984"/>
    </row>
    <row r="294" spans="1:1" ht="15.75">
      <c r="A294" s="984"/>
    </row>
    <row r="295" spans="1:1" ht="15.75">
      <c r="A295" s="984"/>
    </row>
    <row r="296" spans="1:1" ht="15.75">
      <c r="A296" s="984"/>
    </row>
    <row r="297" spans="1:1" ht="15.75">
      <c r="A297" s="984"/>
    </row>
    <row r="298" spans="1:1" ht="15.75">
      <c r="A298" s="984"/>
    </row>
    <row r="299" spans="1:1" ht="15.75">
      <c r="A299" s="984"/>
    </row>
    <row r="300" spans="1:1" ht="15.75">
      <c r="A300" s="984"/>
    </row>
    <row r="301" spans="1:1" ht="15.75">
      <c r="A301" s="984"/>
    </row>
    <row r="302" spans="1:1" ht="15.75">
      <c r="A302" s="984"/>
    </row>
    <row r="303" spans="1:1" ht="15.75">
      <c r="A303" s="984"/>
    </row>
    <row r="304" spans="1:1" ht="15.75">
      <c r="A304" s="984"/>
    </row>
    <row r="305" spans="1:1" ht="15.75">
      <c r="A305" s="984"/>
    </row>
    <row r="306" spans="1:1" ht="15.75">
      <c r="A306" s="984"/>
    </row>
    <row r="307" spans="1:1" ht="15.75">
      <c r="A307" s="984"/>
    </row>
    <row r="308" spans="1:1" ht="15.75">
      <c r="A308" s="984"/>
    </row>
    <row r="309" spans="1:1" ht="15.75">
      <c r="A309" s="984"/>
    </row>
    <row r="310" spans="1:1" ht="15.75">
      <c r="A310" s="984"/>
    </row>
    <row r="311" spans="1:1" ht="15.75">
      <c r="A311" s="984"/>
    </row>
    <row r="312" spans="1:1" ht="15.75">
      <c r="A312" s="984"/>
    </row>
    <row r="313" spans="1:1" ht="15.75">
      <c r="A313" s="984"/>
    </row>
    <row r="314" spans="1:1" ht="15.75">
      <c r="A314" s="984"/>
    </row>
    <row r="315" spans="1:1" ht="15.75">
      <c r="A315" s="984"/>
    </row>
    <row r="316" spans="1:1" ht="15.75">
      <c r="A316" s="984"/>
    </row>
    <row r="317" spans="1:1" ht="15.75">
      <c r="A317" s="984"/>
    </row>
    <row r="318" spans="1:1" ht="15.75">
      <c r="A318" s="984"/>
    </row>
    <row r="319" spans="1:1" ht="15.75">
      <c r="A319" s="984"/>
    </row>
    <row r="320" spans="1:1" ht="15.75">
      <c r="A320" s="984"/>
    </row>
    <row r="321" spans="1:1" ht="15.75">
      <c r="A321" s="984"/>
    </row>
    <row r="322" spans="1:1" ht="15.75">
      <c r="A322" s="984"/>
    </row>
    <row r="323" spans="1:1" ht="15.75">
      <c r="A323" s="984"/>
    </row>
    <row r="324" spans="1:1" ht="15.75">
      <c r="A324" s="984"/>
    </row>
    <row r="325" spans="1:1" ht="15.75">
      <c r="A325" s="984"/>
    </row>
    <row r="326" spans="1:1" ht="15.75">
      <c r="A326" s="984"/>
    </row>
    <row r="327" spans="1:1" ht="15.75">
      <c r="A327" s="984"/>
    </row>
    <row r="328" spans="1:1" ht="15.75">
      <c r="A328" s="984"/>
    </row>
    <row r="329" spans="1:1" ht="15.75">
      <c r="A329" s="984"/>
    </row>
    <row r="330" spans="1:1" ht="15.75">
      <c r="A330" s="984"/>
    </row>
    <row r="331" spans="1:1" ht="15.75">
      <c r="A331" s="984"/>
    </row>
    <row r="332" spans="1:1" ht="15.75">
      <c r="A332" s="984"/>
    </row>
    <row r="333" spans="1:1" ht="15.75">
      <c r="A333" s="984"/>
    </row>
    <row r="334" spans="1:1" ht="15.75">
      <c r="A334" s="984"/>
    </row>
    <row r="335" spans="1:1" ht="15.75">
      <c r="A335" s="984"/>
    </row>
    <row r="336" spans="1:1" ht="15.75">
      <c r="A336" s="984"/>
    </row>
    <row r="337" spans="1:1" ht="15.75">
      <c r="A337" s="984"/>
    </row>
    <row r="338" spans="1:1" ht="15.75">
      <c r="A338" s="984"/>
    </row>
    <row r="339" spans="1:1" ht="15.75">
      <c r="A339" s="984"/>
    </row>
    <row r="340" spans="1:1" ht="15.75">
      <c r="A340" s="984"/>
    </row>
    <row r="341" spans="1:1" ht="15.75">
      <c r="A341" s="984"/>
    </row>
    <row r="342" spans="1:1" ht="15.75">
      <c r="A342" s="984"/>
    </row>
    <row r="343" spans="1:1" ht="15.75">
      <c r="A343" s="984"/>
    </row>
    <row r="344" spans="1:1" ht="15.75">
      <c r="A344" s="984"/>
    </row>
    <row r="345" spans="1:1" ht="15.75">
      <c r="A345" s="984"/>
    </row>
    <row r="346" spans="1:1" ht="15.75">
      <c r="A346" s="984"/>
    </row>
    <row r="347" spans="1:1" ht="15.75">
      <c r="A347" s="984"/>
    </row>
    <row r="348" spans="1:1" ht="15.75">
      <c r="A348" s="984"/>
    </row>
    <row r="349" spans="1:1" ht="15.75">
      <c r="A349" s="984"/>
    </row>
    <row r="350" spans="1:1" ht="15.75">
      <c r="A350" s="984"/>
    </row>
    <row r="351" spans="1:1" ht="15.75">
      <c r="A351" s="984"/>
    </row>
    <row r="352" spans="1:1" ht="15.75">
      <c r="A352" s="984"/>
    </row>
    <row r="353" spans="1:1" ht="15.75">
      <c r="A353" s="984"/>
    </row>
    <row r="354" spans="1:1" ht="15.75">
      <c r="A354" s="984"/>
    </row>
    <row r="355" spans="1:1" ht="15.75">
      <c r="A355" s="984"/>
    </row>
    <row r="356" spans="1:1" ht="15.75">
      <c r="A356" s="984"/>
    </row>
    <row r="357" spans="1:1" ht="15.75">
      <c r="A357" s="984"/>
    </row>
    <row r="358" spans="1:1" ht="15.75">
      <c r="A358" s="984"/>
    </row>
    <row r="359" spans="1:1" ht="15.75">
      <c r="A359" s="984"/>
    </row>
    <row r="360" spans="1:1" ht="15.75">
      <c r="A360" s="984"/>
    </row>
    <row r="361" spans="1:1" ht="15.75">
      <c r="A361" s="984"/>
    </row>
    <row r="362" spans="1:1" ht="15.75">
      <c r="A362" s="984"/>
    </row>
    <row r="363" spans="1:1" ht="15.75">
      <c r="A363" s="984"/>
    </row>
    <row r="364" spans="1:1" ht="15.75">
      <c r="A364" s="984"/>
    </row>
    <row r="365" spans="1:1" ht="15.75">
      <c r="A365" s="984"/>
    </row>
    <row r="366" spans="1:1" ht="15.75">
      <c r="A366" s="984"/>
    </row>
    <row r="367" spans="1:1" ht="15.75">
      <c r="A367" s="984"/>
    </row>
    <row r="368" spans="1:1" ht="15.75">
      <c r="A368" s="984"/>
    </row>
    <row r="369" spans="1:1" ht="15.75">
      <c r="A369" s="984"/>
    </row>
    <row r="370" spans="1:1" ht="15.75">
      <c r="A370" s="984"/>
    </row>
    <row r="371" spans="1:1" ht="15.75">
      <c r="A371" s="984"/>
    </row>
    <row r="372" spans="1:1" ht="15.75">
      <c r="A372" s="984"/>
    </row>
    <row r="373" spans="1:1" ht="15.75">
      <c r="A373" s="984"/>
    </row>
    <row r="374" spans="1:1" ht="15.75">
      <c r="A374" s="984"/>
    </row>
    <row r="375" spans="1:1" ht="15.75">
      <c r="A375" s="984"/>
    </row>
    <row r="376" spans="1:1" ht="15.75">
      <c r="A376" s="984"/>
    </row>
    <row r="377" spans="1:1" ht="15.75">
      <c r="A377" s="984"/>
    </row>
    <row r="378" spans="1:1" ht="15.75">
      <c r="A378" s="984"/>
    </row>
    <row r="379" spans="1:1" ht="15.75">
      <c r="A379" s="984"/>
    </row>
    <row r="380" spans="1:1" ht="15.75">
      <c r="A380" s="984"/>
    </row>
    <row r="381" spans="1:1" ht="15.75">
      <c r="A381" s="984"/>
    </row>
    <row r="382" spans="1:1" ht="15.75">
      <c r="A382" s="984"/>
    </row>
    <row r="383" spans="1:1" ht="15.75">
      <c r="A383" s="984"/>
    </row>
    <row r="384" spans="1:1" ht="15.75">
      <c r="A384" s="984"/>
    </row>
    <row r="385" spans="1:1" ht="15.75">
      <c r="A385" s="984"/>
    </row>
    <row r="386" spans="1:1" ht="15.75">
      <c r="A386" s="984"/>
    </row>
    <row r="387" spans="1:1" ht="15.75">
      <c r="A387" s="984"/>
    </row>
    <row r="388" spans="1:1" ht="15.75">
      <c r="A388" s="984"/>
    </row>
    <row r="389" spans="1:1" ht="15.75">
      <c r="A389" s="984"/>
    </row>
    <row r="390" spans="1:1" ht="15.75">
      <c r="A390" s="984"/>
    </row>
    <row r="391" spans="1:1" ht="15.75">
      <c r="A391" s="984"/>
    </row>
    <row r="392" spans="1:1" ht="15.75">
      <c r="A392" s="984"/>
    </row>
    <row r="393" spans="1:1" ht="15.75">
      <c r="A393" s="984"/>
    </row>
    <row r="394" spans="1:1" ht="15.75">
      <c r="A394" s="984"/>
    </row>
    <row r="395" spans="1:1" ht="15.75">
      <c r="A395" s="984"/>
    </row>
    <row r="396" spans="1:1" ht="15.75">
      <c r="A396" s="984"/>
    </row>
    <row r="397" spans="1:1" ht="15.75">
      <c r="A397" s="984"/>
    </row>
    <row r="398" spans="1:1" ht="15.75">
      <c r="A398" s="984"/>
    </row>
    <row r="399" spans="1:1" ht="15.75">
      <c r="A399" s="984"/>
    </row>
    <row r="400" spans="1:1" ht="15.75">
      <c r="A400" s="984"/>
    </row>
    <row r="401" spans="1:1" ht="15.75">
      <c r="A401" s="984"/>
    </row>
    <row r="402" spans="1:1" ht="15.75">
      <c r="A402" s="984"/>
    </row>
    <row r="403" spans="1:1" ht="15.75">
      <c r="A403" s="984"/>
    </row>
    <row r="404" spans="1:1" ht="15.75">
      <c r="A404" s="984"/>
    </row>
    <row r="405" spans="1:1" ht="15.75">
      <c r="A405" s="984"/>
    </row>
    <row r="406" spans="1:1" ht="15.75">
      <c r="A406" s="984"/>
    </row>
    <row r="407" spans="1:1" ht="15.75">
      <c r="A407" s="984"/>
    </row>
    <row r="408" spans="1:1" ht="15.75">
      <c r="A408" s="984"/>
    </row>
    <row r="409" spans="1:1" ht="15.75">
      <c r="A409" s="984"/>
    </row>
    <row r="410" spans="1:1" ht="15.75">
      <c r="A410" s="984"/>
    </row>
    <row r="411" spans="1:1" ht="15.75">
      <c r="A411" s="984"/>
    </row>
    <row r="412" spans="1:1" ht="15.75">
      <c r="A412" s="984"/>
    </row>
    <row r="413" spans="1:1" ht="15.75">
      <c r="A413" s="984"/>
    </row>
    <row r="414" spans="1:1" ht="15.75">
      <c r="A414" s="984"/>
    </row>
    <row r="415" spans="1:1" ht="15.75">
      <c r="A415" s="984"/>
    </row>
    <row r="416" spans="1:1" ht="15.75">
      <c r="A416" s="984"/>
    </row>
    <row r="417" spans="1:1" ht="15.75">
      <c r="A417" s="984"/>
    </row>
    <row r="418" spans="1:1" ht="15.75">
      <c r="A418" s="984"/>
    </row>
    <row r="419" spans="1:1" ht="15.75">
      <c r="A419" s="984"/>
    </row>
    <row r="420" spans="1:1" ht="15.75">
      <c r="A420" s="984"/>
    </row>
    <row r="421" spans="1:1" ht="15.75">
      <c r="A421" s="984"/>
    </row>
    <row r="422" spans="1:1" ht="15.75">
      <c r="A422" s="984"/>
    </row>
    <row r="423" spans="1:1" ht="15.75">
      <c r="A423" s="984"/>
    </row>
    <row r="424" spans="1:1" ht="15.75">
      <c r="A424" s="984"/>
    </row>
    <row r="425" spans="1:1" ht="15.75">
      <c r="A425" s="984"/>
    </row>
    <row r="426" spans="1:1" ht="15.75">
      <c r="A426" s="984"/>
    </row>
    <row r="427" spans="1:1" ht="15.75">
      <c r="A427" s="984"/>
    </row>
    <row r="428" spans="1:1" ht="15.75">
      <c r="A428" s="984"/>
    </row>
    <row r="429" spans="1:1" ht="15.75">
      <c r="A429" s="984"/>
    </row>
    <row r="430" spans="1:1" ht="15.75">
      <c r="A430" s="984"/>
    </row>
    <row r="431" spans="1:1" ht="15.75">
      <c r="A431" s="984"/>
    </row>
    <row r="432" spans="1:1" ht="15.75">
      <c r="A432" s="984"/>
    </row>
    <row r="433" spans="1:1" ht="15.75">
      <c r="A433" s="984"/>
    </row>
    <row r="434" spans="1:1" ht="15.75">
      <c r="A434" s="984"/>
    </row>
    <row r="435" spans="1:1" ht="15.75">
      <c r="A435" s="984"/>
    </row>
    <row r="436" spans="1:1" ht="15.75">
      <c r="A436" s="984"/>
    </row>
    <row r="437" spans="1:1" ht="15.75">
      <c r="A437" s="984"/>
    </row>
    <row r="438" spans="1:1" ht="15.75">
      <c r="A438" s="984"/>
    </row>
    <row r="439" spans="1:1" ht="15.75">
      <c r="A439" s="984"/>
    </row>
    <row r="440" spans="1:1" ht="15.75">
      <c r="A440" s="984"/>
    </row>
    <row r="441" spans="1:1" ht="15.75">
      <c r="A441" s="984"/>
    </row>
    <row r="442" spans="1:1" ht="15.75">
      <c r="A442" s="984"/>
    </row>
    <row r="443" spans="1:1" ht="15.75">
      <c r="A443" s="984"/>
    </row>
    <row r="444" spans="1:1" ht="15.75">
      <c r="A444" s="984"/>
    </row>
    <row r="445" spans="1:1" ht="15.75">
      <c r="A445" s="984"/>
    </row>
    <row r="446" spans="1:1" ht="15.75">
      <c r="A446" s="984"/>
    </row>
    <row r="447" spans="1:1" ht="15.75">
      <c r="A447" s="984"/>
    </row>
    <row r="448" spans="1:1" ht="15.75">
      <c r="A448" s="984"/>
    </row>
    <row r="449" spans="1:1" ht="15.75">
      <c r="A449" s="984"/>
    </row>
    <row r="450" spans="1:1" ht="15.75">
      <c r="A450" s="984"/>
    </row>
    <row r="451" spans="1:1" ht="15.75">
      <c r="A451" s="984"/>
    </row>
    <row r="452" spans="1:1" ht="15.75">
      <c r="A452" s="984"/>
    </row>
    <row r="453" spans="1:1" ht="15.75">
      <c r="A453" s="984"/>
    </row>
    <row r="454" spans="1:1" ht="15.75">
      <c r="A454" s="984"/>
    </row>
    <row r="455" spans="1:1" ht="15.75">
      <c r="A455" s="984"/>
    </row>
    <row r="456" spans="1:1" ht="15.75">
      <c r="A456" s="984"/>
    </row>
    <row r="457" spans="1:1" ht="15.75">
      <c r="A457" s="984"/>
    </row>
    <row r="458" spans="1:1" ht="15.75">
      <c r="A458" s="984"/>
    </row>
    <row r="459" spans="1:1" ht="15.75">
      <c r="A459" s="984"/>
    </row>
    <row r="460" spans="1:1" ht="15.75">
      <c r="A460" s="984"/>
    </row>
    <row r="461" spans="1:1" ht="15.75">
      <c r="A461" s="984"/>
    </row>
    <row r="462" spans="1:1" ht="15.75">
      <c r="A462" s="984"/>
    </row>
    <row r="463" spans="1:1" ht="15.75">
      <c r="A463" s="984"/>
    </row>
    <row r="464" spans="1:1" ht="15.75">
      <c r="A464" s="984"/>
    </row>
    <row r="465" spans="1:1" ht="15.75">
      <c r="A465" s="984"/>
    </row>
    <row r="466" spans="1:1" ht="15.75">
      <c r="A466" s="984"/>
    </row>
    <row r="467" spans="1:1" ht="15.75">
      <c r="A467" s="984"/>
    </row>
    <row r="468" spans="1:1" ht="15.75">
      <c r="A468" s="984"/>
    </row>
    <row r="469" spans="1:1" ht="15.75">
      <c r="A469" s="984"/>
    </row>
    <row r="470" spans="1:1" ht="15.75">
      <c r="A470" s="984"/>
    </row>
    <row r="471" spans="1:1" ht="15.75">
      <c r="A471" s="984"/>
    </row>
    <row r="472" spans="1:1" ht="15.75">
      <c r="A472" s="984"/>
    </row>
    <row r="473" spans="1:1" ht="15.75">
      <c r="A473" s="984"/>
    </row>
    <row r="474" spans="1:1" ht="15.75">
      <c r="A474" s="984"/>
    </row>
    <row r="475" spans="1:1" ht="15.75">
      <c r="A475" s="984"/>
    </row>
    <row r="476" spans="1:1" ht="15.75">
      <c r="A476" s="984"/>
    </row>
    <row r="477" spans="1:1" ht="15.75">
      <c r="A477" s="984"/>
    </row>
    <row r="478" spans="1:1" ht="15.75">
      <c r="A478" s="984"/>
    </row>
    <row r="479" spans="1:1" ht="15.75">
      <c r="A479" s="984"/>
    </row>
    <row r="480" spans="1:1" ht="15.75">
      <c r="A480" s="984"/>
    </row>
    <row r="481" spans="1:1" ht="15.75">
      <c r="A481" s="984"/>
    </row>
    <row r="482" spans="1:1" ht="15.75">
      <c r="A482" s="984"/>
    </row>
    <row r="483" spans="1:1" ht="15.75">
      <c r="A483" s="984"/>
    </row>
    <row r="484" spans="1:1" ht="15.75">
      <c r="A484" s="984"/>
    </row>
    <row r="485" spans="1:1" ht="15.75">
      <c r="A485" s="984"/>
    </row>
    <row r="486" spans="1:1" ht="15.75">
      <c r="A486" s="984"/>
    </row>
    <row r="487" spans="1:1" ht="15.75">
      <c r="A487" s="984"/>
    </row>
    <row r="488" spans="1:1" ht="15.75">
      <c r="A488" s="984"/>
    </row>
    <row r="489" spans="1:1" ht="15.75">
      <c r="A489" s="984"/>
    </row>
    <row r="490" spans="1:1" ht="15.75">
      <c r="A490" s="984"/>
    </row>
    <row r="491" spans="1:1" ht="15.75">
      <c r="A491" s="984"/>
    </row>
    <row r="492" spans="1:1" ht="15.75">
      <c r="A492" s="984"/>
    </row>
    <row r="493" spans="1:1" ht="15.75">
      <c r="A493" s="984"/>
    </row>
    <row r="494" spans="1:1" ht="15.75">
      <c r="A494" s="984"/>
    </row>
    <row r="495" spans="1:1" ht="15.75">
      <c r="A495" s="984"/>
    </row>
    <row r="496" spans="1:1" ht="15.75">
      <c r="A496" s="984"/>
    </row>
    <row r="497" spans="1:1" ht="15.75">
      <c r="A497" s="984"/>
    </row>
    <row r="498" spans="1:1" ht="15.75">
      <c r="A498" s="984"/>
    </row>
    <row r="499" spans="1:1" ht="15.75">
      <c r="A499" s="984"/>
    </row>
    <row r="500" spans="1:1" ht="15.75">
      <c r="A500" s="984"/>
    </row>
    <row r="501" spans="1:1" ht="15.75">
      <c r="A501" s="984"/>
    </row>
    <row r="502" spans="1:1" ht="15.75">
      <c r="A502" s="984"/>
    </row>
    <row r="503" spans="1:1" ht="15.75">
      <c r="A503" s="984"/>
    </row>
    <row r="504" spans="1:1" ht="15.75">
      <c r="A504" s="984"/>
    </row>
    <row r="505" spans="1:1" ht="15.75">
      <c r="A505" s="984"/>
    </row>
    <row r="506" spans="1:1" ht="15.75">
      <c r="A506" s="984"/>
    </row>
    <row r="507" spans="1:1" ht="15.75">
      <c r="A507" s="984"/>
    </row>
    <row r="508" spans="1:1" ht="15.75">
      <c r="A508" s="984"/>
    </row>
    <row r="509" spans="1:1" ht="15.75">
      <c r="A509" s="984"/>
    </row>
    <row r="510" spans="1:1" ht="15.75">
      <c r="A510" s="984"/>
    </row>
    <row r="511" spans="1:1" ht="15.75">
      <c r="A511" s="984"/>
    </row>
    <row r="512" spans="1:1" ht="15.75">
      <c r="A512" s="984"/>
    </row>
    <row r="513" spans="1:1" ht="15.75">
      <c r="A513" s="984"/>
    </row>
    <row r="514" spans="1:1" ht="15.75">
      <c r="A514" s="984"/>
    </row>
    <row r="515" spans="1:1" ht="15.75">
      <c r="A515" s="984"/>
    </row>
    <row r="516" spans="1:1" ht="15.75">
      <c r="A516" s="984"/>
    </row>
    <row r="517" spans="1:1" ht="15.75">
      <c r="A517" s="984"/>
    </row>
    <row r="518" spans="1:1" ht="15.75">
      <c r="A518" s="984"/>
    </row>
    <row r="519" spans="1:1" ht="15.75">
      <c r="A519" s="984"/>
    </row>
    <row r="520" spans="1:1" ht="15.75">
      <c r="A520" s="984"/>
    </row>
    <row r="521" spans="1:1" ht="15.75">
      <c r="A521" s="984"/>
    </row>
    <row r="522" spans="1:1" ht="15.75">
      <c r="A522" s="984"/>
    </row>
    <row r="523" spans="1:1" ht="15.75">
      <c r="A523" s="984"/>
    </row>
    <row r="524" spans="1:1" ht="15.75">
      <c r="A524" s="984"/>
    </row>
    <row r="525" spans="1:1" ht="15.75">
      <c r="A525" s="984"/>
    </row>
    <row r="526" spans="1:1" ht="15.75">
      <c r="A526" s="984"/>
    </row>
    <row r="527" spans="1:1" ht="15.75">
      <c r="A527" s="984"/>
    </row>
    <row r="528" spans="1:1" ht="15.75">
      <c r="A528" s="984"/>
    </row>
    <row r="529" spans="1:1" ht="15.75">
      <c r="A529" s="984"/>
    </row>
    <row r="530" spans="1:1" ht="15.75">
      <c r="A530" s="984"/>
    </row>
    <row r="531" spans="1:1" ht="15.75">
      <c r="A531" s="984"/>
    </row>
    <row r="532" spans="1:1" ht="15.75">
      <c r="A532" s="984"/>
    </row>
    <row r="533" spans="1:1" ht="15.75">
      <c r="A533" s="984"/>
    </row>
    <row r="534" spans="1:1" ht="15.75">
      <c r="A534" s="984"/>
    </row>
    <row r="535" spans="1:1" ht="15.75">
      <c r="A535" s="984"/>
    </row>
    <row r="536" spans="1:1" ht="15.75">
      <c r="A536" s="984"/>
    </row>
    <row r="537" spans="1:1" ht="15.75">
      <c r="A537" s="984"/>
    </row>
    <row r="538" spans="1:1" ht="15.75">
      <c r="A538" s="984"/>
    </row>
    <row r="539" spans="1:1" ht="15.75">
      <c r="A539" s="984"/>
    </row>
    <row r="540" spans="1:1" ht="15.75">
      <c r="A540" s="984"/>
    </row>
    <row r="541" spans="1:1" ht="15.75">
      <c r="A541" s="984"/>
    </row>
    <row r="542" spans="1:1" ht="15.75">
      <c r="A542" s="984"/>
    </row>
    <row r="543" spans="1:1" ht="15.75">
      <c r="A543" s="984"/>
    </row>
    <row r="544" spans="1:1" ht="15.75">
      <c r="A544" s="984"/>
    </row>
    <row r="545" spans="1:1" ht="15.75">
      <c r="A545" s="984"/>
    </row>
    <row r="546" spans="1:1" ht="15.75">
      <c r="A546" s="984"/>
    </row>
    <row r="547" spans="1:1" ht="15.75">
      <c r="A547" s="984"/>
    </row>
    <row r="548" spans="1:1" ht="15.75">
      <c r="A548" s="984"/>
    </row>
    <row r="549" spans="1:1" ht="15.75">
      <c r="A549" s="984"/>
    </row>
    <row r="550" spans="1:1" ht="15.75">
      <c r="A550" s="984"/>
    </row>
    <row r="551" spans="1:1" ht="15.75">
      <c r="A551" s="984"/>
    </row>
    <row r="552" spans="1:1" ht="15.75">
      <c r="A552" s="984"/>
    </row>
    <row r="553" spans="1:1" ht="15.75">
      <c r="A553" s="984"/>
    </row>
    <row r="554" spans="1:1" ht="15.75">
      <c r="A554" s="984"/>
    </row>
    <row r="555" spans="1:1" ht="15.75">
      <c r="A555" s="984"/>
    </row>
    <row r="556" spans="1:1" ht="15.75">
      <c r="A556" s="984"/>
    </row>
    <row r="557" spans="1:1" ht="15.75">
      <c r="A557" s="984"/>
    </row>
    <row r="558" spans="1:1" ht="15.75">
      <c r="A558" s="984"/>
    </row>
    <row r="559" spans="1:1" ht="15.75">
      <c r="A559" s="984"/>
    </row>
    <row r="560" spans="1:1" ht="15.75">
      <c r="A560" s="984"/>
    </row>
    <row r="561" spans="1:1" ht="15.75">
      <c r="A561" s="984"/>
    </row>
    <row r="562" spans="1:1" ht="15.75">
      <c r="A562" s="984"/>
    </row>
    <row r="563" spans="1:1" ht="15.75">
      <c r="A563" s="984"/>
    </row>
    <row r="564" spans="1:1" ht="15.75">
      <c r="A564" s="984"/>
    </row>
    <row r="565" spans="1:1" ht="15.75">
      <c r="A565" s="984"/>
    </row>
    <row r="566" spans="1:1" ht="15.75">
      <c r="A566" s="984"/>
    </row>
    <row r="567" spans="1:1" ht="15.75">
      <c r="A567" s="984"/>
    </row>
    <row r="568" spans="1:1" ht="15.75">
      <c r="A568" s="984"/>
    </row>
    <row r="569" spans="1:1" ht="15.75">
      <c r="A569" s="984"/>
    </row>
    <row r="570" spans="1:1" ht="15.75">
      <c r="A570" s="984"/>
    </row>
    <row r="571" spans="1:1" ht="15.75">
      <c r="A571" s="984"/>
    </row>
    <row r="572" spans="1:1" ht="15.75">
      <c r="A572" s="984"/>
    </row>
    <row r="573" spans="1:1" ht="15.75">
      <c r="A573" s="984"/>
    </row>
    <row r="574" spans="1:1" ht="15.75">
      <c r="A574" s="984"/>
    </row>
    <row r="575" spans="1:1" ht="15.75">
      <c r="A575" s="984"/>
    </row>
    <row r="576" spans="1:1" ht="15.75">
      <c r="A576" s="984"/>
    </row>
    <row r="577" spans="1:1" ht="15.75">
      <c r="A577" s="984"/>
    </row>
    <row r="578" spans="1:1" ht="15.75">
      <c r="A578" s="984"/>
    </row>
    <row r="579" spans="1:1" ht="15.75">
      <c r="A579" s="984"/>
    </row>
    <row r="580" spans="1:1" ht="15.75">
      <c r="A580" s="984"/>
    </row>
    <row r="581" spans="1:1" ht="15.75">
      <c r="A581" s="984"/>
    </row>
    <row r="582" spans="1:1" ht="15.75">
      <c r="A582" s="984"/>
    </row>
    <row r="583" spans="1:1" ht="15.75">
      <c r="A583" s="984"/>
    </row>
    <row r="584" spans="1:1" ht="15.75">
      <c r="A584" s="984"/>
    </row>
    <row r="585" spans="1:1" ht="15.75">
      <c r="A585" s="984"/>
    </row>
    <row r="586" spans="1:1" ht="15.75">
      <c r="A586" s="984"/>
    </row>
    <row r="587" spans="1:1" ht="15.75">
      <c r="A587" s="984"/>
    </row>
    <row r="588" spans="1:1" ht="15.75">
      <c r="A588" s="984"/>
    </row>
    <row r="589" spans="1:1" ht="15.75">
      <c r="A589" s="984"/>
    </row>
    <row r="590" spans="1:1" ht="15.75">
      <c r="A590" s="984"/>
    </row>
    <row r="591" spans="1:1" ht="15.75">
      <c r="A591" s="984"/>
    </row>
    <row r="592" spans="1:1" ht="15.75">
      <c r="A592" s="984"/>
    </row>
    <row r="593" spans="1:1" ht="15.75">
      <c r="A593" s="984"/>
    </row>
    <row r="594" spans="1:1" ht="15.75">
      <c r="A594" s="984"/>
    </row>
    <row r="595" spans="1:1" ht="15.75">
      <c r="A595" s="984"/>
    </row>
    <row r="596" spans="1:1" ht="15.75">
      <c r="A596" s="984"/>
    </row>
    <row r="597" spans="1:1" ht="15.75">
      <c r="A597" s="984"/>
    </row>
    <row r="598" spans="1:1" ht="15.75">
      <c r="A598" s="984"/>
    </row>
    <row r="599" spans="1:1" ht="15.75">
      <c r="A599" s="984"/>
    </row>
    <row r="600" spans="1:1" ht="15.75">
      <c r="A600" s="984"/>
    </row>
    <row r="601" spans="1:1" ht="15.75">
      <c r="A601" s="984"/>
    </row>
    <row r="602" spans="1:1" ht="15.75">
      <c r="A602" s="984"/>
    </row>
    <row r="603" spans="1:1" ht="15.75">
      <c r="A603" s="984"/>
    </row>
    <row r="604" spans="1:1" ht="15.75">
      <c r="A604" s="984"/>
    </row>
    <row r="605" spans="1:1" ht="15.75">
      <c r="A605" s="984"/>
    </row>
    <row r="606" spans="1:1" ht="15.75">
      <c r="A606" s="984"/>
    </row>
    <row r="607" spans="1:1" ht="15.75">
      <c r="A607" s="984"/>
    </row>
    <row r="608" spans="1:1" ht="15.75">
      <c r="A608" s="984"/>
    </row>
    <row r="609" spans="1:1" ht="15.75">
      <c r="A609" s="984"/>
    </row>
    <row r="610" spans="1:1" ht="15.75">
      <c r="A610" s="984"/>
    </row>
    <row r="611" spans="1:1" ht="15.75">
      <c r="A611" s="984"/>
    </row>
    <row r="612" spans="1:1" ht="15.75">
      <c r="A612" s="984"/>
    </row>
    <row r="613" spans="1:1" ht="15.75">
      <c r="A613" s="984"/>
    </row>
    <row r="614" spans="1:1" ht="15.75">
      <c r="A614" s="984"/>
    </row>
    <row r="615" spans="1:1" ht="15.75">
      <c r="A615" s="984"/>
    </row>
    <row r="616" spans="1:1" ht="15.75">
      <c r="A616" s="984"/>
    </row>
    <row r="617" spans="1:1" ht="15.75">
      <c r="A617" s="984"/>
    </row>
    <row r="618" spans="1:1" ht="15.75">
      <c r="A618" s="984"/>
    </row>
    <row r="619" spans="1:1" ht="15.75">
      <c r="A619" s="984"/>
    </row>
    <row r="620" spans="1:1" ht="15.75">
      <c r="A620" s="984"/>
    </row>
    <row r="621" spans="1:1" ht="15.75">
      <c r="A621" s="984"/>
    </row>
    <row r="622" spans="1:1" ht="15.75">
      <c r="A622" s="984"/>
    </row>
    <row r="623" spans="1:1" ht="15.75">
      <c r="A623" s="984"/>
    </row>
    <row r="624" spans="1:1" ht="15.75">
      <c r="A624" s="984"/>
    </row>
    <row r="625" spans="1:1" ht="15.75">
      <c r="A625" s="984"/>
    </row>
    <row r="626" spans="1:1" ht="15.75">
      <c r="A626" s="984"/>
    </row>
    <row r="627" spans="1:1" ht="15.75">
      <c r="A627" s="984"/>
    </row>
    <row r="628" spans="1:1" ht="15.75">
      <c r="A628" s="984"/>
    </row>
    <row r="629" spans="1:1" ht="15.75">
      <c r="A629" s="984"/>
    </row>
    <row r="630" spans="1:1" ht="15.75">
      <c r="A630" s="984"/>
    </row>
    <row r="631" spans="1:1" ht="15.75">
      <c r="A631" s="984"/>
    </row>
    <row r="632" spans="1:1" ht="15.75">
      <c r="A632" s="984"/>
    </row>
    <row r="633" spans="1:1" ht="15.75">
      <c r="A633" s="984"/>
    </row>
    <row r="634" spans="1:1" ht="15.75">
      <c r="A634" s="984"/>
    </row>
    <row r="635" spans="1:1" ht="15.75">
      <c r="A635" s="984"/>
    </row>
    <row r="636" spans="1:1" ht="15.75">
      <c r="A636" s="984"/>
    </row>
    <row r="637" spans="1:1" ht="15.75">
      <c r="A637" s="984"/>
    </row>
    <row r="638" spans="1:1" ht="15.75">
      <c r="A638" s="984"/>
    </row>
    <row r="639" spans="1:1" ht="15.75">
      <c r="A639" s="984"/>
    </row>
    <row r="640" spans="1:1" ht="15.75">
      <c r="A640" s="984"/>
    </row>
    <row r="641" spans="1:1" ht="15.75">
      <c r="A641" s="984"/>
    </row>
    <row r="642" spans="1:1" ht="15.75">
      <c r="A642" s="984"/>
    </row>
    <row r="643" spans="1:1" ht="15.75">
      <c r="A643" s="984"/>
    </row>
    <row r="644" spans="1:1" ht="15.75">
      <c r="A644" s="984"/>
    </row>
    <row r="645" spans="1:1" ht="15.75">
      <c r="A645" s="984"/>
    </row>
    <row r="646" spans="1:1" ht="15.75">
      <c r="A646" s="984"/>
    </row>
    <row r="647" spans="1:1" ht="15.75">
      <c r="A647" s="984"/>
    </row>
    <row r="648" spans="1:1" ht="15.75">
      <c r="A648" s="984"/>
    </row>
    <row r="649" spans="1:1" ht="15.75">
      <c r="A649" s="984"/>
    </row>
  </sheetData>
  <mergeCells count="22">
    <mergeCell ref="A136:Q136"/>
    <mergeCell ref="A137:Q137"/>
    <mergeCell ref="A179:Q179"/>
    <mergeCell ref="A180:Q180"/>
    <mergeCell ref="A181:Q181"/>
    <mergeCell ref="A178:Q178"/>
    <mergeCell ref="A135:Q135"/>
    <mergeCell ref="A2:Q2"/>
    <mergeCell ref="A3:Q3"/>
    <mergeCell ref="A4:Q4"/>
    <mergeCell ref="A5:Q5"/>
    <mergeCell ref="A43:Q43"/>
    <mergeCell ref="A93:Q93"/>
    <mergeCell ref="A134:Q134"/>
    <mergeCell ref="A46:Q46"/>
    <mergeCell ref="A90:Q90"/>
    <mergeCell ref="A91:Q91"/>
    <mergeCell ref="A47:Q47"/>
    <mergeCell ref="A48:Q48"/>
    <mergeCell ref="A49:Q49"/>
    <mergeCell ref="A87:H87"/>
    <mergeCell ref="A92:Q92"/>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J8" sqref="J8"/>
    </sheetView>
  </sheetViews>
  <sheetFormatPr defaultColWidth="11.42578125" defaultRowHeight="15"/>
  <cols>
    <col min="1" max="1" width="76.5703125" style="83" customWidth="1"/>
    <col min="2" max="6" width="12.5703125" style="82" customWidth="1"/>
    <col min="7" max="7" width="1.85546875" style="87" customWidth="1"/>
    <col min="8" max="8" width="9.140625" style="901" customWidth="1"/>
    <col min="9" max="9" width="10.7109375" style="901" bestFit="1" customWidth="1"/>
    <col min="10" max="256" width="11.42578125" style="901"/>
    <col min="257" max="257" width="76.5703125" style="901" customWidth="1"/>
    <col min="258" max="262" width="12.5703125" style="901" customWidth="1"/>
    <col min="263" max="263" width="1.85546875" style="901" customWidth="1"/>
    <col min="264" max="264" width="9.140625" style="901" customWidth="1"/>
    <col min="265" max="265" width="10.7109375" style="901" bestFit="1" customWidth="1"/>
    <col min="266" max="512" width="11.42578125" style="901"/>
    <col min="513" max="513" width="76.5703125" style="901" customWidth="1"/>
    <col min="514" max="518" width="12.5703125" style="901" customWidth="1"/>
    <col min="519" max="519" width="1.85546875" style="901" customWidth="1"/>
    <col min="520" max="520" width="9.140625" style="901" customWidth="1"/>
    <col min="521" max="521" width="10.7109375" style="901" bestFit="1" customWidth="1"/>
    <col min="522" max="768" width="11.42578125" style="901"/>
    <col min="769" max="769" width="76.5703125" style="901" customWidth="1"/>
    <col min="770" max="774" width="12.5703125" style="901" customWidth="1"/>
    <col min="775" max="775" width="1.85546875" style="901" customWidth="1"/>
    <col min="776" max="776" width="9.140625" style="901" customWidth="1"/>
    <col min="777" max="777" width="10.7109375" style="901" bestFit="1" customWidth="1"/>
    <col min="778" max="1024" width="11.42578125" style="901"/>
    <col min="1025" max="1025" width="76.5703125" style="901" customWidth="1"/>
    <col min="1026" max="1030" width="12.5703125" style="901" customWidth="1"/>
    <col min="1031" max="1031" width="1.85546875" style="901" customWidth="1"/>
    <col min="1032" max="1032" width="9.140625" style="901" customWidth="1"/>
    <col min="1033" max="1033" width="10.7109375" style="901" bestFit="1" customWidth="1"/>
    <col min="1034" max="1280" width="11.42578125" style="901"/>
    <col min="1281" max="1281" width="76.5703125" style="901" customWidth="1"/>
    <col min="1282" max="1286" width="12.5703125" style="901" customWidth="1"/>
    <col min="1287" max="1287" width="1.85546875" style="901" customWidth="1"/>
    <col min="1288" max="1288" width="9.140625" style="901" customWidth="1"/>
    <col min="1289" max="1289" width="10.7109375" style="901" bestFit="1" customWidth="1"/>
    <col min="1290" max="1536" width="11.42578125" style="901"/>
    <col min="1537" max="1537" width="76.5703125" style="901" customWidth="1"/>
    <col min="1538" max="1542" width="12.5703125" style="901" customWidth="1"/>
    <col min="1543" max="1543" width="1.85546875" style="901" customWidth="1"/>
    <col min="1544" max="1544" width="9.140625" style="901" customWidth="1"/>
    <col min="1545" max="1545" width="10.7109375" style="901" bestFit="1" customWidth="1"/>
    <col min="1546" max="1792" width="11.42578125" style="901"/>
    <col min="1793" max="1793" width="76.5703125" style="901" customWidth="1"/>
    <col min="1794" max="1798" width="12.5703125" style="901" customWidth="1"/>
    <col min="1799" max="1799" width="1.85546875" style="901" customWidth="1"/>
    <col min="1800" max="1800" width="9.140625" style="901" customWidth="1"/>
    <col min="1801" max="1801" width="10.7109375" style="901" bestFit="1" customWidth="1"/>
    <col min="1802" max="2048" width="11.42578125" style="901"/>
    <col min="2049" max="2049" width="76.5703125" style="901" customWidth="1"/>
    <col min="2050" max="2054" width="12.5703125" style="901" customWidth="1"/>
    <col min="2055" max="2055" width="1.85546875" style="901" customWidth="1"/>
    <col min="2056" max="2056" width="9.140625" style="901" customWidth="1"/>
    <col min="2057" max="2057" width="10.7109375" style="901" bestFit="1" customWidth="1"/>
    <col min="2058" max="2304" width="11.42578125" style="901"/>
    <col min="2305" max="2305" width="76.5703125" style="901" customWidth="1"/>
    <col min="2306" max="2310" width="12.5703125" style="901" customWidth="1"/>
    <col min="2311" max="2311" width="1.85546875" style="901" customWidth="1"/>
    <col min="2312" max="2312" width="9.140625" style="901" customWidth="1"/>
    <col min="2313" max="2313" width="10.7109375" style="901" bestFit="1" customWidth="1"/>
    <col min="2314" max="2560" width="11.42578125" style="901"/>
    <col min="2561" max="2561" width="76.5703125" style="901" customWidth="1"/>
    <col min="2562" max="2566" width="12.5703125" style="901" customWidth="1"/>
    <col min="2567" max="2567" width="1.85546875" style="901" customWidth="1"/>
    <col min="2568" max="2568" width="9.140625" style="901" customWidth="1"/>
    <col min="2569" max="2569" width="10.7109375" style="901" bestFit="1" customWidth="1"/>
    <col min="2570" max="2816" width="11.42578125" style="901"/>
    <col min="2817" max="2817" width="76.5703125" style="901" customWidth="1"/>
    <col min="2818" max="2822" width="12.5703125" style="901" customWidth="1"/>
    <col min="2823" max="2823" width="1.85546875" style="901" customWidth="1"/>
    <col min="2824" max="2824" width="9.140625" style="901" customWidth="1"/>
    <col min="2825" max="2825" width="10.7109375" style="901" bestFit="1" customWidth="1"/>
    <col min="2826" max="3072" width="11.42578125" style="901"/>
    <col min="3073" max="3073" width="76.5703125" style="901" customWidth="1"/>
    <col min="3074" max="3078" width="12.5703125" style="901" customWidth="1"/>
    <col min="3079" max="3079" width="1.85546875" style="901" customWidth="1"/>
    <col min="3080" max="3080" width="9.140625" style="901" customWidth="1"/>
    <col min="3081" max="3081" width="10.7109375" style="901" bestFit="1" customWidth="1"/>
    <col min="3082" max="3328" width="11.42578125" style="901"/>
    <col min="3329" max="3329" width="76.5703125" style="901" customWidth="1"/>
    <col min="3330" max="3334" width="12.5703125" style="901" customWidth="1"/>
    <col min="3335" max="3335" width="1.85546875" style="901" customWidth="1"/>
    <col min="3336" max="3336" width="9.140625" style="901" customWidth="1"/>
    <col min="3337" max="3337" width="10.7109375" style="901" bestFit="1" customWidth="1"/>
    <col min="3338" max="3584" width="11.42578125" style="901"/>
    <col min="3585" max="3585" width="76.5703125" style="901" customWidth="1"/>
    <col min="3586" max="3590" width="12.5703125" style="901" customWidth="1"/>
    <col min="3591" max="3591" width="1.85546875" style="901" customWidth="1"/>
    <col min="3592" max="3592" width="9.140625" style="901" customWidth="1"/>
    <col min="3593" max="3593" width="10.7109375" style="901" bestFit="1" customWidth="1"/>
    <col min="3594" max="3840" width="11.42578125" style="901"/>
    <col min="3841" max="3841" width="76.5703125" style="901" customWidth="1"/>
    <col min="3842" max="3846" width="12.5703125" style="901" customWidth="1"/>
    <col min="3847" max="3847" width="1.85546875" style="901" customWidth="1"/>
    <col min="3848" max="3848" width="9.140625" style="901" customWidth="1"/>
    <col min="3849" max="3849" width="10.7109375" style="901" bestFit="1" customWidth="1"/>
    <col min="3850" max="4096" width="11.42578125" style="901"/>
    <col min="4097" max="4097" width="76.5703125" style="901" customWidth="1"/>
    <col min="4098" max="4102" width="12.5703125" style="901" customWidth="1"/>
    <col min="4103" max="4103" width="1.85546875" style="901" customWidth="1"/>
    <col min="4104" max="4104" width="9.140625" style="901" customWidth="1"/>
    <col min="4105" max="4105" width="10.7109375" style="901" bestFit="1" customWidth="1"/>
    <col min="4106" max="4352" width="11.42578125" style="901"/>
    <col min="4353" max="4353" width="76.5703125" style="901" customWidth="1"/>
    <col min="4354" max="4358" width="12.5703125" style="901" customWidth="1"/>
    <col min="4359" max="4359" width="1.85546875" style="901" customWidth="1"/>
    <col min="4360" max="4360" width="9.140625" style="901" customWidth="1"/>
    <col min="4361" max="4361" width="10.7109375" style="901" bestFit="1" customWidth="1"/>
    <col min="4362" max="4608" width="11.42578125" style="901"/>
    <col min="4609" max="4609" width="76.5703125" style="901" customWidth="1"/>
    <col min="4610" max="4614" width="12.5703125" style="901" customWidth="1"/>
    <col min="4615" max="4615" width="1.85546875" style="901" customWidth="1"/>
    <col min="4616" max="4616" width="9.140625" style="901" customWidth="1"/>
    <col min="4617" max="4617" width="10.7109375" style="901" bestFit="1" customWidth="1"/>
    <col min="4618" max="4864" width="11.42578125" style="901"/>
    <col min="4865" max="4865" width="76.5703125" style="901" customWidth="1"/>
    <col min="4866" max="4870" width="12.5703125" style="901" customWidth="1"/>
    <col min="4871" max="4871" width="1.85546875" style="901" customWidth="1"/>
    <col min="4872" max="4872" width="9.140625" style="901" customWidth="1"/>
    <col min="4873" max="4873" width="10.7109375" style="901" bestFit="1" customWidth="1"/>
    <col min="4874" max="5120" width="11.42578125" style="901"/>
    <col min="5121" max="5121" width="76.5703125" style="901" customWidth="1"/>
    <col min="5122" max="5126" width="12.5703125" style="901" customWidth="1"/>
    <col min="5127" max="5127" width="1.85546875" style="901" customWidth="1"/>
    <col min="5128" max="5128" width="9.140625" style="901" customWidth="1"/>
    <col min="5129" max="5129" width="10.7109375" style="901" bestFit="1" customWidth="1"/>
    <col min="5130" max="5376" width="11.42578125" style="901"/>
    <col min="5377" max="5377" width="76.5703125" style="901" customWidth="1"/>
    <col min="5378" max="5382" width="12.5703125" style="901" customWidth="1"/>
    <col min="5383" max="5383" width="1.85546875" style="901" customWidth="1"/>
    <col min="5384" max="5384" width="9.140625" style="901" customWidth="1"/>
    <col min="5385" max="5385" width="10.7109375" style="901" bestFit="1" customWidth="1"/>
    <col min="5386" max="5632" width="11.42578125" style="901"/>
    <col min="5633" max="5633" width="76.5703125" style="901" customWidth="1"/>
    <col min="5634" max="5638" width="12.5703125" style="901" customWidth="1"/>
    <col min="5639" max="5639" width="1.85546875" style="901" customWidth="1"/>
    <col min="5640" max="5640" width="9.140625" style="901" customWidth="1"/>
    <col min="5641" max="5641" width="10.7109375" style="901" bestFit="1" customWidth="1"/>
    <col min="5642" max="5888" width="11.42578125" style="901"/>
    <col min="5889" max="5889" width="76.5703125" style="901" customWidth="1"/>
    <col min="5890" max="5894" width="12.5703125" style="901" customWidth="1"/>
    <col min="5895" max="5895" width="1.85546875" style="901" customWidth="1"/>
    <col min="5896" max="5896" width="9.140625" style="901" customWidth="1"/>
    <col min="5897" max="5897" width="10.7109375" style="901" bestFit="1" customWidth="1"/>
    <col min="5898" max="6144" width="11.42578125" style="901"/>
    <col min="6145" max="6145" width="76.5703125" style="901" customWidth="1"/>
    <col min="6146" max="6150" width="12.5703125" style="901" customWidth="1"/>
    <col min="6151" max="6151" width="1.85546875" style="901" customWidth="1"/>
    <col min="6152" max="6152" width="9.140625" style="901" customWidth="1"/>
    <col min="6153" max="6153" width="10.7109375" style="901" bestFit="1" customWidth="1"/>
    <col min="6154" max="6400" width="11.42578125" style="901"/>
    <col min="6401" max="6401" width="76.5703125" style="901" customWidth="1"/>
    <col min="6402" max="6406" width="12.5703125" style="901" customWidth="1"/>
    <col min="6407" max="6407" width="1.85546875" style="901" customWidth="1"/>
    <col min="6408" max="6408" width="9.140625" style="901" customWidth="1"/>
    <col min="6409" max="6409" width="10.7109375" style="901" bestFit="1" customWidth="1"/>
    <col min="6410" max="6656" width="11.42578125" style="901"/>
    <col min="6657" max="6657" width="76.5703125" style="901" customWidth="1"/>
    <col min="6658" max="6662" width="12.5703125" style="901" customWidth="1"/>
    <col min="6663" max="6663" width="1.85546875" style="901" customWidth="1"/>
    <col min="6664" max="6664" width="9.140625" style="901" customWidth="1"/>
    <col min="6665" max="6665" width="10.7109375" style="901" bestFit="1" customWidth="1"/>
    <col min="6666" max="6912" width="11.42578125" style="901"/>
    <col min="6913" max="6913" width="76.5703125" style="901" customWidth="1"/>
    <col min="6914" max="6918" width="12.5703125" style="901" customWidth="1"/>
    <col min="6919" max="6919" width="1.85546875" style="901" customWidth="1"/>
    <col min="6920" max="6920" width="9.140625" style="901" customWidth="1"/>
    <col min="6921" max="6921" width="10.7109375" style="901" bestFit="1" customWidth="1"/>
    <col min="6922" max="7168" width="11.42578125" style="901"/>
    <col min="7169" max="7169" width="76.5703125" style="901" customWidth="1"/>
    <col min="7170" max="7174" width="12.5703125" style="901" customWidth="1"/>
    <col min="7175" max="7175" width="1.85546875" style="901" customWidth="1"/>
    <col min="7176" max="7176" width="9.140625" style="901" customWidth="1"/>
    <col min="7177" max="7177" width="10.7109375" style="901" bestFit="1" customWidth="1"/>
    <col min="7178" max="7424" width="11.42578125" style="901"/>
    <col min="7425" max="7425" width="76.5703125" style="901" customWidth="1"/>
    <col min="7426" max="7430" width="12.5703125" style="901" customWidth="1"/>
    <col min="7431" max="7431" width="1.85546875" style="901" customWidth="1"/>
    <col min="7432" max="7432" width="9.140625" style="901" customWidth="1"/>
    <col min="7433" max="7433" width="10.7109375" style="901" bestFit="1" customWidth="1"/>
    <col min="7434" max="7680" width="11.42578125" style="901"/>
    <col min="7681" max="7681" width="76.5703125" style="901" customWidth="1"/>
    <col min="7682" max="7686" width="12.5703125" style="901" customWidth="1"/>
    <col min="7687" max="7687" width="1.85546875" style="901" customWidth="1"/>
    <col min="7688" max="7688" width="9.140625" style="901" customWidth="1"/>
    <col min="7689" max="7689" width="10.7109375" style="901" bestFit="1" customWidth="1"/>
    <col min="7690" max="7936" width="11.42578125" style="901"/>
    <col min="7937" max="7937" width="76.5703125" style="901" customWidth="1"/>
    <col min="7938" max="7942" width="12.5703125" style="901" customWidth="1"/>
    <col min="7943" max="7943" width="1.85546875" style="901" customWidth="1"/>
    <col min="7944" max="7944" width="9.140625" style="901" customWidth="1"/>
    <col min="7945" max="7945" width="10.7109375" style="901" bestFit="1" customWidth="1"/>
    <col min="7946" max="8192" width="11.42578125" style="901"/>
    <col min="8193" max="8193" width="76.5703125" style="901" customWidth="1"/>
    <col min="8194" max="8198" width="12.5703125" style="901" customWidth="1"/>
    <col min="8199" max="8199" width="1.85546875" style="901" customWidth="1"/>
    <col min="8200" max="8200" width="9.140625" style="901" customWidth="1"/>
    <col min="8201" max="8201" width="10.7109375" style="901" bestFit="1" customWidth="1"/>
    <col min="8202" max="8448" width="11.42578125" style="901"/>
    <col min="8449" max="8449" width="76.5703125" style="901" customWidth="1"/>
    <col min="8450" max="8454" width="12.5703125" style="901" customWidth="1"/>
    <col min="8455" max="8455" width="1.85546875" style="901" customWidth="1"/>
    <col min="8456" max="8456" width="9.140625" style="901" customWidth="1"/>
    <col min="8457" max="8457" width="10.7109375" style="901" bestFit="1" customWidth="1"/>
    <col min="8458" max="8704" width="11.42578125" style="901"/>
    <col min="8705" max="8705" width="76.5703125" style="901" customWidth="1"/>
    <col min="8706" max="8710" width="12.5703125" style="901" customWidth="1"/>
    <col min="8711" max="8711" width="1.85546875" style="901" customWidth="1"/>
    <col min="8712" max="8712" width="9.140625" style="901" customWidth="1"/>
    <col min="8713" max="8713" width="10.7109375" style="901" bestFit="1" customWidth="1"/>
    <col min="8714" max="8960" width="11.42578125" style="901"/>
    <col min="8961" max="8961" width="76.5703125" style="901" customWidth="1"/>
    <col min="8962" max="8966" width="12.5703125" style="901" customWidth="1"/>
    <col min="8967" max="8967" width="1.85546875" style="901" customWidth="1"/>
    <col min="8968" max="8968" width="9.140625" style="901" customWidth="1"/>
    <col min="8969" max="8969" width="10.7109375" style="901" bestFit="1" customWidth="1"/>
    <col min="8970" max="9216" width="11.42578125" style="901"/>
    <col min="9217" max="9217" width="76.5703125" style="901" customWidth="1"/>
    <col min="9218" max="9222" width="12.5703125" style="901" customWidth="1"/>
    <col min="9223" max="9223" width="1.85546875" style="901" customWidth="1"/>
    <col min="9224" max="9224" width="9.140625" style="901" customWidth="1"/>
    <col min="9225" max="9225" width="10.7109375" style="901" bestFit="1" customWidth="1"/>
    <col min="9226" max="9472" width="11.42578125" style="901"/>
    <col min="9473" max="9473" width="76.5703125" style="901" customWidth="1"/>
    <col min="9474" max="9478" width="12.5703125" style="901" customWidth="1"/>
    <col min="9479" max="9479" width="1.85546875" style="901" customWidth="1"/>
    <col min="9480" max="9480" width="9.140625" style="901" customWidth="1"/>
    <col min="9481" max="9481" width="10.7109375" style="901" bestFit="1" customWidth="1"/>
    <col min="9482" max="9728" width="11.42578125" style="901"/>
    <col min="9729" max="9729" width="76.5703125" style="901" customWidth="1"/>
    <col min="9730" max="9734" width="12.5703125" style="901" customWidth="1"/>
    <col min="9735" max="9735" width="1.85546875" style="901" customWidth="1"/>
    <col min="9736" max="9736" width="9.140625" style="901" customWidth="1"/>
    <col min="9737" max="9737" width="10.7109375" style="901" bestFit="1" customWidth="1"/>
    <col min="9738" max="9984" width="11.42578125" style="901"/>
    <col min="9985" max="9985" width="76.5703125" style="901" customWidth="1"/>
    <col min="9986" max="9990" width="12.5703125" style="901" customWidth="1"/>
    <col min="9991" max="9991" width="1.85546875" style="901" customWidth="1"/>
    <col min="9992" max="9992" width="9.140625" style="901" customWidth="1"/>
    <col min="9993" max="9993" width="10.7109375" style="901" bestFit="1" customWidth="1"/>
    <col min="9994" max="10240" width="11.42578125" style="901"/>
    <col min="10241" max="10241" width="76.5703125" style="901" customWidth="1"/>
    <col min="10242" max="10246" width="12.5703125" style="901" customWidth="1"/>
    <col min="10247" max="10247" width="1.85546875" style="901" customWidth="1"/>
    <col min="10248" max="10248" width="9.140625" style="901" customWidth="1"/>
    <col min="10249" max="10249" width="10.7109375" style="901" bestFit="1" customWidth="1"/>
    <col min="10250" max="10496" width="11.42578125" style="901"/>
    <col min="10497" max="10497" width="76.5703125" style="901" customWidth="1"/>
    <col min="10498" max="10502" width="12.5703125" style="901" customWidth="1"/>
    <col min="10503" max="10503" width="1.85546875" style="901" customWidth="1"/>
    <col min="10504" max="10504" width="9.140625" style="901" customWidth="1"/>
    <col min="10505" max="10505" width="10.7109375" style="901" bestFit="1" customWidth="1"/>
    <col min="10506" max="10752" width="11.42578125" style="901"/>
    <col min="10753" max="10753" width="76.5703125" style="901" customWidth="1"/>
    <col min="10754" max="10758" width="12.5703125" style="901" customWidth="1"/>
    <col min="10759" max="10759" width="1.85546875" style="901" customWidth="1"/>
    <col min="10760" max="10760" width="9.140625" style="901" customWidth="1"/>
    <col min="10761" max="10761" width="10.7109375" style="901" bestFit="1" customWidth="1"/>
    <col min="10762" max="11008" width="11.42578125" style="901"/>
    <col min="11009" max="11009" width="76.5703125" style="901" customWidth="1"/>
    <col min="11010" max="11014" width="12.5703125" style="901" customWidth="1"/>
    <col min="11015" max="11015" width="1.85546875" style="901" customWidth="1"/>
    <col min="11016" max="11016" width="9.140625" style="901" customWidth="1"/>
    <col min="11017" max="11017" width="10.7109375" style="901" bestFit="1" customWidth="1"/>
    <col min="11018" max="11264" width="11.42578125" style="901"/>
    <col min="11265" max="11265" width="76.5703125" style="901" customWidth="1"/>
    <col min="11266" max="11270" width="12.5703125" style="901" customWidth="1"/>
    <col min="11271" max="11271" width="1.85546875" style="901" customWidth="1"/>
    <col min="11272" max="11272" width="9.140625" style="901" customWidth="1"/>
    <col min="11273" max="11273" width="10.7109375" style="901" bestFit="1" customWidth="1"/>
    <col min="11274" max="11520" width="11.42578125" style="901"/>
    <col min="11521" max="11521" width="76.5703125" style="901" customWidth="1"/>
    <col min="11522" max="11526" width="12.5703125" style="901" customWidth="1"/>
    <col min="11527" max="11527" width="1.85546875" style="901" customWidth="1"/>
    <col min="11528" max="11528" width="9.140625" style="901" customWidth="1"/>
    <col min="11529" max="11529" width="10.7109375" style="901" bestFit="1" customWidth="1"/>
    <col min="11530" max="11776" width="11.42578125" style="901"/>
    <col min="11777" max="11777" width="76.5703125" style="901" customWidth="1"/>
    <col min="11778" max="11782" width="12.5703125" style="901" customWidth="1"/>
    <col min="11783" max="11783" width="1.85546875" style="901" customWidth="1"/>
    <col min="11784" max="11784" width="9.140625" style="901" customWidth="1"/>
    <col min="11785" max="11785" width="10.7109375" style="901" bestFit="1" customWidth="1"/>
    <col min="11786" max="12032" width="11.42578125" style="901"/>
    <col min="12033" max="12033" width="76.5703125" style="901" customWidth="1"/>
    <col min="12034" max="12038" width="12.5703125" style="901" customWidth="1"/>
    <col min="12039" max="12039" width="1.85546875" style="901" customWidth="1"/>
    <col min="12040" max="12040" width="9.140625" style="901" customWidth="1"/>
    <col min="12041" max="12041" width="10.7109375" style="901" bestFit="1" customWidth="1"/>
    <col min="12042" max="12288" width="11.42578125" style="901"/>
    <col min="12289" max="12289" width="76.5703125" style="901" customWidth="1"/>
    <col min="12290" max="12294" width="12.5703125" style="901" customWidth="1"/>
    <col min="12295" max="12295" width="1.85546875" style="901" customWidth="1"/>
    <col min="12296" max="12296" width="9.140625" style="901" customWidth="1"/>
    <col min="12297" max="12297" width="10.7109375" style="901" bestFit="1" customWidth="1"/>
    <col min="12298" max="12544" width="11.42578125" style="901"/>
    <col min="12545" max="12545" width="76.5703125" style="901" customWidth="1"/>
    <col min="12546" max="12550" width="12.5703125" style="901" customWidth="1"/>
    <col min="12551" max="12551" width="1.85546875" style="901" customWidth="1"/>
    <col min="12552" max="12552" width="9.140625" style="901" customWidth="1"/>
    <col min="12553" max="12553" width="10.7109375" style="901" bestFit="1" customWidth="1"/>
    <col min="12554" max="12800" width="11.42578125" style="901"/>
    <col min="12801" max="12801" width="76.5703125" style="901" customWidth="1"/>
    <col min="12802" max="12806" width="12.5703125" style="901" customWidth="1"/>
    <col min="12807" max="12807" width="1.85546875" style="901" customWidth="1"/>
    <col min="12808" max="12808" width="9.140625" style="901" customWidth="1"/>
    <col min="12809" max="12809" width="10.7109375" style="901" bestFit="1" customWidth="1"/>
    <col min="12810" max="13056" width="11.42578125" style="901"/>
    <col min="13057" max="13057" width="76.5703125" style="901" customWidth="1"/>
    <col min="13058" max="13062" width="12.5703125" style="901" customWidth="1"/>
    <col min="13063" max="13063" width="1.85546875" style="901" customWidth="1"/>
    <col min="13064" max="13064" width="9.140625" style="901" customWidth="1"/>
    <col min="13065" max="13065" width="10.7109375" style="901" bestFit="1" customWidth="1"/>
    <col min="13066" max="13312" width="11.42578125" style="901"/>
    <col min="13313" max="13313" width="76.5703125" style="901" customWidth="1"/>
    <col min="13314" max="13318" width="12.5703125" style="901" customWidth="1"/>
    <col min="13319" max="13319" width="1.85546875" style="901" customWidth="1"/>
    <col min="13320" max="13320" width="9.140625" style="901" customWidth="1"/>
    <col min="13321" max="13321" width="10.7109375" style="901" bestFit="1" customWidth="1"/>
    <col min="13322" max="13568" width="11.42578125" style="901"/>
    <col min="13569" max="13569" width="76.5703125" style="901" customWidth="1"/>
    <col min="13570" max="13574" width="12.5703125" style="901" customWidth="1"/>
    <col min="13575" max="13575" width="1.85546875" style="901" customWidth="1"/>
    <col min="13576" max="13576" width="9.140625" style="901" customWidth="1"/>
    <col min="13577" max="13577" width="10.7109375" style="901" bestFit="1" customWidth="1"/>
    <col min="13578" max="13824" width="11.42578125" style="901"/>
    <col min="13825" max="13825" width="76.5703125" style="901" customWidth="1"/>
    <col min="13826" max="13830" width="12.5703125" style="901" customWidth="1"/>
    <col min="13831" max="13831" width="1.85546875" style="901" customWidth="1"/>
    <col min="13832" max="13832" width="9.140625" style="901" customWidth="1"/>
    <col min="13833" max="13833" width="10.7109375" style="901" bestFit="1" customWidth="1"/>
    <col min="13834" max="14080" width="11.42578125" style="901"/>
    <col min="14081" max="14081" width="76.5703125" style="901" customWidth="1"/>
    <col min="14082" max="14086" width="12.5703125" style="901" customWidth="1"/>
    <col min="14087" max="14087" width="1.85546875" style="901" customWidth="1"/>
    <col min="14088" max="14088" width="9.140625" style="901" customWidth="1"/>
    <col min="14089" max="14089" width="10.7109375" style="901" bestFit="1" customWidth="1"/>
    <col min="14090" max="14336" width="11.42578125" style="901"/>
    <col min="14337" max="14337" width="76.5703125" style="901" customWidth="1"/>
    <col min="14338" max="14342" width="12.5703125" style="901" customWidth="1"/>
    <col min="14343" max="14343" width="1.85546875" style="901" customWidth="1"/>
    <col min="14344" max="14344" width="9.140625" style="901" customWidth="1"/>
    <col min="14345" max="14345" width="10.7109375" style="901" bestFit="1" customWidth="1"/>
    <col min="14346" max="14592" width="11.42578125" style="901"/>
    <col min="14593" max="14593" width="76.5703125" style="901" customWidth="1"/>
    <col min="14594" max="14598" width="12.5703125" style="901" customWidth="1"/>
    <col min="14599" max="14599" width="1.85546875" style="901" customWidth="1"/>
    <col min="14600" max="14600" width="9.140625" style="901" customWidth="1"/>
    <col min="14601" max="14601" width="10.7109375" style="901" bestFit="1" customWidth="1"/>
    <col min="14602" max="14848" width="11.42578125" style="901"/>
    <col min="14849" max="14849" width="76.5703125" style="901" customWidth="1"/>
    <col min="14850" max="14854" width="12.5703125" style="901" customWidth="1"/>
    <col min="14855" max="14855" width="1.85546875" style="901" customWidth="1"/>
    <col min="14856" max="14856" width="9.140625" style="901" customWidth="1"/>
    <col min="14857" max="14857" width="10.7109375" style="901" bestFit="1" customWidth="1"/>
    <col min="14858" max="15104" width="11.42578125" style="901"/>
    <col min="15105" max="15105" width="76.5703125" style="901" customWidth="1"/>
    <col min="15106" max="15110" width="12.5703125" style="901" customWidth="1"/>
    <col min="15111" max="15111" width="1.85546875" style="901" customWidth="1"/>
    <col min="15112" max="15112" width="9.140625" style="901" customWidth="1"/>
    <col min="15113" max="15113" width="10.7109375" style="901" bestFit="1" customWidth="1"/>
    <col min="15114" max="15360" width="11.42578125" style="901"/>
    <col min="15361" max="15361" width="76.5703125" style="901" customWidth="1"/>
    <col min="15362" max="15366" width="12.5703125" style="901" customWidth="1"/>
    <col min="15367" max="15367" width="1.85546875" style="901" customWidth="1"/>
    <col min="15368" max="15368" width="9.140625" style="901" customWidth="1"/>
    <col min="15369" max="15369" width="10.7109375" style="901" bestFit="1" customWidth="1"/>
    <col min="15370" max="15616" width="11.42578125" style="901"/>
    <col min="15617" max="15617" width="76.5703125" style="901" customWidth="1"/>
    <col min="15618" max="15622" width="12.5703125" style="901" customWidth="1"/>
    <col min="15623" max="15623" width="1.85546875" style="901" customWidth="1"/>
    <col min="15624" max="15624" width="9.140625" style="901" customWidth="1"/>
    <col min="15625" max="15625" width="10.7109375" style="901" bestFit="1" customWidth="1"/>
    <col min="15626" max="15872" width="11.42578125" style="901"/>
    <col min="15873" max="15873" width="76.5703125" style="901" customWidth="1"/>
    <col min="15874" max="15878" width="12.5703125" style="901" customWidth="1"/>
    <col min="15879" max="15879" width="1.85546875" style="901" customWidth="1"/>
    <col min="15880" max="15880" width="9.140625" style="901" customWidth="1"/>
    <col min="15881" max="15881" width="10.7109375" style="901" bestFit="1" customWidth="1"/>
    <col min="15882" max="16128" width="11.42578125" style="901"/>
    <col min="16129" max="16129" width="76.5703125" style="901" customWidth="1"/>
    <col min="16130" max="16134" width="12.5703125" style="901" customWidth="1"/>
    <col min="16135" max="16135" width="1.85546875" style="901" customWidth="1"/>
    <col min="16136" max="16136" width="9.140625" style="901" customWidth="1"/>
    <col min="16137" max="16137" width="10.7109375" style="901" bestFit="1" customWidth="1"/>
    <col min="16138" max="16384" width="11.42578125" style="901"/>
  </cols>
  <sheetData>
    <row r="1" spans="1:6" s="86" customFormat="1" ht="2.25" customHeight="1">
      <c r="A1" s="84"/>
      <c r="B1" s="630"/>
      <c r="C1" s="630"/>
      <c r="D1" s="630"/>
      <c r="E1" s="630"/>
      <c r="F1" s="630"/>
    </row>
    <row r="2" spans="1:6" s="75" customFormat="1" ht="39" customHeight="1">
      <c r="A2" s="1016" t="s">
        <v>1134</v>
      </c>
      <c r="B2" s="1016"/>
      <c r="C2" s="1016"/>
      <c r="D2" s="1016"/>
      <c r="E2" s="1016"/>
      <c r="F2" s="1016"/>
    </row>
    <row r="3" spans="1:6" s="75" customFormat="1" ht="20.25">
      <c r="A3" s="1016" t="s">
        <v>1338</v>
      </c>
      <c r="B3" s="1016"/>
      <c r="C3" s="1016"/>
      <c r="D3" s="1016"/>
      <c r="E3" s="1016"/>
      <c r="F3" s="1016"/>
    </row>
    <row r="4" spans="1:6" s="75" customFormat="1" ht="20.25">
      <c r="A4" s="1016" t="s">
        <v>1521</v>
      </c>
      <c r="B4" s="1016"/>
      <c r="C4" s="1016"/>
      <c r="D4" s="1016"/>
      <c r="E4" s="1016"/>
      <c r="F4" s="1016"/>
    </row>
    <row r="5" spans="1:6" s="76" customFormat="1" ht="39" customHeight="1">
      <c r="A5" s="1021" t="s">
        <v>1492</v>
      </c>
      <c r="B5" s="1021"/>
      <c r="C5" s="1021"/>
      <c r="D5" s="1021"/>
      <c r="E5" s="1021"/>
      <c r="F5" s="1021"/>
    </row>
    <row r="6" spans="1:6" s="901" customFormat="1" ht="6" customHeight="1">
      <c r="A6" s="83"/>
      <c r="B6" s="82"/>
      <c r="C6" s="82"/>
      <c r="D6" s="82"/>
      <c r="E6" s="82"/>
      <c r="F6" s="82"/>
    </row>
    <row r="7" spans="1:6" s="901" customFormat="1" ht="4.5" customHeight="1" thickBot="1">
      <c r="A7" s="475"/>
      <c r="B7" s="631"/>
      <c r="C7" s="631"/>
      <c r="D7" s="631"/>
      <c r="E7" s="631"/>
      <c r="F7" s="631"/>
    </row>
    <row r="8" spans="1:6" s="901" customFormat="1" ht="16.5" thickTop="1" thickBot="1">
      <c r="A8" s="69"/>
      <c r="B8" s="632" t="s">
        <v>2</v>
      </c>
      <c r="C8" s="632" t="s">
        <v>3</v>
      </c>
      <c r="D8" s="632" t="s">
        <v>4</v>
      </c>
      <c r="E8" s="632" t="s">
        <v>5</v>
      </c>
      <c r="F8" s="632" t="s">
        <v>6</v>
      </c>
    </row>
    <row r="9" spans="1:6" s="901" customFormat="1" ht="18" customHeight="1" thickTop="1" thickBot="1">
      <c r="A9" s="70" t="s">
        <v>7</v>
      </c>
      <c r="B9" s="986">
        <v>8601928.92368</v>
      </c>
      <c r="C9" s="986">
        <v>1053208.3814900001</v>
      </c>
      <c r="D9" s="986">
        <v>0</v>
      </c>
      <c r="E9" s="986">
        <v>1909.0869599999999</v>
      </c>
      <c r="F9" s="986">
        <v>9657046.3921299987</v>
      </c>
    </row>
    <row r="10" spans="1:6" s="61" customFormat="1" ht="12.75" thickTop="1" thickBot="1">
      <c r="A10" s="501" t="s">
        <v>8</v>
      </c>
      <c r="B10" s="71">
        <v>437870.77241000003</v>
      </c>
      <c r="C10" s="71">
        <v>187852.09221999999</v>
      </c>
      <c r="D10" s="71">
        <v>0</v>
      </c>
      <c r="E10" s="71">
        <v>1395.2360000000001</v>
      </c>
      <c r="F10" s="71">
        <v>627118.10063</v>
      </c>
    </row>
    <row r="11" spans="1:6" s="61" customFormat="1" ht="12" thickTop="1">
      <c r="A11" s="556" t="s">
        <v>9</v>
      </c>
      <c r="B11" s="72">
        <v>175727.1789</v>
      </c>
      <c r="C11" s="72">
        <v>57771.66848</v>
      </c>
      <c r="D11" s="72">
        <v>0</v>
      </c>
      <c r="E11" s="72">
        <v>0</v>
      </c>
      <c r="F11" s="72">
        <v>233498.84737999999</v>
      </c>
    </row>
    <row r="12" spans="1:6" s="61" customFormat="1" ht="11.25">
      <c r="A12" s="556" t="s">
        <v>10</v>
      </c>
      <c r="B12" s="72">
        <v>223450.86711000002</v>
      </c>
      <c r="C12" s="72">
        <v>77553.713099999994</v>
      </c>
      <c r="D12" s="72">
        <v>0</v>
      </c>
      <c r="E12" s="72">
        <v>1395.2360000000001</v>
      </c>
      <c r="F12" s="72">
        <v>302399.81620999996</v>
      </c>
    </row>
    <row r="13" spans="1:6" s="61" customFormat="1" ht="11.25">
      <c r="A13" s="556" t="s">
        <v>11</v>
      </c>
      <c r="B13" s="72">
        <v>36898.229960000004</v>
      </c>
      <c r="C13" s="72">
        <v>10150.90562</v>
      </c>
      <c r="D13" s="72">
        <v>0</v>
      </c>
      <c r="E13" s="72">
        <v>0</v>
      </c>
      <c r="F13" s="72">
        <v>47049.135579999995</v>
      </c>
    </row>
    <row r="14" spans="1:6" s="61" customFormat="1" ht="11.25">
      <c r="A14" s="556" t="s">
        <v>12</v>
      </c>
      <c r="B14" s="72">
        <v>0</v>
      </c>
      <c r="C14" s="72">
        <v>0</v>
      </c>
      <c r="D14" s="72">
        <v>0</v>
      </c>
      <c r="E14" s="72">
        <v>0</v>
      </c>
      <c r="F14" s="72">
        <v>0</v>
      </c>
    </row>
    <row r="15" spans="1:6" s="61" customFormat="1" ht="11.25">
      <c r="A15" s="556" t="s">
        <v>13</v>
      </c>
      <c r="B15" s="72">
        <v>0</v>
      </c>
      <c r="C15" s="72">
        <v>42172.702369999999</v>
      </c>
      <c r="D15" s="72">
        <v>0</v>
      </c>
      <c r="E15" s="72">
        <v>0</v>
      </c>
      <c r="F15" s="72">
        <v>42172.702369999999</v>
      </c>
    </row>
    <row r="16" spans="1:6" s="61" customFormat="1" ht="11.25">
      <c r="A16" s="556" t="s">
        <v>14</v>
      </c>
      <c r="B16" s="72">
        <v>1794.4964399999999</v>
      </c>
      <c r="C16" s="72">
        <v>203.10264999999998</v>
      </c>
      <c r="D16" s="72">
        <v>0</v>
      </c>
      <c r="E16" s="72">
        <v>0</v>
      </c>
      <c r="F16" s="72">
        <v>1997.5990900000002</v>
      </c>
    </row>
    <row r="17" spans="1:6" s="61" customFormat="1" ht="11.25">
      <c r="A17" s="556" t="s">
        <v>15</v>
      </c>
      <c r="B17" s="72">
        <v>0</v>
      </c>
      <c r="C17" s="72">
        <v>0</v>
      </c>
      <c r="D17" s="72">
        <v>0</v>
      </c>
      <c r="E17" s="72">
        <v>0</v>
      </c>
      <c r="F17" s="72">
        <v>0</v>
      </c>
    </row>
    <row r="18" spans="1:6" s="61" customFormat="1" ht="12" thickBot="1">
      <c r="A18" s="556" t="s">
        <v>16</v>
      </c>
      <c r="B18" s="72">
        <v>0</v>
      </c>
      <c r="C18" s="72">
        <v>0</v>
      </c>
      <c r="D18" s="72">
        <v>0</v>
      </c>
      <c r="E18" s="72">
        <v>0</v>
      </c>
      <c r="F18" s="72">
        <v>0</v>
      </c>
    </row>
    <row r="19" spans="1:6" s="61" customFormat="1" ht="12.75" thickTop="1" thickBot="1">
      <c r="A19" s="501" t="s">
        <v>17</v>
      </c>
      <c r="B19" s="71">
        <v>614239.34953000001</v>
      </c>
      <c r="C19" s="71">
        <v>406821.29736000003</v>
      </c>
      <c r="D19" s="71">
        <v>0</v>
      </c>
      <c r="E19" s="71">
        <v>51.433999999999997</v>
      </c>
      <c r="F19" s="71">
        <v>1021112.08089</v>
      </c>
    </row>
    <row r="20" spans="1:6" s="61" customFormat="1" ht="12" thickTop="1">
      <c r="A20" s="556" t="s">
        <v>18</v>
      </c>
      <c r="B20" s="72">
        <v>0</v>
      </c>
      <c r="C20" s="72">
        <v>0</v>
      </c>
      <c r="D20" s="72">
        <v>0</v>
      </c>
      <c r="E20" s="72">
        <v>0</v>
      </c>
      <c r="F20" s="72">
        <v>0</v>
      </c>
    </row>
    <row r="21" spans="1:6" s="61" customFormat="1" ht="11.25">
      <c r="A21" s="556" t="s">
        <v>19</v>
      </c>
      <c r="B21" s="72">
        <v>90144.707609999998</v>
      </c>
      <c r="C21" s="72">
        <v>16933.60252</v>
      </c>
      <c r="D21" s="72">
        <v>0</v>
      </c>
      <c r="E21" s="72">
        <v>0</v>
      </c>
      <c r="F21" s="72">
        <v>107078.31013</v>
      </c>
    </row>
    <row r="22" spans="1:6" s="61" customFormat="1" ht="11.25">
      <c r="A22" s="556" t="s">
        <v>20</v>
      </c>
      <c r="B22" s="72">
        <v>0</v>
      </c>
      <c r="C22" s="72">
        <v>0</v>
      </c>
      <c r="D22" s="72">
        <v>0</v>
      </c>
      <c r="E22" s="72">
        <v>0</v>
      </c>
      <c r="F22" s="72">
        <v>0</v>
      </c>
    </row>
    <row r="23" spans="1:6" s="61" customFormat="1" ht="11.25">
      <c r="A23" s="556" t="s">
        <v>21</v>
      </c>
      <c r="B23" s="72">
        <v>0</v>
      </c>
      <c r="C23" s="72">
        <v>0</v>
      </c>
      <c r="D23" s="72">
        <v>0</v>
      </c>
      <c r="E23" s="72">
        <v>0</v>
      </c>
      <c r="F23" s="72">
        <v>0</v>
      </c>
    </row>
    <row r="24" spans="1:6" s="61" customFormat="1" ht="11.25">
      <c r="A24" s="556" t="s">
        <v>22</v>
      </c>
      <c r="B24" s="72">
        <v>162301.78633</v>
      </c>
      <c r="C24" s="72">
        <v>26560.459699999999</v>
      </c>
      <c r="D24" s="72">
        <v>0</v>
      </c>
      <c r="E24" s="72">
        <v>50.761269999999996</v>
      </c>
      <c r="F24" s="72">
        <v>188913.0073</v>
      </c>
    </row>
    <row r="25" spans="1:6" s="61" customFormat="1" ht="11.25">
      <c r="A25" s="556" t="s">
        <v>23</v>
      </c>
      <c r="B25" s="72">
        <v>361707.81108999997</v>
      </c>
      <c r="C25" s="72">
        <v>363327.23514</v>
      </c>
      <c r="D25" s="72">
        <v>0</v>
      </c>
      <c r="E25" s="72">
        <v>0.67273000000000005</v>
      </c>
      <c r="F25" s="72">
        <v>725035.71896000009</v>
      </c>
    </row>
    <row r="26" spans="1:6" s="61" customFormat="1" ht="11.25">
      <c r="A26" s="556" t="s">
        <v>24</v>
      </c>
      <c r="B26" s="72">
        <v>85.044499999999999</v>
      </c>
      <c r="C26" s="72">
        <v>0</v>
      </c>
      <c r="D26" s="72">
        <v>0</v>
      </c>
      <c r="E26" s="72">
        <v>0</v>
      </c>
      <c r="F26" s="72">
        <v>85.044499999999999</v>
      </c>
    </row>
    <row r="27" spans="1:6" s="61" customFormat="1" ht="12" thickBot="1">
      <c r="A27" s="556" t="s">
        <v>25</v>
      </c>
      <c r="B27" s="72">
        <v>0</v>
      </c>
      <c r="C27" s="72">
        <v>0</v>
      </c>
      <c r="D27" s="72">
        <v>0</v>
      </c>
      <c r="E27" s="72">
        <v>0</v>
      </c>
      <c r="F27" s="72">
        <v>0</v>
      </c>
    </row>
    <row r="28" spans="1:6" s="61" customFormat="1" ht="12.75" thickTop="1" thickBot="1">
      <c r="A28" s="501" t="s">
        <v>26</v>
      </c>
      <c r="B28" s="71">
        <v>7241654.4518500008</v>
      </c>
      <c r="C28" s="71">
        <v>443062.87182</v>
      </c>
      <c r="D28" s="71">
        <v>0</v>
      </c>
      <c r="E28" s="71">
        <v>462.41696000000002</v>
      </c>
      <c r="F28" s="71">
        <v>7685179.7406299999</v>
      </c>
    </row>
    <row r="29" spans="1:6" s="61" customFormat="1" ht="12" thickTop="1">
      <c r="A29" s="557" t="s">
        <v>27</v>
      </c>
      <c r="B29" s="72">
        <v>7162515.5769399991</v>
      </c>
      <c r="C29" s="72">
        <v>532039.28917</v>
      </c>
      <c r="D29" s="72">
        <v>0</v>
      </c>
      <c r="E29" s="72">
        <v>461.27834000000001</v>
      </c>
      <c r="F29" s="72">
        <v>7695016.1444499996</v>
      </c>
    </row>
    <row r="30" spans="1:6" s="61" customFormat="1" ht="11.25">
      <c r="A30" s="556" t="s">
        <v>28</v>
      </c>
      <c r="B30" s="72">
        <v>7032813.9173400002</v>
      </c>
      <c r="C30" s="72">
        <v>508947.58714999998</v>
      </c>
      <c r="D30" s="72">
        <v>0</v>
      </c>
      <c r="E30" s="72">
        <v>461.27834000000001</v>
      </c>
      <c r="F30" s="72">
        <v>7542222.7828299999</v>
      </c>
    </row>
    <row r="31" spans="1:6" s="61" customFormat="1" ht="11.25">
      <c r="A31" s="556" t="s">
        <v>29</v>
      </c>
      <c r="B31" s="72">
        <v>125669.06241</v>
      </c>
      <c r="C31" s="72">
        <v>21788.806359999999</v>
      </c>
      <c r="D31" s="72">
        <v>0</v>
      </c>
      <c r="E31" s="72">
        <v>0</v>
      </c>
      <c r="F31" s="72">
        <v>147457.86877</v>
      </c>
    </row>
    <row r="32" spans="1:6" s="61" customFormat="1" ht="11.25">
      <c r="A32" s="556" t="s">
        <v>30</v>
      </c>
      <c r="B32" s="72">
        <v>4032.59719</v>
      </c>
      <c r="C32" s="72">
        <v>1302.8956599999999</v>
      </c>
      <c r="D32" s="72">
        <v>0</v>
      </c>
      <c r="E32" s="72">
        <v>0</v>
      </c>
      <c r="F32" s="72">
        <v>5335.4928499999996</v>
      </c>
    </row>
    <row r="33" spans="1:6" s="61" customFormat="1" ht="11.25">
      <c r="A33" s="557" t="s">
        <v>31</v>
      </c>
      <c r="B33" s="72">
        <v>53938.611850000001</v>
      </c>
      <c r="C33" s="72">
        <v>4364.1618899999994</v>
      </c>
      <c r="D33" s="72">
        <v>0</v>
      </c>
      <c r="E33" s="72">
        <v>0</v>
      </c>
      <c r="F33" s="72">
        <v>58302.773740000004</v>
      </c>
    </row>
    <row r="34" spans="1:6" s="61" customFormat="1" ht="11.25">
      <c r="A34" s="556" t="s">
        <v>32</v>
      </c>
      <c r="B34" s="72">
        <v>50524.29118</v>
      </c>
      <c r="C34" s="72">
        <v>3559.5681300000001</v>
      </c>
      <c r="D34" s="72">
        <v>0</v>
      </c>
      <c r="E34" s="72">
        <v>0</v>
      </c>
      <c r="F34" s="72">
        <v>54083.85931</v>
      </c>
    </row>
    <row r="35" spans="1:6" s="61" customFormat="1" ht="11.25">
      <c r="A35" s="556" t="s">
        <v>33</v>
      </c>
      <c r="B35" s="72">
        <v>3355.5690199999999</v>
      </c>
      <c r="C35" s="72">
        <v>804.59375999999997</v>
      </c>
      <c r="D35" s="72">
        <v>0</v>
      </c>
      <c r="E35" s="72">
        <v>0</v>
      </c>
      <c r="F35" s="72">
        <v>4160.1627799999997</v>
      </c>
    </row>
    <row r="36" spans="1:6" s="61" customFormat="1" ht="11.25">
      <c r="A36" s="556" t="s">
        <v>34</v>
      </c>
      <c r="B36" s="72">
        <v>58.751649999999998</v>
      </c>
      <c r="C36" s="72">
        <v>0</v>
      </c>
      <c r="D36" s="72">
        <v>0</v>
      </c>
      <c r="E36" s="72">
        <v>0</v>
      </c>
      <c r="F36" s="72">
        <v>58.751649999999998</v>
      </c>
    </row>
    <row r="37" spans="1:6" s="61" customFormat="1" ht="11.25">
      <c r="A37" s="557" t="s">
        <v>35</v>
      </c>
      <c r="B37" s="72">
        <v>122139.23298999999</v>
      </c>
      <c r="C37" s="72">
        <v>18153.98487</v>
      </c>
      <c r="D37" s="72">
        <v>0</v>
      </c>
      <c r="E37" s="72">
        <v>0</v>
      </c>
      <c r="F37" s="72">
        <v>140293.21786</v>
      </c>
    </row>
    <row r="38" spans="1:6" s="61" customFormat="1" ht="11.25">
      <c r="A38" s="556" t="s">
        <v>36</v>
      </c>
      <c r="B38" s="72">
        <v>113308.19120999999</v>
      </c>
      <c r="C38" s="72">
        <v>14051.146339999999</v>
      </c>
      <c r="D38" s="72">
        <v>0</v>
      </c>
      <c r="E38" s="72">
        <v>0</v>
      </c>
      <c r="F38" s="72">
        <v>127359.33755</v>
      </c>
    </row>
    <row r="39" spans="1:6" s="61" customFormat="1" ht="11.25">
      <c r="A39" s="556" t="s">
        <v>37</v>
      </c>
      <c r="B39" s="72">
        <v>8134.7794899999999</v>
      </c>
      <c r="C39" s="72">
        <v>4102.83853</v>
      </c>
      <c r="D39" s="72">
        <v>0</v>
      </c>
      <c r="E39" s="72">
        <v>0</v>
      </c>
      <c r="F39" s="72">
        <v>12237.61802</v>
      </c>
    </row>
    <row r="40" spans="1:6" s="61" customFormat="1" ht="12" thickBot="1">
      <c r="A40" s="556" t="s">
        <v>38</v>
      </c>
      <c r="B40" s="72">
        <v>696.26229000000001</v>
      </c>
      <c r="C40" s="72">
        <v>0</v>
      </c>
      <c r="D40" s="72">
        <v>0</v>
      </c>
      <c r="E40" s="72">
        <v>0</v>
      </c>
      <c r="F40" s="72">
        <v>696.26229000000001</v>
      </c>
    </row>
    <row r="41" spans="1:6" s="61" customFormat="1" ht="12.75" thickTop="1" thickBot="1">
      <c r="A41" s="501" t="s">
        <v>39</v>
      </c>
      <c r="B41" s="71">
        <v>85049.92035</v>
      </c>
      <c r="C41" s="71">
        <v>5813.1225899999999</v>
      </c>
      <c r="D41" s="71">
        <v>0</v>
      </c>
      <c r="E41" s="71">
        <v>1.71522</v>
      </c>
      <c r="F41" s="71">
        <v>90864.758159999998</v>
      </c>
    </row>
    <row r="42" spans="1:6" s="61" customFormat="1" ht="12" thickTop="1">
      <c r="A42" s="556" t="s">
        <v>40</v>
      </c>
      <c r="B42" s="72">
        <v>82937.61</v>
      </c>
      <c r="C42" s="72">
        <v>5570.9281700000001</v>
      </c>
      <c r="D42" s="72">
        <v>0</v>
      </c>
      <c r="E42" s="72">
        <v>1.71522</v>
      </c>
      <c r="F42" s="72">
        <v>88510.253389999998</v>
      </c>
    </row>
    <row r="43" spans="1:6" s="61" customFormat="1" ht="11.25">
      <c r="A43" s="556" t="s">
        <v>41</v>
      </c>
      <c r="B43" s="72">
        <v>1622.63528</v>
      </c>
      <c r="C43" s="72">
        <v>235.03827999999999</v>
      </c>
      <c r="D43" s="72">
        <v>0</v>
      </c>
      <c r="E43" s="72">
        <v>0</v>
      </c>
      <c r="F43" s="72">
        <v>1857.67356</v>
      </c>
    </row>
    <row r="44" spans="1:6" s="61" customFormat="1" ht="11.25">
      <c r="A44" s="556" t="s">
        <v>42</v>
      </c>
      <c r="B44" s="72">
        <v>456.11358000000001</v>
      </c>
      <c r="C44" s="72">
        <v>7.0553699999999999</v>
      </c>
      <c r="D44" s="72">
        <v>0</v>
      </c>
      <c r="E44" s="72">
        <v>0</v>
      </c>
      <c r="F44" s="72">
        <v>463.16895</v>
      </c>
    </row>
    <row r="45" spans="1:6" s="61" customFormat="1" ht="11.25">
      <c r="A45" s="556" t="s">
        <v>43</v>
      </c>
      <c r="B45" s="72">
        <v>7.1502700000000008</v>
      </c>
      <c r="C45" s="72">
        <v>0.10077</v>
      </c>
      <c r="D45" s="72">
        <v>0</v>
      </c>
      <c r="E45" s="72">
        <v>0</v>
      </c>
      <c r="F45" s="72">
        <v>7.2510399999999997</v>
      </c>
    </row>
    <row r="46" spans="1:6" s="61" customFormat="1" ht="11.25">
      <c r="A46" s="556" t="s">
        <v>44</v>
      </c>
      <c r="B46" s="72">
        <v>13.771240000000001</v>
      </c>
      <c r="C46" s="72">
        <v>0</v>
      </c>
      <c r="D46" s="72">
        <v>0</v>
      </c>
      <c r="E46" s="72">
        <v>0</v>
      </c>
      <c r="F46" s="72">
        <v>13.771240000000001</v>
      </c>
    </row>
    <row r="47" spans="1:6" s="61" customFormat="1" ht="12" thickBot="1">
      <c r="A47" s="556" t="s">
        <v>45</v>
      </c>
      <c r="B47" s="72">
        <v>12.63998</v>
      </c>
      <c r="C47" s="72">
        <v>0</v>
      </c>
      <c r="D47" s="72">
        <v>0</v>
      </c>
      <c r="E47" s="72">
        <v>0</v>
      </c>
      <c r="F47" s="72">
        <v>12.63998</v>
      </c>
    </row>
    <row r="48" spans="1:6" s="61" customFormat="1" ht="12.75" thickTop="1" thickBot="1">
      <c r="A48" s="501" t="s">
        <v>46</v>
      </c>
      <c r="B48" s="71">
        <v>-181988.89027999999</v>
      </c>
      <c r="C48" s="71">
        <v>-117307.68670000001</v>
      </c>
      <c r="D48" s="71">
        <v>0</v>
      </c>
      <c r="E48" s="71">
        <v>-0.5766</v>
      </c>
      <c r="F48" s="71">
        <v>-299297.15357999998</v>
      </c>
    </row>
    <row r="49" spans="1:6" s="61" customFormat="1" ht="12" thickTop="1">
      <c r="A49" s="558" t="s">
        <v>47</v>
      </c>
      <c r="B49" s="72">
        <v>-24534.938999999998</v>
      </c>
      <c r="C49" s="72">
        <v>-11019.07532</v>
      </c>
      <c r="D49" s="72">
        <v>0</v>
      </c>
      <c r="E49" s="72">
        <v>-0.5766</v>
      </c>
      <c r="F49" s="72">
        <v>-35554.590920000002</v>
      </c>
    </row>
    <row r="50" spans="1:6" s="61" customFormat="1" ht="11.25">
      <c r="A50" s="556" t="s">
        <v>48</v>
      </c>
      <c r="B50" s="72">
        <v>-11840.01694</v>
      </c>
      <c r="C50" s="72">
        <v>-1812.6277399999999</v>
      </c>
      <c r="D50" s="72">
        <v>0</v>
      </c>
      <c r="E50" s="72">
        <v>0</v>
      </c>
      <c r="F50" s="72">
        <v>-13652.644679999999</v>
      </c>
    </row>
    <row r="51" spans="1:6" s="61" customFormat="1" ht="11.25">
      <c r="A51" s="556" t="s">
        <v>49</v>
      </c>
      <c r="B51" s="72">
        <v>-25162.847100000003</v>
      </c>
      <c r="C51" s="72">
        <v>-898.69153000000006</v>
      </c>
      <c r="D51" s="72">
        <v>0</v>
      </c>
      <c r="E51" s="72">
        <v>0</v>
      </c>
      <c r="F51" s="72">
        <v>-26061.538629999999</v>
      </c>
    </row>
    <row r="52" spans="1:6" s="61" customFormat="1" ht="11.25">
      <c r="A52" s="556" t="s">
        <v>50</v>
      </c>
      <c r="B52" s="72">
        <v>-1482.5465900000002</v>
      </c>
      <c r="C52" s="72">
        <v>-613.0921800000001</v>
      </c>
      <c r="D52" s="72">
        <v>0</v>
      </c>
      <c r="E52" s="72">
        <v>0</v>
      </c>
      <c r="F52" s="72">
        <v>-2095.63877</v>
      </c>
    </row>
    <row r="53" spans="1:6" s="61" customFormat="1" ht="11.25">
      <c r="A53" s="556" t="s">
        <v>51</v>
      </c>
      <c r="B53" s="72">
        <v>-86973.207760000005</v>
      </c>
      <c r="C53" s="72">
        <v>-8335.0548500000004</v>
      </c>
      <c r="D53" s="72">
        <v>0</v>
      </c>
      <c r="E53" s="72">
        <v>0</v>
      </c>
      <c r="F53" s="72">
        <v>-95308.262610000005</v>
      </c>
    </row>
    <row r="54" spans="1:6" s="61" customFormat="1" ht="11.25">
      <c r="A54" s="556" t="s">
        <v>52</v>
      </c>
      <c r="B54" s="72">
        <v>-6700.2241799999993</v>
      </c>
      <c r="C54" s="72">
        <v>-3905.24469</v>
      </c>
      <c r="D54" s="72">
        <v>0</v>
      </c>
      <c r="E54" s="72">
        <v>0</v>
      </c>
      <c r="F54" s="72">
        <v>-10605.468869999999</v>
      </c>
    </row>
    <row r="55" spans="1:6" s="61" customFormat="1" ht="11.25">
      <c r="A55" s="558" t="s">
        <v>53</v>
      </c>
      <c r="B55" s="72">
        <v>0</v>
      </c>
      <c r="C55" s="72">
        <v>-89277.947150000007</v>
      </c>
      <c r="D55" s="72">
        <v>0</v>
      </c>
      <c r="E55" s="72">
        <v>0</v>
      </c>
      <c r="F55" s="72">
        <v>-89277.947150000007</v>
      </c>
    </row>
    <row r="56" spans="1:6" s="61" customFormat="1" ht="11.25">
      <c r="A56" s="556" t="s">
        <v>54</v>
      </c>
      <c r="B56" s="72">
        <v>-24856.911459999999</v>
      </c>
      <c r="C56" s="72">
        <v>-1318.2315599999999</v>
      </c>
      <c r="D56" s="72">
        <v>0</v>
      </c>
      <c r="E56" s="72">
        <v>0</v>
      </c>
      <c r="F56" s="72">
        <v>-26175.14302</v>
      </c>
    </row>
    <row r="57" spans="1:6" s="61" customFormat="1" ht="11.25">
      <c r="A57" s="556" t="s">
        <v>55</v>
      </c>
      <c r="B57" s="72">
        <v>-438.19725</v>
      </c>
      <c r="C57" s="72">
        <v>-127.72167999999999</v>
      </c>
      <c r="D57" s="72">
        <v>0</v>
      </c>
      <c r="E57" s="72">
        <v>0</v>
      </c>
      <c r="F57" s="72">
        <v>-565.91893000000005</v>
      </c>
    </row>
    <row r="58" spans="1:6" s="61" customFormat="1" ht="12" thickBot="1">
      <c r="A58" s="556" t="s">
        <v>56</v>
      </c>
      <c r="B58" s="72">
        <v>0</v>
      </c>
      <c r="C58" s="72">
        <v>0</v>
      </c>
      <c r="D58" s="72">
        <v>0</v>
      </c>
      <c r="E58" s="72">
        <v>0</v>
      </c>
      <c r="F58" s="72">
        <v>0</v>
      </c>
    </row>
    <row r="59" spans="1:6" s="61" customFormat="1" ht="12.75" thickTop="1" thickBot="1">
      <c r="A59" s="501" t="s">
        <v>57</v>
      </c>
      <c r="B59" s="71">
        <v>36230.05214</v>
      </c>
      <c r="C59" s="71">
        <v>10690.401609999999</v>
      </c>
      <c r="D59" s="71">
        <v>0</v>
      </c>
      <c r="E59" s="71">
        <v>0</v>
      </c>
      <c r="F59" s="71">
        <v>46920.453750000001</v>
      </c>
    </row>
    <row r="60" spans="1:6" s="61" customFormat="1" ht="12" thickTop="1">
      <c r="A60" s="556" t="s">
        <v>58</v>
      </c>
      <c r="B60" s="72">
        <v>0</v>
      </c>
      <c r="C60" s="72">
        <v>0</v>
      </c>
      <c r="D60" s="72">
        <v>0</v>
      </c>
      <c r="E60" s="72">
        <v>0</v>
      </c>
      <c r="F60" s="72">
        <v>0</v>
      </c>
    </row>
    <row r="61" spans="1:6" s="61" customFormat="1" ht="11.25">
      <c r="A61" s="558" t="s">
        <v>59</v>
      </c>
      <c r="B61" s="72">
        <v>30574.648949999999</v>
      </c>
      <c r="C61" s="72">
        <v>7424.7364600000001</v>
      </c>
      <c r="D61" s="72">
        <v>0</v>
      </c>
      <c r="E61" s="72">
        <v>0</v>
      </c>
      <c r="F61" s="72">
        <v>37999.385409999995</v>
      </c>
    </row>
    <row r="62" spans="1:6" s="61" customFormat="1" ht="11.25">
      <c r="A62" s="556" t="s">
        <v>60</v>
      </c>
      <c r="B62" s="72">
        <v>5714.5235000000002</v>
      </c>
      <c r="C62" s="72">
        <v>3265.6716699999997</v>
      </c>
      <c r="D62" s="72">
        <v>0</v>
      </c>
      <c r="E62" s="72">
        <v>0</v>
      </c>
      <c r="F62" s="72">
        <v>8980.1951699999991</v>
      </c>
    </row>
    <row r="63" spans="1:6" s="61" customFormat="1" ht="11.25">
      <c r="A63" s="556" t="s">
        <v>61</v>
      </c>
      <c r="B63" s="72">
        <v>0</v>
      </c>
      <c r="C63" s="72">
        <v>0</v>
      </c>
      <c r="D63" s="72">
        <v>0</v>
      </c>
      <c r="E63" s="72">
        <v>0</v>
      </c>
      <c r="F63" s="72">
        <v>0</v>
      </c>
    </row>
    <row r="64" spans="1:6" s="61" customFormat="1" ht="12" thickBot="1">
      <c r="A64" s="556" t="s">
        <v>62</v>
      </c>
      <c r="B64" s="72">
        <v>-59.120309999999996</v>
      </c>
      <c r="C64" s="72">
        <v>-6.5199999999999998E-3</v>
      </c>
      <c r="D64" s="72">
        <v>0</v>
      </c>
      <c r="E64" s="72">
        <v>0</v>
      </c>
      <c r="F64" s="72">
        <v>-59.126829999999998</v>
      </c>
    </row>
    <row r="65" spans="1:6" s="61" customFormat="1" ht="12.75" thickTop="1" thickBot="1">
      <c r="A65" s="501" t="s">
        <v>63</v>
      </c>
      <c r="B65" s="71">
        <v>1982.60832</v>
      </c>
      <c r="C65" s="71">
        <v>0</v>
      </c>
      <c r="D65" s="71">
        <v>0</v>
      </c>
      <c r="E65" s="71">
        <v>0</v>
      </c>
      <c r="F65" s="71">
        <v>1982.60832</v>
      </c>
    </row>
    <row r="66" spans="1:6" s="61" customFormat="1" ht="12" thickTop="1">
      <c r="A66" s="556" t="s">
        <v>64</v>
      </c>
      <c r="B66" s="72">
        <v>0</v>
      </c>
      <c r="C66" s="72">
        <v>0</v>
      </c>
      <c r="D66" s="72">
        <v>0</v>
      </c>
      <c r="E66" s="72">
        <v>0</v>
      </c>
      <c r="F66" s="72">
        <v>0</v>
      </c>
    </row>
    <row r="67" spans="1:6" s="61" customFormat="1" ht="11.25">
      <c r="A67" s="556" t="s">
        <v>65</v>
      </c>
      <c r="B67" s="72">
        <v>5134.5983699999997</v>
      </c>
      <c r="C67" s="72">
        <v>0</v>
      </c>
      <c r="D67" s="72">
        <v>0</v>
      </c>
      <c r="E67" s="72">
        <v>0</v>
      </c>
      <c r="F67" s="72">
        <v>5134.5983699999997</v>
      </c>
    </row>
    <row r="68" spans="1:6" s="61" customFormat="1" ht="11.25">
      <c r="A68" s="556" t="s">
        <v>66</v>
      </c>
      <c r="B68" s="72">
        <v>3198.0981000000002</v>
      </c>
      <c r="C68" s="72">
        <v>0</v>
      </c>
      <c r="D68" s="72">
        <v>0</v>
      </c>
      <c r="E68" s="72">
        <v>0</v>
      </c>
      <c r="F68" s="72">
        <v>3198.0981000000002</v>
      </c>
    </row>
    <row r="69" spans="1:6" s="61" customFormat="1" ht="11.25">
      <c r="A69" s="556" t="s">
        <v>67</v>
      </c>
      <c r="B69" s="72">
        <v>0</v>
      </c>
      <c r="C69" s="72">
        <v>0</v>
      </c>
      <c r="D69" s="72">
        <v>0</v>
      </c>
      <c r="E69" s="72">
        <v>0</v>
      </c>
      <c r="F69" s="72">
        <v>0</v>
      </c>
    </row>
    <row r="70" spans="1:6" s="61" customFormat="1" ht="12" thickBot="1">
      <c r="A70" s="556" t="s">
        <v>68</v>
      </c>
      <c r="B70" s="72">
        <v>-6350.0881500000005</v>
      </c>
      <c r="C70" s="72">
        <v>0</v>
      </c>
      <c r="D70" s="72">
        <v>0</v>
      </c>
      <c r="E70" s="72">
        <v>0</v>
      </c>
      <c r="F70" s="72">
        <v>-6350.0881500000005</v>
      </c>
    </row>
    <row r="71" spans="1:6" s="61" customFormat="1" ht="12.75" thickTop="1" thickBot="1">
      <c r="A71" s="501" t="s">
        <v>69</v>
      </c>
      <c r="B71" s="71">
        <v>19641.091130000001</v>
      </c>
      <c r="C71" s="71">
        <v>3954.1275299999998</v>
      </c>
      <c r="D71" s="71">
        <v>0</v>
      </c>
      <c r="E71" s="71">
        <v>0</v>
      </c>
      <c r="F71" s="71">
        <v>23595.218659999999</v>
      </c>
    </row>
    <row r="72" spans="1:6" s="61" customFormat="1" ht="12" thickTop="1">
      <c r="A72" s="556" t="s">
        <v>18</v>
      </c>
      <c r="B72" s="72">
        <v>0</v>
      </c>
      <c r="C72" s="72">
        <v>0</v>
      </c>
      <c r="D72" s="72">
        <v>0</v>
      </c>
      <c r="E72" s="72">
        <v>0</v>
      </c>
      <c r="F72" s="72">
        <v>0</v>
      </c>
    </row>
    <row r="73" spans="1:6" s="61" customFormat="1" ht="11.25">
      <c r="A73" s="556" t="s">
        <v>19</v>
      </c>
      <c r="B73" s="72">
        <v>5025.5214599999999</v>
      </c>
      <c r="C73" s="72">
        <v>3430</v>
      </c>
      <c r="D73" s="72">
        <v>0</v>
      </c>
      <c r="E73" s="72">
        <v>0</v>
      </c>
      <c r="F73" s="72">
        <v>8455.5214600000018</v>
      </c>
    </row>
    <row r="74" spans="1:6" s="61" customFormat="1" ht="11.25">
      <c r="A74" s="556" t="s">
        <v>20</v>
      </c>
      <c r="B74" s="72">
        <v>0</v>
      </c>
      <c r="C74" s="72">
        <v>0</v>
      </c>
      <c r="D74" s="72">
        <v>0</v>
      </c>
      <c r="E74" s="72">
        <v>0</v>
      </c>
      <c r="F74" s="72">
        <v>0</v>
      </c>
    </row>
    <row r="75" spans="1:6" s="61" customFormat="1" ht="11.25">
      <c r="A75" s="556" t="s">
        <v>21</v>
      </c>
      <c r="B75" s="72">
        <v>0</v>
      </c>
      <c r="C75" s="72">
        <v>0</v>
      </c>
      <c r="D75" s="72">
        <v>0</v>
      </c>
      <c r="E75" s="72">
        <v>0</v>
      </c>
      <c r="F75" s="72">
        <v>0</v>
      </c>
    </row>
    <row r="76" spans="1:6" s="61" customFormat="1" ht="11.25">
      <c r="A76" s="556" t="s">
        <v>70</v>
      </c>
      <c r="B76" s="72">
        <v>728.4</v>
      </c>
      <c r="C76" s="72">
        <v>0</v>
      </c>
      <c r="D76" s="72">
        <v>0</v>
      </c>
      <c r="E76" s="72">
        <v>0</v>
      </c>
      <c r="F76" s="72">
        <v>728.4</v>
      </c>
    </row>
    <row r="77" spans="1:6" s="61" customFormat="1" ht="11.25">
      <c r="A77" s="556" t="s">
        <v>71</v>
      </c>
      <c r="B77" s="72">
        <v>13779.495500000001</v>
      </c>
      <c r="C77" s="72">
        <v>719.33527000000004</v>
      </c>
      <c r="D77" s="72">
        <v>0</v>
      </c>
      <c r="E77" s="72">
        <v>0</v>
      </c>
      <c r="F77" s="72">
        <v>14498.830769999999</v>
      </c>
    </row>
    <row r="78" spans="1:6" s="61" customFormat="1" ht="11.25">
      <c r="A78" s="556" t="s">
        <v>23</v>
      </c>
      <c r="B78" s="72">
        <v>0</v>
      </c>
      <c r="C78" s="72">
        <v>0</v>
      </c>
      <c r="D78" s="72">
        <v>0</v>
      </c>
      <c r="E78" s="72">
        <v>0</v>
      </c>
      <c r="F78" s="72">
        <v>0</v>
      </c>
    </row>
    <row r="79" spans="1:6" s="61" customFormat="1" ht="11.25">
      <c r="A79" s="556" t="s">
        <v>72</v>
      </c>
      <c r="B79" s="72">
        <v>107.67417</v>
      </c>
      <c r="C79" s="72">
        <v>50.973639999999996</v>
      </c>
      <c r="D79" s="72">
        <v>0</v>
      </c>
      <c r="E79" s="72">
        <v>0</v>
      </c>
      <c r="F79" s="72">
        <v>158.64780999999999</v>
      </c>
    </row>
    <row r="80" spans="1:6" s="61" customFormat="1" ht="12" thickBot="1">
      <c r="A80" s="556" t="s">
        <v>73</v>
      </c>
      <c r="B80" s="72">
        <v>0</v>
      </c>
      <c r="C80" s="72">
        <v>-246.18138000000002</v>
      </c>
      <c r="D80" s="72">
        <v>0</v>
      </c>
      <c r="E80" s="72">
        <v>0</v>
      </c>
      <c r="F80" s="72">
        <v>-246.18138000000002</v>
      </c>
    </row>
    <row r="81" spans="1:6" s="61" customFormat="1" ht="12.75" thickTop="1" thickBot="1">
      <c r="A81" s="501" t="s">
        <v>74</v>
      </c>
      <c r="B81" s="71">
        <v>218074.09471</v>
      </c>
      <c r="C81" s="71">
        <v>0</v>
      </c>
      <c r="D81" s="71">
        <v>0</v>
      </c>
      <c r="E81" s="71">
        <v>0</v>
      </c>
      <c r="F81" s="71">
        <v>218074.09471</v>
      </c>
    </row>
    <row r="82" spans="1:6" s="61" customFormat="1" ht="12" thickTop="1">
      <c r="A82" s="556" t="s">
        <v>75</v>
      </c>
      <c r="B82" s="72">
        <v>49561.331319999998</v>
      </c>
      <c r="C82" s="72">
        <v>0</v>
      </c>
      <c r="D82" s="72">
        <v>0</v>
      </c>
      <c r="E82" s="72">
        <v>0</v>
      </c>
      <c r="F82" s="72">
        <v>49561.331319999998</v>
      </c>
    </row>
    <row r="83" spans="1:6" s="61" customFormat="1" ht="11.25">
      <c r="A83" s="556" t="s">
        <v>76</v>
      </c>
      <c r="B83" s="72">
        <v>53447.326939999999</v>
      </c>
      <c r="C83" s="72">
        <v>0</v>
      </c>
      <c r="D83" s="72">
        <v>0</v>
      </c>
      <c r="E83" s="72">
        <v>0</v>
      </c>
      <c r="F83" s="72">
        <v>53447.326939999999</v>
      </c>
    </row>
    <row r="84" spans="1:6" s="61" customFormat="1" ht="11.25">
      <c r="A84" s="556" t="s">
        <v>77</v>
      </c>
      <c r="B84" s="72">
        <v>18746.383309999997</v>
      </c>
      <c r="C84" s="72">
        <v>0</v>
      </c>
      <c r="D84" s="72">
        <v>0</v>
      </c>
      <c r="E84" s="72">
        <v>0</v>
      </c>
      <c r="F84" s="72">
        <v>18746.383309999997</v>
      </c>
    </row>
    <row r="85" spans="1:6" s="61" customFormat="1" ht="11.25">
      <c r="A85" s="556" t="s">
        <v>78</v>
      </c>
      <c r="B85" s="72">
        <v>23652.406569999999</v>
      </c>
      <c r="C85" s="72">
        <v>0</v>
      </c>
      <c r="D85" s="72">
        <v>0</v>
      </c>
      <c r="E85" s="72">
        <v>0</v>
      </c>
      <c r="F85" s="72">
        <v>23652.406569999999</v>
      </c>
    </row>
    <row r="86" spans="1:6" s="61" customFormat="1" ht="11.25">
      <c r="A86" s="556" t="s">
        <v>79</v>
      </c>
      <c r="B86" s="72">
        <v>28538.275300000001</v>
      </c>
      <c r="C86" s="72">
        <v>0</v>
      </c>
      <c r="D86" s="72">
        <v>0</v>
      </c>
      <c r="E86" s="72">
        <v>0</v>
      </c>
      <c r="F86" s="72">
        <v>28538.275300000001</v>
      </c>
    </row>
    <row r="87" spans="1:6" s="61" customFormat="1" ht="11.25">
      <c r="A87" s="556" t="s">
        <v>80</v>
      </c>
      <c r="B87" s="72">
        <v>6926.1280099999994</v>
      </c>
      <c r="C87" s="72">
        <v>0</v>
      </c>
      <c r="D87" s="72">
        <v>0</v>
      </c>
      <c r="E87" s="72">
        <v>0</v>
      </c>
      <c r="F87" s="72">
        <v>6926.1280099999994</v>
      </c>
    </row>
    <row r="88" spans="1:6" s="61" customFormat="1" ht="11.25">
      <c r="A88" s="556" t="s">
        <v>81</v>
      </c>
      <c r="B88" s="72">
        <v>184.30876000000001</v>
      </c>
      <c r="C88" s="72">
        <v>0</v>
      </c>
      <c r="D88" s="72">
        <v>0</v>
      </c>
      <c r="E88" s="72">
        <v>0</v>
      </c>
      <c r="F88" s="72">
        <v>184.30876000000001</v>
      </c>
    </row>
    <row r="89" spans="1:6" s="61" customFormat="1" ht="11.25">
      <c r="A89" s="556" t="s">
        <v>82</v>
      </c>
      <c r="B89" s="72">
        <v>0</v>
      </c>
      <c r="C89" s="72">
        <v>0</v>
      </c>
      <c r="D89" s="72">
        <v>0</v>
      </c>
      <c r="E89" s="72">
        <v>0</v>
      </c>
      <c r="F89" s="72">
        <v>0</v>
      </c>
    </row>
    <row r="90" spans="1:6" s="61" customFormat="1" ht="12" thickBot="1">
      <c r="A90" s="556" t="s">
        <v>83</v>
      </c>
      <c r="B90" s="72">
        <v>37017.934500000003</v>
      </c>
      <c r="C90" s="72">
        <v>0</v>
      </c>
      <c r="D90" s="72">
        <v>0</v>
      </c>
      <c r="E90" s="72">
        <v>0</v>
      </c>
      <c r="F90" s="72">
        <v>37017.934500000003</v>
      </c>
    </row>
    <row r="91" spans="1:6" s="61" customFormat="1" ht="12.75" thickTop="1" thickBot="1">
      <c r="A91" s="501" t="s">
        <v>84</v>
      </c>
      <c r="B91" s="71">
        <v>32236.50359</v>
      </c>
      <c r="C91" s="71">
        <v>827.59094999999991</v>
      </c>
      <c r="D91" s="71">
        <v>0</v>
      </c>
      <c r="E91" s="71">
        <v>0</v>
      </c>
      <c r="F91" s="71">
        <v>33064.094539999998</v>
      </c>
    </row>
    <row r="92" spans="1:6" s="61" customFormat="1" ht="12" thickTop="1">
      <c r="A92" s="556" t="s">
        <v>85</v>
      </c>
      <c r="B92" s="72">
        <v>8066.85718</v>
      </c>
      <c r="C92" s="72">
        <v>0</v>
      </c>
      <c r="D92" s="72">
        <v>0</v>
      </c>
      <c r="E92" s="72">
        <v>0</v>
      </c>
      <c r="F92" s="72">
        <v>8066.85718</v>
      </c>
    </row>
    <row r="93" spans="1:6" s="61" customFormat="1" ht="11.25">
      <c r="A93" s="556" t="s">
        <v>86</v>
      </c>
      <c r="B93" s="72">
        <v>13571.00758</v>
      </c>
      <c r="C93" s="72">
        <v>0</v>
      </c>
      <c r="D93" s="72">
        <v>0</v>
      </c>
      <c r="E93" s="72">
        <v>0</v>
      </c>
      <c r="F93" s="72">
        <v>13571.00758</v>
      </c>
    </row>
    <row r="94" spans="1:6" s="61" customFormat="1" ht="11.25">
      <c r="A94" s="556" t="s">
        <v>87</v>
      </c>
      <c r="B94" s="72">
        <v>935.07727</v>
      </c>
      <c r="C94" s="72">
        <v>644.9251999999999</v>
      </c>
      <c r="D94" s="72">
        <v>0</v>
      </c>
      <c r="E94" s="72">
        <v>0</v>
      </c>
      <c r="F94" s="72">
        <v>1580.0024699999999</v>
      </c>
    </row>
    <row r="95" spans="1:6" s="61" customFormat="1" ht="11.25">
      <c r="A95" s="556" t="s">
        <v>88</v>
      </c>
      <c r="B95" s="72">
        <v>9664.5189600000012</v>
      </c>
      <c r="C95" s="72">
        <v>185.22</v>
      </c>
      <c r="D95" s="72">
        <v>0</v>
      </c>
      <c r="E95" s="72">
        <v>0</v>
      </c>
      <c r="F95" s="72">
        <v>9849.7389600000006</v>
      </c>
    </row>
    <row r="96" spans="1:6" s="61" customFormat="1" ht="12" thickBot="1">
      <c r="A96" s="556" t="s">
        <v>89</v>
      </c>
      <c r="B96" s="520">
        <v>-0.95740000000000003</v>
      </c>
      <c r="C96" s="520">
        <v>-2.5542500000000001</v>
      </c>
      <c r="D96" s="520">
        <v>0</v>
      </c>
      <c r="E96" s="520">
        <v>0</v>
      </c>
      <c r="F96" s="520">
        <v>-3.5116499999999999</v>
      </c>
    </row>
    <row r="97" spans="1:6" s="61" customFormat="1" ht="12.75" thickTop="1" thickBot="1">
      <c r="A97" s="502" t="s">
        <v>90</v>
      </c>
      <c r="B97" s="74">
        <v>7618455.0909799999</v>
      </c>
      <c r="C97" s="74">
        <v>1098248.0538399999</v>
      </c>
      <c r="D97" s="74">
        <v>0</v>
      </c>
      <c r="E97" s="74">
        <v>323.15627000000001</v>
      </c>
      <c r="F97" s="74">
        <v>8717026.3010900002</v>
      </c>
    </row>
    <row r="98" spans="1:6" s="61" customFormat="1" ht="12.75" thickTop="1" thickBot="1">
      <c r="A98" s="503" t="s">
        <v>91</v>
      </c>
      <c r="B98" s="71">
        <v>6641280.2471599998</v>
      </c>
      <c r="C98" s="71">
        <v>754261.29017999989</v>
      </c>
      <c r="D98" s="71">
        <v>0</v>
      </c>
      <c r="E98" s="71">
        <v>257.16570000000002</v>
      </c>
      <c r="F98" s="71">
        <v>7395798.7030400001</v>
      </c>
    </row>
    <row r="99" spans="1:6" s="61" customFormat="1" ht="12" thickTop="1">
      <c r="A99" s="103" t="s">
        <v>92</v>
      </c>
      <c r="B99" s="72">
        <v>172965.14356999999</v>
      </c>
      <c r="C99" s="72">
        <v>19661.195660000001</v>
      </c>
      <c r="D99" s="72">
        <v>0</v>
      </c>
      <c r="E99" s="72">
        <v>0</v>
      </c>
      <c r="F99" s="72">
        <v>192626.33922999998</v>
      </c>
    </row>
    <row r="100" spans="1:6" s="61" customFormat="1" ht="11.25">
      <c r="A100" s="103" t="s">
        <v>93</v>
      </c>
      <c r="B100" s="72">
        <v>171077.63361000002</v>
      </c>
      <c r="C100" s="72">
        <v>17026.88596</v>
      </c>
      <c r="D100" s="72">
        <v>0</v>
      </c>
      <c r="E100" s="72">
        <v>0</v>
      </c>
      <c r="F100" s="72">
        <v>188104.51957</v>
      </c>
    </row>
    <row r="101" spans="1:6" s="61" customFormat="1" ht="11.25">
      <c r="A101" s="103" t="s">
        <v>94</v>
      </c>
      <c r="B101" s="72">
        <v>1887.5099599999999</v>
      </c>
      <c r="C101" s="72">
        <v>2634.3097000000002</v>
      </c>
      <c r="D101" s="72">
        <v>0</v>
      </c>
      <c r="E101" s="72">
        <v>0</v>
      </c>
      <c r="F101" s="72">
        <v>4521.8196600000001</v>
      </c>
    </row>
    <row r="102" spans="1:6" s="61" customFormat="1" ht="11.25">
      <c r="A102" s="103" t="s">
        <v>95</v>
      </c>
      <c r="B102" s="72">
        <v>1061702.95738</v>
      </c>
      <c r="C102" s="72">
        <v>224176.99658000001</v>
      </c>
      <c r="D102" s="72">
        <v>0</v>
      </c>
      <c r="E102" s="72">
        <v>11.19727</v>
      </c>
      <c r="F102" s="72">
        <v>1285891.15123</v>
      </c>
    </row>
    <row r="103" spans="1:6" s="61" customFormat="1" ht="11.25">
      <c r="A103" s="103" t="s">
        <v>96</v>
      </c>
      <c r="B103" s="72">
        <v>14512.705169999999</v>
      </c>
      <c r="C103" s="72">
        <v>14366.329470000001</v>
      </c>
      <c r="D103" s="72">
        <v>0</v>
      </c>
      <c r="E103" s="72">
        <v>0</v>
      </c>
      <c r="F103" s="72">
        <v>28879.034640000002</v>
      </c>
    </row>
    <row r="104" spans="1:6" s="61" customFormat="1" ht="11.25">
      <c r="A104" s="519" t="s">
        <v>97</v>
      </c>
      <c r="B104" s="72">
        <v>1044.1811399999999</v>
      </c>
      <c r="C104" s="72">
        <v>1837.2297699999999</v>
      </c>
      <c r="D104" s="72">
        <v>0</v>
      </c>
      <c r="E104" s="72">
        <v>0</v>
      </c>
      <c r="F104" s="72">
        <v>2881.4109100000001</v>
      </c>
    </row>
    <row r="105" spans="1:6" s="61" customFormat="1" ht="11.25">
      <c r="A105" s="519" t="s">
        <v>98</v>
      </c>
      <c r="B105" s="72">
        <v>5</v>
      </c>
      <c r="C105" s="72">
        <v>686.00165000000004</v>
      </c>
      <c r="D105" s="72">
        <v>0</v>
      </c>
      <c r="E105" s="72">
        <v>0</v>
      </c>
      <c r="F105" s="72">
        <v>691.00165000000004</v>
      </c>
    </row>
    <row r="106" spans="1:6" s="61" customFormat="1" ht="11.25">
      <c r="A106" s="61" t="s">
        <v>99</v>
      </c>
      <c r="B106" s="72">
        <v>3</v>
      </c>
      <c r="C106" s="72">
        <v>0</v>
      </c>
      <c r="D106" s="72">
        <v>0</v>
      </c>
      <c r="E106" s="72">
        <v>0</v>
      </c>
      <c r="F106" s="72">
        <v>3</v>
      </c>
    </row>
    <row r="107" spans="1:6" s="61" customFormat="1" ht="11.25">
      <c r="A107" s="61" t="s">
        <v>100</v>
      </c>
      <c r="B107" s="72">
        <v>20</v>
      </c>
      <c r="C107" s="72">
        <v>102.9</v>
      </c>
      <c r="D107" s="72">
        <v>0</v>
      </c>
      <c r="E107" s="72">
        <v>0</v>
      </c>
      <c r="F107" s="72">
        <v>122.9</v>
      </c>
    </row>
    <row r="108" spans="1:6" s="61" customFormat="1" ht="11.25">
      <c r="A108" s="61" t="s">
        <v>101</v>
      </c>
      <c r="B108" s="72">
        <v>34.210999999999999</v>
      </c>
      <c r="C108" s="72">
        <v>0</v>
      </c>
      <c r="D108" s="72">
        <v>0</v>
      </c>
      <c r="E108" s="72">
        <v>0</v>
      </c>
      <c r="F108" s="72">
        <v>34.210999999999999</v>
      </c>
    </row>
    <row r="109" spans="1:6" s="61" customFormat="1" ht="11.25">
      <c r="A109" s="61" t="s">
        <v>102</v>
      </c>
      <c r="B109" s="72">
        <v>159.69881000000001</v>
      </c>
      <c r="C109" s="72">
        <v>500.78</v>
      </c>
      <c r="D109" s="72">
        <v>0</v>
      </c>
      <c r="E109" s="72">
        <v>0</v>
      </c>
      <c r="F109" s="72">
        <v>660.47881000000007</v>
      </c>
    </row>
    <row r="110" spans="1:6" s="61" customFormat="1" ht="11.25">
      <c r="A110" s="61" t="s">
        <v>103</v>
      </c>
      <c r="B110" s="72">
        <v>102</v>
      </c>
      <c r="C110" s="72">
        <v>0</v>
      </c>
      <c r="D110" s="72">
        <v>0</v>
      </c>
      <c r="E110" s="72">
        <v>0</v>
      </c>
      <c r="F110" s="72">
        <v>102</v>
      </c>
    </row>
    <row r="111" spans="1:6" s="61" customFormat="1" ht="11.25">
      <c r="A111" s="61" t="s">
        <v>104</v>
      </c>
      <c r="B111" s="72">
        <v>13144.614220000001</v>
      </c>
      <c r="C111" s="72">
        <v>11239.41805</v>
      </c>
      <c r="D111" s="72">
        <v>0</v>
      </c>
      <c r="E111" s="72">
        <v>0</v>
      </c>
      <c r="F111" s="72">
        <v>24384.03227</v>
      </c>
    </row>
    <row r="112" spans="1:6" s="61" customFormat="1" ht="11.25">
      <c r="A112" s="62" t="s">
        <v>105</v>
      </c>
      <c r="B112" s="72">
        <v>56518.93533</v>
      </c>
      <c r="C112" s="72">
        <v>19624.337399999997</v>
      </c>
      <c r="D112" s="72">
        <v>0</v>
      </c>
      <c r="E112" s="72">
        <v>245.96842999999998</v>
      </c>
      <c r="F112" s="72">
        <v>76389.24115999999</v>
      </c>
    </row>
    <row r="113" spans="1:6" s="61" customFormat="1" ht="11.25">
      <c r="A113" s="62" t="s">
        <v>106</v>
      </c>
      <c r="B113" s="72">
        <v>4990912.2311199997</v>
      </c>
      <c r="C113" s="72">
        <v>451899.52453</v>
      </c>
      <c r="D113" s="72">
        <v>0</v>
      </c>
      <c r="E113" s="72">
        <v>0</v>
      </c>
      <c r="F113" s="72">
        <v>5442811.7556499997</v>
      </c>
    </row>
    <row r="114" spans="1:6" s="61" customFormat="1" ht="12" thickBot="1">
      <c r="A114" s="103" t="s">
        <v>107</v>
      </c>
      <c r="B114" s="72">
        <v>344668.27458999999</v>
      </c>
      <c r="C114" s="72">
        <v>24532.90654</v>
      </c>
      <c r="D114" s="72">
        <v>0</v>
      </c>
      <c r="E114" s="72">
        <v>0</v>
      </c>
      <c r="F114" s="72">
        <v>369201.18112999998</v>
      </c>
    </row>
    <row r="115" spans="1:6" s="61" customFormat="1" ht="12.75" thickTop="1" thickBot="1">
      <c r="A115" s="504" t="s">
        <v>108</v>
      </c>
      <c r="B115" s="74">
        <v>326.87165999999996</v>
      </c>
      <c r="C115" s="74">
        <v>14.337399999999999</v>
      </c>
      <c r="D115" s="74">
        <v>0</v>
      </c>
      <c r="E115" s="74">
        <v>0</v>
      </c>
      <c r="F115" s="74">
        <v>341.20906000000002</v>
      </c>
    </row>
    <row r="116" spans="1:6" s="61" customFormat="1" ht="12.75" thickTop="1" thickBot="1">
      <c r="A116" s="503" t="s">
        <v>109</v>
      </c>
      <c r="B116" s="71">
        <v>14987.52543</v>
      </c>
      <c r="C116" s="71">
        <v>1332.0456499999998</v>
      </c>
      <c r="D116" s="71">
        <v>0</v>
      </c>
      <c r="E116" s="71">
        <v>0</v>
      </c>
      <c r="F116" s="71">
        <v>16319.57108</v>
      </c>
    </row>
    <row r="117" spans="1:6" s="66" customFormat="1" ht="12" thickTop="1">
      <c r="A117" s="103" t="s">
        <v>110</v>
      </c>
      <c r="B117" s="72">
        <v>0</v>
      </c>
      <c r="C117" s="72">
        <v>0</v>
      </c>
      <c r="D117" s="72">
        <v>0</v>
      </c>
      <c r="E117" s="72">
        <v>0</v>
      </c>
      <c r="F117" s="72">
        <v>0</v>
      </c>
    </row>
    <row r="118" spans="1:6" s="66" customFormat="1" ht="11.25">
      <c r="A118" s="103" t="s">
        <v>111</v>
      </c>
      <c r="B118" s="72">
        <v>4865.19553</v>
      </c>
      <c r="C118" s="72">
        <v>1332.0456499999998</v>
      </c>
      <c r="D118" s="72">
        <v>0</v>
      </c>
      <c r="E118" s="72">
        <v>0</v>
      </c>
      <c r="F118" s="72">
        <v>6197.24118</v>
      </c>
    </row>
    <row r="119" spans="1:6" s="61" customFormat="1" ht="11.25">
      <c r="A119" s="103" t="s">
        <v>112</v>
      </c>
      <c r="B119" s="72">
        <v>3000</v>
      </c>
      <c r="C119" s="72">
        <v>0</v>
      </c>
      <c r="D119" s="72">
        <v>0</v>
      </c>
      <c r="E119" s="72">
        <v>0</v>
      </c>
      <c r="F119" s="72">
        <v>3000</v>
      </c>
    </row>
    <row r="120" spans="1:6" s="61" customFormat="1" ht="11.25">
      <c r="A120" s="103" t="s">
        <v>113</v>
      </c>
      <c r="B120" s="72">
        <v>13.437799999999999</v>
      </c>
      <c r="C120" s="72">
        <v>0</v>
      </c>
      <c r="D120" s="72">
        <v>0</v>
      </c>
      <c r="E120" s="72">
        <v>0</v>
      </c>
      <c r="F120" s="72">
        <v>13.437799999999999</v>
      </c>
    </row>
    <row r="121" spans="1:6" s="61" customFormat="1" ht="11.25">
      <c r="A121" s="103" t="s">
        <v>114</v>
      </c>
      <c r="B121" s="72">
        <v>6733.1364999999996</v>
      </c>
      <c r="C121" s="72">
        <v>0</v>
      </c>
      <c r="D121" s="72">
        <v>0</v>
      </c>
      <c r="E121" s="72">
        <v>0</v>
      </c>
      <c r="F121" s="72">
        <v>6733.1364999999996</v>
      </c>
    </row>
    <row r="122" spans="1:6" s="61" customFormat="1" ht="12" thickBot="1">
      <c r="A122" s="103" t="s">
        <v>115</v>
      </c>
      <c r="B122" s="72">
        <v>375.75559999999996</v>
      </c>
      <c r="C122" s="72">
        <v>0</v>
      </c>
      <c r="D122" s="72">
        <v>0</v>
      </c>
      <c r="E122" s="72">
        <v>0</v>
      </c>
      <c r="F122" s="72">
        <v>375.75559999999996</v>
      </c>
    </row>
    <row r="123" spans="1:6" s="61" customFormat="1" ht="12.75" thickTop="1" thickBot="1">
      <c r="A123" s="503" t="s">
        <v>116</v>
      </c>
      <c r="B123" s="71">
        <v>680062.98716999998</v>
      </c>
      <c r="C123" s="71">
        <v>161981.76566999999</v>
      </c>
      <c r="D123" s="71">
        <v>0</v>
      </c>
      <c r="E123" s="71">
        <v>0</v>
      </c>
      <c r="F123" s="71">
        <v>842044.75284000009</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0</v>
      </c>
      <c r="D126" s="72">
        <v>0</v>
      </c>
      <c r="E126" s="72">
        <v>0</v>
      </c>
      <c r="F126" s="72">
        <v>0</v>
      </c>
    </row>
    <row r="127" spans="1:6" s="61" customFormat="1" ht="11.25">
      <c r="A127" s="103" t="s">
        <v>1447</v>
      </c>
      <c r="B127" s="72">
        <v>37356.25</v>
      </c>
      <c r="C127" s="72">
        <v>3087</v>
      </c>
      <c r="D127" s="72">
        <v>0</v>
      </c>
      <c r="E127" s="72">
        <v>0</v>
      </c>
      <c r="F127" s="72">
        <v>40443.25</v>
      </c>
    </row>
    <row r="128" spans="1:6" s="61" customFormat="1" ht="11.25">
      <c r="A128" s="103" t="s">
        <v>120</v>
      </c>
      <c r="B128" s="72">
        <v>622899.26115999999</v>
      </c>
      <c r="C128" s="72">
        <v>57821.7255</v>
      </c>
      <c r="D128" s="72">
        <v>0</v>
      </c>
      <c r="E128" s="72">
        <v>0</v>
      </c>
      <c r="F128" s="72">
        <v>680720.98665999994</v>
      </c>
    </row>
    <row r="129" spans="1:6" s="61" customFormat="1" ht="11.25">
      <c r="A129" s="103" t="s">
        <v>121</v>
      </c>
      <c r="B129" s="72">
        <v>0</v>
      </c>
      <c r="C129" s="72">
        <v>0</v>
      </c>
      <c r="D129" s="72">
        <v>0</v>
      </c>
      <c r="E129" s="72">
        <v>0</v>
      </c>
      <c r="F129" s="72">
        <v>0</v>
      </c>
    </row>
    <row r="130" spans="1:6" s="61" customFormat="1" ht="11.25">
      <c r="A130" s="103" t="s">
        <v>122</v>
      </c>
      <c r="B130" s="72">
        <v>0</v>
      </c>
      <c r="C130" s="72">
        <v>97486.961819999997</v>
      </c>
      <c r="D130" s="72">
        <v>0</v>
      </c>
      <c r="E130" s="72">
        <v>0</v>
      </c>
      <c r="F130" s="72">
        <v>97486.961819999997</v>
      </c>
    </row>
    <row r="131" spans="1:6" s="61" customFormat="1" ht="12" thickBot="1">
      <c r="A131" s="103" t="s">
        <v>123</v>
      </c>
      <c r="B131" s="72">
        <v>19807.476010000002</v>
      </c>
      <c r="C131" s="72">
        <v>3586.0783500000002</v>
      </c>
      <c r="D131" s="72">
        <v>0</v>
      </c>
      <c r="E131" s="72">
        <v>0</v>
      </c>
      <c r="F131" s="72">
        <v>23393.554359999998</v>
      </c>
    </row>
    <row r="132" spans="1:6" s="61" customFormat="1" ht="12.75" thickTop="1" thickBot="1">
      <c r="A132" s="503" t="s">
        <v>124</v>
      </c>
      <c r="B132" s="71">
        <v>147496.29733</v>
      </c>
      <c r="C132" s="71">
        <v>17905.49091</v>
      </c>
      <c r="D132" s="71">
        <v>0</v>
      </c>
      <c r="E132" s="71">
        <v>52.07723</v>
      </c>
      <c r="F132" s="71">
        <v>165453.86546999999</v>
      </c>
    </row>
    <row r="133" spans="1:6" s="61" customFormat="1" ht="12" thickTop="1">
      <c r="A133" s="103" t="s">
        <v>58</v>
      </c>
      <c r="B133" s="72">
        <v>85.211330000000004</v>
      </c>
      <c r="C133" s="72">
        <v>10.90823</v>
      </c>
      <c r="D133" s="72">
        <v>0</v>
      </c>
      <c r="E133" s="72">
        <v>0</v>
      </c>
      <c r="F133" s="72">
        <v>96.119559999999993</v>
      </c>
    </row>
    <row r="134" spans="1:6" s="61" customFormat="1" ht="11.25">
      <c r="A134" s="103" t="s">
        <v>60</v>
      </c>
      <c r="B134" s="72">
        <v>27426.975719999999</v>
      </c>
      <c r="C134" s="72">
        <v>11281.205769999999</v>
      </c>
      <c r="D134" s="72">
        <v>0</v>
      </c>
      <c r="E134" s="72">
        <v>52.07723</v>
      </c>
      <c r="F134" s="72">
        <v>38760.258719999998</v>
      </c>
    </row>
    <row r="135" spans="1:6" s="61" customFormat="1" ht="11.25">
      <c r="A135" s="103" t="s">
        <v>125</v>
      </c>
      <c r="B135" s="72">
        <v>118526.30911</v>
      </c>
      <c r="C135" s="72">
        <v>6450.7581600000003</v>
      </c>
      <c r="D135" s="72">
        <v>0</v>
      </c>
      <c r="E135" s="72">
        <v>0</v>
      </c>
      <c r="F135" s="72">
        <v>124977.06727</v>
      </c>
    </row>
    <row r="136" spans="1:6" s="61" customFormat="1" ht="11.25">
      <c r="A136" s="103" t="s">
        <v>87</v>
      </c>
      <c r="B136" s="72">
        <v>1457.80117</v>
      </c>
      <c r="C136" s="72">
        <v>162.61875000000001</v>
      </c>
      <c r="D136" s="72">
        <v>0</v>
      </c>
      <c r="E136" s="72">
        <v>0</v>
      </c>
      <c r="F136" s="72">
        <v>1620.4199199999998</v>
      </c>
    </row>
    <row r="137" spans="1:6" s="61" customFormat="1" ht="12" thickBot="1">
      <c r="A137" s="103" t="s">
        <v>126</v>
      </c>
      <c r="B137" s="72">
        <v>0</v>
      </c>
      <c r="C137" s="72">
        <v>0</v>
      </c>
      <c r="D137" s="72">
        <v>0</v>
      </c>
      <c r="E137" s="72">
        <v>0</v>
      </c>
      <c r="F137" s="72">
        <v>0</v>
      </c>
    </row>
    <row r="138" spans="1:6" s="61" customFormat="1" ht="12.75" thickTop="1" thickBot="1">
      <c r="A138" s="503" t="s">
        <v>127</v>
      </c>
      <c r="B138" s="71">
        <v>57854.074710000001</v>
      </c>
      <c r="C138" s="71">
        <v>23416.670670000003</v>
      </c>
      <c r="D138" s="71">
        <v>0</v>
      </c>
      <c r="E138" s="71">
        <v>13.91334</v>
      </c>
      <c r="F138" s="71">
        <v>81284.658719999992</v>
      </c>
    </row>
    <row r="139" spans="1:6" s="61" customFormat="1" ht="12" thickTop="1">
      <c r="A139" s="103" t="s">
        <v>128</v>
      </c>
      <c r="B139" s="72">
        <v>167.26257000000001</v>
      </c>
      <c r="C139" s="72">
        <v>53.83352</v>
      </c>
      <c r="D139" s="72">
        <v>0</v>
      </c>
      <c r="E139" s="72">
        <v>2.0247799999999998</v>
      </c>
      <c r="F139" s="72">
        <v>223.12087</v>
      </c>
    </row>
    <row r="140" spans="1:6" s="61" customFormat="1" ht="11.25">
      <c r="A140" s="103" t="s">
        <v>129</v>
      </c>
      <c r="B140" s="72">
        <v>0</v>
      </c>
      <c r="C140" s="72">
        <v>0</v>
      </c>
      <c r="D140" s="72">
        <v>0</v>
      </c>
      <c r="E140" s="72">
        <v>0</v>
      </c>
      <c r="F140" s="72">
        <v>0</v>
      </c>
    </row>
    <row r="141" spans="1:6" s="61" customFormat="1" ht="11.25">
      <c r="A141" s="103" t="s">
        <v>130</v>
      </c>
      <c r="B141" s="72">
        <v>14461.825480000001</v>
      </c>
      <c r="C141" s="72">
        <v>18356.96905</v>
      </c>
      <c r="D141" s="72">
        <v>0</v>
      </c>
      <c r="E141" s="72">
        <v>0</v>
      </c>
      <c r="F141" s="72">
        <v>32818.794529999999</v>
      </c>
    </row>
    <row r="142" spans="1:6" s="61" customFormat="1" ht="11.25">
      <c r="A142" s="103" t="s">
        <v>131</v>
      </c>
      <c r="B142" s="72">
        <v>42845.04406</v>
      </c>
      <c r="C142" s="72">
        <v>4975.6360800000002</v>
      </c>
      <c r="D142" s="72">
        <v>0</v>
      </c>
      <c r="E142" s="72">
        <v>11.88856</v>
      </c>
      <c r="F142" s="72">
        <v>47832.568700000003</v>
      </c>
    </row>
    <row r="143" spans="1:6" s="61" customFormat="1" ht="12" thickBot="1">
      <c r="A143" s="103" t="s">
        <v>132</v>
      </c>
      <c r="B143" s="72">
        <v>379.94259999999997</v>
      </c>
      <c r="C143" s="72">
        <v>30.232020000000002</v>
      </c>
      <c r="D143" s="72">
        <v>0</v>
      </c>
      <c r="E143" s="72">
        <v>0</v>
      </c>
      <c r="F143" s="72">
        <v>410.17462</v>
      </c>
    </row>
    <row r="144" spans="1:6" s="61" customFormat="1" ht="12.75" thickTop="1" thickBot="1">
      <c r="A144" s="503" t="s">
        <v>133</v>
      </c>
      <c r="B144" s="71">
        <v>0</v>
      </c>
      <c r="C144" s="71">
        <v>110429.3835</v>
      </c>
      <c r="D144" s="71">
        <v>0</v>
      </c>
      <c r="E144" s="71">
        <v>0</v>
      </c>
      <c r="F144" s="71">
        <v>110429.3835</v>
      </c>
    </row>
    <row r="145" spans="1:6" s="61" customFormat="1" ht="12" thickTop="1">
      <c r="A145" s="103" t="s">
        <v>134</v>
      </c>
      <c r="B145" s="72">
        <v>0</v>
      </c>
      <c r="C145" s="72">
        <v>109760</v>
      </c>
      <c r="D145" s="72">
        <v>0</v>
      </c>
      <c r="E145" s="72">
        <v>0</v>
      </c>
      <c r="F145" s="72">
        <v>109760</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0</v>
      </c>
      <c r="C148" s="72">
        <v>669.38350000000003</v>
      </c>
      <c r="D148" s="72">
        <v>0</v>
      </c>
      <c r="E148" s="72">
        <v>0</v>
      </c>
      <c r="F148" s="72">
        <v>669.38350000000003</v>
      </c>
    </row>
    <row r="149" spans="1:6" s="61" customFormat="1" ht="12.75" thickTop="1" thickBot="1">
      <c r="A149" s="503" t="s">
        <v>138</v>
      </c>
      <c r="B149" s="71">
        <v>76447.087520000001</v>
      </c>
      <c r="C149" s="71">
        <v>28907.06986</v>
      </c>
      <c r="D149" s="71">
        <v>0</v>
      </c>
      <c r="E149" s="71">
        <v>0</v>
      </c>
      <c r="F149" s="71">
        <v>105354.15737999999</v>
      </c>
    </row>
    <row r="150" spans="1:6" s="61" customFormat="1" ht="12" thickTop="1">
      <c r="A150" s="103" t="s">
        <v>139</v>
      </c>
      <c r="B150" s="72">
        <v>0</v>
      </c>
      <c r="C150" s="72">
        <v>54.536999999999999</v>
      </c>
      <c r="D150" s="72">
        <v>0</v>
      </c>
      <c r="E150" s="72">
        <v>0</v>
      </c>
      <c r="F150" s="72">
        <v>54.536999999999999</v>
      </c>
    </row>
    <row r="151" spans="1:6" s="61" customFormat="1" ht="11.25">
      <c r="A151" s="103" t="s">
        <v>140</v>
      </c>
      <c r="B151" s="72">
        <v>0</v>
      </c>
      <c r="C151" s="72">
        <v>0</v>
      </c>
      <c r="D151" s="72">
        <v>0</v>
      </c>
      <c r="E151" s="72">
        <v>0</v>
      </c>
      <c r="F151" s="72">
        <v>0</v>
      </c>
    </row>
    <row r="152" spans="1:6" s="61" customFormat="1" ht="11.25">
      <c r="A152" s="103" t="s">
        <v>141</v>
      </c>
      <c r="B152" s="72">
        <v>0</v>
      </c>
      <c r="C152" s="72">
        <v>54.536999999999999</v>
      </c>
      <c r="D152" s="72">
        <v>0</v>
      </c>
      <c r="E152" s="72">
        <v>0</v>
      </c>
      <c r="F152" s="72">
        <v>54.536999999999999</v>
      </c>
    </row>
    <row r="153" spans="1:6" s="61" customFormat="1" ht="11.25">
      <c r="A153" s="103" t="s">
        <v>142</v>
      </c>
      <c r="B153" s="72">
        <v>0</v>
      </c>
      <c r="C153" s="72">
        <v>0</v>
      </c>
      <c r="D153" s="72">
        <v>0</v>
      </c>
      <c r="E153" s="72">
        <v>0</v>
      </c>
      <c r="F153" s="72">
        <v>0</v>
      </c>
    </row>
    <row r="154" spans="1:6" s="61" customFormat="1" ht="11.25">
      <c r="A154" s="103" t="s">
        <v>143</v>
      </c>
      <c r="B154" s="72">
        <v>0</v>
      </c>
      <c r="C154" s="72">
        <v>0</v>
      </c>
      <c r="D154" s="72">
        <v>0</v>
      </c>
      <c r="E154" s="72">
        <v>0</v>
      </c>
      <c r="F154" s="72">
        <v>0</v>
      </c>
    </row>
    <row r="155" spans="1:6" s="61" customFormat="1" ht="11.25">
      <c r="A155" s="103" t="s">
        <v>144</v>
      </c>
      <c r="B155" s="72">
        <v>0</v>
      </c>
      <c r="C155" s="72">
        <v>0</v>
      </c>
      <c r="D155" s="72">
        <v>0</v>
      </c>
      <c r="E155" s="72">
        <v>0</v>
      </c>
      <c r="F155" s="72">
        <v>0</v>
      </c>
    </row>
    <row r="156" spans="1:6" s="61" customFormat="1" ht="11.25">
      <c r="A156" s="103" t="s">
        <v>145</v>
      </c>
      <c r="B156" s="72">
        <v>75480</v>
      </c>
      <c r="C156" s="72">
        <v>27440</v>
      </c>
      <c r="D156" s="72">
        <v>0</v>
      </c>
      <c r="E156" s="72">
        <v>0</v>
      </c>
      <c r="F156" s="72">
        <v>102920</v>
      </c>
    </row>
    <row r="157" spans="1:6" s="61" customFormat="1" ht="12" thickBot="1">
      <c r="A157" s="103" t="s">
        <v>146</v>
      </c>
      <c r="B157" s="520">
        <v>967.08752000000004</v>
      </c>
      <c r="C157" s="520">
        <v>1412.53286</v>
      </c>
      <c r="D157" s="520">
        <v>0</v>
      </c>
      <c r="E157" s="520">
        <v>0</v>
      </c>
      <c r="F157" s="520">
        <v>2379.6203799999998</v>
      </c>
    </row>
    <row r="158" spans="1:6" s="61" customFormat="1" ht="12.75" thickTop="1" thickBot="1">
      <c r="A158" s="505" t="s">
        <v>147</v>
      </c>
      <c r="B158" s="71">
        <v>940020.09115999995</v>
      </c>
      <c r="C158" s="71">
        <v>0</v>
      </c>
      <c r="D158" s="71">
        <v>0</v>
      </c>
      <c r="E158" s="71">
        <v>0</v>
      </c>
      <c r="F158" s="71">
        <v>940020.09115999995</v>
      </c>
    </row>
    <row r="159" spans="1:6" s="61" customFormat="1" ht="12" thickTop="1">
      <c r="A159" s="521" t="s">
        <v>148</v>
      </c>
      <c r="B159" s="72">
        <v>744288.8</v>
      </c>
      <c r="C159" s="72">
        <v>0</v>
      </c>
      <c r="D159" s="72">
        <v>0</v>
      </c>
      <c r="E159" s="72">
        <v>0</v>
      </c>
      <c r="F159" s="72">
        <v>744288.8</v>
      </c>
    </row>
    <row r="160" spans="1:6" s="61" customFormat="1" ht="11.25">
      <c r="A160" s="103" t="s">
        <v>149</v>
      </c>
      <c r="B160" s="72">
        <v>744288.8</v>
      </c>
      <c r="C160" s="72">
        <v>0</v>
      </c>
      <c r="D160" s="72">
        <v>0</v>
      </c>
      <c r="E160" s="72">
        <v>0</v>
      </c>
      <c r="F160" s="72">
        <v>744288.8</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21" t="s">
        <v>152</v>
      </c>
      <c r="B163" s="72">
        <v>4619.98171</v>
      </c>
      <c r="C163" s="72">
        <v>0</v>
      </c>
      <c r="D163" s="72">
        <v>0</v>
      </c>
      <c r="E163" s="72">
        <v>0</v>
      </c>
      <c r="F163" s="72">
        <v>4619.98171</v>
      </c>
    </row>
    <row r="164" spans="1:6" s="61" customFormat="1" ht="11.25">
      <c r="A164" s="103" t="s">
        <v>153</v>
      </c>
      <c r="B164" s="72">
        <v>1590.6</v>
      </c>
      <c r="C164" s="72">
        <v>0</v>
      </c>
      <c r="D164" s="72">
        <v>0</v>
      </c>
      <c r="E164" s="72">
        <v>0</v>
      </c>
      <c r="F164" s="72">
        <v>1590.6</v>
      </c>
    </row>
    <row r="165" spans="1:6" s="61" customFormat="1" ht="11.25">
      <c r="A165" s="103" t="s">
        <v>154</v>
      </c>
      <c r="B165" s="72">
        <v>54.437089999999998</v>
      </c>
      <c r="C165" s="72">
        <v>0</v>
      </c>
      <c r="D165" s="72">
        <v>0</v>
      </c>
      <c r="E165" s="72">
        <v>0</v>
      </c>
      <c r="F165" s="72">
        <v>54.437089999999998</v>
      </c>
    </row>
    <row r="166" spans="1:6" s="61" customFormat="1" ht="11.25">
      <c r="A166" s="103" t="s">
        <v>155</v>
      </c>
      <c r="B166" s="72">
        <v>2974.9446200000002</v>
      </c>
      <c r="C166" s="72">
        <v>0</v>
      </c>
      <c r="D166" s="72">
        <v>0</v>
      </c>
      <c r="E166" s="72">
        <v>0</v>
      </c>
      <c r="F166" s="72">
        <v>2974.9446200000002</v>
      </c>
    </row>
    <row r="167" spans="1:6" s="61" customFormat="1" ht="11.25">
      <c r="A167" s="521"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21" t="s">
        <v>160</v>
      </c>
      <c r="B171" s="72">
        <v>113311.62789</v>
      </c>
      <c r="C171" s="72">
        <v>0</v>
      </c>
      <c r="D171" s="72">
        <v>0</v>
      </c>
      <c r="E171" s="72">
        <v>0</v>
      </c>
      <c r="F171" s="72">
        <v>113311.62789</v>
      </c>
    </row>
    <row r="172" spans="1:6" s="61" customFormat="1" ht="11.25">
      <c r="A172" s="103" t="s">
        <v>161</v>
      </c>
      <c r="B172" s="72">
        <v>84423.696909999999</v>
      </c>
      <c r="C172" s="72">
        <v>0</v>
      </c>
      <c r="D172" s="72">
        <v>0</v>
      </c>
      <c r="E172" s="72">
        <v>0</v>
      </c>
      <c r="F172" s="72">
        <v>84423.696909999999</v>
      </c>
    </row>
    <row r="173" spans="1:6" s="61" customFormat="1" ht="11.25">
      <c r="A173" s="103" t="s">
        <v>162</v>
      </c>
      <c r="B173" s="72">
        <v>28887.930980000001</v>
      </c>
      <c r="C173" s="72">
        <v>0</v>
      </c>
      <c r="D173" s="72">
        <v>0</v>
      </c>
      <c r="E173" s="72">
        <v>0</v>
      </c>
      <c r="F173" s="72">
        <v>28887.930980000001</v>
      </c>
    </row>
    <row r="174" spans="1:6" s="61" customFormat="1" ht="11.25">
      <c r="A174" s="103" t="s">
        <v>163</v>
      </c>
      <c r="B174" s="72">
        <v>0</v>
      </c>
      <c r="C174" s="72">
        <v>0</v>
      </c>
      <c r="D174" s="72">
        <v>0</v>
      </c>
      <c r="E174" s="72">
        <v>0</v>
      </c>
      <c r="F174" s="72">
        <v>0</v>
      </c>
    </row>
    <row r="175" spans="1:6" s="61" customFormat="1" ht="11.25">
      <c r="A175" s="521" t="s">
        <v>164</v>
      </c>
      <c r="B175" s="72">
        <v>77799.681559999997</v>
      </c>
      <c r="C175" s="72">
        <v>0</v>
      </c>
      <c r="D175" s="72">
        <v>0</v>
      </c>
      <c r="E175" s="72">
        <v>0</v>
      </c>
      <c r="F175" s="72">
        <v>77799.681559999997</v>
      </c>
    </row>
    <row r="176" spans="1:6" s="61" customFormat="1" ht="11.25">
      <c r="A176" s="103" t="s">
        <v>165</v>
      </c>
      <c r="B176" s="72">
        <v>0</v>
      </c>
      <c r="C176" s="72">
        <v>0</v>
      </c>
      <c r="D176" s="72">
        <v>0</v>
      </c>
      <c r="E176" s="72">
        <v>0</v>
      </c>
      <c r="F176" s="72">
        <v>0</v>
      </c>
    </row>
    <row r="177" spans="1:6" s="61" customFormat="1" ht="12" thickBot="1">
      <c r="A177" s="103" t="s">
        <v>166</v>
      </c>
      <c r="B177" s="72">
        <v>77799.681559999997</v>
      </c>
      <c r="C177" s="72">
        <v>0</v>
      </c>
      <c r="D177" s="72">
        <v>0</v>
      </c>
      <c r="E177" s="72">
        <v>0</v>
      </c>
      <c r="F177" s="72">
        <v>77799.681559999997</v>
      </c>
    </row>
    <row r="178" spans="1:6" s="61" customFormat="1" ht="12.75" thickTop="1" thickBot="1">
      <c r="A178" s="559" t="s">
        <v>167</v>
      </c>
      <c r="B178" s="74">
        <v>8558475.1821400002</v>
      </c>
      <c r="C178" s="74">
        <v>1098248.0538399999</v>
      </c>
      <c r="D178" s="74">
        <v>0</v>
      </c>
      <c r="E178" s="74">
        <v>323.15627000000001</v>
      </c>
      <c r="F178" s="74">
        <v>9657046.3922499996</v>
      </c>
    </row>
    <row r="179" spans="1:6" s="61" customFormat="1" ht="12.75" thickTop="1" thickBot="1">
      <c r="A179" s="560" t="s">
        <v>168</v>
      </c>
      <c r="B179" s="71">
        <v>75536.219989999998</v>
      </c>
      <c r="C179" s="71">
        <v>7147.0934100000004</v>
      </c>
      <c r="D179" s="71">
        <v>0</v>
      </c>
      <c r="E179" s="71">
        <v>1079.14822</v>
      </c>
      <c r="F179" s="71">
        <v>83762.461620000002</v>
      </c>
    </row>
    <row r="180" spans="1:6" s="61" customFormat="1" ht="12" thickTop="1">
      <c r="A180" s="555" t="s">
        <v>169</v>
      </c>
      <c r="B180" s="72">
        <v>0</v>
      </c>
      <c r="C180" s="72">
        <v>0</v>
      </c>
      <c r="D180" s="72">
        <v>0</v>
      </c>
      <c r="E180" s="72">
        <v>0</v>
      </c>
      <c r="F180" s="72">
        <v>0</v>
      </c>
    </row>
    <row r="181" spans="1:6" s="61" customFormat="1" ht="11.25">
      <c r="A181" s="103" t="s">
        <v>170</v>
      </c>
      <c r="B181" s="72">
        <v>0</v>
      </c>
      <c r="C181" s="72">
        <v>0</v>
      </c>
      <c r="D181" s="72">
        <v>0</v>
      </c>
      <c r="E181" s="72">
        <v>0</v>
      </c>
      <c r="F181" s="72">
        <v>0</v>
      </c>
    </row>
    <row r="182" spans="1:6" s="61" customFormat="1" ht="11.25">
      <c r="A182" s="103" t="s">
        <v>171</v>
      </c>
      <c r="B182" s="72">
        <v>0</v>
      </c>
      <c r="C182" s="72">
        <v>0</v>
      </c>
      <c r="D182" s="72">
        <v>0</v>
      </c>
      <c r="E182" s="72">
        <v>0</v>
      </c>
      <c r="F182" s="72">
        <v>0</v>
      </c>
    </row>
    <row r="183" spans="1:6" s="61" customFormat="1" ht="11.25">
      <c r="A183" s="103" t="s">
        <v>172</v>
      </c>
      <c r="B183" s="72">
        <v>0</v>
      </c>
      <c r="C183" s="72">
        <v>0</v>
      </c>
      <c r="D183" s="72">
        <v>0</v>
      </c>
      <c r="E183" s="72">
        <v>0</v>
      </c>
      <c r="F183" s="72">
        <v>0</v>
      </c>
    </row>
    <row r="184" spans="1:6" s="61" customFormat="1" ht="11.25">
      <c r="A184" s="103" t="s">
        <v>173</v>
      </c>
      <c r="B184" s="72">
        <v>0</v>
      </c>
      <c r="C184" s="72">
        <v>0</v>
      </c>
      <c r="D184" s="72">
        <v>0</v>
      </c>
      <c r="E184" s="72">
        <v>0</v>
      </c>
      <c r="F184" s="72">
        <v>0</v>
      </c>
    </row>
    <row r="185" spans="1:6" s="61" customFormat="1" ht="11.25">
      <c r="A185" s="103" t="s">
        <v>174</v>
      </c>
      <c r="B185" s="72">
        <v>0</v>
      </c>
      <c r="C185" s="72">
        <v>0</v>
      </c>
      <c r="D185" s="72">
        <v>0</v>
      </c>
      <c r="E185" s="72">
        <v>0</v>
      </c>
      <c r="F185" s="72">
        <v>0</v>
      </c>
    </row>
    <row r="186" spans="1:6" s="61" customFormat="1" ht="11.25">
      <c r="A186" s="521" t="s">
        <v>175</v>
      </c>
      <c r="B186" s="72">
        <v>71850.143459999992</v>
      </c>
      <c r="C186" s="72">
        <v>7147.0934100000004</v>
      </c>
      <c r="D186" s="72">
        <v>0</v>
      </c>
      <c r="E186" s="72">
        <v>1079.14822</v>
      </c>
      <c r="F186" s="72">
        <v>80076.385090000011</v>
      </c>
    </row>
    <row r="187" spans="1:6" s="61" customFormat="1" ht="11.25">
      <c r="A187" s="103" t="s">
        <v>176</v>
      </c>
      <c r="B187" s="72">
        <v>0</v>
      </c>
      <c r="C187" s="72">
        <v>0</v>
      </c>
      <c r="D187" s="72">
        <v>0</v>
      </c>
      <c r="E187" s="72">
        <v>0</v>
      </c>
      <c r="F187" s="72">
        <v>0</v>
      </c>
    </row>
    <row r="188" spans="1:6" s="61" customFormat="1" ht="11.25">
      <c r="A188" s="103" t="s">
        <v>177</v>
      </c>
      <c r="B188" s="72">
        <v>0</v>
      </c>
      <c r="C188" s="72">
        <v>0</v>
      </c>
      <c r="D188" s="72">
        <v>0</v>
      </c>
      <c r="E188" s="72">
        <v>0</v>
      </c>
      <c r="F188" s="72">
        <v>0</v>
      </c>
    </row>
    <row r="189" spans="1:6" s="61" customFormat="1" ht="11.25">
      <c r="A189" s="103" t="s">
        <v>178</v>
      </c>
      <c r="B189" s="72">
        <v>8465.4497599999995</v>
      </c>
      <c r="C189" s="72">
        <v>1968.7680700000001</v>
      </c>
      <c r="D189" s="72">
        <v>0</v>
      </c>
      <c r="E189" s="72">
        <v>101.42034</v>
      </c>
      <c r="F189" s="72">
        <v>10535.63817</v>
      </c>
    </row>
    <row r="190" spans="1:6" s="61" customFormat="1" ht="11.25">
      <c r="A190" s="103" t="s">
        <v>179</v>
      </c>
      <c r="B190" s="72">
        <v>0</v>
      </c>
      <c r="C190" s="72">
        <v>0</v>
      </c>
      <c r="D190" s="72">
        <v>0</v>
      </c>
      <c r="E190" s="72">
        <v>0</v>
      </c>
      <c r="F190" s="72">
        <v>0</v>
      </c>
    </row>
    <row r="191" spans="1:6" s="61" customFormat="1" ht="11.25">
      <c r="A191" s="103" t="s">
        <v>180</v>
      </c>
      <c r="B191" s="72">
        <v>63384.693700000003</v>
      </c>
      <c r="C191" s="72">
        <v>5178.3253399999994</v>
      </c>
      <c r="D191" s="72">
        <v>0</v>
      </c>
      <c r="E191" s="72">
        <v>977.72788000000003</v>
      </c>
      <c r="F191" s="72">
        <v>69540.746920000005</v>
      </c>
    </row>
    <row r="192" spans="1:6" s="61" customFormat="1" ht="11.25">
      <c r="A192" s="521" t="s">
        <v>181</v>
      </c>
      <c r="B192" s="72">
        <v>0</v>
      </c>
      <c r="C192" s="72">
        <v>0</v>
      </c>
      <c r="D192" s="72">
        <v>0</v>
      </c>
      <c r="E192" s="72">
        <v>0</v>
      </c>
      <c r="F192" s="72">
        <v>0</v>
      </c>
    </row>
    <row r="193" spans="1:6" s="61" customFormat="1" ht="11.25">
      <c r="A193" s="521" t="s">
        <v>182</v>
      </c>
      <c r="B193" s="72">
        <v>3686.0765299999998</v>
      </c>
      <c r="C193" s="72">
        <v>0</v>
      </c>
      <c r="D193" s="72">
        <v>0</v>
      </c>
      <c r="E193" s="72">
        <v>0</v>
      </c>
      <c r="F193" s="72">
        <v>3686.0765299999998</v>
      </c>
    </row>
    <row r="194" spans="1:6" s="61" customFormat="1" ht="11.25">
      <c r="A194" s="103" t="s">
        <v>183</v>
      </c>
      <c r="B194" s="72">
        <v>0</v>
      </c>
      <c r="C194" s="72">
        <v>0</v>
      </c>
      <c r="D194" s="72">
        <v>0</v>
      </c>
      <c r="E194" s="72">
        <v>0</v>
      </c>
      <c r="F194" s="72">
        <v>0</v>
      </c>
    </row>
    <row r="195" spans="1:6" s="61" customFormat="1" ht="11.25">
      <c r="A195" s="103" t="s">
        <v>184</v>
      </c>
      <c r="B195" s="72">
        <v>3144.6123399999997</v>
      </c>
      <c r="C195" s="72">
        <v>0</v>
      </c>
      <c r="D195" s="72">
        <v>0</v>
      </c>
      <c r="E195" s="72">
        <v>0</v>
      </c>
      <c r="F195" s="72">
        <v>3144.6123399999997</v>
      </c>
    </row>
    <row r="196" spans="1:6" s="61" customFormat="1" ht="11.25">
      <c r="A196" s="103" t="s">
        <v>185</v>
      </c>
      <c r="B196" s="72">
        <v>0</v>
      </c>
      <c r="C196" s="72">
        <v>0</v>
      </c>
      <c r="D196" s="72">
        <v>0</v>
      </c>
      <c r="E196" s="72">
        <v>0</v>
      </c>
      <c r="F196" s="72">
        <v>0</v>
      </c>
    </row>
    <row r="197" spans="1:6" s="61" customFormat="1" ht="11.25">
      <c r="A197" s="103" t="s">
        <v>186</v>
      </c>
      <c r="B197" s="72">
        <v>541.46418999999992</v>
      </c>
      <c r="C197" s="72">
        <v>0</v>
      </c>
      <c r="D197" s="72">
        <v>0</v>
      </c>
      <c r="E197" s="72">
        <v>0</v>
      </c>
      <c r="F197" s="72">
        <v>541.46418999999992</v>
      </c>
    </row>
    <row r="198" spans="1:6" s="61" customFormat="1" ht="12" thickBot="1">
      <c r="A198" s="521" t="s">
        <v>187</v>
      </c>
      <c r="B198" s="72">
        <v>0</v>
      </c>
      <c r="C198" s="72">
        <v>0</v>
      </c>
      <c r="D198" s="72">
        <v>0</v>
      </c>
      <c r="E198" s="72">
        <v>0</v>
      </c>
      <c r="F198" s="72">
        <v>0</v>
      </c>
    </row>
    <row r="199" spans="1:6" s="61" customFormat="1" ht="12.75" thickTop="1" thickBot="1">
      <c r="A199" s="503" t="s">
        <v>188</v>
      </c>
      <c r="B199" s="71">
        <v>3246204.4517600001</v>
      </c>
      <c r="C199" s="71">
        <v>12420589.949069999</v>
      </c>
      <c r="D199" s="71">
        <v>423.66709000000003</v>
      </c>
      <c r="E199" s="71">
        <v>715.15336000000002</v>
      </c>
      <c r="F199" s="71">
        <v>15667933.221280001</v>
      </c>
    </row>
    <row r="200" spans="1:6" s="61" customFormat="1" ht="12" thickTop="1">
      <c r="A200" s="521" t="s">
        <v>189</v>
      </c>
      <c r="B200" s="72">
        <v>11137.26548</v>
      </c>
      <c r="C200" s="72">
        <v>29.305919999999997</v>
      </c>
      <c r="D200" s="72">
        <v>0</v>
      </c>
      <c r="E200" s="72">
        <v>0</v>
      </c>
      <c r="F200" s="72">
        <v>11166.571400000001</v>
      </c>
    </row>
    <row r="201" spans="1:6" s="61" customFormat="1" ht="11.25">
      <c r="A201" s="103" t="s">
        <v>190</v>
      </c>
      <c r="B201" s="72">
        <v>0</v>
      </c>
      <c r="C201" s="72">
        <v>0</v>
      </c>
      <c r="D201" s="72">
        <v>0</v>
      </c>
      <c r="E201" s="72">
        <v>0</v>
      </c>
      <c r="F201" s="72">
        <v>0</v>
      </c>
    </row>
    <row r="202" spans="1:6" s="61" customFormat="1" ht="11.25">
      <c r="A202" s="103" t="s">
        <v>191</v>
      </c>
      <c r="B202" s="72">
        <v>0</v>
      </c>
      <c r="C202" s="72">
        <v>0</v>
      </c>
      <c r="D202" s="72">
        <v>0</v>
      </c>
      <c r="E202" s="72">
        <v>0</v>
      </c>
      <c r="F202" s="72">
        <v>0</v>
      </c>
    </row>
    <row r="203" spans="1:6" s="61" customFormat="1" ht="11.25">
      <c r="A203" s="103" t="s">
        <v>192</v>
      </c>
      <c r="B203" s="72">
        <v>11137.26548</v>
      </c>
      <c r="C203" s="72">
        <v>29.305919999999997</v>
      </c>
      <c r="D203" s="72">
        <v>0</v>
      </c>
      <c r="E203" s="72">
        <v>0</v>
      </c>
      <c r="F203" s="72">
        <v>11166.571400000001</v>
      </c>
    </row>
    <row r="204" spans="1:6" s="61" customFormat="1" ht="11.25">
      <c r="A204" s="521" t="s">
        <v>193</v>
      </c>
      <c r="B204" s="72">
        <v>10174.477349999999</v>
      </c>
      <c r="C204" s="72">
        <v>0</v>
      </c>
      <c r="D204" s="72">
        <v>0</v>
      </c>
      <c r="E204" s="72">
        <v>0</v>
      </c>
      <c r="F204" s="72">
        <v>10174.477349999999</v>
      </c>
    </row>
    <row r="205" spans="1:6" s="61" customFormat="1" ht="11.25">
      <c r="A205" s="103" t="s">
        <v>194</v>
      </c>
      <c r="B205" s="72">
        <v>0</v>
      </c>
      <c r="C205" s="72">
        <v>0</v>
      </c>
      <c r="D205" s="72">
        <v>0</v>
      </c>
      <c r="E205" s="72">
        <v>0</v>
      </c>
      <c r="F205" s="72">
        <v>0</v>
      </c>
    </row>
    <row r="206" spans="1:6" s="61" customFormat="1" ht="11.25">
      <c r="A206" s="103" t="s">
        <v>195</v>
      </c>
      <c r="B206" s="72">
        <v>10174.477349999999</v>
      </c>
      <c r="C206" s="72">
        <v>0</v>
      </c>
      <c r="D206" s="72">
        <v>0</v>
      </c>
      <c r="E206" s="72">
        <v>0</v>
      </c>
      <c r="F206" s="72">
        <v>10174.477349999999</v>
      </c>
    </row>
    <row r="207" spans="1:6" s="61" customFormat="1" ht="11.25">
      <c r="A207" s="103" t="s">
        <v>196</v>
      </c>
      <c r="B207" s="72">
        <v>0</v>
      </c>
      <c r="C207" s="72">
        <v>0</v>
      </c>
      <c r="D207" s="72">
        <v>0</v>
      </c>
      <c r="E207" s="72">
        <v>0</v>
      </c>
      <c r="F207" s="72">
        <v>0</v>
      </c>
    </row>
    <row r="208" spans="1:6" s="61" customFormat="1" ht="11.25">
      <c r="A208" s="519" t="s">
        <v>197</v>
      </c>
      <c r="B208" s="72">
        <v>0</v>
      </c>
      <c r="C208" s="72">
        <v>0</v>
      </c>
      <c r="D208" s="72">
        <v>0</v>
      </c>
      <c r="E208" s="72">
        <v>0</v>
      </c>
      <c r="F208" s="72">
        <v>0</v>
      </c>
    </row>
    <row r="209" spans="1:6" s="61" customFormat="1" ht="11.25">
      <c r="A209" s="103" t="s">
        <v>198</v>
      </c>
      <c r="B209" s="72">
        <v>0</v>
      </c>
      <c r="C209" s="72">
        <v>0</v>
      </c>
      <c r="D209" s="72">
        <v>0</v>
      </c>
      <c r="E209" s="72">
        <v>0</v>
      </c>
      <c r="F209" s="72">
        <v>0</v>
      </c>
    </row>
    <row r="210" spans="1:6" s="61" customFormat="1" ht="11.25">
      <c r="A210" s="521" t="s">
        <v>199</v>
      </c>
      <c r="B210" s="72">
        <v>0</v>
      </c>
      <c r="C210" s="72">
        <v>0</v>
      </c>
      <c r="D210" s="72">
        <v>0</v>
      </c>
      <c r="E210" s="72">
        <v>0</v>
      </c>
      <c r="F210" s="72">
        <v>0</v>
      </c>
    </row>
    <row r="211" spans="1:6" s="61" customFormat="1" ht="11.25">
      <c r="A211" s="103" t="s">
        <v>200</v>
      </c>
      <c r="B211" s="72">
        <v>0</v>
      </c>
      <c r="C211" s="72">
        <v>0</v>
      </c>
      <c r="D211" s="72">
        <v>0</v>
      </c>
      <c r="E211" s="72">
        <v>0</v>
      </c>
      <c r="F211" s="72">
        <v>0</v>
      </c>
    </row>
    <row r="212" spans="1:6" s="61" customFormat="1" ht="11.25">
      <c r="A212" s="103" t="s">
        <v>201</v>
      </c>
      <c r="B212" s="72">
        <v>0</v>
      </c>
      <c r="C212" s="72">
        <v>0</v>
      </c>
      <c r="D212" s="72">
        <v>0</v>
      </c>
      <c r="E212" s="72">
        <v>0</v>
      </c>
      <c r="F212" s="72">
        <v>0</v>
      </c>
    </row>
    <row r="213" spans="1:6" s="61" customFormat="1" ht="11.25">
      <c r="A213" s="521"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21" t="s">
        <v>205</v>
      </c>
      <c r="B216" s="72">
        <v>1958567.45545</v>
      </c>
      <c r="C216" s="72">
        <v>10937272.775540002</v>
      </c>
      <c r="D216" s="72">
        <v>0</v>
      </c>
      <c r="E216" s="72">
        <v>715.15336000000002</v>
      </c>
      <c r="F216" s="72">
        <v>12896555.38435</v>
      </c>
    </row>
    <row r="217" spans="1:6" s="61" customFormat="1" ht="11.25">
      <c r="A217" s="103" t="s">
        <v>206</v>
      </c>
      <c r="B217" s="72">
        <v>1403819.89234</v>
      </c>
      <c r="C217" s="72">
        <v>10008654.2169</v>
      </c>
      <c r="D217" s="72">
        <v>0</v>
      </c>
      <c r="E217" s="72">
        <v>715.15336000000002</v>
      </c>
      <c r="F217" s="72">
        <v>11413189.262600001</v>
      </c>
    </row>
    <row r="218" spans="1:6" s="61" customFormat="1" ht="11.25">
      <c r="A218" s="103" t="s">
        <v>207</v>
      </c>
      <c r="B218" s="72">
        <v>0</v>
      </c>
      <c r="C218" s="72">
        <v>0</v>
      </c>
      <c r="D218" s="72">
        <v>0</v>
      </c>
      <c r="E218" s="72">
        <v>0</v>
      </c>
      <c r="F218" s="72">
        <v>0</v>
      </c>
    </row>
    <row r="219" spans="1:6" s="61" customFormat="1" ht="11.25">
      <c r="A219" s="103" t="s">
        <v>208</v>
      </c>
      <c r="B219" s="72">
        <v>405821.13952999999</v>
      </c>
      <c r="C219" s="72">
        <v>869913.69209000003</v>
      </c>
      <c r="D219" s="72">
        <v>0</v>
      </c>
      <c r="E219" s="72">
        <v>0</v>
      </c>
      <c r="F219" s="72">
        <v>1275734.8316199998</v>
      </c>
    </row>
    <row r="220" spans="1:6" s="61" customFormat="1" ht="11.25">
      <c r="A220" s="103" t="s">
        <v>209</v>
      </c>
      <c r="B220" s="72">
        <v>0</v>
      </c>
      <c r="C220" s="72">
        <v>18348.000010000003</v>
      </c>
      <c r="D220" s="72">
        <v>0</v>
      </c>
      <c r="E220" s="72">
        <v>0</v>
      </c>
      <c r="F220" s="72">
        <v>18348.000010000003</v>
      </c>
    </row>
    <row r="221" spans="1:6" s="61" customFormat="1" ht="11.25">
      <c r="A221" s="103" t="s">
        <v>210</v>
      </c>
      <c r="B221" s="72">
        <v>46428.404350000004</v>
      </c>
      <c r="C221" s="72">
        <v>14774.562820000001</v>
      </c>
      <c r="D221" s="72">
        <v>0</v>
      </c>
      <c r="E221" s="72">
        <v>0</v>
      </c>
      <c r="F221" s="72">
        <v>61202.967170000004</v>
      </c>
    </row>
    <row r="222" spans="1:6" s="61" customFormat="1" ht="11.25">
      <c r="A222" s="103" t="s">
        <v>211</v>
      </c>
      <c r="B222" s="72">
        <v>0</v>
      </c>
      <c r="C222" s="72">
        <v>190.55707999999998</v>
      </c>
      <c r="D222" s="72">
        <v>0</v>
      </c>
      <c r="E222" s="72">
        <v>0</v>
      </c>
      <c r="F222" s="72">
        <v>190.55707999999998</v>
      </c>
    </row>
    <row r="223" spans="1:6" s="61" customFormat="1" ht="11.25">
      <c r="A223" s="103" t="s">
        <v>212</v>
      </c>
      <c r="B223" s="72">
        <v>0</v>
      </c>
      <c r="C223" s="72">
        <v>0</v>
      </c>
      <c r="D223" s="72">
        <v>0</v>
      </c>
      <c r="E223" s="72">
        <v>0</v>
      </c>
      <c r="F223" s="72">
        <v>0</v>
      </c>
    </row>
    <row r="224" spans="1:6" s="61" customFormat="1" ht="11.25">
      <c r="A224" s="103" t="s">
        <v>213</v>
      </c>
      <c r="B224" s="72">
        <v>0</v>
      </c>
      <c r="C224" s="72">
        <v>0</v>
      </c>
      <c r="D224" s="72">
        <v>0</v>
      </c>
      <c r="E224" s="72">
        <v>0</v>
      </c>
      <c r="F224" s="72">
        <v>0</v>
      </c>
    </row>
    <row r="225" spans="1:6" s="61" customFormat="1" ht="11.25">
      <c r="A225" s="103" t="s">
        <v>214</v>
      </c>
      <c r="B225" s="72">
        <v>102498.01923000001</v>
      </c>
      <c r="C225" s="72">
        <v>25391.746640000001</v>
      </c>
      <c r="D225" s="72">
        <v>0</v>
      </c>
      <c r="E225" s="72">
        <v>0</v>
      </c>
      <c r="F225" s="72">
        <v>127889.76587</v>
      </c>
    </row>
    <row r="226" spans="1:6" s="61" customFormat="1" ht="11.25">
      <c r="A226" s="521" t="s">
        <v>215</v>
      </c>
      <c r="B226" s="72">
        <v>1245163.00343</v>
      </c>
      <c r="C226" s="72">
        <v>1482679.6613800002</v>
      </c>
      <c r="D226" s="72">
        <v>423.66709000000003</v>
      </c>
      <c r="E226" s="72">
        <v>0</v>
      </c>
      <c r="F226" s="72">
        <v>2728266.3319000001</v>
      </c>
    </row>
    <row r="227" spans="1:6" s="61" customFormat="1" ht="11.25">
      <c r="A227" s="103" t="s">
        <v>216</v>
      </c>
      <c r="B227" s="72">
        <v>864466.79541999998</v>
      </c>
      <c r="C227" s="72">
        <v>784599.26214999997</v>
      </c>
      <c r="D227" s="72">
        <v>0</v>
      </c>
      <c r="E227" s="72">
        <v>0</v>
      </c>
      <c r="F227" s="72">
        <v>1649066.0575699999</v>
      </c>
    </row>
    <row r="228" spans="1:6" s="61" customFormat="1" ht="11.25">
      <c r="A228" s="103" t="s">
        <v>217</v>
      </c>
      <c r="B228" s="72">
        <v>0</v>
      </c>
      <c r="C228" s="72">
        <v>193016.72436000002</v>
      </c>
      <c r="D228" s="72">
        <v>0</v>
      </c>
      <c r="E228" s="72">
        <v>0</v>
      </c>
      <c r="F228" s="72">
        <v>193016.72436000002</v>
      </c>
    </row>
    <row r="229" spans="1:6" s="61" customFormat="1" ht="11.25">
      <c r="A229" s="103" t="s">
        <v>218</v>
      </c>
      <c r="B229" s="72">
        <v>138508.88777</v>
      </c>
      <c r="C229" s="72">
        <v>82412.5098</v>
      </c>
      <c r="D229" s="72">
        <v>423.66709000000003</v>
      </c>
      <c r="E229" s="72">
        <v>0</v>
      </c>
      <c r="F229" s="72">
        <v>221345.06466</v>
      </c>
    </row>
    <row r="230" spans="1:6" s="61" customFormat="1" ht="11.25">
      <c r="A230" s="103" t="s">
        <v>219</v>
      </c>
      <c r="B230" s="72">
        <v>28691.60914</v>
      </c>
      <c r="C230" s="72">
        <v>5426.0369000000001</v>
      </c>
      <c r="D230" s="72">
        <v>0</v>
      </c>
      <c r="E230" s="72">
        <v>0</v>
      </c>
      <c r="F230" s="72">
        <v>34117.64604</v>
      </c>
    </row>
    <row r="231" spans="1:6" s="61" customFormat="1" ht="11.25">
      <c r="A231" s="103" t="s">
        <v>220</v>
      </c>
      <c r="B231" s="72">
        <v>0</v>
      </c>
      <c r="C231" s="72">
        <v>0</v>
      </c>
      <c r="D231" s="72">
        <v>0</v>
      </c>
      <c r="E231" s="72">
        <v>0</v>
      </c>
      <c r="F231" s="72">
        <v>0</v>
      </c>
    </row>
    <row r="232" spans="1:6" s="61" customFormat="1" ht="11.25">
      <c r="A232" s="103" t="s">
        <v>221</v>
      </c>
      <c r="B232" s="72">
        <v>213495.71109999999</v>
      </c>
      <c r="C232" s="72">
        <v>417225.12817000004</v>
      </c>
      <c r="D232" s="72">
        <v>0</v>
      </c>
      <c r="E232" s="72">
        <v>0</v>
      </c>
      <c r="F232" s="72">
        <v>630720.83927</v>
      </c>
    </row>
    <row r="233" spans="1:6" s="61" customFormat="1" ht="11.25">
      <c r="A233" s="103" t="s">
        <v>222</v>
      </c>
      <c r="B233" s="72">
        <v>0</v>
      </c>
      <c r="C233" s="72">
        <v>0</v>
      </c>
      <c r="D233" s="72">
        <v>0</v>
      </c>
      <c r="E233" s="72">
        <v>0</v>
      </c>
      <c r="F233" s="72">
        <v>0</v>
      </c>
    </row>
    <row r="234" spans="1:6" s="61" customFormat="1" ht="11.25">
      <c r="A234" s="521" t="s">
        <v>1515</v>
      </c>
      <c r="B234" s="72">
        <v>21162.250050000002</v>
      </c>
      <c r="C234" s="72">
        <v>608.20623000000001</v>
      </c>
      <c r="D234" s="72">
        <v>0</v>
      </c>
      <c r="E234" s="72">
        <v>0</v>
      </c>
      <c r="F234" s="72">
        <v>21770.456280000002</v>
      </c>
    </row>
    <row r="235" spans="1:6" s="61" customFormat="1" ht="11.25">
      <c r="A235" s="103" t="s">
        <v>1516</v>
      </c>
      <c r="B235" s="72">
        <v>20969.46297</v>
      </c>
      <c r="C235" s="72">
        <v>608.20623000000001</v>
      </c>
      <c r="D235" s="72">
        <v>0</v>
      </c>
      <c r="E235" s="72">
        <v>0</v>
      </c>
      <c r="F235" s="72">
        <v>21577.6692</v>
      </c>
    </row>
    <row r="236" spans="1:6" s="61" customFormat="1" ht="11.25">
      <c r="A236" s="103" t="s">
        <v>1517</v>
      </c>
      <c r="B236" s="72">
        <v>192.78707999999997</v>
      </c>
      <c r="C236" s="72">
        <v>0</v>
      </c>
      <c r="D236" s="72">
        <v>0</v>
      </c>
      <c r="E236" s="72">
        <v>0</v>
      </c>
      <c r="F236" s="72">
        <v>192.78707999999997</v>
      </c>
    </row>
    <row r="237" spans="1:6" s="61" customFormat="1" ht="11.25">
      <c r="A237" s="521" t="s">
        <v>1518</v>
      </c>
      <c r="B237" s="72">
        <v>0</v>
      </c>
      <c r="C237" s="72">
        <v>0</v>
      </c>
      <c r="D237" s="72">
        <v>0</v>
      </c>
      <c r="E237" s="72">
        <v>0</v>
      </c>
      <c r="F237" s="72">
        <v>0</v>
      </c>
    </row>
    <row r="238" spans="1:6" s="61" customFormat="1" ht="11.25">
      <c r="A238" s="103" t="s">
        <v>1516</v>
      </c>
      <c r="B238" s="72">
        <v>0</v>
      </c>
      <c r="C238" s="72">
        <v>0</v>
      </c>
      <c r="D238" s="72">
        <v>0</v>
      </c>
      <c r="E238" s="72">
        <v>0</v>
      </c>
      <c r="F238" s="72">
        <v>0</v>
      </c>
    </row>
    <row r="239" spans="1:6" s="61" customFormat="1" ht="11.25">
      <c r="A239" s="103" t="s">
        <v>1517</v>
      </c>
      <c r="B239" s="520">
        <v>0</v>
      </c>
      <c r="C239" s="520">
        <v>0</v>
      </c>
      <c r="D239" s="520">
        <v>0</v>
      </c>
      <c r="E239" s="520">
        <v>0</v>
      </c>
      <c r="F239" s="520">
        <v>0</v>
      </c>
    </row>
    <row r="240" spans="1:6" s="61" customFormat="1" ht="11.25">
      <c r="A240" s="521" t="s">
        <v>1519</v>
      </c>
      <c r="B240" s="580">
        <v>21124.556860000001</v>
      </c>
      <c r="C240" s="580">
        <v>645.89942000000008</v>
      </c>
      <c r="D240" s="580">
        <v>0</v>
      </c>
      <c r="E240" s="580">
        <v>0</v>
      </c>
      <c r="F240" s="580">
        <v>21770.456280000002</v>
      </c>
    </row>
    <row r="241" spans="1:6" s="61" customFormat="1" ht="12" thickBot="1">
      <c r="A241" s="521" t="s">
        <v>1520</v>
      </c>
      <c r="B241" s="581">
        <v>0</v>
      </c>
      <c r="C241" s="581">
        <v>0</v>
      </c>
      <c r="D241" s="581">
        <v>0</v>
      </c>
      <c r="E241" s="581">
        <v>0</v>
      </c>
      <c r="F241" s="581">
        <v>0</v>
      </c>
    </row>
    <row r="242" spans="1:6" s="61" customFormat="1" ht="12.75" thickTop="1" thickBot="1">
      <c r="A242" s="60" t="s">
        <v>223</v>
      </c>
      <c r="B242" s="71">
        <v>779956.25041999994</v>
      </c>
      <c r="C242" s="71">
        <v>60809.048119999999</v>
      </c>
      <c r="D242" s="71">
        <v>0</v>
      </c>
      <c r="E242" s="71">
        <v>49.582339999999995</v>
      </c>
      <c r="F242" s="71">
        <v>840814.88087999995</v>
      </c>
    </row>
    <row r="243" spans="1:6" s="61" customFormat="1" ht="12" thickTop="1">
      <c r="A243" s="61" t="s">
        <v>224</v>
      </c>
      <c r="B243" s="72">
        <v>1.7852999999999999</v>
      </c>
      <c r="C243" s="72">
        <v>0.80310999999999999</v>
      </c>
      <c r="D243" s="72">
        <v>0</v>
      </c>
      <c r="E243" s="72">
        <v>0</v>
      </c>
      <c r="F243" s="72">
        <v>2.5884099999999997</v>
      </c>
    </row>
    <row r="244" spans="1:6" s="61" customFormat="1" ht="11.25">
      <c r="A244" s="61" t="s">
        <v>225</v>
      </c>
      <c r="B244" s="72">
        <v>6096.4503800000002</v>
      </c>
      <c r="C244" s="72">
        <v>2228.0150699999999</v>
      </c>
      <c r="D244" s="72">
        <v>0</v>
      </c>
      <c r="E244" s="72">
        <v>-0.33547000000000005</v>
      </c>
      <c r="F244" s="72">
        <v>8324.1299799999997</v>
      </c>
    </row>
    <row r="245" spans="1:6" s="61" customFormat="1" ht="11.25">
      <c r="A245" s="61" t="s">
        <v>226</v>
      </c>
      <c r="B245" s="72">
        <v>746692.82264000003</v>
      </c>
      <c r="C245" s="72">
        <v>54811.874819999997</v>
      </c>
      <c r="D245" s="72">
        <v>0</v>
      </c>
      <c r="E245" s="72">
        <v>23.72062</v>
      </c>
      <c r="F245" s="72">
        <v>801528.41808000009</v>
      </c>
    </row>
    <row r="246" spans="1:6" s="61" customFormat="1" ht="11.25">
      <c r="A246" s="61" t="s">
        <v>227</v>
      </c>
      <c r="B246" s="72">
        <v>11986.502909999999</v>
      </c>
      <c r="C246" s="72">
        <v>2143.93381</v>
      </c>
      <c r="D246" s="72">
        <v>0</v>
      </c>
      <c r="E246" s="72">
        <v>0</v>
      </c>
      <c r="F246" s="72">
        <v>14130.436720000002</v>
      </c>
    </row>
    <row r="247" spans="1:6" s="61" customFormat="1" ht="11.25">
      <c r="A247" s="61" t="s">
        <v>228</v>
      </c>
      <c r="B247" s="72">
        <v>6432.6191699999999</v>
      </c>
      <c r="C247" s="72">
        <v>223.72987000000001</v>
      </c>
      <c r="D247" s="72">
        <v>0</v>
      </c>
      <c r="E247" s="72">
        <v>0</v>
      </c>
      <c r="F247" s="72">
        <v>6656.3490400000001</v>
      </c>
    </row>
    <row r="248" spans="1:6" s="61" customFormat="1" ht="11.25">
      <c r="A248" s="61" t="s">
        <v>229</v>
      </c>
      <c r="B248" s="72">
        <v>563.28985</v>
      </c>
      <c r="C248" s="72">
        <v>22.394130000000001</v>
      </c>
      <c r="D248" s="72">
        <v>0</v>
      </c>
      <c r="E248" s="72">
        <v>0</v>
      </c>
      <c r="F248" s="72">
        <v>585.68398000000002</v>
      </c>
    </row>
    <row r="249" spans="1:6" s="61" customFormat="1" ht="11.25">
      <c r="A249" s="61" t="s">
        <v>230</v>
      </c>
      <c r="B249" s="72">
        <v>4090.7967999999996</v>
      </c>
      <c r="C249" s="72">
        <v>618.89874999999995</v>
      </c>
      <c r="D249" s="72">
        <v>0</v>
      </c>
      <c r="E249" s="72">
        <v>0</v>
      </c>
      <c r="F249" s="72">
        <v>4709.6955499999995</v>
      </c>
    </row>
    <row r="250" spans="1:6" s="61" customFormat="1" ht="11.25">
      <c r="A250" s="61" t="s">
        <v>231</v>
      </c>
      <c r="B250" s="72">
        <v>685.11077999999998</v>
      </c>
      <c r="C250" s="72">
        <v>451.09521999999998</v>
      </c>
      <c r="D250" s="72">
        <v>0</v>
      </c>
      <c r="E250" s="72">
        <v>0</v>
      </c>
      <c r="F250" s="72">
        <v>1136.2059999999999</v>
      </c>
    </row>
    <row r="251" spans="1:6" s="61" customFormat="1" ht="11.25">
      <c r="A251" s="61" t="s">
        <v>232</v>
      </c>
      <c r="B251" s="72">
        <v>2.9211199999999997</v>
      </c>
      <c r="C251" s="72">
        <v>0</v>
      </c>
      <c r="D251" s="72">
        <v>0</v>
      </c>
      <c r="E251" s="72">
        <v>0</v>
      </c>
      <c r="F251" s="72">
        <v>2.9211199999999997</v>
      </c>
    </row>
    <row r="252" spans="1:6" s="61" customFormat="1" ht="11.25">
      <c r="A252" s="61" t="s">
        <v>233</v>
      </c>
      <c r="B252" s="72">
        <v>146.43519000000001</v>
      </c>
      <c r="C252" s="72">
        <v>50.973669999999998</v>
      </c>
      <c r="D252" s="72">
        <v>0</v>
      </c>
      <c r="E252" s="72">
        <v>0</v>
      </c>
      <c r="F252" s="72">
        <v>197.40885999999998</v>
      </c>
    </row>
    <row r="253" spans="1:6" s="61" customFormat="1" ht="12" thickBot="1">
      <c r="A253" s="61" t="s">
        <v>234</v>
      </c>
      <c r="B253" s="72">
        <v>3257.5162799999998</v>
      </c>
      <c r="C253" s="72">
        <v>257.32967000000002</v>
      </c>
      <c r="D253" s="72">
        <v>0</v>
      </c>
      <c r="E253" s="72">
        <v>26.197189999999999</v>
      </c>
      <c r="F253" s="72">
        <v>3541.0431400000002</v>
      </c>
    </row>
    <row r="254" spans="1:6" s="61" customFormat="1" ht="12.75" thickTop="1" thickBot="1">
      <c r="A254" s="60" t="s">
        <v>235</v>
      </c>
      <c r="B254" s="71">
        <v>-181032.35722000001</v>
      </c>
      <c r="C254" s="71">
        <v>-18239.22712</v>
      </c>
      <c r="D254" s="71">
        <v>0</v>
      </c>
      <c r="E254" s="71">
        <v>-8.0000000000000007E-5</v>
      </c>
      <c r="F254" s="71">
        <v>-199271.58442</v>
      </c>
    </row>
    <row r="255" spans="1:6" s="61" customFormat="1" ht="12" thickTop="1">
      <c r="A255" s="61" t="s">
        <v>236</v>
      </c>
      <c r="B255" s="72">
        <v>-163449.43919999999</v>
      </c>
      <c r="C255" s="72">
        <v>-7600.8119400000005</v>
      </c>
      <c r="D255" s="72">
        <v>0</v>
      </c>
      <c r="E255" s="72">
        <v>-8.0000000000000007E-5</v>
      </c>
      <c r="F255" s="72">
        <v>-171050.25122000001</v>
      </c>
    </row>
    <row r="256" spans="1:6" s="61" customFormat="1" ht="11.25">
      <c r="A256" s="61" t="s">
        <v>237</v>
      </c>
      <c r="B256" s="72">
        <v>0</v>
      </c>
      <c r="C256" s="72">
        <v>0</v>
      </c>
      <c r="D256" s="72">
        <v>0</v>
      </c>
      <c r="E256" s="72">
        <v>0</v>
      </c>
      <c r="F256" s="72">
        <v>0</v>
      </c>
    </row>
    <row r="257" spans="1:6" s="61" customFormat="1" ht="11.25">
      <c r="A257" s="61" t="s">
        <v>238</v>
      </c>
      <c r="B257" s="72">
        <v>-12175.69499</v>
      </c>
      <c r="C257" s="72">
        <v>-5728.76091</v>
      </c>
      <c r="D257" s="72">
        <v>0</v>
      </c>
      <c r="E257" s="72">
        <v>0</v>
      </c>
      <c r="F257" s="72">
        <v>-17904.455899999997</v>
      </c>
    </row>
    <row r="258" spans="1:6" s="61" customFormat="1" ht="11.25">
      <c r="A258" s="61" t="s">
        <v>239</v>
      </c>
      <c r="B258" s="72">
        <v>-1839.4086200000002</v>
      </c>
      <c r="C258" s="72">
        <v>-80.248279999999994</v>
      </c>
      <c r="D258" s="72">
        <v>0</v>
      </c>
      <c r="E258" s="72">
        <v>0</v>
      </c>
      <c r="F258" s="72">
        <v>-1919.6569</v>
      </c>
    </row>
    <row r="259" spans="1:6" s="61" customFormat="1" ht="11.25">
      <c r="A259" s="61" t="s">
        <v>240</v>
      </c>
      <c r="B259" s="72">
        <v>0</v>
      </c>
      <c r="C259" s="72">
        <v>-3759.74946</v>
      </c>
      <c r="D259" s="72">
        <v>0</v>
      </c>
      <c r="E259" s="72">
        <v>0</v>
      </c>
      <c r="F259" s="72">
        <v>-3759.74946</v>
      </c>
    </row>
    <row r="260" spans="1:6" s="61" customFormat="1" ht="11.25">
      <c r="A260" s="62" t="s">
        <v>241</v>
      </c>
      <c r="B260" s="72">
        <v>-3352.5000800000003</v>
      </c>
      <c r="C260" s="72">
        <v>-1068.5369900000001</v>
      </c>
      <c r="D260" s="72">
        <v>0</v>
      </c>
      <c r="E260" s="72">
        <v>0</v>
      </c>
      <c r="F260" s="72">
        <v>-4421.0370700000003</v>
      </c>
    </row>
    <row r="261" spans="1:6" s="61" customFormat="1" ht="12" thickBot="1">
      <c r="A261" s="61" t="s">
        <v>242</v>
      </c>
      <c r="B261" s="72">
        <v>-215.31432999999998</v>
      </c>
      <c r="C261" s="72">
        <v>-1.11954</v>
      </c>
      <c r="D261" s="72">
        <v>0</v>
      </c>
      <c r="E261" s="72">
        <v>0</v>
      </c>
      <c r="F261" s="72">
        <v>-216.43386999999998</v>
      </c>
    </row>
    <row r="262" spans="1:6" s="589" customFormat="1" ht="12.75" thickTop="1" thickBot="1">
      <c r="A262" s="63" t="s">
        <v>243</v>
      </c>
      <c r="B262" s="73">
        <v>598923.89320000005</v>
      </c>
      <c r="C262" s="73">
        <v>42569.821000000004</v>
      </c>
      <c r="D262" s="73">
        <v>0</v>
      </c>
      <c r="E262" s="73">
        <v>49.582260000000005</v>
      </c>
      <c r="F262" s="73">
        <v>641543.29645999998</v>
      </c>
    </row>
    <row r="263" spans="1:6" s="61" customFormat="1" ht="12.75" thickTop="1" thickBot="1">
      <c r="A263" s="64" t="s">
        <v>244</v>
      </c>
      <c r="B263" s="71">
        <v>51710.910219999998</v>
      </c>
      <c r="C263" s="71">
        <v>8340.1801699999996</v>
      </c>
      <c r="D263" s="71">
        <v>0</v>
      </c>
      <c r="E263" s="71">
        <v>0</v>
      </c>
      <c r="F263" s="71">
        <v>60051.090389999998</v>
      </c>
    </row>
    <row r="264" spans="1:6" s="61" customFormat="1" ht="12" thickTop="1">
      <c r="A264" s="61" t="s">
        <v>245</v>
      </c>
      <c r="B264" s="72">
        <v>34495.787479999999</v>
      </c>
      <c r="C264" s="72">
        <v>4916.7419600000003</v>
      </c>
      <c r="D264" s="72">
        <v>0</v>
      </c>
      <c r="E264" s="72">
        <v>0</v>
      </c>
      <c r="F264" s="72">
        <v>39412.529439999998</v>
      </c>
    </row>
    <row r="265" spans="1:6" s="61" customFormat="1" ht="11.25">
      <c r="A265" s="61" t="s">
        <v>246</v>
      </c>
      <c r="B265" s="72">
        <v>9160.0270700000001</v>
      </c>
      <c r="C265" s="72">
        <v>2916.6919700000003</v>
      </c>
      <c r="D265" s="72">
        <v>0</v>
      </c>
      <c r="E265" s="72">
        <v>0</v>
      </c>
      <c r="F265" s="72">
        <v>12076.71904</v>
      </c>
    </row>
    <row r="266" spans="1:6" s="61" customFormat="1" ht="11.25">
      <c r="A266" s="61" t="s">
        <v>247</v>
      </c>
      <c r="B266" s="72">
        <v>1288.03233</v>
      </c>
      <c r="C266" s="72">
        <v>54.88</v>
      </c>
      <c r="D266" s="72">
        <v>0</v>
      </c>
      <c r="E266" s="72">
        <v>0</v>
      </c>
      <c r="F266" s="72">
        <v>1342.9123300000001</v>
      </c>
    </row>
    <row r="267" spans="1:6" s="61" customFormat="1" ht="11.25">
      <c r="A267" s="61" t="s">
        <v>248</v>
      </c>
      <c r="B267" s="72">
        <v>0</v>
      </c>
      <c r="C267" s="72">
        <v>0</v>
      </c>
      <c r="D267" s="72">
        <v>0</v>
      </c>
      <c r="E267" s="72">
        <v>0</v>
      </c>
      <c r="F267" s="72">
        <v>0</v>
      </c>
    </row>
    <row r="268" spans="1:6" s="61" customFormat="1" ht="12" thickBot="1">
      <c r="A268" s="61" t="s">
        <v>249</v>
      </c>
      <c r="B268" s="72">
        <v>6767.0633399999997</v>
      </c>
      <c r="C268" s="72">
        <v>451.86624</v>
      </c>
      <c r="D268" s="72">
        <v>0</v>
      </c>
      <c r="E268" s="72">
        <v>0</v>
      </c>
      <c r="F268" s="72">
        <v>7218.92958</v>
      </c>
    </row>
    <row r="269" spans="1:6" s="61" customFormat="1" ht="12.75" thickTop="1" thickBot="1">
      <c r="A269" s="65" t="s">
        <v>250</v>
      </c>
      <c r="B269" s="71">
        <v>-25510.115850000002</v>
      </c>
      <c r="C269" s="71">
        <v>-12313.324070000001</v>
      </c>
      <c r="D269" s="71">
        <v>0</v>
      </c>
      <c r="E269" s="71">
        <v>-4.0000000000000002E-4</v>
      </c>
      <c r="F269" s="71">
        <v>-37823.440320000002</v>
      </c>
    </row>
    <row r="270" spans="1:6" s="61" customFormat="1" ht="12" thickTop="1">
      <c r="A270" s="61" t="s">
        <v>245</v>
      </c>
      <c r="B270" s="72">
        <v>-14665.704589999999</v>
      </c>
      <c r="C270" s="72">
        <v>-10327.937890000001</v>
      </c>
      <c r="D270" s="72">
        <v>0</v>
      </c>
      <c r="E270" s="72">
        <v>-4.0000000000000002E-4</v>
      </c>
      <c r="F270" s="72">
        <v>-24993.642879999999</v>
      </c>
    </row>
    <row r="271" spans="1:6" s="61" customFormat="1" ht="11.25">
      <c r="A271" s="61" t="s">
        <v>251</v>
      </c>
      <c r="B271" s="72">
        <v>-2125.23855</v>
      </c>
      <c r="C271" s="72">
        <v>0</v>
      </c>
      <c r="D271" s="72">
        <v>0</v>
      </c>
      <c r="E271" s="72">
        <v>0</v>
      </c>
      <c r="F271" s="72">
        <v>-2125.23855</v>
      </c>
    </row>
    <row r="272" spans="1:6" s="61" customFormat="1" ht="11.25">
      <c r="A272" s="61" t="s">
        <v>252</v>
      </c>
      <c r="B272" s="72">
        <v>0</v>
      </c>
      <c r="C272" s="72">
        <v>0</v>
      </c>
      <c r="D272" s="72">
        <v>0</v>
      </c>
      <c r="E272" s="72">
        <v>0</v>
      </c>
      <c r="F272" s="72">
        <v>0</v>
      </c>
    </row>
    <row r="273" spans="1:6" s="61" customFormat="1" ht="11.25">
      <c r="A273" s="61" t="s">
        <v>253</v>
      </c>
      <c r="B273" s="72">
        <v>0</v>
      </c>
      <c r="C273" s="72">
        <v>0</v>
      </c>
      <c r="D273" s="72">
        <v>0</v>
      </c>
      <c r="E273" s="72">
        <v>0</v>
      </c>
      <c r="F273" s="72">
        <v>0</v>
      </c>
    </row>
    <row r="274" spans="1:6" s="61" customFormat="1" ht="12" thickBot="1">
      <c r="A274" s="61" t="s">
        <v>254</v>
      </c>
      <c r="B274" s="72">
        <v>-8719.1727100000007</v>
      </c>
      <c r="C274" s="72">
        <v>-1985.38618</v>
      </c>
      <c r="D274" s="72">
        <v>0</v>
      </c>
      <c r="E274" s="72">
        <v>0</v>
      </c>
      <c r="F274" s="72">
        <v>-10704.55889</v>
      </c>
    </row>
    <row r="275" spans="1:6" s="61" customFormat="1" ht="12.75" thickTop="1" thickBot="1">
      <c r="A275" s="60" t="s">
        <v>255</v>
      </c>
      <c r="B275" s="71">
        <v>625124.68757000007</v>
      </c>
      <c r="C275" s="71">
        <v>38596.677100000001</v>
      </c>
      <c r="D275" s="71">
        <v>0</v>
      </c>
      <c r="E275" s="71">
        <v>49.581859999999999</v>
      </c>
      <c r="F275" s="71">
        <v>663770.94652999996</v>
      </c>
    </row>
    <row r="276" spans="1:6" s="61" customFormat="1" ht="12" thickTop="1">
      <c r="A276" s="66" t="s">
        <v>256</v>
      </c>
      <c r="B276" s="72">
        <v>129058.67546</v>
      </c>
      <c r="C276" s="72">
        <v>9986.0374400000001</v>
      </c>
      <c r="D276" s="72">
        <v>2.9432800000000001</v>
      </c>
      <c r="E276" s="72">
        <v>23.458279999999998</v>
      </c>
      <c r="F276" s="72">
        <v>139071.11446000001</v>
      </c>
    </row>
    <row r="277" spans="1:6" s="61" customFormat="1" ht="11.25">
      <c r="A277" s="61" t="s">
        <v>257</v>
      </c>
      <c r="B277" s="72">
        <v>9663.859480000001</v>
      </c>
      <c r="C277" s="72">
        <v>3267.8586500000001</v>
      </c>
      <c r="D277" s="72">
        <v>2.9432800000000001</v>
      </c>
      <c r="E277" s="72">
        <v>0</v>
      </c>
      <c r="F277" s="72">
        <v>12934.661410000001</v>
      </c>
    </row>
    <row r="278" spans="1:6" s="61" customFormat="1" ht="11.25">
      <c r="A278" s="61" t="s">
        <v>258</v>
      </c>
      <c r="B278" s="72">
        <v>119381.923</v>
      </c>
      <c r="C278" s="72">
        <v>6718.1787899999999</v>
      </c>
      <c r="D278" s="72">
        <v>0</v>
      </c>
      <c r="E278" s="72">
        <v>23.458279999999998</v>
      </c>
      <c r="F278" s="72">
        <v>126123.56006999999</v>
      </c>
    </row>
    <row r="279" spans="1:6" s="61" customFormat="1" ht="11.25">
      <c r="A279" s="61" t="s">
        <v>259</v>
      </c>
      <c r="B279" s="72">
        <v>0.10552</v>
      </c>
      <c r="C279" s="72">
        <v>0</v>
      </c>
      <c r="D279" s="72">
        <v>0</v>
      </c>
      <c r="E279" s="72">
        <v>0</v>
      </c>
      <c r="F279" s="72">
        <v>0.10552</v>
      </c>
    </row>
    <row r="280" spans="1:6" s="61" customFormat="1" ht="11.25">
      <c r="A280" s="61" t="s">
        <v>260</v>
      </c>
      <c r="B280" s="72">
        <v>12.787459999999999</v>
      </c>
      <c r="C280" s="72">
        <v>0</v>
      </c>
      <c r="D280" s="72">
        <v>0</v>
      </c>
      <c r="E280" s="72">
        <v>0</v>
      </c>
      <c r="F280" s="72">
        <v>12.787459999999999</v>
      </c>
    </row>
    <row r="281" spans="1:6" s="61" customFormat="1" ht="11.25">
      <c r="A281" s="61" t="s">
        <v>261</v>
      </c>
      <c r="B281" s="72">
        <v>0</v>
      </c>
      <c r="C281" s="72">
        <v>0</v>
      </c>
      <c r="D281" s="72">
        <v>0</v>
      </c>
      <c r="E281" s="72">
        <v>0</v>
      </c>
      <c r="F281" s="72">
        <v>0</v>
      </c>
    </row>
    <row r="282" spans="1:6" s="61" customFormat="1" ht="11.25">
      <c r="A282" s="61" t="s">
        <v>262</v>
      </c>
      <c r="B282" s="72">
        <v>0</v>
      </c>
      <c r="C282" s="72">
        <v>0</v>
      </c>
      <c r="D282" s="72">
        <v>0</v>
      </c>
      <c r="E282" s="72">
        <v>0</v>
      </c>
      <c r="F282" s="72">
        <v>0</v>
      </c>
    </row>
    <row r="283" spans="1:6" s="61" customFormat="1" ht="11.25">
      <c r="A283" s="66" t="s">
        <v>263</v>
      </c>
      <c r="B283" s="72">
        <v>-188240.60343000002</v>
      </c>
      <c r="C283" s="72">
        <v>-12827.675499999999</v>
      </c>
      <c r="D283" s="72">
        <v>0</v>
      </c>
      <c r="E283" s="72">
        <v>-25.817490000000003</v>
      </c>
      <c r="F283" s="72">
        <v>-201094.09641999999</v>
      </c>
    </row>
    <row r="284" spans="1:6" s="61" customFormat="1" ht="11.25">
      <c r="A284" s="61" t="s">
        <v>264</v>
      </c>
      <c r="B284" s="72">
        <v>-182502.43474999999</v>
      </c>
      <c r="C284" s="72">
        <v>-11583.532929999999</v>
      </c>
      <c r="D284" s="72">
        <v>0</v>
      </c>
      <c r="E284" s="72">
        <v>-25.817490000000003</v>
      </c>
      <c r="F284" s="72">
        <v>-194111.78516999999</v>
      </c>
    </row>
    <row r="285" spans="1:6" s="61" customFormat="1" ht="11.25">
      <c r="A285" s="61" t="s">
        <v>265</v>
      </c>
      <c r="B285" s="72">
        <v>-4.1180099999999999</v>
      </c>
      <c r="C285" s="72">
        <v>0</v>
      </c>
      <c r="D285" s="72">
        <v>0</v>
      </c>
      <c r="E285" s="72">
        <v>0</v>
      </c>
      <c r="F285" s="72">
        <v>-4.1180099999999999</v>
      </c>
    </row>
    <row r="286" spans="1:6" s="61" customFormat="1" ht="11.25">
      <c r="A286" s="61" t="s">
        <v>266</v>
      </c>
      <c r="B286" s="72">
        <v>-23.582380000000001</v>
      </c>
      <c r="C286" s="72">
        <v>0</v>
      </c>
      <c r="D286" s="72">
        <v>0</v>
      </c>
      <c r="E286" s="72">
        <v>0</v>
      </c>
      <c r="F286" s="72">
        <v>-23.582380000000001</v>
      </c>
    </row>
    <row r="287" spans="1:6" s="61" customFormat="1" ht="11.25">
      <c r="A287" s="62" t="s">
        <v>267</v>
      </c>
      <c r="B287" s="72">
        <v>-5700.1666399999995</v>
      </c>
      <c r="C287" s="72">
        <v>-1244.14257</v>
      </c>
      <c r="D287" s="72">
        <v>0</v>
      </c>
      <c r="E287" s="72">
        <v>0</v>
      </c>
      <c r="F287" s="72">
        <v>-6944.3092100000003</v>
      </c>
    </row>
    <row r="288" spans="1:6" s="61" customFormat="1" ht="11.25">
      <c r="A288" s="62" t="s">
        <v>268</v>
      </c>
      <c r="B288" s="72">
        <v>0</v>
      </c>
      <c r="C288" s="72">
        <v>0</v>
      </c>
      <c r="D288" s="72">
        <v>0</v>
      </c>
      <c r="E288" s="72">
        <v>0</v>
      </c>
      <c r="F288" s="72">
        <v>0</v>
      </c>
    </row>
    <row r="289" spans="1:6" s="61" customFormat="1" ht="12" thickBot="1">
      <c r="A289" s="62" t="s">
        <v>269</v>
      </c>
      <c r="B289" s="72">
        <v>-10.30165</v>
      </c>
      <c r="C289" s="72">
        <v>0</v>
      </c>
      <c r="D289" s="72">
        <v>0</v>
      </c>
      <c r="E289" s="72">
        <v>0</v>
      </c>
      <c r="F289" s="72">
        <v>-10.30165</v>
      </c>
    </row>
    <row r="290" spans="1:6" s="61" customFormat="1" ht="12.75" thickTop="1" thickBot="1">
      <c r="A290" s="67" t="s">
        <v>270</v>
      </c>
      <c r="B290" s="74">
        <v>565942.75959999999</v>
      </c>
      <c r="C290" s="74">
        <v>35755.039039999996</v>
      </c>
      <c r="D290" s="74">
        <v>2.9432800000000001</v>
      </c>
      <c r="E290" s="74">
        <v>47.222650000000002</v>
      </c>
      <c r="F290" s="74">
        <v>601747.96457000007</v>
      </c>
    </row>
    <row r="291" spans="1:6" s="61" customFormat="1" ht="12.75" thickTop="1" thickBot="1">
      <c r="A291" s="60" t="s">
        <v>271</v>
      </c>
      <c r="B291" s="71">
        <v>-448917.18879000004</v>
      </c>
      <c r="C291" s="71">
        <v>-31541.547719999999</v>
      </c>
      <c r="D291" s="71">
        <v>0</v>
      </c>
      <c r="E291" s="71">
        <v>0</v>
      </c>
      <c r="F291" s="71">
        <v>-480458.73651000002</v>
      </c>
    </row>
    <row r="292" spans="1:6" s="61" customFormat="1" ht="12" thickTop="1">
      <c r="A292" s="61" t="s">
        <v>272</v>
      </c>
      <c r="B292" s="72">
        <v>-247150.90734999999</v>
      </c>
      <c r="C292" s="72">
        <v>-82.365520000000004</v>
      </c>
      <c r="D292" s="72">
        <v>0</v>
      </c>
      <c r="E292" s="72">
        <v>0</v>
      </c>
      <c r="F292" s="72">
        <v>-247233.27287000002</v>
      </c>
    </row>
    <row r="293" spans="1:6" s="61" customFormat="1" ht="11.25">
      <c r="A293" s="61" t="s">
        <v>273</v>
      </c>
      <c r="B293" s="72">
        <v>-58828.849049999997</v>
      </c>
      <c r="C293" s="72">
        <v>-6637.2859900000003</v>
      </c>
      <c r="D293" s="72">
        <v>0</v>
      </c>
      <c r="E293" s="72">
        <v>0</v>
      </c>
      <c r="F293" s="72">
        <v>-65466.135040000001</v>
      </c>
    </row>
    <row r="294" spans="1:6" s="61" customFormat="1" ht="11.25">
      <c r="A294" s="61" t="s">
        <v>274</v>
      </c>
      <c r="B294" s="72">
        <v>-1088.2697599999999</v>
      </c>
      <c r="C294" s="72">
        <v>-977.8835600000001</v>
      </c>
      <c r="D294" s="72">
        <v>0</v>
      </c>
      <c r="E294" s="72">
        <v>0</v>
      </c>
      <c r="F294" s="72">
        <v>-2066.1533199999999</v>
      </c>
    </row>
    <row r="295" spans="1:6" s="61" customFormat="1" ht="11.25">
      <c r="A295" s="61" t="s">
        <v>275</v>
      </c>
      <c r="B295" s="72">
        <v>-18074.379960000002</v>
      </c>
      <c r="C295" s="72">
        <v>-2189.60142</v>
      </c>
      <c r="D295" s="72">
        <v>0</v>
      </c>
      <c r="E295" s="72">
        <v>0</v>
      </c>
      <c r="F295" s="72">
        <v>-20263.981379999997</v>
      </c>
    </row>
    <row r="296" spans="1:6" s="61" customFormat="1" ht="11.25">
      <c r="A296" s="61" t="s">
        <v>276</v>
      </c>
      <c r="B296" s="72">
        <v>-6753.8703399999995</v>
      </c>
      <c r="C296" s="72">
        <v>-18.480499999999999</v>
      </c>
      <c r="D296" s="72">
        <v>0</v>
      </c>
      <c r="E296" s="72">
        <v>0</v>
      </c>
      <c r="F296" s="72">
        <v>-6772.3508400000001</v>
      </c>
    </row>
    <row r="297" spans="1:6" s="61" customFormat="1" ht="11.25">
      <c r="A297" s="61" t="s">
        <v>277</v>
      </c>
      <c r="B297" s="72">
        <v>-10172.82935</v>
      </c>
      <c r="C297" s="72">
        <v>-79.43983999999999</v>
      </c>
      <c r="D297" s="72">
        <v>0</v>
      </c>
      <c r="E297" s="72">
        <v>0</v>
      </c>
      <c r="F297" s="72">
        <v>-10252.269189999999</v>
      </c>
    </row>
    <row r="298" spans="1:6" s="61" customFormat="1" ht="11.25">
      <c r="A298" s="61" t="s">
        <v>278</v>
      </c>
      <c r="B298" s="72">
        <v>-29096.126379999998</v>
      </c>
      <c r="C298" s="72">
        <v>0</v>
      </c>
      <c r="D298" s="72">
        <v>0</v>
      </c>
      <c r="E298" s="72">
        <v>0</v>
      </c>
      <c r="F298" s="72">
        <v>-29096.126379999998</v>
      </c>
    </row>
    <row r="299" spans="1:6" s="61" customFormat="1" ht="11.25">
      <c r="A299" s="61" t="s">
        <v>279</v>
      </c>
      <c r="B299" s="72">
        <v>-12165.709500000001</v>
      </c>
      <c r="C299" s="72">
        <v>-41.16</v>
      </c>
      <c r="D299" s="72">
        <v>0</v>
      </c>
      <c r="E299" s="72">
        <v>0</v>
      </c>
      <c r="F299" s="72">
        <v>-12206.869500000001</v>
      </c>
    </row>
    <row r="300" spans="1:6" s="61" customFormat="1" ht="12" thickBot="1">
      <c r="A300" s="61" t="s">
        <v>280</v>
      </c>
      <c r="B300" s="72">
        <v>-65586.247100000008</v>
      </c>
      <c r="C300" s="72">
        <v>-21515.330890000001</v>
      </c>
      <c r="D300" s="72">
        <v>0</v>
      </c>
      <c r="E300" s="72">
        <v>0</v>
      </c>
      <c r="F300" s="72">
        <v>-87101.577989999991</v>
      </c>
    </row>
    <row r="301" spans="1:6" s="61" customFormat="1" ht="12.75" thickTop="1" thickBot="1">
      <c r="A301" s="64" t="s">
        <v>281</v>
      </c>
      <c r="B301" s="71">
        <v>117025.57081</v>
      </c>
      <c r="C301" s="71">
        <v>4213.4913200000001</v>
      </c>
      <c r="D301" s="71">
        <v>2.9432800000000001</v>
      </c>
      <c r="E301" s="71">
        <v>47.222650000000002</v>
      </c>
      <c r="F301" s="71">
        <v>121289.22806000001</v>
      </c>
    </row>
    <row r="302" spans="1:6" s="61" customFormat="1" ht="12" thickTop="1">
      <c r="A302" s="68" t="s">
        <v>282</v>
      </c>
      <c r="B302" s="72">
        <v>2424.6002200000003</v>
      </c>
      <c r="C302" s="72">
        <v>7.0099999999999997E-3</v>
      </c>
      <c r="D302" s="72">
        <v>0</v>
      </c>
      <c r="E302" s="72">
        <v>15.845409999999999</v>
      </c>
      <c r="F302" s="72">
        <v>2440.45264</v>
      </c>
    </row>
    <row r="303" spans="1:6" s="61" customFormat="1" ht="11.25">
      <c r="A303" s="62" t="s">
        <v>283</v>
      </c>
      <c r="B303" s="72">
        <v>71.206980000000001</v>
      </c>
      <c r="C303" s="72">
        <v>7.0099999999999997E-3</v>
      </c>
      <c r="D303" s="72">
        <v>0</v>
      </c>
      <c r="E303" s="72">
        <v>0</v>
      </c>
      <c r="F303" s="72">
        <v>71.21399000000001</v>
      </c>
    </row>
    <row r="304" spans="1:6" s="61" customFormat="1" ht="11.25">
      <c r="A304" s="62" t="s">
        <v>284</v>
      </c>
      <c r="B304" s="72">
        <v>2353.3932400000003</v>
      </c>
      <c r="C304" s="72">
        <v>0</v>
      </c>
      <c r="D304" s="72">
        <v>0</v>
      </c>
      <c r="E304" s="72">
        <v>15.845409999999999</v>
      </c>
      <c r="F304" s="72">
        <v>2369.2386499999998</v>
      </c>
    </row>
    <row r="305" spans="1:6" s="61" customFormat="1" ht="11.25">
      <c r="A305" s="68" t="s">
        <v>285</v>
      </c>
      <c r="B305" s="72">
        <v>-2354.2158599999998</v>
      </c>
      <c r="C305" s="72">
        <v>0.20494000000000001</v>
      </c>
      <c r="D305" s="72">
        <v>0</v>
      </c>
      <c r="E305" s="72">
        <v>-0.87924000000000002</v>
      </c>
      <c r="F305" s="72">
        <v>-2354.8901599999999</v>
      </c>
    </row>
    <row r="306" spans="1:6" s="61" customFormat="1" ht="11.25">
      <c r="A306" s="62" t="s">
        <v>286</v>
      </c>
      <c r="B306" s="72">
        <v>-0.15772999999999998</v>
      </c>
      <c r="C306" s="72">
        <v>0.20494000000000001</v>
      </c>
      <c r="D306" s="72">
        <v>0</v>
      </c>
      <c r="E306" s="72">
        <v>0</v>
      </c>
      <c r="F306" s="72">
        <v>4.7210000000000002E-2</v>
      </c>
    </row>
    <row r="307" spans="1:6" s="61" customFormat="1" ht="12" thickBot="1">
      <c r="A307" s="62" t="s">
        <v>287</v>
      </c>
      <c r="B307" s="72">
        <v>-2354.0581299999999</v>
      </c>
      <c r="C307" s="72">
        <v>0</v>
      </c>
      <c r="D307" s="72">
        <v>0</v>
      </c>
      <c r="E307" s="72">
        <v>-0.87924000000000002</v>
      </c>
      <c r="F307" s="72">
        <v>-2354.9373700000001</v>
      </c>
    </row>
    <row r="308" spans="1:6" s="61" customFormat="1" ht="12.75" thickTop="1" thickBot="1">
      <c r="A308" s="64" t="s">
        <v>288</v>
      </c>
      <c r="B308" s="71">
        <v>117095.95517</v>
      </c>
      <c r="C308" s="71">
        <v>4213.70327</v>
      </c>
      <c r="D308" s="71">
        <v>2.9432800000000001</v>
      </c>
      <c r="E308" s="71">
        <v>62.18882</v>
      </c>
      <c r="F308" s="71">
        <v>121374.79054</v>
      </c>
    </row>
    <row r="309" spans="1:6" s="61" customFormat="1" ht="12.75" thickTop="1" thickBot="1">
      <c r="A309" s="61" t="s">
        <v>289</v>
      </c>
      <c r="B309" s="72">
        <v>51.549339999999994</v>
      </c>
      <c r="C309" s="72">
        <v>17.427529999999997</v>
      </c>
      <c r="D309" s="72">
        <v>0</v>
      </c>
      <c r="E309" s="72">
        <v>0</v>
      </c>
      <c r="F309" s="72">
        <v>68.976869999999991</v>
      </c>
    </row>
    <row r="310" spans="1:6" s="61" customFormat="1" ht="12.75" thickTop="1" thickBot="1">
      <c r="A310" s="64" t="s">
        <v>290</v>
      </c>
      <c r="B310" s="71">
        <v>117147.50451</v>
      </c>
      <c r="C310" s="71">
        <v>4231.1307999999999</v>
      </c>
      <c r="D310" s="71">
        <v>2.9432800000000001</v>
      </c>
      <c r="E310" s="71">
        <v>62.18882</v>
      </c>
      <c r="F310" s="71">
        <v>121443.76741</v>
      </c>
    </row>
    <row r="311" spans="1:6" s="61" customFormat="1" ht="12.75" thickTop="1" thickBot="1">
      <c r="A311" s="62" t="s">
        <v>291</v>
      </c>
      <c r="B311" s="72">
        <v>301.64390000000003</v>
      </c>
      <c r="C311" s="72">
        <v>-23.84816</v>
      </c>
      <c r="D311" s="72">
        <v>0</v>
      </c>
      <c r="E311" s="72">
        <v>0</v>
      </c>
      <c r="F311" s="72">
        <v>277.79573999999997</v>
      </c>
    </row>
    <row r="312" spans="1:6" s="61" customFormat="1" ht="12.75" thickTop="1" thickBot="1">
      <c r="A312" s="60" t="s">
        <v>292</v>
      </c>
      <c r="B312" s="71">
        <v>117449.14840999999</v>
      </c>
      <c r="C312" s="71">
        <v>4207.2826399999994</v>
      </c>
      <c r="D312" s="71">
        <v>2.9432800000000001</v>
      </c>
      <c r="E312" s="71">
        <v>62.18882</v>
      </c>
      <c r="F312" s="71">
        <v>121721.56315</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117449.14840999999</v>
      </c>
      <c r="C314" s="71">
        <v>4207.2826399999994</v>
      </c>
      <c r="D314" s="71">
        <v>2.9432800000000001</v>
      </c>
      <c r="E314" s="71">
        <v>62.18882</v>
      </c>
      <c r="F314" s="71">
        <v>121721.56315</v>
      </c>
    </row>
    <row r="315" spans="1:6" s="61" customFormat="1" ht="12.75" thickTop="1" thickBot="1">
      <c r="A315" s="68" t="s">
        <v>295</v>
      </c>
      <c r="B315" s="72">
        <v>-43921.881580000001</v>
      </c>
      <c r="C315" s="72">
        <v>0</v>
      </c>
      <c r="D315" s="72">
        <v>0</v>
      </c>
      <c r="E315" s="72">
        <v>0</v>
      </c>
      <c r="F315" s="72">
        <v>-43921.881580000001</v>
      </c>
    </row>
    <row r="316" spans="1:6" s="61" customFormat="1" ht="12.75" thickTop="1" thickBot="1">
      <c r="A316" s="64" t="s">
        <v>296</v>
      </c>
      <c r="B316" s="641">
        <v>73527.266829999993</v>
      </c>
      <c r="C316" s="641">
        <v>4207.2826399999994</v>
      </c>
      <c r="D316" s="641">
        <v>2.9432800000000001</v>
      </c>
      <c r="E316" s="641">
        <v>62.18882</v>
      </c>
      <c r="F316" s="641">
        <v>77799.681569999986</v>
      </c>
    </row>
    <row r="317" spans="1:6" s="151" customFormat="1" ht="9" customHeight="1" thickTop="1" thickBot="1">
      <c r="A317" s="77"/>
      <c r="B317" s="450"/>
      <c r="C317" s="450"/>
      <c r="D317" s="450"/>
      <c r="E317" s="450"/>
      <c r="F317" s="450"/>
    </row>
    <row r="318" spans="1:6" ht="16.5" thickTop="1">
      <c r="A318" s="81"/>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C8" sqref="C8"/>
    </sheetView>
  </sheetViews>
  <sheetFormatPr defaultColWidth="11.42578125" defaultRowHeight="15"/>
  <cols>
    <col min="1" max="1" width="73.28515625" style="83" customWidth="1"/>
    <col min="2" max="4" width="9.85546875" style="901" customWidth="1"/>
    <col min="5" max="5" width="15.140625" style="901" customWidth="1"/>
    <col min="6" max="6" width="2.140625" style="445" customWidth="1"/>
    <col min="7" max="256" width="11.42578125" style="901"/>
    <col min="257" max="257" width="63.7109375" style="901" customWidth="1"/>
    <col min="258" max="260" width="9.85546875" style="901" customWidth="1"/>
    <col min="261" max="261" width="15.140625" style="901" customWidth="1"/>
    <col min="262" max="262" width="2.140625" style="901" customWidth="1"/>
    <col min="263" max="512" width="11.42578125" style="901"/>
    <col min="513" max="513" width="63.7109375" style="901" customWidth="1"/>
    <col min="514" max="516" width="9.85546875" style="901" customWidth="1"/>
    <col min="517" max="517" width="15.140625" style="901" customWidth="1"/>
    <col min="518" max="518" width="2.140625" style="901" customWidth="1"/>
    <col min="519" max="768" width="11.42578125" style="901"/>
    <col min="769" max="769" width="63.7109375" style="901" customWidth="1"/>
    <col min="770" max="772" width="9.85546875" style="901" customWidth="1"/>
    <col min="773" max="773" width="15.140625" style="901" customWidth="1"/>
    <col min="774" max="774" width="2.140625" style="901" customWidth="1"/>
    <col min="775" max="1024" width="11.42578125" style="901"/>
    <col min="1025" max="1025" width="63.7109375" style="901" customWidth="1"/>
    <col min="1026" max="1028" width="9.85546875" style="901" customWidth="1"/>
    <col min="1029" max="1029" width="15.140625" style="901" customWidth="1"/>
    <col min="1030" max="1030" width="2.140625" style="901" customWidth="1"/>
    <col min="1031" max="1280" width="11.42578125" style="901"/>
    <col min="1281" max="1281" width="63.7109375" style="901" customWidth="1"/>
    <col min="1282" max="1284" width="9.85546875" style="901" customWidth="1"/>
    <col min="1285" max="1285" width="15.140625" style="901" customWidth="1"/>
    <col min="1286" max="1286" width="2.140625" style="901" customWidth="1"/>
    <col min="1287" max="1536" width="11.42578125" style="901"/>
    <col min="1537" max="1537" width="63.7109375" style="901" customWidth="1"/>
    <col min="1538" max="1540" width="9.85546875" style="901" customWidth="1"/>
    <col min="1541" max="1541" width="15.140625" style="901" customWidth="1"/>
    <col min="1542" max="1542" width="2.140625" style="901" customWidth="1"/>
    <col min="1543" max="1792" width="11.42578125" style="901"/>
    <col min="1793" max="1793" width="63.7109375" style="901" customWidth="1"/>
    <col min="1794" max="1796" width="9.85546875" style="901" customWidth="1"/>
    <col min="1797" max="1797" width="15.140625" style="901" customWidth="1"/>
    <col min="1798" max="1798" width="2.140625" style="901" customWidth="1"/>
    <col min="1799" max="2048" width="11.42578125" style="901"/>
    <col min="2049" max="2049" width="63.7109375" style="901" customWidth="1"/>
    <col min="2050" max="2052" width="9.85546875" style="901" customWidth="1"/>
    <col min="2053" max="2053" width="15.140625" style="901" customWidth="1"/>
    <col min="2054" max="2054" width="2.140625" style="901" customWidth="1"/>
    <col min="2055" max="2304" width="11.42578125" style="901"/>
    <col min="2305" max="2305" width="63.7109375" style="901" customWidth="1"/>
    <col min="2306" max="2308" width="9.85546875" style="901" customWidth="1"/>
    <col min="2309" max="2309" width="15.140625" style="901" customWidth="1"/>
    <col min="2310" max="2310" width="2.140625" style="901" customWidth="1"/>
    <col min="2311" max="2560" width="11.42578125" style="901"/>
    <col min="2561" max="2561" width="63.7109375" style="901" customWidth="1"/>
    <col min="2562" max="2564" width="9.85546875" style="901" customWidth="1"/>
    <col min="2565" max="2565" width="15.140625" style="901" customWidth="1"/>
    <col min="2566" max="2566" width="2.140625" style="901" customWidth="1"/>
    <col min="2567" max="2816" width="11.42578125" style="901"/>
    <col min="2817" max="2817" width="63.7109375" style="901" customWidth="1"/>
    <col min="2818" max="2820" width="9.85546875" style="901" customWidth="1"/>
    <col min="2821" max="2821" width="15.140625" style="901" customWidth="1"/>
    <col min="2822" max="2822" width="2.140625" style="901" customWidth="1"/>
    <col min="2823" max="3072" width="11.42578125" style="901"/>
    <col min="3073" max="3073" width="63.7109375" style="901" customWidth="1"/>
    <col min="3074" max="3076" width="9.85546875" style="901" customWidth="1"/>
    <col min="3077" max="3077" width="15.140625" style="901" customWidth="1"/>
    <col min="3078" max="3078" width="2.140625" style="901" customWidth="1"/>
    <col min="3079" max="3328" width="11.42578125" style="901"/>
    <col min="3329" max="3329" width="63.7109375" style="901" customWidth="1"/>
    <col min="3330" max="3332" width="9.85546875" style="901" customWidth="1"/>
    <col min="3333" max="3333" width="15.140625" style="901" customWidth="1"/>
    <col min="3334" max="3334" width="2.140625" style="901" customWidth="1"/>
    <col min="3335" max="3584" width="11.42578125" style="901"/>
    <col min="3585" max="3585" width="63.7109375" style="901" customWidth="1"/>
    <col min="3586" max="3588" width="9.85546875" style="901" customWidth="1"/>
    <col min="3589" max="3589" width="15.140625" style="901" customWidth="1"/>
    <col min="3590" max="3590" width="2.140625" style="901" customWidth="1"/>
    <col min="3591" max="3840" width="11.42578125" style="901"/>
    <col min="3841" max="3841" width="63.7109375" style="901" customWidth="1"/>
    <col min="3842" max="3844" width="9.85546875" style="901" customWidth="1"/>
    <col min="3845" max="3845" width="15.140625" style="901" customWidth="1"/>
    <col min="3846" max="3846" width="2.140625" style="901" customWidth="1"/>
    <col min="3847" max="4096" width="11.42578125" style="901"/>
    <col min="4097" max="4097" width="63.7109375" style="901" customWidth="1"/>
    <col min="4098" max="4100" width="9.85546875" style="901" customWidth="1"/>
    <col min="4101" max="4101" width="15.140625" style="901" customWidth="1"/>
    <col min="4102" max="4102" width="2.140625" style="901" customWidth="1"/>
    <col min="4103" max="4352" width="11.42578125" style="901"/>
    <col min="4353" max="4353" width="63.7109375" style="901" customWidth="1"/>
    <col min="4354" max="4356" width="9.85546875" style="901" customWidth="1"/>
    <col min="4357" max="4357" width="15.140625" style="901" customWidth="1"/>
    <col min="4358" max="4358" width="2.140625" style="901" customWidth="1"/>
    <col min="4359" max="4608" width="11.42578125" style="901"/>
    <col min="4609" max="4609" width="63.7109375" style="901" customWidth="1"/>
    <col min="4610" max="4612" width="9.85546875" style="901" customWidth="1"/>
    <col min="4613" max="4613" width="15.140625" style="901" customWidth="1"/>
    <col min="4614" max="4614" width="2.140625" style="901" customWidth="1"/>
    <col min="4615" max="4864" width="11.42578125" style="901"/>
    <col min="4865" max="4865" width="63.7109375" style="901" customWidth="1"/>
    <col min="4866" max="4868" width="9.85546875" style="901" customWidth="1"/>
    <col min="4869" max="4869" width="15.140625" style="901" customWidth="1"/>
    <col min="4870" max="4870" width="2.140625" style="901" customWidth="1"/>
    <col min="4871" max="5120" width="11.42578125" style="901"/>
    <col min="5121" max="5121" width="63.7109375" style="901" customWidth="1"/>
    <col min="5122" max="5124" width="9.85546875" style="901" customWidth="1"/>
    <col min="5125" max="5125" width="15.140625" style="901" customWidth="1"/>
    <col min="5126" max="5126" width="2.140625" style="901" customWidth="1"/>
    <col min="5127" max="5376" width="11.42578125" style="901"/>
    <col min="5377" max="5377" width="63.7109375" style="901" customWidth="1"/>
    <col min="5378" max="5380" width="9.85546875" style="901" customWidth="1"/>
    <col min="5381" max="5381" width="15.140625" style="901" customWidth="1"/>
    <col min="5382" max="5382" width="2.140625" style="901" customWidth="1"/>
    <col min="5383" max="5632" width="11.42578125" style="901"/>
    <col min="5633" max="5633" width="63.7109375" style="901" customWidth="1"/>
    <col min="5634" max="5636" width="9.85546875" style="901" customWidth="1"/>
    <col min="5637" max="5637" width="15.140625" style="901" customWidth="1"/>
    <col min="5638" max="5638" width="2.140625" style="901" customWidth="1"/>
    <col min="5639" max="5888" width="11.42578125" style="901"/>
    <col min="5889" max="5889" width="63.7109375" style="901" customWidth="1"/>
    <col min="5890" max="5892" width="9.85546875" style="901" customWidth="1"/>
    <col min="5893" max="5893" width="15.140625" style="901" customWidth="1"/>
    <col min="5894" max="5894" width="2.140625" style="901" customWidth="1"/>
    <col min="5895" max="6144" width="11.42578125" style="901"/>
    <col min="6145" max="6145" width="63.7109375" style="901" customWidth="1"/>
    <col min="6146" max="6148" width="9.85546875" style="901" customWidth="1"/>
    <col min="6149" max="6149" width="15.140625" style="901" customWidth="1"/>
    <col min="6150" max="6150" width="2.140625" style="901" customWidth="1"/>
    <col min="6151" max="6400" width="11.42578125" style="901"/>
    <col min="6401" max="6401" width="63.7109375" style="901" customWidth="1"/>
    <col min="6402" max="6404" width="9.85546875" style="901" customWidth="1"/>
    <col min="6405" max="6405" width="15.140625" style="901" customWidth="1"/>
    <col min="6406" max="6406" width="2.140625" style="901" customWidth="1"/>
    <col min="6407" max="6656" width="11.42578125" style="901"/>
    <col min="6657" max="6657" width="63.7109375" style="901" customWidth="1"/>
    <col min="6658" max="6660" width="9.85546875" style="901" customWidth="1"/>
    <col min="6661" max="6661" width="15.140625" style="901" customWidth="1"/>
    <col min="6662" max="6662" width="2.140625" style="901" customWidth="1"/>
    <col min="6663" max="6912" width="11.42578125" style="901"/>
    <col min="6913" max="6913" width="63.7109375" style="901" customWidth="1"/>
    <col min="6914" max="6916" width="9.85546875" style="901" customWidth="1"/>
    <col min="6917" max="6917" width="15.140625" style="901" customWidth="1"/>
    <col min="6918" max="6918" width="2.140625" style="901" customWidth="1"/>
    <col min="6919" max="7168" width="11.42578125" style="901"/>
    <col min="7169" max="7169" width="63.7109375" style="901" customWidth="1"/>
    <col min="7170" max="7172" width="9.85546875" style="901" customWidth="1"/>
    <col min="7173" max="7173" width="15.140625" style="901" customWidth="1"/>
    <col min="7174" max="7174" width="2.140625" style="901" customWidth="1"/>
    <col min="7175" max="7424" width="11.42578125" style="901"/>
    <col min="7425" max="7425" width="63.7109375" style="901" customWidth="1"/>
    <col min="7426" max="7428" width="9.85546875" style="901" customWidth="1"/>
    <col min="7429" max="7429" width="15.140625" style="901" customWidth="1"/>
    <col min="7430" max="7430" width="2.140625" style="901" customWidth="1"/>
    <col min="7431" max="7680" width="11.42578125" style="901"/>
    <col min="7681" max="7681" width="63.7109375" style="901" customWidth="1"/>
    <col min="7682" max="7684" width="9.85546875" style="901" customWidth="1"/>
    <col min="7685" max="7685" width="15.140625" style="901" customWidth="1"/>
    <col min="7686" max="7686" width="2.140625" style="901" customWidth="1"/>
    <col min="7687" max="7936" width="11.42578125" style="901"/>
    <col min="7937" max="7937" width="63.7109375" style="901" customWidth="1"/>
    <col min="7938" max="7940" width="9.85546875" style="901" customWidth="1"/>
    <col min="7941" max="7941" width="15.140625" style="901" customWidth="1"/>
    <col min="7942" max="7942" width="2.140625" style="901" customWidth="1"/>
    <col min="7943" max="8192" width="11.42578125" style="901"/>
    <col min="8193" max="8193" width="63.7109375" style="901" customWidth="1"/>
    <col min="8194" max="8196" width="9.85546875" style="901" customWidth="1"/>
    <col min="8197" max="8197" width="15.140625" style="901" customWidth="1"/>
    <col min="8198" max="8198" width="2.140625" style="901" customWidth="1"/>
    <col min="8199" max="8448" width="11.42578125" style="901"/>
    <col min="8449" max="8449" width="63.7109375" style="901" customWidth="1"/>
    <col min="8450" max="8452" width="9.85546875" style="901" customWidth="1"/>
    <col min="8453" max="8453" width="15.140625" style="901" customWidth="1"/>
    <col min="8454" max="8454" width="2.140625" style="901" customWidth="1"/>
    <col min="8455" max="8704" width="11.42578125" style="901"/>
    <col min="8705" max="8705" width="63.7109375" style="901" customWidth="1"/>
    <col min="8706" max="8708" width="9.85546875" style="901" customWidth="1"/>
    <col min="8709" max="8709" width="15.140625" style="901" customWidth="1"/>
    <col min="8710" max="8710" width="2.140625" style="901" customWidth="1"/>
    <col min="8711" max="8960" width="11.42578125" style="901"/>
    <col min="8961" max="8961" width="63.7109375" style="901" customWidth="1"/>
    <col min="8962" max="8964" width="9.85546875" style="901" customWidth="1"/>
    <col min="8965" max="8965" width="15.140625" style="901" customWidth="1"/>
    <col min="8966" max="8966" width="2.140625" style="901" customWidth="1"/>
    <col min="8967" max="9216" width="11.42578125" style="901"/>
    <col min="9217" max="9217" width="63.7109375" style="901" customWidth="1"/>
    <col min="9218" max="9220" width="9.85546875" style="901" customWidth="1"/>
    <col min="9221" max="9221" width="15.140625" style="901" customWidth="1"/>
    <col min="9222" max="9222" width="2.140625" style="901" customWidth="1"/>
    <col min="9223" max="9472" width="11.42578125" style="901"/>
    <col min="9473" max="9473" width="63.7109375" style="901" customWidth="1"/>
    <col min="9474" max="9476" width="9.85546875" style="901" customWidth="1"/>
    <col min="9477" max="9477" width="15.140625" style="901" customWidth="1"/>
    <col min="9478" max="9478" width="2.140625" style="901" customWidth="1"/>
    <col min="9479" max="9728" width="11.42578125" style="901"/>
    <col min="9729" max="9729" width="63.7109375" style="901" customWidth="1"/>
    <col min="9730" max="9732" width="9.85546875" style="901" customWidth="1"/>
    <col min="9733" max="9733" width="15.140625" style="901" customWidth="1"/>
    <col min="9734" max="9734" width="2.140625" style="901" customWidth="1"/>
    <col min="9735" max="9984" width="11.42578125" style="901"/>
    <col min="9985" max="9985" width="63.7109375" style="901" customWidth="1"/>
    <col min="9986" max="9988" width="9.85546875" style="901" customWidth="1"/>
    <col min="9989" max="9989" width="15.140625" style="901" customWidth="1"/>
    <col min="9990" max="9990" width="2.140625" style="901" customWidth="1"/>
    <col min="9991" max="10240" width="11.42578125" style="901"/>
    <col min="10241" max="10241" width="63.7109375" style="901" customWidth="1"/>
    <col min="10242" max="10244" width="9.85546875" style="901" customWidth="1"/>
    <col min="10245" max="10245" width="15.140625" style="901" customWidth="1"/>
    <col min="10246" max="10246" width="2.140625" style="901" customWidth="1"/>
    <col min="10247" max="10496" width="11.42578125" style="901"/>
    <col min="10497" max="10497" width="63.7109375" style="901" customWidth="1"/>
    <col min="10498" max="10500" width="9.85546875" style="901" customWidth="1"/>
    <col min="10501" max="10501" width="15.140625" style="901" customWidth="1"/>
    <col min="10502" max="10502" width="2.140625" style="901" customWidth="1"/>
    <col min="10503" max="10752" width="11.42578125" style="901"/>
    <col min="10753" max="10753" width="63.7109375" style="901" customWidth="1"/>
    <col min="10754" max="10756" width="9.85546875" style="901" customWidth="1"/>
    <col min="10757" max="10757" width="15.140625" style="901" customWidth="1"/>
    <col min="10758" max="10758" width="2.140625" style="901" customWidth="1"/>
    <col min="10759" max="11008" width="11.42578125" style="901"/>
    <col min="11009" max="11009" width="63.7109375" style="901" customWidth="1"/>
    <col min="11010" max="11012" width="9.85546875" style="901" customWidth="1"/>
    <col min="11013" max="11013" width="15.140625" style="901" customWidth="1"/>
    <col min="11014" max="11014" width="2.140625" style="901" customWidth="1"/>
    <col min="11015" max="11264" width="11.42578125" style="901"/>
    <col min="11265" max="11265" width="63.7109375" style="901" customWidth="1"/>
    <col min="11266" max="11268" width="9.85546875" style="901" customWidth="1"/>
    <col min="11269" max="11269" width="15.140625" style="901" customWidth="1"/>
    <col min="11270" max="11270" width="2.140625" style="901" customWidth="1"/>
    <col min="11271" max="11520" width="11.42578125" style="901"/>
    <col min="11521" max="11521" width="63.7109375" style="901" customWidth="1"/>
    <col min="11522" max="11524" width="9.85546875" style="901" customWidth="1"/>
    <col min="11525" max="11525" width="15.140625" style="901" customWidth="1"/>
    <col min="11526" max="11526" width="2.140625" style="901" customWidth="1"/>
    <col min="11527" max="11776" width="11.42578125" style="901"/>
    <col min="11777" max="11777" width="63.7109375" style="901" customWidth="1"/>
    <col min="11778" max="11780" width="9.85546875" style="901" customWidth="1"/>
    <col min="11781" max="11781" width="15.140625" style="901" customWidth="1"/>
    <col min="11782" max="11782" width="2.140625" style="901" customWidth="1"/>
    <col min="11783" max="12032" width="11.42578125" style="901"/>
    <col min="12033" max="12033" width="63.7109375" style="901" customWidth="1"/>
    <col min="12034" max="12036" width="9.85546875" style="901" customWidth="1"/>
    <col min="12037" max="12037" width="15.140625" style="901" customWidth="1"/>
    <col min="12038" max="12038" width="2.140625" style="901" customWidth="1"/>
    <col min="12039" max="12288" width="11.42578125" style="901"/>
    <col min="12289" max="12289" width="63.7109375" style="901" customWidth="1"/>
    <col min="12290" max="12292" width="9.85546875" style="901" customWidth="1"/>
    <col min="12293" max="12293" width="15.140625" style="901" customWidth="1"/>
    <col min="12294" max="12294" width="2.140625" style="901" customWidth="1"/>
    <col min="12295" max="12544" width="11.42578125" style="901"/>
    <col min="12545" max="12545" width="63.7109375" style="901" customWidth="1"/>
    <col min="12546" max="12548" width="9.85546875" style="901" customWidth="1"/>
    <col min="12549" max="12549" width="15.140625" style="901" customWidth="1"/>
    <col min="12550" max="12550" width="2.140625" style="901" customWidth="1"/>
    <col min="12551" max="12800" width="11.42578125" style="901"/>
    <col min="12801" max="12801" width="63.7109375" style="901" customWidth="1"/>
    <col min="12802" max="12804" width="9.85546875" style="901" customWidth="1"/>
    <col min="12805" max="12805" width="15.140625" style="901" customWidth="1"/>
    <col min="12806" max="12806" width="2.140625" style="901" customWidth="1"/>
    <col min="12807" max="13056" width="11.42578125" style="901"/>
    <col min="13057" max="13057" width="63.7109375" style="901" customWidth="1"/>
    <col min="13058" max="13060" width="9.85546875" style="901" customWidth="1"/>
    <col min="13061" max="13061" width="15.140625" style="901" customWidth="1"/>
    <col min="13062" max="13062" width="2.140625" style="901" customWidth="1"/>
    <col min="13063" max="13312" width="11.42578125" style="901"/>
    <col min="13313" max="13313" width="63.7109375" style="901" customWidth="1"/>
    <col min="13314" max="13316" width="9.85546875" style="901" customWidth="1"/>
    <col min="13317" max="13317" width="15.140625" style="901" customWidth="1"/>
    <col min="13318" max="13318" width="2.140625" style="901" customWidth="1"/>
    <col min="13319" max="13568" width="11.42578125" style="901"/>
    <col min="13569" max="13569" width="63.7109375" style="901" customWidth="1"/>
    <col min="13570" max="13572" width="9.85546875" style="901" customWidth="1"/>
    <col min="13573" max="13573" width="15.140625" style="901" customWidth="1"/>
    <col min="13574" max="13574" width="2.140625" style="901" customWidth="1"/>
    <col min="13575" max="13824" width="11.42578125" style="901"/>
    <col min="13825" max="13825" width="63.7109375" style="901" customWidth="1"/>
    <col min="13826" max="13828" width="9.85546875" style="901" customWidth="1"/>
    <col min="13829" max="13829" width="15.140625" style="901" customWidth="1"/>
    <col min="13830" max="13830" width="2.140625" style="901" customWidth="1"/>
    <col min="13831" max="14080" width="11.42578125" style="901"/>
    <col min="14081" max="14081" width="63.7109375" style="901" customWidth="1"/>
    <col min="14082" max="14084" width="9.85546875" style="901" customWidth="1"/>
    <col min="14085" max="14085" width="15.140625" style="901" customWidth="1"/>
    <col min="14086" max="14086" width="2.140625" style="901" customWidth="1"/>
    <col min="14087" max="14336" width="11.42578125" style="901"/>
    <col min="14337" max="14337" width="63.7109375" style="901" customWidth="1"/>
    <col min="14338" max="14340" width="9.85546875" style="901" customWidth="1"/>
    <col min="14341" max="14341" width="15.140625" style="901" customWidth="1"/>
    <col min="14342" max="14342" width="2.140625" style="901" customWidth="1"/>
    <col min="14343" max="14592" width="11.42578125" style="901"/>
    <col min="14593" max="14593" width="63.7109375" style="901" customWidth="1"/>
    <col min="14594" max="14596" width="9.85546875" style="901" customWidth="1"/>
    <col min="14597" max="14597" width="15.140625" style="901" customWidth="1"/>
    <col min="14598" max="14598" width="2.140625" style="901" customWidth="1"/>
    <col min="14599" max="14848" width="11.42578125" style="901"/>
    <col min="14849" max="14849" width="63.7109375" style="901" customWidth="1"/>
    <col min="14850" max="14852" width="9.85546875" style="901" customWidth="1"/>
    <col min="14853" max="14853" width="15.140625" style="901" customWidth="1"/>
    <col min="14854" max="14854" width="2.140625" style="901" customWidth="1"/>
    <col min="14855" max="15104" width="11.42578125" style="901"/>
    <col min="15105" max="15105" width="63.7109375" style="901" customWidth="1"/>
    <col min="15106" max="15108" width="9.85546875" style="901" customWidth="1"/>
    <col min="15109" max="15109" width="15.140625" style="901" customWidth="1"/>
    <col min="15110" max="15110" width="2.140625" style="901" customWidth="1"/>
    <col min="15111" max="15360" width="11.42578125" style="901"/>
    <col min="15361" max="15361" width="63.7109375" style="901" customWidth="1"/>
    <col min="15362" max="15364" width="9.85546875" style="901" customWidth="1"/>
    <col min="15365" max="15365" width="15.140625" style="901" customWidth="1"/>
    <col min="15366" max="15366" width="2.140625" style="901" customWidth="1"/>
    <col min="15367" max="15616" width="11.42578125" style="901"/>
    <col min="15617" max="15617" width="63.7109375" style="901" customWidth="1"/>
    <col min="15618" max="15620" width="9.85546875" style="901" customWidth="1"/>
    <col min="15621" max="15621" width="15.140625" style="901" customWidth="1"/>
    <col min="15622" max="15622" width="2.140625" style="901" customWidth="1"/>
    <col min="15623" max="15872" width="11.42578125" style="901"/>
    <col min="15873" max="15873" width="63.7109375" style="901" customWidth="1"/>
    <col min="15874" max="15876" width="9.85546875" style="901" customWidth="1"/>
    <col min="15877" max="15877" width="15.140625" style="901" customWidth="1"/>
    <col min="15878" max="15878" width="2.140625" style="901" customWidth="1"/>
    <col min="15879" max="16128" width="11.42578125" style="901"/>
    <col min="16129" max="16129" width="63.7109375" style="901" customWidth="1"/>
    <col min="16130" max="16132" width="9.85546875" style="901" customWidth="1"/>
    <col min="16133" max="16133" width="15.140625" style="901" customWidth="1"/>
    <col min="16134" max="16134" width="2.140625" style="901" customWidth="1"/>
    <col min="16135" max="16384" width="11.42578125" style="901"/>
  </cols>
  <sheetData>
    <row r="1" spans="1:5" s="86" customFormat="1" ht="3.75" customHeight="1">
      <c r="A1" s="84"/>
      <c r="B1" s="85"/>
      <c r="C1" s="85"/>
      <c r="D1" s="85"/>
      <c r="E1" s="85"/>
    </row>
    <row r="2" spans="1:5" s="75" customFormat="1" ht="37.5" customHeight="1">
      <c r="A2" s="1016" t="s">
        <v>1134</v>
      </c>
      <c r="B2" s="1016"/>
      <c r="C2" s="1016"/>
      <c r="D2" s="1016"/>
      <c r="E2" s="1016"/>
    </row>
    <row r="3" spans="1:5" s="75" customFormat="1" ht="24.75" customHeight="1">
      <c r="A3" s="1016" t="s">
        <v>1339</v>
      </c>
      <c r="B3" s="1016"/>
      <c r="C3" s="1016"/>
      <c r="D3" s="1016"/>
      <c r="E3" s="1016"/>
    </row>
    <row r="4" spans="1:5" s="75" customFormat="1" ht="24.75" customHeight="1">
      <c r="A4" s="1016" t="s">
        <v>1521</v>
      </c>
      <c r="B4" s="1016"/>
      <c r="C4" s="1016"/>
      <c r="D4" s="1016"/>
      <c r="E4" s="1016"/>
    </row>
    <row r="5" spans="1:5" s="76" customFormat="1" ht="36" customHeight="1">
      <c r="A5" s="1022" t="s">
        <v>1492</v>
      </c>
      <c r="B5" s="1022"/>
      <c r="C5" s="1022"/>
      <c r="D5" s="1022"/>
      <c r="E5" s="1022"/>
    </row>
    <row r="6" spans="1:5" s="901" customFormat="1" ht="6" hidden="1" customHeight="1" thickBot="1">
      <c r="A6" s="507"/>
      <c r="B6" s="987"/>
      <c r="C6" s="987"/>
      <c r="D6" s="987"/>
      <c r="E6" s="987"/>
    </row>
    <row r="7" spans="1:5" s="901" customFormat="1" ht="2.25" customHeight="1" thickBot="1">
      <c r="A7" s="507"/>
      <c r="B7" s="988"/>
      <c r="C7" s="988"/>
      <c r="D7" s="988"/>
      <c r="E7" s="988"/>
    </row>
    <row r="8" spans="1:5" s="901" customFormat="1" ht="21.75" customHeight="1" thickTop="1" thickBot="1">
      <c r="A8" s="88"/>
      <c r="B8" s="989" t="s">
        <v>1137</v>
      </c>
      <c r="C8" s="989" t="s">
        <v>1138</v>
      </c>
      <c r="D8" s="989" t="s">
        <v>1139</v>
      </c>
      <c r="E8" s="989" t="s">
        <v>310</v>
      </c>
    </row>
    <row r="9" spans="1:5" s="61" customFormat="1" ht="12.75" thickTop="1" thickBot="1">
      <c r="A9" s="502" t="s">
        <v>7</v>
      </c>
      <c r="B9" s="74">
        <v>5332376.8111099992</v>
      </c>
      <c r="C9" s="74">
        <v>3258876.2607199997</v>
      </c>
      <c r="D9" s="74">
        <v>1065793.3203</v>
      </c>
      <c r="E9" s="74">
        <v>9657046.3921299987</v>
      </c>
    </row>
    <row r="10" spans="1:5" s="61" customFormat="1" ht="12.75" thickTop="1" thickBot="1">
      <c r="A10" s="503" t="s">
        <v>8</v>
      </c>
      <c r="B10" s="71">
        <v>370524.36791000003</v>
      </c>
      <c r="C10" s="71">
        <v>160967.59003999998</v>
      </c>
      <c r="D10" s="71">
        <v>95626.142680000004</v>
      </c>
      <c r="E10" s="71">
        <v>627118.10063</v>
      </c>
    </row>
    <row r="11" spans="1:5" s="61" customFormat="1" ht="12" thickTop="1">
      <c r="A11" s="103" t="s">
        <v>9</v>
      </c>
      <c r="B11" s="72">
        <v>116921.90414</v>
      </c>
      <c r="C11" s="72">
        <v>87757.926139999996</v>
      </c>
      <c r="D11" s="72">
        <v>28819.017100000001</v>
      </c>
      <c r="E11" s="72">
        <v>233498.84737999999</v>
      </c>
    </row>
    <row r="12" spans="1:5" s="61" customFormat="1" ht="11.25">
      <c r="A12" s="103" t="s">
        <v>10</v>
      </c>
      <c r="B12" s="72">
        <v>210513.55554</v>
      </c>
      <c r="C12" s="72">
        <v>47031.344539999998</v>
      </c>
      <c r="D12" s="72">
        <v>44854.916130000005</v>
      </c>
      <c r="E12" s="72">
        <v>302399.81620999996</v>
      </c>
    </row>
    <row r="13" spans="1:5" s="61" customFormat="1" ht="11.25">
      <c r="A13" s="103" t="s">
        <v>11</v>
      </c>
      <c r="B13" s="72">
        <v>3516.3313599999997</v>
      </c>
      <c r="C13" s="72">
        <v>24840.0206</v>
      </c>
      <c r="D13" s="72">
        <v>18692.783620000002</v>
      </c>
      <c r="E13" s="72">
        <v>47049.135579999995</v>
      </c>
    </row>
    <row r="14" spans="1:5" s="61" customFormat="1" ht="11.25">
      <c r="A14" s="103" t="s">
        <v>12</v>
      </c>
      <c r="B14" s="72">
        <v>0</v>
      </c>
      <c r="C14" s="72">
        <v>0</v>
      </c>
      <c r="D14" s="72">
        <v>0</v>
      </c>
      <c r="E14" s="72">
        <v>0</v>
      </c>
    </row>
    <row r="15" spans="1:5" s="61" customFormat="1" ht="11.25">
      <c r="A15" s="103" t="s">
        <v>13</v>
      </c>
      <c r="B15" s="72">
        <v>37584.256979999998</v>
      </c>
      <c r="C15" s="72">
        <v>1329.01956</v>
      </c>
      <c r="D15" s="72">
        <v>3259.4258300000001</v>
      </c>
      <c r="E15" s="72">
        <v>42172.702369999999</v>
      </c>
    </row>
    <row r="16" spans="1:5" s="61" customFormat="1" ht="11.25">
      <c r="A16" s="103" t="s">
        <v>14</v>
      </c>
      <c r="B16" s="72">
        <v>1988.31989</v>
      </c>
      <c r="C16" s="72">
        <v>9.2792000000000012</v>
      </c>
      <c r="D16" s="72">
        <v>0</v>
      </c>
      <c r="E16" s="72">
        <v>1997.5990900000002</v>
      </c>
    </row>
    <row r="17" spans="1:5" s="61" customFormat="1" ht="11.25">
      <c r="A17" s="103" t="s">
        <v>15</v>
      </c>
      <c r="B17" s="72">
        <v>0</v>
      </c>
      <c r="C17" s="72">
        <v>0</v>
      </c>
      <c r="D17" s="72">
        <v>0</v>
      </c>
      <c r="E17" s="72">
        <v>0</v>
      </c>
    </row>
    <row r="18" spans="1:5" s="61" customFormat="1" ht="12" thickBot="1">
      <c r="A18" s="103" t="s">
        <v>16</v>
      </c>
      <c r="B18" s="72">
        <v>0</v>
      </c>
      <c r="C18" s="72">
        <v>0</v>
      </c>
      <c r="D18" s="72">
        <v>0</v>
      </c>
      <c r="E18" s="72">
        <v>0</v>
      </c>
    </row>
    <row r="19" spans="1:5" s="61" customFormat="1" ht="12.75" thickTop="1" thickBot="1">
      <c r="A19" s="503" t="s">
        <v>17</v>
      </c>
      <c r="B19" s="71">
        <v>678520.06399000005</v>
      </c>
      <c r="C19" s="71">
        <v>226707.92361000003</v>
      </c>
      <c r="D19" s="71">
        <v>115884.09329</v>
      </c>
      <c r="E19" s="71">
        <v>1021112.08089</v>
      </c>
    </row>
    <row r="20" spans="1:5" s="61" customFormat="1" ht="12" thickTop="1">
      <c r="A20" s="103" t="s">
        <v>18</v>
      </c>
      <c r="B20" s="72">
        <v>0</v>
      </c>
      <c r="C20" s="72">
        <v>0</v>
      </c>
      <c r="D20" s="72">
        <v>0</v>
      </c>
      <c r="E20" s="72">
        <v>0</v>
      </c>
    </row>
    <row r="21" spans="1:5" s="61" customFormat="1" ht="11.25">
      <c r="A21" s="103" t="s">
        <v>19</v>
      </c>
      <c r="B21" s="72">
        <v>35383.445359999998</v>
      </c>
      <c r="C21" s="72">
        <v>62948.719299999997</v>
      </c>
      <c r="D21" s="72">
        <v>8746.1454700000013</v>
      </c>
      <c r="E21" s="72">
        <v>107078.31013</v>
      </c>
    </row>
    <row r="22" spans="1:5" s="61" customFormat="1" ht="11.25">
      <c r="A22" s="103" t="s">
        <v>20</v>
      </c>
      <c r="B22" s="72">
        <v>0</v>
      </c>
      <c r="C22" s="72">
        <v>0</v>
      </c>
      <c r="D22" s="72">
        <v>0</v>
      </c>
      <c r="E22" s="72">
        <v>0</v>
      </c>
    </row>
    <row r="23" spans="1:5" s="61" customFormat="1" ht="11.25">
      <c r="A23" s="103" t="s">
        <v>21</v>
      </c>
      <c r="B23" s="72">
        <v>0</v>
      </c>
      <c r="C23" s="72">
        <v>0</v>
      </c>
      <c r="D23" s="72">
        <v>0</v>
      </c>
      <c r="E23" s="72">
        <v>0</v>
      </c>
    </row>
    <row r="24" spans="1:5" s="61" customFormat="1" ht="11.25">
      <c r="A24" s="103" t="s">
        <v>22</v>
      </c>
      <c r="B24" s="72">
        <v>131295.78318</v>
      </c>
      <c r="C24" s="72">
        <v>19093.766159999999</v>
      </c>
      <c r="D24" s="72">
        <v>38523.45796</v>
      </c>
      <c r="E24" s="72">
        <v>188913.0073</v>
      </c>
    </row>
    <row r="25" spans="1:5" s="61" customFormat="1" ht="11.25">
      <c r="A25" s="103" t="s">
        <v>23</v>
      </c>
      <c r="B25" s="72">
        <v>511765.17249000003</v>
      </c>
      <c r="C25" s="72">
        <v>144656.05661000003</v>
      </c>
      <c r="D25" s="72">
        <v>68614.489860000001</v>
      </c>
      <c r="E25" s="72">
        <v>725035.71896000009</v>
      </c>
    </row>
    <row r="26" spans="1:5" s="61" customFormat="1" ht="11.25">
      <c r="A26" s="103" t="s">
        <v>24</v>
      </c>
      <c r="B26" s="72">
        <v>75.662960000000012</v>
      </c>
      <c r="C26" s="72">
        <v>9.3815400000000011</v>
      </c>
      <c r="D26" s="72">
        <v>0</v>
      </c>
      <c r="E26" s="72">
        <v>85.044499999999999</v>
      </c>
    </row>
    <row r="27" spans="1:5" s="61" customFormat="1" ht="12" thickBot="1">
      <c r="A27" s="103" t="s">
        <v>25</v>
      </c>
      <c r="B27" s="72">
        <v>0</v>
      </c>
      <c r="C27" s="72">
        <v>0</v>
      </c>
      <c r="D27" s="72">
        <v>0</v>
      </c>
      <c r="E27" s="72">
        <v>0</v>
      </c>
    </row>
    <row r="28" spans="1:5" s="61" customFormat="1" ht="12.75" thickTop="1" thickBot="1">
      <c r="A28" s="503" t="s">
        <v>26</v>
      </c>
      <c r="B28" s="71">
        <v>4137391.4882399999</v>
      </c>
      <c r="C28" s="71">
        <v>2723787.4857199998</v>
      </c>
      <c r="D28" s="71">
        <v>824000.76666999992</v>
      </c>
      <c r="E28" s="71">
        <v>7685179.7406299999</v>
      </c>
    </row>
    <row r="29" spans="1:5" s="61" customFormat="1" ht="12" thickTop="1">
      <c r="A29" s="521" t="s">
        <v>27</v>
      </c>
      <c r="B29" s="72">
        <v>4163365.9199899998</v>
      </c>
      <c r="C29" s="72">
        <v>2709904.8616399998</v>
      </c>
      <c r="D29" s="72">
        <v>821745.36282000004</v>
      </c>
      <c r="E29" s="72">
        <v>7695016.1444499996</v>
      </c>
    </row>
    <row r="30" spans="1:5" s="61" customFormat="1" ht="11.25">
      <c r="A30" s="103" t="s">
        <v>28</v>
      </c>
      <c r="B30" s="72">
        <v>4086377.6217899998</v>
      </c>
      <c r="C30" s="72">
        <v>2673752.9322600001</v>
      </c>
      <c r="D30" s="72">
        <v>782092.22878</v>
      </c>
      <c r="E30" s="72">
        <v>7542222.7828299999</v>
      </c>
    </row>
    <row r="31" spans="1:5" s="61" customFormat="1" ht="11.25">
      <c r="A31" s="103" t="s">
        <v>29</v>
      </c>
      <c r="B31" s="72">
        <v>76988.298200000005</v>
      </c>
      <c r="C31" s="72">
        <v>30816.436530000003</v>
      </c>
      <c r="D31" s="72">
        <v>39653.134039999997</v>
      </c>
      <c r="E31" s="72">
        <v>147457.86877</v>
      </c>
    </row>
    <row r="32" spans="1:5" s="61" customFormat="1" ht="11.25">
      <c r="A32" s="103" t="s">
        <v>30</v>
      </c>
      <c r="B32" s="72">
        <v>0</v>
      </c>
      <c r="C32" s="72">
        <v>5335.4928499999996</v>
      </c>
      <c r="D32" s="72">
        <v>0</v>
      </c>
      <c r="E32" s="72">
        <v>5335.4928499999996</v>
      </c>
    </row>
    <row r="33" spans="1:5" s="61" customFormat="1" ht="11.25">
      <c r="A33" s="521" t="s">
        <v>31</v>
      </c>
      <c r="B33" s="72">
        <v>25244.217120000001</v>
      </c>
      <c r="C33" s="72">
        <v>26057.730299999999</v>
      </c>
      <c r="D33" s="72">
        <v>7000.8263200000001</v>
      </c>
      <c r="E33" s="72">
        <v>58302.773740000004</v>
      </c>
    </row>
    <row r="34" spans="1:5" s="61" customFormat="1" ht="11.25">
      <c r="A34" s="103" t="s">
        <v>32</v>
      </c>
      <c r="B34" s="72">
        <v>22627.151440000001</v>
      </c>
      <c r="C34" s="72">
        <v>25319.63637</v>
      </c>
      <c r="D34" s="72">
        <v>6137.0715</v>
      </c>
      <c r="E34" s="72">
        <v>54083.85931</v>
      </c>
    </row>
    <row r="35" spans="1:5" s="61" customFormat="1" ht="11.25">
      <c r="A35" s="103" t="s">
        <v>33</v>
      </c>
      <c r="B35" s="72">
        <v>2617.0656800000002</v>
      </c>
      <c r="C35" s="72">
        <v>679.34228000000007</v>
      </c>
      <c r="D35" s="72">
        <v>863.75482</v>
      </c>
      <c r="E35" s="72">
        <v>4160.1627799999997</v>
      </c>
    </row>
    <row r="36" spans="1:5" s="61" customFormat="1" ht="11.25">
      <c r="A36" s="519" t="s">
        <v>34</v>
      </c>
      <c r="B36" s="72">
        <v>0</v>
      </c>
      <c r="C36" s="72">
        <v>58.751649999999998</v>
      </c>
      <c r="D36" s="72">
        <v>0</v>
      </c>
      <c r="E36" s="72">
        <v>58.751649999999998</v>
      </c>
    </row>
    <row r="37" spans="1:5" s="61" customFormat="1" ht="11.25">
      <c r="A37" s="521" t="s">
        <v>35</v>
      </c>
      <c r="B37" s="72">
        <v>70883.351439999999</v>
      </c>
      <c r="C37" s="72">
        <v>46710.75733</v>
      </c>
      <c r="D37" s="72">
        <v>22699.109089999998</v>
      </c>
      <c r="E37" s="72">
        <v>140293.21786</v>
      </c>
    </row>
    <row r="38" spans="1:5" s="61" customFormat="1" ht="11.25">
      <c r="A38" s="103" t="s">
        <v>36</v>
      </c>
      <c r="B38" s="72">
        <v>66855.639299999995</v>
      </c>
      <c r="C38" s="72">
        <v>43930.710789999997</v>
      </c>
      <c r="D38" s="72">
        <v>16572.98746</v>
      </c>
      <c r="E38" s="72">
        <v>127359.33755</v>
      </c>
    </row>
    <row r="39" spans="1:5" s="61" customFormat="1" ht="11.25">
      <c r="A39" s="103" t="s">
        <v>37</v>
      </c>
      <c r="B39" s="72">
        <v>4027.7121400000001</v>
      </c>
      <c r="C39" s="72">
        <v>2083.7842500000002</v>
      </c>
      <c r="D39" s="72">
        <v>6126.1216299999996</v>
      </c>
      <c r="E39" s="72">
        <v>12237.61802</v>
      </c>
    </row>
    <row r="40" spans="1:5" s="61" customFormat="1" ht="11.25">
      <c r="A40" s="103" t="s">
        <v>38</v>
      </c>
      <c r="B40" s="72">
        <v>0</v>
      </c>
      <c r="C40" s="72">
        <v>696.26229000000001</v>
      </c>
      <c r="D40" s="72">
        <v>0</v>
      </c>
      <c r="E40" s="72">
        <v>696.26229000000001</v>
      </c>
    </row>
    <row r="41" spans="1:5" s="61" customFormat="1" ht="11.25">
      <c r="A41" s="521" t="s">
        <v>39</v>
      </c>
      <c r="B41" s="72">
        <v>38231.409450000006</v>
      </c>
      <c r="C41" s="72">
        <v>41518.195679999997</v>
      </c>
      <c r="D41" s="72">
        <v>11115.153029999999</v>
      </c>
      <c r="E41" s="72">
        <v>90864.758159999998</v>
      </c>
    </row>
    <row r="42" spans="1:5" s="61" customFormat="1" ht="11.25">
      <c r="A42" s="519" t="s">
        <v>40</v>
      </c>
      <c r="B42" s="72">
        <v>37821.423560000003</v>
      </c>
      <c r="C42" s="72">
        <v>40376.095430000001</v>
      </c>
      <c r="D42" s="72">
        <v>10312.734400000001</v>
      </c>
      <c r="E42" s="72">
        <v>88510.253389999998</v>
      </c>
    </row>
    <row r="43" spans="1:5" s="61" customFormat="1" ht="11.25">
      <c r="A43" s="103" t="s">
        <v>41</v>
      </c>
      <c r="B43" s="72">
        <v>409.98589000000004</v>
      </c>
      <c r="C43" s="72">
        <v>686.85982999999999</v>
      </c>
      <c r="D43" s="72">
        <v>760.82783999999992</v>
      </c>
      <c r="E43" s="72">
        <v>1857.67356</v>
      </c>
    </row>
    <row r="44" spans="1:5" s="61" customFormat="1" ht="11.25">
      <c r="A44" s="103" t="s">
        <v>42</v>
      </c>
      <c r="B44" s="72">
        <v>0</v>
      </c>
      <c r="C44" s="72">
        <v>422.29091</v>
      </c>
      <c r="D44" s="72">
        <v>40.878039999999999</v>
      </c>
      <c r="E44" s="72">
        <v>463.16895</v>
      </c>
    </row>
    <row r="45" spans="1:5" s="61" customFormat="1" ht="11.25">
      <c r="A45" s="103" t="s">
        <v>43</v>
      </c>
      <c r="B45" s="72">
        <v>0</v>
      </c>
      <c r="C45" s="72">
        <v>6.5382899999999999</v>
      </c>
      <c r="D45" s="72">
        <v>0.71274999999999999</v>
      </c>
      <c r="E45" s="72">
        <v>7.2510399999999997</v>
      </c>
    </row>
    <row r="46" spans="1:5" s="61" customFormat="1" ht="11.25">
      <c r="A46" s="103" t="s">
        <v>44</v>
      </c>
      <c r="B46" s="72">
        <v>0</v>
      </c>
      <c r="C46" s="72">
        <v>13.771240000000001</v>
      </c>
      <c r="D46" s="72">
        <v>0</v>
      </c>
      <c r="E46" s="72">
        <v>13.771240000000001</v>
      </c>
    </row>
    <row r="47" spans="1:5" s="61" customFormat="1" ht="11.25">
      <c r="A47" s="61" t="s">
        <v>45</v>
      </c>
      <c r="B47" s="72">
        <v>0</v>
      </c>
      <c r="C47" s="72">
        <v>12.63998</v>
      </c>
      <c r="D47" s="72">
        <v>0</v>
      </c>
      <c r="E47" s="72">
        <v>12.63998</v>
      </c>
    </row>
    <row r="48" spans="1:5" s="61" customFormat="1" ht="11.25">
      <c r="A48" s="66" t="s">
        <v>46</v>
      </c>
      <c r="B48" s="72">
        <v>-160333.40975999998</v>
      </c>
      <c r="C48" s="72">
        <v>-100404.05923</v>
      </c>
      <c r="D48" s="72">
        <v>-38559.684590000004</v>
      </c>
      <c r="E48" s="72">
        <v>-299297.15357999998</v>
      </c>
    </row>
    <row r="49" spans="1:5" s="61" customFormat="1" ht="11.25">
      <c r="A49" s="103" t="s">
        <v>47</v>
      </c>
      <c r="B49" s="72">
        <v>-16774.51484</v>
      </c>
      <c r="C49" s="72">
        <v>-15703.70297</v>
      </c>
      <c r="D49" s="72">
        <v>-3076.37311</v>
      </c>
      <c r="E49" s="72">
        <v>-35554.590920000002</v>
      </c>
    </row>
    <row r="50" spans="1:5" s="61" customFormat="1" ht="11.25">
      <c r="A50" s="103" t="s">
        <v>48</v>
      </c>
      <c r="B50" s="72">
        <v>-11914.953609999999</v>
      </c>
      <c r="C50" s="72">
        <v>-259.68480999999997</v>
      </c>
      <c r="D50" s="72">
        <v>-1478.0062600000001</v>
      </c>
      <c r="E50" s="72">
        <v>-13652.644679999999</v>
      </c>
    </row>
    <row r="51" spans="1:5" s="61" customFormat="1" ht="11.25">
      <c r="A51" s="103" t="s">
        <v>49</v>
      </c>
      <c r="B51" s="72">
        <v>-10350.64975</v>
      </c>
      <c r="C51" s="72">
        <v>-12358.264150000001</v>
      </c>
      <c r="D51" s="72">
        <v>-3352.62473</v>
      </c>
      <c r="E51" s="72">
        <v>-26061.538629999999</v>
      </c>
    </row>
    <row r="52" spans="1:5" s="61" customFormat="1" ht="11.25">
      <c r="A52" s="103" t="s">
        <v>50</v>
      </c>
      <c r="B52" s="72">
        <v>-918.86216000000002</v>
      </c>
      <c r="C52" s="72">
        <v>-439.90386999999998</v>
      </c>
      <c r="D52" s="72">
        <v>-736.87274000000002</v>
      </c>
      <c r="E52" s="72">
        <v>-2095.63877</v>
      </c>
    </row>
    <row r="53" spans="1:5" s="61" customFormat="1" ht="11.25">
      <c r="A53" s="103" t="s">
        <v>51</v>
      </c>
      <c r="B53" s="72">
        <v>-50384.767049999995</v>
      </c>
      <c r="C53" s="72">
        <v>-31266.95494</v>
      </c>
      <c r="D53" s="72">
        <v>-13656.54062</v>
      </c>
      <c r="E53" s="72">
        <v>-95308.262610000005</v>
      </c>
    </row>
    <row r="54" spans="1:5" s="61" customFormat="1" ht="11.25">
      <c r="A54" s="103" t="s">
        <v>52</v>
      </c>
      <c r="B54" s="72">
        <v>-3031.2485499999998</v>
      </c>
      <c r="C54" s="72">
        <v>-2048.2326699999999</v>
      </c>
      <c r="D54" s="72">
        <v>-5525.98765</v>
      </c>
      <c r="E54" s="72">
        <v>-10605.468869999999</v>
      </c>
    </row>
    <row r="55" spans="1:5" s="61" customFormat="1" ht="11.25">
      <c r="A55" s="103" t="s">
        <v>53</v>
      </c>
      <c r="B55" s="72">
        <v>-48202.35252</v>
      </c>
      <c r="C55" s="72">
        <v>-30342.315149999999</v>
      </c>
      <c r="D55" s="72">
        <v>-10733.279480000001</v>
      </c>
      <c r="E55" s="72">
        <v>-89277.947150000007</v>
      </c>
    </row>
    <row r="56" spans="1:5" s="61" customFormat="1" ht="11.25">
      <c r="A56" s="103" t="s">
        <v>54</v>
      </c>
      <c r="B56" s="72">
        <v>-18190.142350000002</v>
      </c>
      <c r="C56" s="72">
        <v>-7985.0006700000004</v>
      </c>
      <c r="D56" s="72">
        <v>0</v>
      </c>
      <c r="E56" s="72">
        <v>-26175.14302</v>
      </c>
    </row>
    <row r="57" spans="1:5" s="61" customFormat="1" ht="11.25">
      <c r="A57" s="103" t="s">
        <v>55</v>
      </c>
      <c r="B57" s="72">
        <v>-565.91893000000005</v>
      </c>
      <c r="C57" s="72">
        <v>0</v>
      </c>
      <c r="D57" s="72">
        <v>0</v>
      </c>
      <c r="E57" s="72">
        <v>-565.91893000000005</v>
      </c>
    </row>
    <row r="58" spans="1:5" s="61" customFormat="1" ht="12" thickBot="1">
      <c r="A58" s="103" t="s">
        <v>56</v>
      </c>
      <c r="B58" s="72">
        <v>0</v>
      </c>
      <c r="C58" s="72">
        <v>0</v>
      </c>
      <c r="D58" s="72">
        <v>0</v>
      </c>
      <c r="E58" s="72">
        <v>0</v>
      </c>
    </row>
    <row r="59" spans="1:5" s="61" customFormat="1" ht="12.75" thickTop="1" thickBot="1">
      <c r="A59" s="503" t="s">
        <v>57</v>
      </c>
      <c r="B59" s="71">
        <v>15286.968269999999</v>
      </c>
      <c r="C59" s="71">
        <v>29019.300219999997</v>
      </c>
      <c r="D59" s="71">
        <v>2614.1852599999997</v>
      </c>
      <c r="E59" s="71">
        <v>46920.453750000001</v>
      </c>
    </row>
    <row r="60" spans="1:5" s="61" customFormat="1" ht="12" thickTop="1">
      <c r="A60" s="103" t="s">
        <v>58</v>
      </c>
      <c r="B60" s="72">
        <v>0</v>
      </c>
      <c r="C60" s="72">
        <v>0</v>
      </c>
      <c r="D60" s="72">
        <v>0</v>
      </c>
      <c r="E60" s="72">
        <v>0</v>
      </c>
    </row>
    <row r="61" spans="1:5" s="61" customFormat="1" ht="11.25">
      <c r="A61" s="103" t="s">
        <v>59</v>
      </c>
      <c r="B61" s="72">
        <v>13404.18894</v>
      </c>
      <c r="C61" s="72">
        <v>22527.101309999998</v>
      </c>
      <c r="D61" s="72">
        <v>2068.0951599999999</v>
      </c>
      <c r="E61" s="72">
        <v>37999.385409999995</v>
      </c>
    </row>
    <row r="62" spans="1:5" s="61" customFormat="1" ht="11.25">
      <c r="A62" s="103" t="s">
        <v>60</v>
      </c>
      <c r="B62" s="72">
        <v>1941.90616</v>
      </c>
      <c r="C62" s="72">
        <v>6492.1989100000001</v>
      </c>
      <c r="D62" s="72">
        <v>546.09010000000001</v>
      </c>
      <c r="E62" s="72">
        <v>8980.1951699999991</v>
      </c>
    </row>
    <row r="63" spans="1:5" s="61" customFormat="1" ht="11.25">
      <c r="A63" s="103" t="s">
        <v>61</v>
      </c>
      <c r="B63" s="72">
        <v>0</v>
      </c>
      <c r="C63" s="72">
        <v>0</v>
      </c>
      <c r="D63" s="72">
        <v>0</v>
      </c>
      <c r="E63" s="72">
        <v>0</v>
      </c>
    </row>
    <row r="64" spans="1:5" s="61" customFormat="1" ht="12" thickBot="1">
      <c r="A64" s="103" t="s">
        <v>62</v>
      </c>
      <c r="B64" s="72">
        <v>-59.126829999999998</v>
      </c>
      <c r="C64" s="72">
        <v>0</v>
      </c>
      <c r="D64" s="72">
        <v>0</v>
      </c>
      <c r="E64" s="72">
        <v>-59.126829999999998</v>
      </c>
    </row>
    <row r="65" spans="1:5" s="61" customFormat="1" ht="12.75" thickTop="1" thickBot="1">
      <c r="A65" s="503" t="s">
        <v>63</v>
      </c>
      <c r="B65" s="71">
        <v>386.94749000000002</v>
      </c>
      <c r="C65" s="71">
        <v>1594.6281399999998</v>
      </c>
      <c r="D65" s="71">
        <v>1.0326900000000001</v>
      </c>
      <c r="E65" s="71">
        <v>1982.60832</v>
      </c>
    </row>
    <row r="66" spans="1:5" s="61" customFormat="1" ht="12" thickTop="1">
      <c r="A66" s="103" t="s">
        <v>64</v>
      </c>
      <c r="B66" s="72">
        <v>0</v>
      </c>
      <c r="C66" s="72">
        <v>0</v>
      </c>
      <c r="D66" s="72">
        <v>0</v>
      </c>
      <c r="E66" s="72">
        <v>0</v>
      </c>
    </row>
    <row r="67" spans="1:5" s="61" customFormat="1" ht="11.25">
      <c r="A67" s="103" t="s">
        <v>65</v>
      </c>
      <c r="B67" s="72">
        <v>2585.8639800000001</v>
      </c>
      <c r="C67" s="72">
        <v>2547.3567000000003</v>
      </c>
      <c r="D67" s="72">
        <v>1.3776900000000001</v>
      </c>
      <c r="E67" s="72">
        <v>5134.5983699999997</v>
      </c>
    </row>
    <row r="68" spans="1:5" s="61" customFormat="1" ht="11.25">
      <c r="A68" s="103" t="s">
        <v>66</v>
      </c>
      <c r="B68" s="72">
        <v>3198.0981000000002</v>
      </c>
      <c r="C68" s="72">
        <v>0</v>
      </c>
      <c r="D68" s="72">
        <v>0</v>
      </c>
      <c r="E68" s="72">
        <v>3198.0981000000002</v>
      </c>
    </row>
    <row r="69" spans="1:5" s="61" customFormat="1" ht="11.25">
      <c r="A69" s="103" t="s">
        <v>67</v>
      </c>
      <c r="B69" s="72">
        <v>0</v>
      </c>
      <c r="C69" s="72">
        <v>0</v>
      </c>
      <c r="D69" s="72">
        <v>0</v>
      </c>
      <c r="E69" s="72">
        <v>0</v>
      </c>
    </row>
    <row r="70" spans="1:5" s="61" customFormat="1" ht="12" thickBot="1">
      <c r="A70" s="103" t="s">
        <v>68</v>
      </c>
      <c r="B70" s="72">
        <v>-5397.0145899999998</v>
      </c>
      <c r="C70" s="72">
        <v>-952.72856000000002</v>
      </c>
      <c r="D70" s="72">
        <v>-0.34499999999999997</v>
      </c>
      <c r="E70" s="72">
        <v>-6350.0881500000005</v>
      </c>
    </row>
    <row r="71" spans="1:5" s="61" customFormat="1" ht="12.75" thickTop="1" thickBot="1">
      <c r="A71" s="503" t="s">
        <v>69</v>
      </c>
      <c r="B71" s="71">
        <v>687.89859999999999</v>
      </c>
      <c r="C71" s="71">
        <v>14247.646490000001</v>
      </c>
      <c r="D71" s="71">
        <v>8659.6735700000008</v>
      </c>
      <c r="E71" s="71">
        <v>23595.218659999999</v>
      </c>
    </row>
    <row r="72" spans="1:5" s="61" customFormat="1" ht="12" thickTop="1">
      <c r="A72" s="103" t="s">
        <v>18</v>
      </c>
      <c r="B72" s="72">
        <v>0</v>
      </c>
      <c r="C72" s="72">
        <v>0</v>
      </c>
      <c r="D72" s="72">
        <v>0</v>
      </c>
      <c r="E72" s="72">
        <v>0</v>
      </c>
    </row>
    <row r="73" spans="1:5" s="61" customFormat="1" ht="11.25">
      <c r="A73" s="103" t="s">
        <v>19</v>
      </c>
      <c r="B73" s="72">
        <v>0</v>
      </c>
      <c r="C73" s="72">
        <v>0</v>
      </c>
      <c r="D73" s="72">
        <v>8455.5214600000018</v>
      </c>
      <c r="E73" s="72">
        <v>8455.5214600000018</v>
      </c>
    </row>
    <row r="74" spans="1:5" s="61" customFormat="1" ht="11.25">
      <c r="A74" s="103" t="s">
        <v>20</v>
      </c>
      <c r="B74" s="72">
        <v>0</v>
      </c>
      <c r="C74" s="72">
        <v>0</v>
      </c>
      <c r="D74" s="72">
        <v>0</v>
      </c>
      <c r="E74" s="72">
        <v>0</v>
      </c>
    </row>
    <row r="75" spans="1:5" s="61" customFormat="1" ht="11.25">
      <c r="A75" s="103" t="s">
        <v>21</v>
      </c>
      <c r="B75" s="72">
        <v>0</v>
      </c>
      <c r="C75" s="72">
        <v>0</v>
      </c>
      <c r="D75" s="72">
        <v>0</v>
      </c>
      <c r="E75" s="72">
        <v>0</v>
      </c>
    </row>
    <row r="76" spans="1:5" s="61" customFormat="1" ht="11.25">
      <c r="A76" s="103" t="s">
        <v>70</v>
      </c>
      <c r="B76" s="72">
        <v>517.29999999999995</v>
      </c>
      <c r="C76" s="72">
        <v>211.1</v>
      </c>
      <c r="D76" s="72">
        <v>0</v>
      </c>
      <c r="E76" s="72">
        <v>728.4</v>
      </c>
    </row>
    <row r="77" spans="1:5" s="61" customFormat="1" ht="11.25">
      <c r="A77" s="103" t="s">
        <v>71</v>
      </c>
      <c r="B77" s="72">
        <v>299.90562</v>
      </c>
      <c r="C77" s="72">
        <v>14059.227630000001</v>
      </c>
      <c r="D77" s="72">
        <v>139.69752</v>
      </c>
      <c r="E77" s="72">
        <v>14498.830769999999</v>
      </c>
    </row>
    <row r="78" spans="1:5" s="61" customFormat="1" ht="11.25">
      <c r="A78" s="103" t="s">
        <v>23</v>
      </c>
      <c r="B78" s="72">
        <v>0</v>
      </c>
      <c r="C78" s="72">
        <v>0</v>
      </c>
      <c r="D78" s="72">
        <v>0</v>
      </c>
      <c r="E78" s="72">
        <v>0</v>
      </c>
    </row>
    <row r="79" spans="1:5" s="61" customFormat="1" ht="11.25">
      <c r="A79" s="103" t="s">
        <v>72</v>
      </c>
      <c r="B79" s="72">
        <v>0</v>
      </c>
      <c r="C79" s="72">
        <v>94.193219999999997</v>
      </c>
      <c r="D79" s="72">
        <v>64.454589999999996</v>
      </c>
      <c r="E79" s="72">
        <v>158.64780999999999</v>
      </c>
    </row>
    <row r="80" spans="1:5" s="61" customFormat="1" ht="12" thickBot="1">
      <c r="A80" s="103" t="s">
        <v>73</v>
      </c>
      <c r="B80" s="72">
        <v>-129.30701999999999</v>
      </c>
      <c r="C80" s="72">
        <v>-116.87436</v>
      </c>
      <c r="D80" s="72">
        <v>0</v>
      </c>
      <c r="E80" s="72">
        <v>-246.18138000000002</v>
      </c>
    </row>
    <row r="81" spans="1:5" s="61" customFormat="1" ht="12.75" thickTop="1" thickBot="1">
      <c r="A81" s="503" t="s">
        <v>74</v>
      </c>
      <c r="B81" s="71">
        <v>107625.55318</v>
      </c>
      <c r="C81" s="71">
        <v>92218.754119999998</v>
      </c>
      <c r="D81" s="71">
        <v>18229.787410000001</v>
      </c>
      <c r="E81" s="71">
        <v>218074.09471</v>
      </c>
    </row>
    <row r="82" spans="1:5" s="61" customFormat="1" ht="12" thickTop="1">
      <c r="A82" s="103" t="s">
        <v>75</v>
      </c>
      <c r="B82" s="72">
        <v>25225.89472</v>
      </c>
      <c r="C82" s="72">
        <v>20459.596600000001</v>
      </c>
      <c r="D82" s="72">
        <v>3875.84</v>
      </c>
      <c r="E82" s="72">
        <v>49561.331319999998</v>
      </c>
    </row>
    <row r="83" spans="1:5" s="61" customFormat="1" ht="11.25">
      <c r="A83" s="103" t="s">
        <v>76</v>
      </c>
      <c r="B83" s="72">
        <v>38709.611619999996</v>
      </c>
      <c r="C83" s="72">
        <v>6035.0787900000005</v>
      </c>
      <c r="D83" s="72">
        <v>8702.6365299999998</v>
      </c>
      <c r="E83" s="72">
        <v>53447.326939999999</v>
      </c>
    </row>
    <row r="84" spans="1:5" s="61" customFormat="1" ht="11.25">
      <c r="A84" s="103" t="s">
        <v>77</v>
      </c>
      <c r="B84" s="72">
        <v>7887.5867900000003</v>
      </c>
      <c r="C84" s="72">
        <v>8888.9704199999996</v>
      </c>
      <c r="D84" s="72">
        <v>1969.8261</v>
      </c>
      <c r="E84" s="72">
        <v>18746.383309999997</v>
      </c>
    </row>
    <row r="85" spans="1:5" s="61" customFormat="1" ht="11.25">
      <c r="A85" s="103" t="s">
        <v>78</v>
      </c>
      <c r="B85" s="72">
        <v>15445.52095</v>
      </c>
      <c r="C85" s="72">
        <v>6687.1446900000001</v>
      </c>
      <c r="D85" s="72">
        <v>1519.7409299999999</v>
      </c>
      <c r="E85" s="72">
        <v>23652.406569999999</v>
      </c>
    </row>
    <row r="86" spans="1:5" s="61" customFormat="1" ht="11.25">
      <c r="A86" s="103" t="s">
        <v>79</v>
      </c>
      <c r="B86" s="72">
        <v>17930.020230000002</v>
      </c>
      <c r="C86" s="72">
        <v>8749.7334600000013</v>
      </c>
      <c r="D86" s="72">
        <v>1858.52161</v>
      </c>
      <c r="E86" s="72">
        <v>28538.275300000001</v>
      </c>
    </row>
    <row r="87" spans="1:5" s="61" customFormat="1" ht="11.25">
      <c r="A87" s="103" t="s">
        <v>80</v>
      </c>
      <c r="B87" s="72">
        <v>1361.2889399999999</v>
      </c>
      <c r="C87" s="72">
        <v>5278.1156900000005</v>
      </c>
      <c r="D87" s="72">
        <v>286.72338000000002</v>
      </c>
      <c r="E87" s="72">
        <v>6926.1280099999994</v>
      </c>
    </row>
    <row r="88" spans="1:5" s="61" customFormat="1" ht="11.25">
      <c r="A88" s="103" t="s">
        <v>81</v>
      </c>
      <c r="B88" s="72">
        <v>23.86748</v>
      </c>
      <c r="C88" s="72">
        <v>143.94242000000003</v>
      </c>
      <c r="D88" s="72">
        <v>16.498860000000001</v>
      </c>
      <c r="E88" s="72">
        <v>184.30876000000001</v>
      </c>
    </row>
    <row r="89" spans="1:5" s="61" customFormat="1" ht="11.25">
      <c r="A89" s="103" t="s">
        <v>82</v>
      </c>
      <c r="B89" s="72">
        <v>0</v>
      </c>
      <c r="C89" s="72">
        <v>0</v>
      </c>
      <c r="D89" s="72">
        <v>0</v>
      </c>
      <c r="E89" s="72">
        <v>0</v>
      </c>
    </row>
    <row r="90" spans="1:5" s="61" customFormat="1" ht="12" thickBot="1">
      <c r="A90" s="103" t="s">
        <v>83</v>
      </c>
      <c r="B90" s="72">
        <v>1041.7624499999999</v>
      </c>
      <c r="C90" s="72">
        <v>35976.172049999994</v>
      </c>
      <c r="D90" s="72">
        <v>0</v>
      </c>
      <c r="E90" s="72">
        <v>37017.934500000003</v>
      </c>
    </row>
    <row r="91" spans="1:5" s="61" customFormat="1" ht="12.75" thickTop="1" thickBot="1">
      <c r="A91" s="503" t="s">
        <v>84</v>
      </c>
      <c r="B91" s="71">
        <v>21953.523430000001</v>
      </c>
      <c r="C91" s="71">
        <v>10332.93238</v>
      </c>
      <c r="D91" s="71">
        <v>777.63873000000001</v>
      </c>
      <c r="E91" s="71">
        <v>33064.094539999998</v>
      </c>
    </row>
    <row r="92" spans="1:5" s="61" customFormat="1" ht="12" thickTop="1">
      <c r="A92" s="103" t="s">
        <v>85</v>
      </c>
      <c r="B92" s="72">
        <v>6058.4293399999997</v>
      </c>
      <c r="C92" s="72">
        <v>1716.0651499999999</v>
      </c>
      <c r="D92" s="72">
        <v>292.36268999999999</v>
      </c>
      <c r="E92" s="72">
        <v>8066.85718</v>
      </c>
    </row>
    <row r="93" spans="1:5" s="61" customFormat="1" ht="11.25">
      <c r="A93" s="103" t="s">
        <v>86</v>
      </c>
      <c r="B93" s="72">
        <v>8825.3273900000004</v>
      </c>
      <c r="C93" s="72">
        <v>4612.6824000000006</v>
      </c>
      <c r="D93" s="72">
        <v>132.99779000000001</v>
      </c>
      <c r="E93" s="72">
        <v>13571.00758</v>
      </c>
    </row>
    <row r="94" spans="1:5" s="61" customFormat="1" ht="11.25">
      <c r="A94" s="103" t="s">
        <v>87</v>
      </c>
      <c r="B94" s="72">
        <v>1013.15508</v>
      </c>
      <c r="C94" s="72">
        <v>399.78914000000003</v>
      </c>
      <c r="D94" s="72">
        <v>167.05824999999999</v>
      </c>
      <c r="E94" s="72">
        <v>1580.0024699999999</v>
      </c>
    </row>
    <row r="95" spans="1:5" s="61" customFormat="1" ht="11.25">
      <c r="A95" s="103" t="s">
        <v>88</v>
      </c>
      <c r="B95" s="72">
        <v>6060.1232699999991</v>
      </c>
      <c r="C95" s="72">
        <v>3604.3956899999998</v>
      </c>
      <c r="D95" s="72">
        <v>185.22</v>
      </c>
      <c r="E95" s="72">
        <v>9849.7389600000006</v>
      </c>
    </row>
    <row r="96" spans="1:5" s="61" customFormat="1" ht="12" thickBot="1">
      <c r="A96" s="553" t="s">
        <v>89</v>
      </c>
      <c r="B96" s="520">
        <v>-3.5116499999999999</v>
      </c>
      <c r="C96" s="520">
        <v>0</v>
      </c>
      <c r="D96" s="520">
        <v>0</v>
      </c>
      <c r="E96" s="520">
        <v>-3.5116499999999999</v>
      </c>
    </row>
    <row r="97" spans="1:5" s="61" customFormat="1" ht="12.75" thickTop="1" thickBot="1">
      <c r="A97" s="504" t="s">
        <v>90</v>
      </c>
      <c r="B97" s="74">
        <v>4691493.1150399996</v>
      </c>
      <c r="C97" s="74">
        <v>3031831.9483000003</v>
      </c>
      <c r="D97" s="74">
        <v>993701.23774999997</v>
      </c>
      <c r="E97" s="74">
        <v>8717026.3010900002</v>
      </c>
    </row>
    <row r="98" spans="1:5" s="61" customFormat="1" ht="12.75" thickTop="1" thickBot="1">
      <c r="A98" s="503" t="s">
        <v>91</v>
      </c>
      <c r="B98" s="71">
        <v>3907996.8777100001</v>
      </c>
      <c r="C98" s="71">
        <v>2654128.20744</v>
      </c>
      <c r="D98" s="71">
        <v>833673.61788999999</v>
      </c>
      <c r="E98" s="71">
        <v>7395798.7030400001</v>
      </c>
    </row>
    <row r="99" spans="1:5" s="61" customFormat="1" ht="12" thickTop="1">
      <c r="A99" s="103" t="s">
        <v>92</v>
      </c>
      <c r="B99" s="72">
        <v>156270.31112999999</v>
      </c>
      <c r="C99" s="72">
        <v>29825.20811</v>
      </c>
      <c r="D99" s="72">
        <v>6530.81999</v>
      </c>
      <c r="E99" s="72">
        <v>192626.33922999998</v>
      </c>
    </row>
    <row r="100" spans="1:5" s="61" customFormat="1" ht="11.25">
      <c r="A100" s="103" t="s">
        <v>93</v>
      </c>
      <c r="B100" s="72">
        <v>151766.32737000001</v>
      </c>
      <c r="C100" s="72">
        <v>29807.372210000001</v>
      </c>
      <c r="D100" s="72">
        <v>6530.81999</v>
      </c>
      <c r="E100" s="72">
        <v>188104.51957</v>
      </c>
    </row>
    <row r="101" spans="1:5" s="61" customFormat="1" ht="11.25">
      <c r="A101" s="103" t="s">
        <v>94</v>
      </c>
      <c r="B101" s="72">
        <v>4503.9837600000001</v>
      </c>
      <c r="C101" s="72">
        <v>17.835900000000002</v>
      </c>
      <c r="D101" s="72">
        <v>0</v>
      </c>
      <c r="E101" s="72">
        <v>4521.8196600000001</v>
      </c>
    </row>
    <row r="102" spans="1:5" s="61" customFormat="1" ht="11.25">
      <c r="A102" s="103" t="s">
        <v>95</v>
      </c>
      <c r="B102" s="72">
        <v>795009.30667999992</v>
      </c>
      <c r="C102" s="72">
        <v>385392.54738</v>
      </c>
      <c r="D102" s="72">
        <v>105489.29717000001</v>
      </c>
      <c r="E102" s="72">
        <v>1285891.15123</v>
      </c>
    </row>
    <row r="103" spans="1:5" s="61" customFormat="1" ht="11.25">
      <c r="A103" s="103" t="s">
        <v>96</v>
      </c>
      <c r="B103" s="72">
        <v>76.404979999999995</v>
      </c>
      <c r="C103" s="72">
        <v>5812.4836399999995</v>
      </c>
      <c r="D103" s="72">
        <v>22990.14602</v>
      </c>
      <c r="E103" s="72">
        <v>28879.034640000002</v>
      </c>
    </row>
    <row r="104" spans="1:5" s="61" customFormat="1" ht="11.25">
      <c r="A104" s="519" t="s">
        <v>97</v>
      </c>
      <c r="B104" s="72">
        <v>21.404979999999998</v>
      </c>
      <c r="C104" s="72">
        <v>1624.2596100000001</v>
      </c>
      <c r="D104" s="72">
        <v>1235.74632</v>
      </c>
      <c r="E104" s="72">
        <v>2881.4109100000001</v>
      </c>
    </row>
    <row r="105" spans="1:5" s="61" customFormat="1" ht="11.25">
      <c r="A105" s="61" t="s">
        <v>98</v>
      </c>
      <c r="B105" s="72">
        <v>0</v>
      </c>
      <c r="C105" s="72">
        <v>5</v>
      </c>
      <c r="D105" s="72">
        <v>686.00165000000004</v>
      </c>
      <c r="E105" s="72">
        <v>691.00165000000004</v>
      </c>
    </row>
    <row r="106" spans="1:5" s="61" customFormat="1" ht="11.25">
      <c r="A106" s="61" t="s">
        <v>99</v>
      </c>
      <c r="B106" s="72">
        <v>0</v>
      </c>
      <c r="C106" s="72">
        <v>3</v>
      </c>
      <c r="D106" s="72">
        <v>0</v>
      </c>
      <c r="E106" s="72">
        <v>3</v>
      </c>
    </row>
    <row r="107" spans="1:5" s="61" customFormat="1" ht="11.25">
      <c r="A107" s="61" t="s">
        <v>100</v>
      </c>
      <c r="B107" s="72">
        <v>0</v>
      </c>
      <c r="C107" s="72">
        <v>122.9</v>
      </c>
      <c r="D107" s="72">
        <v>0</v>
      </c>
      <c r="E107" s="72">
        <v>122.9</v>
      </c>
    </row>
    <row r="108" spans="1:5" s="61" customFormat="1" ht="11.25">
      <c r="A108" s="61" t="s">
        <v>101</v>
      </c>
      <c r="B108" s="72">
        <v>0</v>
      </c>
      <c r="C108" s="72">
        <v>34.210999999999999</v>
      </c>
      <c r="D108" s="72">
        <v>0</v>
      </c>
      <c r="E108" s="72">
        <v>34.210999999999999</v>
      </c>
    </row>
    <row r="109" spans="1:5" s="61" customFormat="1" ht="11.25">
      <c r="A109" s="61" t="s">
        <v>102</v>
      </c>
      <c r="B109" s="72">
        <v>0</v>
      </c>
      <c r="C109" s="72">
        <v>159.69881000000001</v>
      </c>
      <c r="D109" s="72">
        <v>500.78</v>
      </c>
      <c r="E109" s="72">
        <v>660.47881000000007</v>
      </c>
    </row>
    <row r="110" spans="1:5" s="61" customFormat="1" ht="11.25">
      <c r="A110" s="61" t="s">
        <v>103</v>
      </c>
      <c r="B110" s="72">
        <v>0</v>
      </c>
      <c r="C110" s="72">
        <v>102</v>
      </c>
      <c r="D110" s="72">
        <v>0</v>
      </c>
      <c r="E110" s="72">
        <v>102</v>
      </c>
    </row>
    <row r="111" spans="1:5" s="61" customFormat="1" ht="11.25">
      <c r="A111" s="62" t="s">
        <v>104</v>
      </c>
      <c r="B111" s="72">
        <v>55</v>
      </c>
      <c r="C111" s="72">
        <v>3761.4142200000001</v>
      </c>
      <c r="D111" s="72">
        <v>20567.618050000001</v>
      </c>
      <c r="E111" s="72">
        <v>24384.03227</v>
      </c>
    </row>
    <row r="112" spans="1:5" s="61" customFormat="1" ht="11.25">
      <c r="A112" s="62" t="s">
        <v>105</v>
      </c>
      <c r="B112" s="72">
        <v>55557.380389999998</v>
      </c>
      <c r="C112" s="72">
        <v>3145.06855</v>
      </c>
      <c r="D112" s="72">
        <v>17686.792219999999</v>
      </c>
      <c r="E112" s="72">
        <v>76389.24115999999</v>
      </c>
    </row>
    <row r="113" spans="1:5" s="61" customFormat="1" ht="11.25">
      <c r="A113" s="103" t="s">
        <v>106</v>
      </c>
      <c r="B113" s="72">
        <v>2730672.3501500003</v>
      </c>
      <c r="C113" s="72">
        <v>2066792.6803900001</v>
      </c>
      <c r="D113" s="72">
        <v>645346.72511</v>
      </c>
      <c r="E113" s="72">
        <v>5442811.7556499997</v>
      </c>
    </row>
    <row r="114" spans="1:5" s="61" customFormat="1" ht="12" thickBot="1">
      <c r="A114" s="103" t="s">
        <v>107</v>
      </c>
      <c r="B114" s="72">
        <v>170411.12437999999</v>
      </c>
      <c r="C114" s="72">
        <v>163160.21937000001</v>
      </c>
      <c r="D114" s="72">
        <v>35629.837380000004</v>
      </c>
      <c r="E114" s="72">
        <v>369201.18112999998</v>
      </c>
    </row>
    <row r="115" spans="1:5" s="61" customFormat="1" ht="12.75" thickTop="1" thickBot="1">
      <c r="A115" s="504" t="s">
        <v>108</v>
      </c>
      <c r="B115" s="74">
        <v>341.20906000000002</v>
      </c>
      <c r="C115" s="74">
        <v>0</v>
      </c>
      <c r="D115" s="74">
        <v>0</v>
      </c>
      <c r="E115" s="74">
        <v>341.20906000000002</v>
      </c>
    </row>
    <row r="116" spans="1:5" s="61" customFormat="1" ht="12.75" thickTop="1" thickBot="1">
      <c r="A116" s="503" t="s">
        <v>109</v>
      </c>
      <c r="B116" s="71">
        <v>16319.57108</v>
      </c>
      <c r="C116" s="71">
        <v>0</v>
      </c>
      <c r="D116" s="71">
        <v>0</v>
      </c>
      <c r="E116" s="71">
        <v>16319.57108</v>
      </c>
    </row>
    <row r="117" spans="1:5" s="61" customFormat="1" ht="12" thickTop="1">
      <c r="A117" s="103" t="s">
        <v>110</v>
      </c>
      <c r="B117" s="72">
        <v>0</v>
      </c>
      <c r="C117" s="72">
        <v>0</v>
      </c>
      <c r="D117" s="72">
        <v>0</v>
      </c>
      <c r="E117" s="72">
        <v>0</v>
      </c>
    </row>
    <row r="118" spans="1:5" s="61" customFormat="1" ht="11.25">
      <c r="A118" s="103" t="s">
        <v>111</v>
      </c>
      <c r="B118" s="72">
        <v>6197.24118</v>
      </c>
      <c r="C118" s="72">
        <v>0</v>
      </c>
      <c r="D118" s="72">
        <v>0</v>
      </c>
      <c r="E118" s="72">
        <v>6197.24118</v>
      </c>
    </row>
    <row r="119" spans="1:5" s="61" customFormat="1" ht="11.25">
      <c r="A119" s="103" t="s">
        <v>112</v>
      </c>
      <c r="B119" s="72">
        <v>3000</v>
      </c>
      <c r="C119" s="72">
        <v>0</v>
      </c>
      <c r="D119" s="72">
        <v>0</v>
      </c>
      <c r="E119" s="72">
        <v>3000</v>
      </c>
    </row>
    <row r="120" spans="1:5" s="61" customFormat="1" ht="11.25">
      <c r="A120" s="103" t="s">
        <v>113</v>
      </c>
      <c r="B120" s="72">
        <v>13.437799999999999</v>
      </c>
      <c r="C120" s="72">
        <v>0</v>
      </c>
      <c r="D120" s="72">
        <v>0</v>
      </c>
      <c r="E120" s="72">
        <v>13.437799999999999</v>
      </c>
    </row>
    <row r="121" spans="1:5" s="61" customFormat="1" ht="11.25">
      <c r="A121" s="103" t="s">
        <v>114</v>
      </c>
      <c r="B121" s="72">
        <v>6733.1364999999996</v>
      </c>
      <c r="C121" s="72">
        <v>0</v>
      </c>
      <c r="D121" s="72">
        <v>0</v>
      </c>
      <c r="E121" s="72">
        <v>6733.1364999999996</v>
      </c>
    </row>
    <row r="122" spans="1:5" s="61" customFormat="1" ht="12" thickBot="1">
      <c r="A122" s="103" t="s">
        <v>115</v>
      </c>
      <c r="B122" s="72">
        <v>375.75559999999996</v>
      </c>
      <c r="C122" s="72">
        <v>0</v>
      </c>
      <c r="D122" s="72">
        <v>0</v>
      </c>
      <c r="E122" s="72">
        <v>375.75559999999996</v>
      </c>
    </row>
    <row r="123" spans="1:5" s="61" customFormat="1" ht="12.75" thickTop="1" thickBot="1">
      <c r="A123" s="503" t="s">
        <v>116</v>
      </c>
      <c r="B123" s="71">
        <v>582137.87085000006</v>
      </c>
      <c r="C123" s="71">
        <v>156242.67025</v>
      </c>
      <c r="D123" s="71">
        <v>103664.21174</v>
      </c>
      <c r="E123" s="71">
        <v>842044.75284000009</v>
      </c>
    </row>
    <row r="124" spans="1:5" s="61" customFormat="1" ht="12" thickTop="1">
      <c r="A124" s="103" t="s">
        <v>117</v>
      </c>
      <c r="B124" s="72">
        <v>0</v>
      </c>
      <c r="C124" s="72">
        <v>0</v>
      </c>
      <c r="D124" s="72">
        <v>0</v>
      </c>
      <c r="E124" s="72">
        <v>0</v>
      </c>
    </row>
    <row r="125" spans="1:5" s="61" customFormat="1" ht="11.25">
      <c r="A125" s="103" t="s">
        <v>118</v>
      </c>
      <c r="B125" s="72">
        <v>0</v>
      </c>
      <c r="C125" s="72">
        <v>0</v>
      </c>
      <c r="D125" s="72">
        <v>0</v>
      </c>
      <c r="E125" s="72">
        <v>0</v>
      </c>
    </row>
    <row r="126" spans="1:5" s="61" customFormat="1" ht="11.25">
      <c r="A126" s="103" t="s">
        <v>119</v>
      </c>
      <c r="B126" s="72">
        <v>0</v>
      </c>
      <c r="C126" s="72">
        <v>0</v>
      </c>
      <c r="D126" s="72">
        <v>0</v>
      </c>
      <c r="E126" s="72">
        <v>0</v>
      </c>
    </row>
    <row r="127" spans="1:5" s="61" customFormat="1" ht="11.25">
      <c r="A127" s="103" t="s">
        <v>1447</v>
      </c>
      <c r="B127" s="72">
        <v>0</v>
      </c>
      <c r="C127" s="72">
        <v>0</v>
      </c>
      <c r="D127" s="72">
        <v>40443.25</v>
      </c>
      <c r="E127" s="72">
        <v>40443.25</v>
      </c>
    </row>
    <row r="128" spans="1:5" s="61" customFormat="1" ht="11.25">
      <c r="A128" s="103" t="s">
        <v>120</v>
      </c>
      <c r="B128" s="72">
        <v>527818.31027000002</v>
      </c>
      <c r="C128" s="72">
        <v>141927.73199</v>
      </c>
      <c r="D128" s="72">
        <v>10974.9444</v>
      </c>
      <c r="E128" s="72">
        <v>680720.98665999994</v>
      </c>
    </row>
    <row r="129" spans="1:5" s="61" customFormat="1" ht="11.25">
      <c r="A129" s="103" t="s">
        <v>121</v>
      </c>
      <c r="B129" s="72">
        <v>0</v>
      </c>
      <c r="C129" s="72">
        <v>0</v>
      </c>
      <c r="D129" s="72">
        <v>0</v>
      </c>
      <c r="E129" s="72">
        <v>0</v>
      </c>
    </row>
    <row r="130" spans="1:5" s="61" customFormat="1" ht="11.25">
      <c r="A130" s="103" t="s">
        <v>122</v>
      </c>
      <c r="B130" s="72">
        <v>36793.27564</v>
      </c>
      <c r="C130" s="72">
        <v>9680.22228</v>
      </c>
      <c r="D130" s="72">
        <v>51013.463899999995</v>
      </c>
      <c r="E130" s="72">
        <v>97486.961819999997</v>
      </c>
    </row>
    <row r="131" spans="1:5" s="61" customFormat="1" ht="12" thickBot="1">
      <c r="A131" s="103" t="s">
        <v>123</v>
      </c>
      <c r="B131" s="72">
        <v>17526.284940000001</v>
      </c>
      <c r="C131" s="72">
        <v>4634.7159800000009</v>
      </c>
      <c r="D131" s="72">
        <v>1232.5534399999999</v>
      </c>
      <c r="E131" s="72">
        <v>23393.554359999998</v>
      </c>
    </row>
    <row r="132" spans="1:5" s="61" customFormat="1" ht="12.75" thickTop="1" thickBot="1">
      <c r="A132" s="503" t="s">
        <v>124</v>
      </c>
      <c r="B132" s="71">
        <v>67429.898749999993</v>
      </c>
      <c r="C132" s="71">
        <v>77547.328829999999</v>
      </c>
      <c r="D132" s="71">
        <v>20476.637890000002</v>
      </c>
      <c r="E132" s="71">
        <v>165453.86546999999</v>
      </c>
    </row>
    <row r="133" spans="1:5" s="61" customFormat="1" ht="12" thickTop="1">
      <c r="A133" s="103" t="s">
        <v>58</v>
      </c>
      <c r="B133" s="72">
        <v>0</v>
      </c>
      <c r="C133" s="72">
        <v>18.151070000000001</v>
      </c>
      <c r="D133" s="72">
        <v>77.968490000000003</v>
      </c>
      <c r="E133" s="72">
        <v>96.119559999999993</v>
      </c>
    </row>
    <row r="134" spans="1:5" s="61" customFormat="1" ht="11.25">
      <c r="A134" s="103" t="s">
        <v>60</v>
      </c>
      <c r="B134" s="72">
        <v>12451.964749999999</v>
      </c>
      <c r="C134" s="72">
        <v>16430.11664</v>
      </c>
      <c r="D134" s="72">
        <v>9878.1773300000004</v>
      </c>
      <c r="E134" s="72">
        <v>38760.258719999998</v>
      </c>
    </row>
    <row r="135" spans="1:5" s="61" customFormat="1" ht="11.25">
      <c r="A135" s="103" t="s">
        <v>125</v>
      </c>
      <c r="B135" s="72">
        <v>54703.006700000005</v>
      </c>
      <c r="C135" s="72">
        <v>59850.541539999998</v>
      </c>
      <c r="D135" s="72">
        <v>10423.519029999999</v>
      </c>
      <c r="E135" s="72">
        <v>124977.06727</v>
      </c>
    </row>
    <row r="136" spans="1:5" s="61" customFormat="1" ht="11.25">
      <c r="A136" s="103" t="s">
        <v>87</v>
      </c>
      <c r="B136" s="72">
        <v>274.9273</v>
      </c>
      <c r="C136" s="72">
        <v>1248.5195800000001</v>
      </c>
      <c r="D136" s="72">
        <v>96.973039999999997</v>
      </c>
      <c r="E136" s="72">
        <v>1620.4199199999998</v>
      </c>
    </row>
    <row r="137" spans="1:5" s="61" customFormat="1" ht="12" thickBot="1">
      <c r="A137" s="103" t="s">
        <v>126</v>
      </c>
      <c r="B137" s="72">
        <v>0</v>
      </c>
      <c r="C137" s="72">
        <v>0</v>
      </c>
      <c r="D137" s="72">
        <v>0</v>
      </c>
      <c r="E137" s="72">
        <v>0</v>
      </c>
    </row>
    <row r="138" spans="1:5" s="61" customFormat="1" ht="12.75" thickTop="1" thickBot="1">
      <c r="A138" s="503" t="s">
        <v>127</v>
      </c>
      <c r="B138" s="71">
        <v>34638.987590000004</v>
      </c>
      <c r="C138" s="71">
        <v>39611.43376</v>
      </c>
      <c r="D138" s="71">
        <v>7034.2373699999998</v>
      </c>
      <c r="E138" s="71">
        <v>81284.658719999992</v>
      </c>
    </row>
    <row r="139" spans="1:5" s="61" customFormat="1" ht="12" thickTop="1">
      <c r="A139" s="103" t="s">
        <v>128</v>
      </c>
      <c r="B139" s="72">
        <v>6.4274899999999997</v>
      </c>
      <c r="C139" s="72">
        <v>126.25060999999999</v>
      </c>
      <c r="D139" s="72">
        <v>90.44277000000001</v>
      </c>
      <c r="E139" s="72">
        <v>223.12087</v>
      </c>
    </row>
    <row r="140" spans="1:5" s="61" customFormat="1" ht="11.25">
      <c r="A140" s="103" t="s">
        <v>129</v>
      </c>
      <c r="B140" s="72">
        <v>0</v>
      </c>
      <c r="C140" s="72">
        <v>0</v>
      </c>
      <c r="D140" s="72">
        <v>0</v>
      </c>
      <c r="E140" s="72">
        <v>0</v>
      </c>
    </row>
    <row r="141" spans="1:5" s="61" customFormat="1" ht="11.25">
      <c r="A141" s="103" t="s">
        <v>130</v>
      </c>
      <c r="B141" s="72">
        <v>17111.192739999999</v>
      </c>
      <c r="C141" s="72">
        <v>15707.601789999999</v>
      </c>
      <c r="D141" s="72">
        <v>0</v>
      </c>
      <c r="E141" s="72">
        <v>32818.794529999999</v>
      </c>
    </row>
    <row r="142" spans="1:5" s="61" customFormat="1" ht="11.25">
      <c r="A142" s="103" t="s">
        <v>131</v>
      </c>
      <c r="B142" s="72">
        <v>17111.192739999999</v>
      </c>
      <c r="C142" s="72">
        <v>23777.58136</v>
      </c>
      <c r="D142" s="72">
        <v>6943.7945999999993</v>
      </c>
      <c r="E142" s="72">
        <v>47832.568700000003</v>
      </c>
    </row>
    <row r="143" spans="1:5" s="61" customFormat="1" ht="12" thickBot="1">
      <c r="A143" s="103" t="s">
        <v>132</v>
      </c>
      <c r="B143" s="72">
        <v>410.17462</v>
      </c>
      <c r="C143" s="72">
        <v>0</v>
      </c>
      <c r="D143" s="72">
        <v>0</v>
      </c>
      <c r="E143" s="72">
        <v>410.17462</v>
      </c>
    </row>
    <row r="144" spans="1:5" s="61" customFormat="1" ht="12.75" thickTop="1" thickBot="1">
      <c r="A144" s="503" t="s">
        <v>133</v>
      </c>
      <c r="B144" s="71">
        <v>82628.7</v>
      </c>
      <c r="C144" s="71">
        <v>27800.683499999999</v>
      </c>
      <c r="D144" s="71">
        <v>0</v>
      </c>
      <c r="E144" s="71">
        <v>110429.3835</v>
      </c>
    </row>
    <row r="145" spans="1:5" s="61" customFormat="1" ht="12" thickTop="1">
      <c r="A145" s="103" t="s">
        <v>134</v>
      </c>
      <c r="B145" s="72">
        <v>82320</v>
      </c>
      <c r="C145" s="72">
        <v>27440</v>
      </c>
      <c r="D145" s="72">
        <v>0</v>
      </c>
      <c r="E145" s="72">
        <v>109760</v>
      </c>
    </row>
    <row r="146" spans="1:5" s="61" customFormat="1" ht="11.25">
      <c r="A146" s="103" t="s">
        <v>135</v>
      </c>
      <c r="B146" s="72">
        <v>0</v>
      </c>
      <c r="C146" s="72">
        <v>0</v>
      </c>
      <c r="D146" s="72">
        <v>0</v>
      </c>
      <c r="E146" s="72">
        <v>0</v>
      </c>
    </row>
    <row r="147" spans="1:5" s="61" customFormat="1" ht="11.25">
      <c r="A147" s="103" t="s">
        <v>136</v>
      </c>
      <c r="B147" s="72">
        <v>0</v>
      </c>
      <c r="C147" s="72">
        <v>0</v>
      </c>
      <c r="D147" s="72">
        <v>0</v>
      </c>
      <c r="E147" s="72">
        <v>0</v>
      </c>
    </row>
    <row r="148" spans="1:5" s="61" customFormat="1" ht="12" thickBot="1">
      <c r="A148" s="103" t="s">
        <v>137</v>
      </c>
      <c r="B148" s="72">
        <v>308.7</v>
      </c>
      <c r="C148" s="72">
        <v>360.68349999999998</v>
      </c>
      <c r="D148" s="72">
        <v>0</v>
      </c>
      <c r="E148" s="72">
        <v>669.38350000000003</v>
      </c>
    </row>
    <row r="149" spans="1:5" s="61" customFormat="1" ht="12.75" thickTop="1" thickBot="1">
      <c r="A149" s="503" t="s">
        <v>138</v>
      </c>
      <c r="B149" s="71">
        <v>0</v>
      </c>
      <c r="C149" s="71">
        <v>76501.624519999998</v>
      </c>
      <c r="D149" s="71">
        <v>28852.532859999999</v>
      </c>
      <c r="E149" s="71">
        <v>105354.15737999999</v>
      </c>
    </row>
    <row r="150" spans="1:5" s="61" customFormat="1" ht="12" thickTop="1">
      <c r="A150" s="103" t="s">
        <v>139</v>
      </c>
      <c r="B150" s="72">
        <v>0</v>
      </c>
      <c r="C150" s="72">
        <v>54.536999999999999</v>
      </c>
      <c r="D150" s="72">
        <v>0</v>
      </c>
      <c r="E150" s="72">
        <v>54.536999999999999</v>
      </c>
    </row>
    <row r="151" spans="1:5" s="61" customFormat="1" ht="11.25">
      <c r="A151" s="103" t="s">
        <v>140</v>
      </c>
      <c r="B151" s="72">
        <v>0</v>
      </c>
      <c r="C151" s="72">
        <v>0</v>
      </c>
      <c r="D151" s="72">
        <v>0</v>
      </c>
      <c r="E151" s="72">
        <v>0</v>
      </c>
    </row>
    <row r="152" spans="1:5" s="61" customFormat="1" ht="11.25">
      <c r="A152" s="103" t="s">
        <v>141</v>
      </c>
      <c r="B152" s="72">
        <v>0</v>
      </c>
      <c r="C152" s="72">
        <v>54.536999999999999</v>
      </c>
      <c r="D152" s="72">
        <v>0</v>
      </c>
      <c r="E152" s="72">
        <v>54.536999999999999</v>
      </c>
    </row>
    <row r="153" spans="1:5" s="61" customFormat="1" ht="11.25">
      <c r="A153" s="103" t="s">
        <v>142</v>
      </c>
      <c r="B153" s="72">
        <v>0</v>
      </c>
      <c r="C153" s="72">
        <v>0</v>
      </c>
      <c r="D153" s="72">
        <v>0</v>
      </c>
      <c r="E153" s="72">
        <v>0</v>
      </c>
    </row>
    <row r="154" spans="1:5" s="61" customFormat="1" ht="11.25">
      <c r="A154" s="103" t="s">
        <v>143</v>
      </c>
      <c r="B154" s="72">
        <v>0</v>
      </c>
      <c r="C154" s="72">
        <v>0</v>
      </c>
      <c r="D154" s="72">
        <v>0</v>
      </c>
      <c r="E154" s="72">
        <v>0</v>
      </c>
    </row>
    <row r="155" spans="1:5" s="61" customFormat="1" ht="11.25">
      <c r="A155" s="103" t="s">
        <v>144</v>
      </c>
      <c r="B155" s="72">
        <v>0</v>
      </c>
      <c r="C155" s="72">
        <v>0</v>
      </c>
      <c r="D155" s="72">
        <v>0</v>
      </c>
      <c r="E155" s="72">
        <v>0</v>
      </c>
    </row>
    <row r="156" spans="1:5" s="61" customFormat="1" ht="11.25">
      <c r="A156" s="103" t="s">
        <v>145</v>
      </c>
      <c r="B156" s="72">
        <v>0</v>
      </c>
      <c r="C156" s="72">
        <v>75480</v>
      </c>
      <c r="D156" s="72">
        <v>27440</v>
      </c>
      <c r="E156" s="72">
        <v>102920</v>
      </c>
    </row>
    <row r="157" spans="1:5" s="61" customFormat="1" ht="12" thickBot="1">
      <c r="A157" s="103" t="s">
        <v>146</v>
      </c>
      <c r="B157" s="72">
        <v>0</v>
      </c>
      <c r="C157" s="72">
        <v>967.08752000000004</v>
      </c>
      <c r="D157" s="72">
        <v>1412.53286</v>
      </c>
      <c r="E157" s="72">
        <v>2379.6203799999998</v>
      </c>
    </row>
    <row r="158" spans="1:5" s="61" customFormat="1" ht="12.75" thickTop="1" thickBot="1">
      <c r="A158" s="503" t="s">
        <v>147</v>
      </c>
      <c r="B158" s="71">
        <v>640883.69619000005</v>
      </c>
      <c r="C158" s="71">
        <v>227044.31241999997</v>
      </c>
      <c r="D158" s="71">
        <v>72092.082549999992</v>
      </c>
      <c r="E158" s="71">
        <v>940020.09115999995</v>
      </c>
    </row>
    <row r="159" spans="1:5" s="61" customFormat="1" ht="12" thickTop="1">
      <c r="A159" s="521" t="s">
        <v>148</v>
      </c>
      <c r="B159" s="72">
        <v>497640.1</v>
      </c>
      <c r="C159" s="72">
        <v>180468.7</v>
      </c>
      <c r="D159" s="72">
        <v>66180</v>
      </c>
      <c r="E159" s="72">
        <v>744288.8</v>
      </c>
    </row>
    <row r="160" spans="1:5" s="61" customFormat="1" ht="11.25">
      <c r="A160" s="103" t="s">
        <v>149</v>
      </c>
      <c r="B160" s="72">
        <v>497640.1</v>
      </c>
      <c r="C160" s="72">
        <v>180468.7</v>
      </c>
      <c r="D160" s="72">
        <v>66180</v>
      </c>
      <c r="E160" s="72">
        <v>744288.8</v>
      </c>
    </row>
    <row r="161" spans="1:5" s="61" customFormat="1" ht="11.25">
      <c r="A161" s="103" t="s">
        <v>150</v>
      </c>
      <c r="B161" s="72">
        <v>0</v>
      </c>
      <c r="C161" s="72">
        <v>0</v>
      </c>
      <c r="D161" s="72">
        <v>0</v>
      </c>
      <c r="E161" s="72">
        <v>0</v>
      </c>
    </row>
    <row r="162" spans="1:5" s="61" customFormat="1" ht="11.25">
      <c r="A162" s="103" t="s">
        <v>151</v>
      </c>
      <c r="B162" s="72">
        <v>0</v>
      </c>
      <c r="C162" s="72">
        <v>0</v>
      </c>
      <c r="D162" s="72">
        <v>0</v>
      </c>
      <c r="E162" s="72">
        <v>0</v>
      </c>
    </row>
    <row r="163" spans="1:5" s="61" customFormat="1" ht="11.25">
      <c r="A163" s="521" t="s">
        <v>152</v>
      </c>
      <c r="B163" s="72">
        <v>3683.2587100000001</v>
      </c>
      <c r="C163" s="72">
        <v>883.09741000000008</v>
      </c>
      <c r="D163" s="72">
        <v>53.625589999999995</v>
      </c>
      <c r="E163" s="72">
        <v>4619.98171</v>
      </c>
    </row>
    <row r="164" spans="1:5" s="61" customFormat="1" ht="11.25">
      <c r="A164" s="103" t="s">
        <v>153</v>
      </c>
      <c r="B164" s="72">
        <v>1590.6</v>
      </c>
      <c r="C164" s="72">
        <v>0</v>
      </c>
      <c r="D164" s="72">
        <v>0</v>
      </c>
      <c r="E164" s="72">
        <v>1590.6</v>
      </c>
    </row>
    <row r="165" spans="1:5" s="61" customFormat="1" ht="11.25">
      <c r="A165" s="103" t="s">
        <v>154</v>
      </c>
      <c r="B165" s="72">
        <v>0</v>
      </c>
      <c r="C165" s="72">
        <v>0.8115</v>
      </c>
      <c r="D165" s="72">
        <v>53.625589999999995</v>
      </c>
      <c r="E165" s="72">
        <v>54.437089999999998</v>
      </c>
    </row>
    <row r="166" spans="1:5" s="61" customFormat="1" ht="11.25">
      <c r="A166" s="103" t="s">
        <v>155</v>
      </c>
      <c r="B166" s="72">
        <v>2092.6587100000002</v>
      </c>
      <c r="C166" s="72">
        <v>882.28591000000006</v>
      </c>
      <c r="D166" s="72">
        <v>0</v>
      </c>
      <c r="E166" s="72">
        <v>2974.9446200000002</v>
      </c>
    </row>
    <row r="167" spans="1:5" s="61" customFormat="1" ht="11.25">
      <c r="A167" s="521" t="s">
        <v>156</v>
      </c>
      <c r="B167" s="72">
        <v>0</v>
      </c>
      <c r="C167" s="72">
        <v>0</v>
      </c>
      <c r="D167" s="72">
        <v>0</v>
      </c>
      <c r="E167" s="72">
        <v>0</v>
      </c>
    </row>
    <row r="168" spans="1:5" s="61" customFormat="1" ht="11.25">
      <c r="A168" s="103" t="s">
        <v>157</v>
      </c>
      <c r="B168" s="72">
        <v>0</v>
      </c>
      <c r="C168" s="72">
        <v>0</v>
      </c>
      <c r="D168" s="72">
        <v>0</v>
      </c>
      <c r="E168" s="72">
        <v>0</v>
      </c>
    </row>
    <row r="169" spans="1:5" s="61" customFormat="1" ht="11.25">
      <c r="A169" s="103" t="s">
        <v>158</v>
      </c>
      <c r="B169" s="72">
        <v>0</v>
      </c>
      <c r="C169" s="72">
        <v>0</v>
      </c>
      <c r="D169" s="72">
        <v>0</v>
      </c>
      <c r="E169" s="72">
        <v>0</v>
      </c>
    </row>
    <row r="170" spans="1:5" s="61" customFormat="1" ht="11.25">
      <c r="A170" s="103" t="s">
        <v>159</v>
      </c>
      <c r="B170" s="72">
        <v>0</v>
      </c>
      <c r="C170" s="72">
        <v>0</v>
      </c>
      <c r="D170" s="72">
        <v>0</v>
      </c>
      <c r="E170" s="72">
        <v>0</v>
      </c>
    </row>
    <row r="171" spans="1:5" s="61" customFormat="1" ht="11.25">
      <c r="A171" s="521" t="s">
        <v>160</v>
      </c>
      <c r="B171" s="72">
        <v>80126.561809999999</v>
      </c>
      <c r="C171" s="72">
        <v>22340.552359999998</v>
      </c>
      <c r="D171" s="72">
        <v>10844.513720000001</v>
      </c>
      <c r="E171" s="72">
        <v>113311.62789</v>
      </c>
    </row>
    <row r="172" spans="1:5" s="61" customFormat="1" ht="11.25">
      <c r="A172" s="103" t="s">
        <v>161</v>
      </c>
      <c r="B172" s="72">
        <v>60650.810979999995</v>
      </c>
      <c r="C172" s="72">
        <v>20126.949700000001</v>
      </c>
      <c r="D172" s="72">
        <v>3645.9362299999998</v>
      </c>
      <c r="E172" s="72">
        <v>84423.696909999999</v>
      </c>
    </row>
    <row r="173" spans="1:5" s="61" customFormat="1" ht="11.25">
      <c r="A173" s="103" t="s">
        <v>162</v>
      </c>
      <c r="B173" s="72">
        <v>19475.750829999997</v>
      </c>
      <c r="C173" s="72">
        <v>2213.60266</v>
      </c>
      <c r="D173" s="72">
        <v>7198.5774900000006</v>
      </c>
      <c r="E173" s="72">
        <v>28887.930980000001</v>
      </c>
    </row>
    <row r="174" spans="1:5" s="61" customFormat="1" ht="11.25">
      <c r="A174" s="103" t="s">
        <v>163</v>
      </c>
      <c r="B174" s="72">
        <v>0</v>
      </c>
      <c r="C174" s="72">
        <v>0</v>
      </c>
      <c r="D174" s="72">
        <v>0</v>
      </c>
      <c r="E174" s="72">
        <v>0</v>
      </c>
    </row>
    <row r="175" spans="1:5" s="61" customFormat="1" ht="11.25">
      <c r="A175" s="521" t="s">
        <v>164</v>
      </c>
      <c r="B175" s="72">
        <v>59433.775670000003</v>
      </c>
      <c r="C175" s="72">
        <v>23351.962649999998</v>
      </c>
      <c r="D175" s="72">
        <v>-4986.0567599999995</v>
      </c>
      <c r="E175" s="72">
        <v>77799.681559999997</v>
      </c>
    </row>
    <row r="176" spans="1:5" s="61" customFormat="1" ht="11.25">
      <c r="A176" s="103" t="s">
        <v>165</v>
      </c>
      <c r="B176" s="72">
        <v>0</v>
      </c>
      <c r="C176" s="72">
        <v>0</v>
      </c>
      <c r="D176" s="72">
        <v>0</v>
      </c>
      <c r="E176" s="72">
        <v>0</v>
      </c>
    </row>
    <row r="177" spans="1:5" s="61" customFormat="1" ht="12" thickBot="1">
      <c r="A177" s="522" t="s">
        <v>166</v>
      </c>
      <c r="B177" s="72">
        <v>59433.775670000003</v>
      </c>
      <c r="C177" s="72">
        <v>23351.962649999998</v>
      </c>
      <c r="D177" s="72">
        <v>-4986.0567599999995</v>
      </c>
      <c r="E177" s="72">
        <v>77799.681559999997</v>
      </c>
    </row>
    <row r="178" spans="1:5" s="61" customFormat="1" ht="12.75" thickTop="1" thickBot="1">
      <c r="A178" s="502" t="s">
        <v>167</v>
      </c>
      <c r="B178" s="74">
        <v>5332376.8112299992</v>
      </c>
      <c r="C178" s="74">
        <v>3258876.2607199997</v>
      </c>
      <c r="D178" s="74">
        <v>1065793.3203</v>
      </c>
      <c r="E178" s="74">
        <v>9657046.3922499996</v>
      </c>
    </row>
    <row r="179" spans="1:5" s="61" customFormat="1" ht="12.75" thickTop="1" thickBot="1">
      <c r="A179" s="503" t="s">
        <v>168</v>
      </c>
      <c r="B179" s="71">
        <v>11800.48885</v>
      </c>
      <c r="C179" s="71">
        <v>3142.9983700000003</v>
      </c>
      <c r="D179" s="71">
        <v>68818.974400000006</v>
      </c>
      <c r="E179" s="71">
        <v>83762.461620000002</v>
      </c>
    </row>
    <row r="180" spans="1:5" s="61" customFormat="1" ht="12" thickTop="1">
      <c r="A180" s="521" t="s">
        <v>169</v>
      </c>
      <c r="B180" s="72">
        <v>0</v>
      </c>
      <c r="C180" s="72">
        <v>0</v>
      </c>
      <c r="D180" s="72">
        <v>0</v>
      </c>
      <c r="E180" s="72">
        <v>0</v>
      </c>
    </row>
    <row r="181" spans="1:5" s="61" customFormat="1" ht="11.25">
      <c r="A181" s="103" t="s">
        <v>170</v>
      </c>
      <c r="B181" s="72">
        <v>0</v>
      </c>
      <c r="C181" s="72">
        <v>0</v>
      </c>
      <c r="D181" s="72">
        <v>0</v>
      </c>
      <c r="E181" s="72">
        <v>0</v>
      </c>
    </row>
    <row r="182" spans="1:5" s="61" customFormat="1" ht="11.25">
      <c r="A182" s="103" t="s">
        <v>171</v>
      </c>
      <c r="B182" s="72">
        <v>0</v>
      </c>
      <c r="C182" s="72">
        <v>0</v>
      </c>
      <c r="D182" s="72">
        <v>0</v>
      </c>
      <c r="E182" s="72">
        <v>0</v>
      </c>
    </row>
    <row r="183" spans="1:5" s="61" customFormat="1" ht="11.25">
      <c r="A183" s="103" t="s">
        <v>172</v>
      </c>
      <c r="B183" s="72">
        <v>0</v>
      </c>
      <c r="C183" s="72">
        <v>0</v>
      </c>
      <c r="D183" s="72">
        <v>0</v>
      </c>
      <c r="E183" s="72">
        <v>0</v>
      </c>
    </row>
    <row r="184" spans="1:5" s="61" customFormat="1" ht="11.25">
      <c r="A184" s="103" t="s">
        <v>173</v>
      </c>
      <c r="B184" s="72">
        <v>0</v>
      </c>
      <c r="C184" s="72">
        <v>0</v>
      </c>
      <c r="D184" s="72">
        <v>0</v>
      </c>
      <c r="E184" s="72">
        <v>0</v>
      </c>
    </row>
    <row r="185" spans="1:5" s="61" customFormat="1" ht="11.25">
      <c r="A185" s="103" t="s">
        <v>174</v>
      </c>
      <c r="B185" s="72">
        <v>0</v>
      </c>
      <c r="C185" s="72">
        <v>0</v>
      </c>
      <c r="D185" s="72">
        <v>0</v>
      </c>
      <c r="E185" s="72">
        <v>0</v>
      </c>
    </row>
    <row r="186" spans="1:5" s="61" customFormat="1" ht="11.25">
      <c r="A186" s="521" t="s">
        <v>175</v>
      </c>
      <c r="B186" s="72">
        <v>11800.48885</v>
      </c>
      <c r="C186" s="72">
        <v>13.124000000000001</v>
      </c>
      <c r="D186" s="72">
        <v>68262.772239999991</v>
      </c>
      <c r="E186" s="72">
        <v>80076.385090000011</v>
      </c>
    </row>
    <row r="187" spans="1:5" s="61" customFormat="1" ht="11.25">
      <c r="A187" s="103" t="s">
        <v>176</v>
      </c>
      <c r="B187" s="72">
        <v>0</v>
      </c>
      <c r="C187" s="72">
        <v>0</v>
      </c>
      <c r="D187" s="72">
        <v>0</v>
      </c>
      <c r="E187" s="72">
        <v>0</v>
      </c>
    </row>
    <row r="188" spans="1:5" s="61" customFormat="1" ht="11.25">
      <c r="A188" s="103" t="s">
        <v>177</v>
      </c>
      <c r="B188" s="72">
        <v>0</v>
      </c>
      <c r="C188" s="72">
        <v>0</v>
      </c>
      <c r="D188" s="72">
        <v>0</v>
      </c>
      <c r="E188" s="72">
        <v>0</v>
      </c>
    </row>
    <row r="189" spans="1:5" s="61" customFormat="1" ht="11.25">
      <c r="A189" s="103" t="s">
        <v>178</v>
      </c>
      <c r="B189" s="72">
        <v>4529.6688600000007</v>
      </c>
      <c r="C189" s="72">
        <v>13.124000000000001</v>
      </c>
      <c r="D189" s="72">
        <v>5992.8453099999997</v>
      </c>
      <c r="E189" s="72">
        <v>10535.63817</v>
      </c>
    </row>
    <row r="190" spans="1:5" s="61" customFormat="1" ht="11.25">
      <c r="A190" s="103" t="s">
        <v>179</v>
      </c>
      <c r="B190" s="72">
        <v>0</v>
      </c>
      <c r="C190" s="72">
        <v>0</v>
      </c>
      <c r="D190" s="72">
        <v>0</v>
      </c>
      <c r="E190" s="72">
        <v>0</v>
      </c>
    </row>
    <row r="191" spans="1:5" s="61" customFormat="1" ht="11.25">
      <c r="A191" s="103" t="s">
        <v>180</v>
      </c>
      <c r="B191" s="72">
        <v>7270.81999</v>
      </c>
      <c r="C191" s="72">
        <v>0</v>
      </c>
      <c r="D191" s="72">
        <v>62269.926930000001</v>
      </c>
      <c r="E191" s="72">
        <v>69540.746920000005</v>
      </c>
    </row>
    <row r="192" spans="1:5" s="61" customFormat="1" ht="11.25">
      <c r="A192" s="521" t="s">
        <v>181</v>
      </c>
      <c r="B192" s="72">
        <v>0</v>
      </c>
      <c r="C192" s="72">
        <v>0</v>
      </c>
      <c r="D192" s="72">
        <v>0</v>
      </c>
      <c r="E192" s="72">
        <v>0</v>
      </c>
    </row>
    <row r="193" spans="1:5" s="61" customFormat="1" ht="11.25">
      <c r="A193" s="521" t="s">
        <v>182</v>
      </c>
      <c r="B193" s="72">
        <v>0</v>
      </c>
      <c r="C193" s="72">
        <v>3129.87437</v>
      </c>
      <c r="D193" s="72">
        <v>556.20216000000005</v>
      </c>
      <c r="E193" s="72">
        <v>3686.0765299999998</v>
      </c>
    </row>
    <row r="194" spans="1:5" s="61" customFormat="1" ht="11.25">
      <c r="A194" s="103" t="s">
        <v>183</v>
      </c>
      <c r="B194" s="72">
        <v>0</v>
      </c>
      <c r="C194" s="72">
        <v>0</v>
      </c>
      <c r="D194" s="72">
        <v>0</v>
      </c>
      <c r="E194" s="72">
        <v>0</v>
      </c>
    </row>
    <row r="195" spans="1:5" s="61" customFormat="1" ht="11.25">
      <c r="A195" s="103" t="s">
        <v>184</v>
      </c>
      <c r="B195" s="72">
        <v>0</v>
      </c>
      <c r="C195" s="72">
        <v>3129.87437</v>
      </c>
      <c r="D195" s="72">
        <v>14.737969999999999</v>
      </c>
      <c r="E195" s="72">
        <v>3144.6123399999997</v>
      </c>
    </row>
    <row r="196" spans="1:5" s="61" customFormat="1" ht="11.25">
      <c r="A196" s="103" t="s">
        <v>185</v>
      </c>
      <c r="B196" s="72">
        <v>0</v>
      </c>
      <c r="C196" s="72">
        <v>0</v>
      </c>
      <c r="D196" s="72">
        <v>0</v>
      </c>
      <c r="E196" s="72">
        <v>0</v>
      </c>
    </row>
    <row r="197" spans="1:5" s="61" customFormat="1" ht="11.25">
      <c r="A197" s="103" t="s">
        <v>186</v>
      </c>
      <c r="B197" s="72">
        <v>0</v>
      </c>
      <c r="C197" s="72">
        <v>0</v>
      </c>
      <c r="D197" s="72">
        <v>541.46418999999992</v>
      </c>
      <c r="E197" s="72">
        <v>541.46418999999992</v>
      </c>
    </row>
    <row r="198" spans="1:5" s="61" customFormat="1" ht="12" thickBot="1">
      <c r="A198" s="521" t="s">
        <v>187</v>
      </c>
      <c r="B198" s="72">
        <v>0</v>
      </c>
      <c r="C198" s="72">
        <v>0</v>
      </c>
      <c r="D198" s="72">
        <v>0</v>
      </c>
      <c r="E198" s="72">
        <v>0</v>
      </c>
    </row>
    <row r="199" spans="1:5" s="61" customFormat="1" ht="12.75" thickTop="1" thickBot="1">
      <c r="A199" s="503" t="s">
        <v>188</v>
      </c>
      <c r="B199" s="71">
        <v>8796508.9439400006</v>
      </c>
      <c r="C199" s="71">
        <v>4768502.6590100005</v>
      </c>
      <c r="D199" s="71">
        <v>2102921.61833</v>
      </c>
      <c r="E199" s="71">
        <v>15667933.221280001</v>
      </c>
    </row>
    <row r="200" spans="1:5" s="61" customFormat="1" ht="12" thickTop="1">
      <c r="A200" s="521" t="s">
        <v>189</v>
      </c>
      <c r="B200" s="72">
        <v>11166.5574</v>
      </c>
      <c r="C200" s="72">
        <v>0</v>
      </c>
      <c r="D200" s="72">
        <v>1.4E-2</v>
      </c>
      <c r="E200" s="72">
        <v>11166.571400000001</v>
      </c>
    </row>
    <row r="201" spans="1:5" s="61" customFormat="1" ht="11.25">
      <c r="A201" s="103" t="s">
        <v>190</v>
      </c>
      <c r="B201" s="72">
        <v>0</v>
      </c>
      <c r="C201" s="72">
        <v>0</v>
      </c>
      <c r="D201" s="72">
        <v>0</v>
      </c>
      <c r="E201" s="72">
        <v>0</v>
      </c>
    </row>
    <row r="202" spans="1:5" s="61" customFormat="1" ht="11.25">
      <c r="A202" s="103" t="s">
        <v>191</v>
      </c>
      <c r="B202" s="72">
        <v>0</v>
      </c>
      <c r="C202" s="72">
        <v>0</v>
      </c>
      <c r="D202" s="72">
        <v>0</v>
      </c>
      <c r="E202" s="72">
        <v>0</v>
      </c>
    </row>
    <row r="203" spans="1:5" s="61" customFormat="1" ht="11.25">
      <c r="A203" s="103" t="s">
        <v>192</v>
      </c>
      <c r="B203" s="72">
        <v>11166.5574</v>
      </c>
      <c r="C203" s="72">
        <v>0</v>
      </c>
      <c r="D203" s="72">
        <v>1.4E-2</v>
      </c>
      <c r="E203" s="72">
        <v>11166.571400000001</v>
      </c>
    </row>
    <row r="204" spans="1:5" s="61" customFormat="1" ht="11.25">
      <c r="A204" s="521" t="s">
        <v>193</v>
      </c>
      <c r="B204" s="72">
        <v>0</v>
      </c>
      <c r="C204" s="72">
        <v>10174.477349999999</v>
      </c>
      <c r="D204" s="72">
        <v>0</v>
      </c>
      <c r="E204" s="72">
        <v>10174.477349999999</v>
      </c>
    </row>
    <row r="205" spans="1:5" s="61" customFormat="1" ht="11.25">
      <c r="A205" s="519" t="s">
        <v>194</v>
      </c>
      <c r="B205" s="72">
        <v>0</v>
      </c>
      <c r="C205" s="72">
        <v>0</v>
      </c>
      <c r="D205" s="72">
        <v>0</v>
      </c>
      <c r="E205" s="72">
        <v>0</v>
      </c>
    </row>
    <row r="206" spans="1:5" s="61" customFormat="1" ht="11.25">
      <c r="A206" s="103" t="s">
        <v>195</v>
      </c>
      <c r="B206" s="72">
        <v>0</v>
      </c>
      <c r="C206" s="72">
        <v>10174.477349999999</v>
      </c>
      <c r="D206" s="72">
        <v>0</v>
      </c>
      <c r="E206" s="72">
        <v>10174.477349999999</v>
      </c>
    </row>
    <row r="207" spans="1:5" s="61" customFormat="1" ht="11.25">
      <c r="A207" s="103" t="s">
        <v>196</v>
      </c>
      <c r="B207" s="72">
        <v>0</v>
      </c>
      <c r="C207" s="72">
        <v>0</v>
      </c>
      <c r="D207" s="72">
        <v>0</v>
      </c>
      <c r="E207" s="72">
        <v>0</v>
      </c>
    </row>
    <row r="208" spans="1:5" s="61" customFormat="1" ht="11.25">
      <c r="A208" s="103" t="s">
        <v>197</v>
      </c>
      <c r="B208" s="72">
        <v>0</v>
      </c>
      <c r="C208" s="72">
        <v>0</v>
      </c>
      <c r="D208" s="72">
        <v>0</v>
      </c>
      <c r="E208" s="72">
        <v>0</v>
      </c>
    </row>
    <row r="209" spans="1:5" s="61" customFormat="1" ht="11.25">
      <c r="A209" s="103" t="s">
        <v>198</v>
      </c>
      <c r="B209" s="72">
        <v>0</v>
      </c>
      <c r="C209" s="72">
        <v>0</v>
      </c>
      <c r="D209" s="72">
        <v>0</v>
      </c>
      <c r="E209" s="72">
        <v>0</v>
      </c>
    </row>
    <row r="210" spans="1:5" s="61" customFormat="1" ht="11.25">
      <c r="A210" s="521" t="s">
        <v>199</v>
      </c>
      <c r="B210" s="72">
        <v>0</v>
      </c>
      <c r="C210" s="72">
        <v>0</v>
      </c>
      <c r="D210" s="72">
        <v>0</v>
      </c>
      <c r="E210" s="72">
        <v>0</v>
      </c>
    </row>
    <row r="211" spans="1:5" s="61" customFormat="1" ht="11.25">
      <c r="A211" s="103" t="s">
        <v>200</v>
      </c>
      <c r="B211" s="72">
        <v>0</v>
      </c>
      <c r="C211" s="72">
        <v>0</v>
      </c>
      <c r="D211" s="72">
        <v>0</v>
      </c>
      <c r="E211" s="72">
        <v>0</v>
      </c>
    </row>
    <row r="212" spans="1:5" s="61" customFormat="1" ht="11.25">
      <c r="A212" s="103" t="s">
        <v>201</v>
      </c>
      <c r="B212" s="72">
        <v>0</v>
      </c>
      <c r="C212" s="72">
        <v>0</v>
      </c>
      <c r="D212" s="72">
        <v>0</v>
      </c>
      <c r="E212" s="72">
        <v>0</v>
      </c>
    </row>
    <row r="213" spans="1:5" s="61" customFormat="1" ht="11.25">
      <c r="A213" s="521" t="s">
        <v>202</v>
      </c>
      <c r="B213" s="72">
        <v>0</v>
      </c>
      <c r="C213" s="72">
        <v>0</v>
      </c>
      <c r="D213" s="72">
        <v>0</v>
      </c>
      <c r="E213" s="72">
        <v>0</v>
      </c>
    </row>
    <row r="214" spans="1:5" s="61" customFormat="1" ht="11.25">
      <c r="A214" s="103" t="s">
        <v>203</v>
      </c>
      <c r="B214" s="72">
        <v>0</v>
      </c>
      <c r="C214" s="72">
        <v>0</v>
      </c>
      <c r="D214" s="72">
        <v>0</v>
      </c>
      <c r="E214" s="72">
        <v>0</v>
      </c>
    </row>
    <row r="215" spans="1:5" s="61" customFormat="1" ht="11.25">
      <c r="A215" s="103" t="s">
        <v>204</v>
      </c>
      <c r="B215" s="72">
        <v>0</v>
      </c>
      <c r="C215" s="72">
        <v>0</v>
      </c>
      <c r="D215" s="72">
        <v>0</v>
      </c>
      <c r="E215" s="72">
        <v>0</v>
      </c>
    </row>
    <row r="216" spans="1:5" s="61" customFormat="1" ht="11.25">
      <c r="A216" s="521" t="s">
        <v>205</v>
      </c>
      <c r="B216" s="72">
        <v>7181933.0699799992</v>
      </c>
      <c r="C216" s="72">
        <v>3833894.8522800002</v>
      </c>
      <c r="D216" s="72">
        <v>1880727.4620899998</v>
      </c>
      <c r="E216" s="72">
        <v>12896555.38435</v>
      </c>
    </row>
    <row r="217" spans="1:5" s="61" customFormat="1" ht="11.25">
      <c r="A217" s="103" t="s">
        <v>206</v>
      </c>
      <c r="B217" s="72">
        <v>6914439.9725200003</v>
      </c>
      <c r="C217" s="72">
        <v>3019583.6438200003</v>
      </c>
      <c r="D217" s="72">
        <v>1479165.6462600001</v>
      </c>
      <c r="E217" s="72">
        <v>11413189.262600001</v>
      </c>
    </row>
    <row r="218" spans="1:5" s="61" customFormat="1" ht="11.25">
      <c r="A218" s="103" t="s">
        <v>207</v>
      </c>
      <c r="B218" s="72">
        <v>0</v>
      </c>
      <c r="C218" s="72">
        <v>0</v>
      </c>
      <c r="D218" s="72">
        <v>0</v>
      </c>
      <c r="E218" s="72">
        <v>0</v>
      </c>
    </row>
    <row r="219" spans="1:5" s="61" customFormat="1" ht="11.25">
      <c r="A219" s="103" t="s">
        <v>208</v>
      </c>
      <c r="B219" s="72">
        <v>220703.62732</v>
      </c>
      <c r="C219" s="72">
        <v>707635.48796000006</v>
      </c>
      <c r="D219" s="72">
        <v>347395.71633999998</v>
      </c>
      <c r="E219" s="72">
        <v>1275734.8316199998</v>
      </c>
    </row>
    <row r="220" spans="1:5" s="61" customFormat="1" ht="11.25">
      <c r="A220" s="103" t="s">
        <v>209</v>
      </c>
      <c r="B220" s="72">
        <v>0</v>
      </c>
      <c r="C220" s="72">
        <v>0</v>
      </c>
      <c r="D220" s="72">
        <v>18348.000010000003</v>
      </c>
      <c r="E220" s="72">
        <v>18348.000010000003</v>
      </c>
    </row>
    <row r="221" spans="1:5" s="61" customFormat="1" ht="11.25">
      <c r="A221" s="103" t="s">
        <v>210</v>
      </c>
      <c r="B221" s="838">
        <v>43641.514009999999</v>
      </c>
      <c r="C221" s="838">
        <v>724.7722</v>
      </c>
      <c r="D221" s="838">
        <v>16836.680960000002</v>
      </c>
      <c r="E221" s="838">
        <v>61202.967170000004</v>
      </c>
    </row>
    <row r="222" spans="1:5" s="61" customFormat="1" ht="11.25">
      <c r="A222" s="103" t="s">
        <v>211</v>
      </c>
      <c r="B222" s="838">
        <v>0</v>
      </c>
      <c r="C222" s="838">
        <v>190.55707999999998</v>
      </c>
      <c r="D222" s="838">
        <v>0</v>
      </c>
      <c r="E222" s="838">
        <v>190.55707999999998</v>
      </c>
    </row>
    <row r="223" spans="1:5" s="61" customFormat="1" ht="11.25">
      <c r="A223" s="103" t="s">
        <v>212</v>
      </c>
      <c r="B223" s="838">
        <v>0</v>
      </c>
      <c r="C223" s="838">
        <v>0</v>
      </c>
      <c r="D223" s="838">
        <v>0</v>
      </c>
      <c r="E223" s="838">
        <v>0</v>
      </c>
    </row>
    <row r="224" spans="1:5" s="61" customFormat="1" ht="11.25">
      <c r="A224" s="103" t="s">
        <v>213</v>
      </c>
      <c r="B224" s="838">
        <v>0</v>
      </c>
      <c r="C224" s="838">
        <v>0</v>
      </c>
      <c r="D224" s="838">
        <v>0</v>
      </c>
      <c r="E224" s="838">
        <v>0</v>
      </c>
    </row>
    <row r="225" spans="1:5" s="61" customFormat="1" ht="11.25">
      <c r="A225" s="103" t="s">
        <v>214</v>
      </c>
      <c r="B225" s="838">
        <v>3147.95613</v>
      </c>
      <c r="C225" s="838">
        <v>105760.39122</v>
      </c>
      <c r="D225" s="838">
        <v>18981.418519999999</v>
      </c>
      <c r="E225" s="838">
        <v>127889.76587</v>
      </c>
    </row>
    <row r="226" spans="1:5" s="61" customFormat="1" ht="11.25">
      <c r="A226" s="521" t="s">
        <v>215</v>
      </c>
      <c r="B226" s="838">
        <v>1592082.8777300001</v>
      </c>
      <c r="C226" s="838">
        <v>914273.05472000001</v>
      </c>
      <c r="D226" s="838">
        <v>221910.39945</v>
      </c>
      <c r="E226" s="838">
        <v>2728266.3319000001</v>
      </c>
    </row>
    <row r="227" spans="1:5" s="61" customFormat="1" ht="11.25">
      <c r="A227" s="103" t="s">
        <v>216</v>
      </c>
      <c r="B227" s="838">
        <v>838779.20724000002</v>
      </c>
      <c r="C227" s="838">
        <v>605864.17207000009</v>
      </c>
      <c r="D227" s="838">
        <v>204422.67825999999</v>
      </c>
      <c r="E227" s="838">
        <v>1649066.0575699999</v>
      </c>
    </row>
    <row r="228" spans="1:5" s="61" customFormat="1" ht="11.25">
      <c r="A228" s="103" t="s">
        <v>217</v>
      </c>
      <c r="B228" s="838">
        <v>193016.72436000002</v>
      </c>
      <c r="C228" s="838">
        <v>0</v>
      </c>
      <c r="D228" s="838">
        <v>0</v>
      </c>
      <c r="E228" s="838">
        <v>193016.72436000002</v>
      </c>
    </row>
    <row r="229" spans="1:5" s="61" customFormat="1" ht="11.25">
      <c r="A229" s="103" t="s">
        <v>218</v>
      </c>
      <c r="B229" s="838">
        <v>112063.98012000001</v>
      </c>
      <c r="C229" s="838">
        <v>96402.405209999997</v>
      </c>
      <c r="D229" s="838">
        <v>12878.679330000001</v>
      </c>
      <c r="E229" s="838">
        <v>221345.06466</v>
      </c>
    </row>
    <row r="230" spans="1:5" s="61" customFormat="1" ht="11.25">
      <c r="A230" s="103" t="s">
        <v>219</v>
      </c>
      <c r="B230" s="838">
        <v>20101.034460000003</v>
      </c>
      <c r="C230" s="838">
        <v>9585.5877200000014</v>
      </c>
      <c r="D230" s="838">
        <v>4431.0238600000002</v>
      </c>
      <c r="E230" s="838">
        <v>34117.64604</v>
      </c>
    </row>
    <row r="231" spans="1:5" s="61" customFormat="1" ht="11.25">
      <c r="A231" s="103" t="s">
        <v>220</v>
      </c>
      <c r="B231" s="103">
        <v>0</v>
      </c>
      <c r="C231" s="103">
        <v>0</v>
      </c>
      <c r="D231" s="103">
        <v>0</v>
      </c>
      <c r="E231" s="103">
        <v>0</v>
      </c>
    </row>
    <row r="232" spans="1:5" s="61" customFormat="1" ht="11.25">
      <c r="A232" s="103" t="s">
        <v>221</v>
      </c>
      <c r="B232" s="103">
        <v>428121.93155000004</v>
      </c>
      <c r="C232" s="103">
        <v>202420.88972000001</v>
      </c>
      <c r="D232" s="103">
        <v>178.018</v>
      </c>
      <c r="E232" s="103">
        <v>630720.83927</v>
      </c>
    </row>
    <row r="233" spans="1:5" s="61" customFormat="1" ht="11.25">
      <c r="A233" s="103" t="s">
        <v>222</v>
      </c>
      <c r="B233" s="103">
        <v>0</v>
      </c>
      <c r="C233" s="103">
        <v>0</v>
      </c>
      <c r="D233" s="103">
        <v>0</v>
      </c>
      <c r="E233" s="103">
        <v>0</v>
      </c>
    </row>
    <row r="234" spans="1:5" s="61" customFormat="1" ht="11.25">
      <c r="A234" s="521" t="s">
        <v>1515</v>
      </c>
      <c r="B234" s="103">
        <v>11326.438830000001</v>
      </c>
      <c r="C234" s="103">
        <v>10160.274660000001</v>
      </c>
      <c r="D234" s="103">
        <v>283.74278999999996</v>
      </c>
      <c r="E234" s="103">
        <v>21770.456280000002</v>
      </c>
    </row>
    <row r="235" spans="1:5" s="61" customFormat="1" ht="11.25">
      <c r="A235" s="103" t="s">
        <v>1516</v>
      </c>
      <c r="B235" s="103">
        <v>11326.438830000001</v>
      </c>
      <c r="C235" s="103">
        <v>9967.4875800000009</v>
      </c>
      <c r="D235" s="103">
        <v>283.74278999999996</v>
      </c>
      <c r="E235" s="103">
        <v>21577.6692</v>
      </c>
    </row>
    <row r="236" spans="1:5" s="61" customFormat="1" ht="11.25">
      <c r="A236" s="103" t="s">
        <v>1517</v>
      </c>
      <c r="B236" s="103">
        <v>0</v>
      </c>
      <c r="C236" s="103">
        <v>192.78707999999997</v>
      </c>
      <c r="D236" s="103">
        <v>0</v>
      </c>
      <c r="E236" s="103">
        <v>192.78707999999997</v>
      </c>
    </row>
    <row r="237" spans="1:5" s="61" customFormat="1" ht="11.25">
      <c r="A237" s="521" t="s">
        <v>1518</v>
      </c>
      <c r="B237" s="103">
        <v>0</v>
      </c>
      <c r="C237" s="103">
        <v>0</v>
      </c>
      <c r="D237" s="103">
        <v>0</v>
      </c>
      <c r="E237" s="103">
        <v>0</v>
      </c>
    </row>
    <row r="238" spans="1:5" s="61" customFormat="1" ht="11.25">
      <c r="A238" s="103" t="s">
        <v>1516</v>
      </c>
      <c r="B238" s="103">
        <v>0</v>
      </c>
      <c r="C238" s="103">
        <v>0</v>
      </c>
      <c r="D238" s="103">
        <v>0</v>
      </c>
      <c r="E238" s="103">
        <v>0</v>
      </c>
    </row>
    <row r="239" spans="1:5" s="61" customFormat="1" ht="11.25">
      <c r="A239" s="103" t="s">
        <v>1517</v>
      </c>
      <c r="B239" s="103">
        <v>0</v>
      </c>
      <c r="C239" s="103">
        <v>0</v>
      </c>
      <c r="D239" s="103">
        <v>0</v>
      </c>
      <c r="E239" s="103">
        <v>0</v>
      </c>
    </row>
    <row r="240" spans="1:5" s="61" customFormat="1" ht="11.25">
      <c r="A240" s="523" t="s">
        <v>1519</v>
      </c>
      <c r="B240" s="103">
        <v>11326.438830000001</v>
      </c>
      <c r="C240" s="103">
        <v>10160.274660000001</v>
      </c>
      <c r="D240" s="103">
        <v>283.74278999999996</v>
      </c>
      <c r="E240" s="103">
        <v>21770.456280000002</v>
      </c>
    </row>
    <row r="241" spans="1:5" s="61" customFormat="1" ht="12" thickBot="1">
      <c r="A241" s="521" t="s">
        <v>1520</v>
      </c>
      <c r="B241" s="103">
        <v>0</v>
      </c>
      <c r="C241" s="103">
        <v>0</v>
      </c>
      <c r="D241" s="103">
        <v>0</v>
      </c>
      <c r="E241" s="103">
        <v>0</v>
      </c>
    </row>
    <row r="242" spans="1:5" s="61" customFormat="1" ht="12.75" thickTop="1" thickBot="1">
      <c r="A242" s="503" t="s">
        <v>223</v>
      </c>
      <c r="B242" s="71">
        <v>408568.44005999999</v>
      </c>
      <c r="C242" s="71">
        <v>348573.19543000002</v>
      </c>
      <c r="D242" s="71">
        <v>83673.245389999996</v>
      </c>
      <c r="E242" s="71">
        <v>840814.88087999995</v>
      </c>
    </row>
    <row r="243" spans="1:5" s="61" customFormat="1" ht="12" thickTop="1">
      <c r="A243" s="103" t="s">
        <v>224</v>
      </c>
      <c r="B243" s="72">
        <v>0</v>
      </c>
      <c r="C243" s="72">
        <v>3.48E-3</v>
      </c>
      <c r="D243" s="72">
        <v>2.5849299999999999</v>
      </c>
      <c r="E243" s="72">
        <v>2.5884099999999997</v>
      </c>
    </row>
    <row r="244" spans="1:5" s="61" customFormat="1" ht="11.25">
      <c r="A244" s="103" t="s">
        <v>225</v>
      </c>
      <c r="B244" s="72">
        <v>6692.5417600000001</v>
      </c>
      <c r="C244" s="72">
        <v>653.22848999999997</v>
      </c>
      <c r="D244" s="72">
        <v>978.35973000000001</v>
      </c>
      <c r="E244" s="72">
        <v>8324.1299799999997</v>
      </c>
    </row>
    <row r="245" spans="1:5" s="61" customFormat="1" ht="11.25">
      <c r="A245" s="103" t="s">
        <v>226</v>
      </c>
      <c r="B245" s="72">
        <v>395952.27198000002</v>
      </c>
      <c r="C245" s="72">
        <v>331069.56522000005</v>
      </c>
      <c r="D245" s="72">
        <v>74506.580879999994</v>
      </c>
      <c r="E245" s="72">
        <v>801528.41808000009</v>
      </c>
    </row>
    <row r="246" spans="1:5" s="61" customFormat="1" ht="11.25">
      <c r="A246" s="103" t="s">
        <v>227</v>
      </c>
      <c r="B246" s="72">
        <v>5563.1931500000001</v>
      </c>
      <c r="C246" s="72">
        <v>6299.7596399999993</v>
      </c>
      <c r="D246" s="72">
        <v>2267.4839300000003</v>
      </c>
      <c r="E246" s="72">
        <v>14130.436720000002</v>
      </c>
    </row>
    <row r="247" spans="1:5" s="61" customFormat="1" ht="11.25">
      <c r="A247" s="103" t="s">
        <v>228</v>
      </c>
      <c r="B247" s="72">
        <v>12.191459999999999</v>
      </c>
      <c r="C247" s="72">
        <v>4519.0014099999999</v>
      </c>
      <c r="D247" s="72">
        <v>2125.1561699999997</v>
      </c>
      <c r="E247" s="72">
        <v>6656.3490400000001</v>
      </c>
    </row>
    <row r="248" spans="1:5" s="61" customFormat="1" ht="11.25">
      <c r="A248" s="103" t="s">
        <v>229</v>
      </c>
      <c r="B248" s="72">
        <v>0.41026000000000001</v>
      </c>
      <c r="C248" s="72">
        <v>255.43652</v>
      </c>
      <c r="D248" s="72">
        <v>329.8372</v>
      </c>
      <c r="E248" s="72">
        <v>585.68398000000002</v>
      </c>
    </row>
    <row r="249" spans="1:5" s="61" customFormat="1" ht="11.25">
      <c r="A249" s="103" t="s">
        <v>230</v>
      </c>
      <c r="B249" s="72">
        <v>0</v>
      </c>
      <c r="C249" s="72">
        <v>4450.5542800000003</v>
      </c>
      <c r="D249" s="72">
        <v>259.14126999999996</v>
      </c>
      <c r="E249" s="72">
        <v>4709.6955499999995</v>
      </c>
    </row>
    <row r="250" spans="1:5" s="61" customFormat="1" ht="11.25">
      <c r="A250" s="103" t="s">
        <v>231</v>
      </c>
      <c r="B250" s="72">
        <v>0</v>
      </c>
      <c r="C250" s="72">
        <v>656.40281999999991</v>
      </c>
      <c r="D250" s="72">
        <v>479.80318</v>
      </c>
      <c r="E250" s="72">
        <v>1136.2059999999999</v>
      </c>
    </row>
    <row r="251" spans="1:5" s="61" customFormat="1" ht="11.25">
      <c r="A251" s="103" t="s">
        <v>232</v>
      </c>
      <c r="B251" s="72">
        <v>0</v>
      </c>
      <c r="C251" s="72">
        <v>0</v>
      </c>
      <c r="D251" s="72">
        <v>2.9211199999999997</v>
      </c>
      <c r="E251" s="72">
        <v>2.9211199999999997</v>
      </c>
    </row>
    <row r="252" spans="1:5" s="61" customFormat="1" ht="11.25">
      <c r="A252" s="103" t="s">
        <v>233</v>
      </c>
      <c r="B252" s="72">
        <v>38.761019999999995</v>
      </c>
      <c r="C252" s="72">
        <v>94.193219999999997</v>
      </c>
      <c r="D252" s="72">
        <v>64.454620000000006</v>
      </c>
      <c r="E252" s="72">
        <v>197.40885999999998</v>
      </c>
    </row>
    <row r="253" spans="1:5" s="61" customFormat="1" ht="12" thickBot="1">
      <c r="A253" s="103" t="s">
        <v>234</v>
      </c>
      <c r="B253" s="72">
        <v>309.07042999999999</v>
      </c>
      <c r="C253" s="72">
        <v>575.05034999999998</v>
      </c>
      <c r="D253" s="72">
        <v>2656.92236</v>
      </c>
      <c r="E253" s="72">
        <v>3541.0431400000002</v>
      </c>
    </row>
    <row r="254" spans="1:5" s="61" customFormat="1" ht="12.75" thickTop="1" thickBot="1">
      <c r="A254" s="503" t="s">
        <v>235</v>
      </c>
      <c r="B254" s="71">
        <v>-95546.320240000001</v>
      </c>
      <c r="C254" s="71">
        <v>-73868.156569999992</v>
      </c>
      <c r="D254" s="71">
        <v>-29857.107609999999</v>
      </c>
      <c r="E254" s="71">
        <v>-199271.58442</v>
      </c>
    </row>
    <row r="255" spans="1:5" s="61" customFormat="1" ht="12" thickTop="1">
      <c r="A255" s="103" t="s">
        <v>236</v>
      </c>
      <c r="B255" s="72">
        <v>-82218.290580000001</v>
      </c>
      <c r="C255" s="72">
        <v>-65191.642070000002</v>
      </c>
      <c r="D255" s="72">
        <v>-23640.318569999999</v>
      </c>
      <c r="E255" s="72">
        <v>-171050.25122000001</v>
      </c>
    </row>
    <row r="256" spans="1:5" s="61" customFormat="1" ht="11.25">
      <c r="A256" s="103" t="s">
        <v>237</v>
      </c>
      <c r="B256" s="72">
        <v>0</v>
      </c>
      <c r="C256" s="72">
        <v>0</v>
      </c>
      <c r="D256" s="72">
        <v>0</v>
      </c>
      <c r="E256" s="72">
        <v>0</v>
      </c>
    </row>
    <row r="257" spans="1:5" s="61" customFormat="1" ht="11.25">
      <c r="A257" s="103" t="s">
        <v>238</v>
      </c>
      <c r="B257" s="72">
        <v>-8888.9377700000005</v>
      </c>
      <c r="C257" s="72">
        <v>-3853.7551000000003</v>
      </c>
      <c r="D257" s="72">
        <v>-5161.7630300000001</v>
      </c>
      <c r="E257" s="72">
        <v>-17904.455899999997</v>
      </c>
    </row>
    <row r="258" spans="1:5" s="61" customFormat="1" ht="11.25">
      <c r="A258" s="103" t="s">
        <v>239</v>
      </c>
      <c r="B258" s="72">
        <v>-1919.6569</v>
      </c>
      <c r="C258" s="72">
        <v>0</v>
      </c>
      <c r="D258" s="72">
        <v>0</v>
      </c>
      <c r="E258" s="72">
        <v>-1919.6569</v>
      </c>
    </row>
    <row r="259" spans="1:5" s="61" customFormat="1" ht="11.25">
      <c r="A259" s="103" t="s">
        <v>240</v>
      </c>
      <c r="B259" s="72">
        <v>-2303.0011199999999</v>
      </c>
      <c r="C259" s="72">
        <v>-1456.7483400000001</v>
      </c>
      <c r="D259" s="72">
        <v>0</v>
      </c>
      <c r="E259" s="72">
        <v>-3759.74946</v>
      </c>
    </row>
    <row r="260" spans="1:5" s="61" customFormat="1" ht="11.25">
      <c r="A260" s="519" t="s">
        <v>241</v>
      </c>
      <c r="B260" s="72">
        <v>0</v>
      </c>
      <c r="C260" s="72">
        <v>-3366.0110600000003</v>
      </c>
      <c r="D260" s="72">
        <v>-1055.02601</v>
      </c>
      <c r="E260" s="72">
        <v>-4421.0370700000003</v>
      </c>
    </row>
    <row r="261" spans="1:5" s="61" customFormat="1" ht="12" thickBot="1">
      <c r="A261" s="519" t="s">
        <v>242</v>
      </c>
      <c r="B261" s="72">
        <v>-216.43386999999998</v>
      </c>
      <c r="C261" s="72">
        <v>0</v>
      </c>
      <c r="D261" s="72">
        <v>0</v>
      </c>
      <c r="E261" s="72">
        <v>-216.43386999999998</v>
      </c>
    </row>
    <row r="262" spans="1:5" s="61" customFormat="1" ht="12.75" thickTop="1" thickBot="1">
      <c r="A262" s="504" t="s">
        <v>243</v>
      </c>
      <c r="B262" s="74">
        <v>313022.11982000002</v>
      </c>
      <c r="C262" s="74">
        <v>274705.03886000003</v>
      </c>
      <c r="D262" s="74">
        <v>53816.137780000005</v>
      </c>
      <c r="E262" s="74">
        <v>641543.29645999998</v>
      </c>
    </row>
    <row r="263" spans="1:5" s="61" customFormat="1" ht="12.75" thickTop="1" thickBot="1">
      <c r="A263" s="505" t="s">
        <v>244</v>
      </c>
      <c r="B263" s="71">
        <v>29431.8413</v>
      </c>
      <c r="C263" s="71">
        <v>24817.306940000002</v>
      </c>
      <c r="D263" s="71">
        <v>5801.9421500000008</v>
      </c>
      <c r="E263" s="71">
        <v>60051.090389999998</v>
      </c>
    </row>
    <row r="264" spans="1:5" s="61" customFormat="1" ht="12" thickTop="1">
      <c r="A264" s="103" t="s">
        <v>245</v>
      </c>
      <c r="B264" s="72">
        <v>14574.76439</v>
      </c>
      <c r="C264" s="72">
        <v>21084.341840000001</v>
      </c>
      <c r="D264" s="72">
        <v>3753.4232099999999</v>
      </c>
      <c r="E264" s="72">
        <v>39412.529439999998</v>
      </c>
    </row>
    <row r="265" spans="1:5" s="61" customFormat="1" ht="11.25">
      <c r="A265" s="103" t="s">
        <v>246</v>
      </c>
      <c r="B265" s="72">
        <v>9160.3253100000002</v>
      </c>
      <c r="C265" s="72">
        <v>1190.33024</v>
      </c>
      <c r="D265" s="72">
        <v>1726.06349</v>
      </c>
      <c r="E265" s="72">
        <v>12076.71904</v>
      </c>
    </row>
    <row r="266" spans="1:5" s="61" customFormat="1" ht="11.25">
      <c r="A266" s="103" t="s">
        <v>247</v>
      </c>
      <c r="B266" s="72">
        <v>1275.7218300000002</v>
      </c>
      <c r="C266" s="72">
        <v>67.1905</v>
      </c>
      <c r="D266" s="72">
        <v>0</v>
      </c>
      <c r="E266" s="72">
        <v>1342.9123300000001</v>
      </c>
    </row>
    <row r="267" spans="1:5" s="61" customFormat="1" ht="11.25">
      <c r="A267" s="103" t="s">
        <v>248</v>
      </c>
      <c r="B267" s="72">
        <v>0</v>
      </c>
      <c r="C267" s="72">
        <v>0</v>
      </c>
      <c r="D267" s="72">
        <v>0</v>
      </c>
      <c r="E267" s="72">
        <v>0</v>
      </c>
    </row>
    <row r="268" spans="1:5" s="61" customFormat="1" ht="12" thickBot="1">
      <c r="A268" s="554" t="s">
        <v>249</v>
      </c>
      <c r="B268" s="72">
        <v>4421.0297699999992</v>
      </c>
      <c r="C268" s="72">
        <v>2475.44436</v>
      </c>
      <c r="D268" s="72">
        <v>322.45544999999998</v>
      </c>
      <c r="E268" s="72">
        <v>7218.92958</v>
      </c>
    </row>
    <row r="269" spans="1:5" s="61" customFormat="1" ht="12.75" thickTop="1" thickBot="1">
      <c r="A269" s="503" t="s">
        <v>250</v>
      </c>
      <c r="B269" s="71">
        <v>-20595.984989999997</v>
      </c>
      <c r="C269" s="71">
        <v>-13960.62096</v>
      </c>
      <c r="D269" s="71">
        <v>-3266.83437</v>
      </c>
      <c r="E269" s="71">
        <v>-37823.440320000002</v>
      </c>
    </row>
    <row r="270" spans="1:5" s="61" customFormat="1" ht="12" thickTop="1">
      <c r="A270" s="103" t="s">
        <v>245</v>
      </c>
      <c r="B270" s="72">
        <v>-12708.79356</v>
      </c>
      <c r="C270" s="72">
        <v>-10572.11752</v>
      </c>
      <c r="D270" s="72">
        <v>-1712.7318</v>
      </c>
      <c r="E270" s="72">
        <v>-24993.642879999999</v>
      </c>
    </row>
    <row r="271" spans="1:5" s="61" customFormat="1" ht="11.25">
      <c r="A271" s="103" t="s">
        <v>251</v>
      </c>
      <c r="B271" s="72">
        <v>-1032.0868499999999</v>
      </c>
      <c r="C271" s="72">
        <v>-991.13454999999999</v>
      </c>
      <c r="D271" s="72">
        <v>-102.01715</v>
      </c>
      <c r="E271" s="72">
        <v>-2125.23855</v>
      </c>
    </row>
    <row r="272" spans="1:5" s="61" customFormat="1" ht="11.25">
      <c r="A272" s="103" t="s">
        <v>252</v>
      </c>
      <c r="B272" s="72">
        <v>0</v>
      </c>
      <c r="C272" s="72">
        <v>0</v>
      </c>
      <c r="D272" s="72">
        <v>0</v>
      </c>
      <c r="E272" s="72">
        <v>0</v>
      </c>
    </row>
    <row r="273" spans="1:5" s="61" customFormat="1" ht="11.25">
      <c r="A273" s="103" t="s">
        <v>253</v>
      </c>
      <c r="B273" s="72">
        <v>0</v>
      </c>
      <c r="C273" s="72">
        <v>0</v>
      </c>
      <c r="D273" s="72">
        <v>0</v>
      </c>
      <c r="E273" s="72">
        <v>0</v>
      </c>
    </row>
    <row r="274" spans="1:5" s="61" customFormat="1" ht="12" thickBot="1">
      <c r="A274" s="519" t="s">
        <v>254</v>
      </c>
      <c r="B274" s="72">
        <v>-6855.1045800000002</v>
      </c>
      <c r="C274" s="72">
        <v>-2397.3688900000002</v>
      </c>
      <c r="D274" s="72">
        <v>-1452.0854199999999</v>
      </c>
      <c r="E274" s="72">
        <v>-10704.55889</v>
      </c>
    </row>
    <row r="275" spans="1:5" s="61" customFormat="1" ht="12.75" thickTop="1" thickBot="1">
      <c r="A275" s="503" t="s">
        <v>255</v>
      </c>
      <c r="B275" s="71">
        <v>321857.97612999997</v>
      </c>
      <c r="C275" s="71">
        <v>285561.72483999998</v>
      </c>
      <c r="D275" s="71">
        <v>56351.245560000003</v>
      </c>
      <c r="E275" s="71">
        <v>663770.94652999996</v>
      </c>
    </row>
    <row r="276" spans="1:5" s="61" customFormat="1" ht="12" thickTop="1">
      <c r="A276" s="521" t="s">
        <v>256</v>
      </c>
      <c r="B276" s="72">
        <v>80125.354519999993</v>
      </c>
      <c r="C276" s="72">
        <v>50199.004950000002</v>
      </c>
      <c r="D276" s="72">
        <v>8746.7549899999995</v>
      </c>
      <c r="E276" s="72">
        <v>139071.11446000001</v>
      </c>
    </row>
    <row r="277" spans="1:5" s="61" customFormat="1" ht="11.25">
      <c r="A277" s="103" t="s">
        <v>257</v>
      </c>
      <c r="B277" s="72">
        <v>5331.0054500000006</v>
      </c>
      <c r="C277" s="72">
        <v>7369.8805300000004</v>
      </c>
      <c r="D277" s="72">
        <v>233.77543</v>
      </c>
      <c r="E277" s="72">
        <v>12934.661410000001</v>
      </c>
    </row>
    <row r="278" spans="1:5" s="61" customFormat="1" ht="11.25">
      <c r="A278" s="103" t="s">
        <v>258</v>
      </c>
      <c r="B278" s="72">
        <v>74781.456090000007</v>
      </c>
      <c r="C278" s="72">
        <v>42829.12442</v>
      </c>
      <c r="D278" s="72">
        <v>8512.9795599999998</v>
      </c>
      <c r="E278" s="72">
        <v>126123.56006999999</v>
      </c>
    </row>
    <row r="279" spans="1:5" s="61" customFormat="1" ht="11.25">
      <c r="A279" s="103" t="s">
        <v>259</v>
      </c>
      <c r="B279" s="72">
        <v>0.10552</v>
      </c>
      <c r="C279" s="72">
        <v>0</v>
      </c>
      <c r="D279" s="72">
        <v>0</v>
      </c>
      <c r="E279" s="72">
        <v>0.10552</v>
      </c>
    </row>
    <row r="280" spans="1:5" s="61" customFormat="1" ht="11.25">
      <c r="A280" s="103" t="s">
        <v>260</v>
      </c>
      <c r="B280" s="72">
        <v>12.787459999999999</v>
      </c>
      <c r="C280" s="72">
        <v>0</v>
      </c>
      <c r="D280" s="72">
        <v>0</v>
      </c>
      <c r="E280" s="72">
        <v>12.787459999999999</v>
      </c>
    </row>
    <row r="281" spans="1:5" s="61" customFormat="1" ht="11.25">
      <c r="A281" s="103" t="s">
        <v>261</v>
      </c>
      <c r="B281" s="72">
        <v>0</v>
      </c>
      <c r="C281" s="72">
        <v>0</v>
      </c>
      <c r="D281" s="72">
        <v>0</v>
      </c>
      <c r="E281" s="72">
        <v>0</v>
      </c>
    </row>
    <row r="282" spans="1:5" s="61" customFormat="1" ht="11.25">
      <c r="A282" s="103" t="s">
        <v>262</v>
      </c>
      <c r="B282" s="72">
        <v>0</v>
      </c>
      <c r="C282" s="72">
        <v>0</v>
      </c>
      <c r="D282" s="72">
        <v>0</v>
      </c>
      <c r="E282" s="72">
        <v>0</v>
      </c>
    </row>
    <row r="283" spans="1:5" s="61" customFormat="1" ht="11.25">
      <c r="A283" s="521" t="s">
        <v>263</v>
      </c>
      <c r="B283" s="72">
        <v>-93989.576440000004</v>
      </c>
      <c r="C283" s="72">
        <v>-84480.397530000002</v>
      </c>
      <c r="D283" s="72">
        <v>-22624.122449999999</v>
      </c>
      <c r="E283" s="72">
        <v>-201094.09641999999</v>
      </c>
    </row>
    <row r="284" spans="1:5" s="61" customFormat="1" ht="11.25">
      <c r="A284" s="103" t="s">
        <v>264</v>
      </c>
      <c r="B284" s="72">
        <v>-87380.653900000005</v>
      </c>
      <c r="C284" s="72">
        <v>-84386.809180000011</v>
      </c>
      <c r="D284" s="72">
        <v>-22344.322090000001</v>
      </c>
      <c r="E284" s="72">
        <v>-194111.78516999999</v>
      </c>
    </row>
    <row r="285" spans="1:5" s="61" customFormat="1" ht="11.25">
      <c r="A285" s="103" t="s">
        <v>265</v>
      </c>
      <c r="B285" s="72">
        <v>-4.1180099999999999</v>
      </c>
      <c r="C285" s="72">
        <v>0</v>
      </c>
      <c r="D285" s="72">
        <v>0</v>
      </c>
      <c r="E285" s="72">
        <v>-4.1180099999999999</v>
      </c>
    </row>
    <row r="286" spans="1:5" s="61" customFormat="1" ht="11.25">
      <c r="A286" s="103" t="s">
        <v>266</v>
      </c>
      <c r="B286" s="72">
        <v>-23.582380000000001</v>
      </c>
      <c r="C286" s="72">
        <v>0</v>
      </c>
      <c r="D286" s="72">
        <v>0</v>
      </c>
      <c r="E286" s="72">
        <v>-23.582380000000001</v>
      </c>
    </row>
    <row r="287" spans="1:5" s="61" customFormat="1" ht="11.25">
      <c r="A287" s="519" t="s">
        <v>267</v>
      </c>
      <c r="B287" s="72">
        <v>-6570.9205000000002</v>
      </c>
      <c r="C287" s="72">
        <v>-93.588350000000005</v>
      </c>
      <c r="D287" s="72">
        <v>-279.80036000000001</v>
      </c>
      <c r="E287" s="72">
        <v>-6944.3092100000003</v>
      </c>
    </row>
    <row r="288" spans="1:5" s="61" customFormat="1" ht="11.25">
      <c r="A288" s="519" t="s">
        <v>268</v>
      </c>
      <c r="B288" s="72">
        <v>0</v>
      </c>
      <c r="C288" s="72">
        <v>0</v>
      </c>
      <c r="D288" s="72">
        <v>0</v>
      </c>
      <c r="E288" s="72">
        <v>0</v>
      </c>
    </row>
    <row r="289" spans="1:5" s="61" customFormat="1" ht="12" thickBot="1">
      <c r="A289" s="103" t="s">
        <v>269</v>
      </c>
      <c r="B289" s="72">
        <v>-10.30165</v>
      </c>
      <c r="C289" s="72">
        <v>0</v>
      </c>
      <c r="D289" s="72">
        <v>0</v>
      </c>
      <c r="E289" s="72">
        <v>-10.30165</v>
      </c>
    </row>
    <row r="290" spans="1:5" s="61" customFormat="1" ht="12.75" thickTop="1" thickBot="1">
      <c r="A290" s="504" t="s">
        <v>270</v>
      </c>
      <c r="B290" s="74">
        <v>307993.75420999998</v>
      </c>
      <c r="C290" s="74">
        <v>251280.33226</v>
      </c>
      <c r="D290" s="74">
        <v>42473.878100000002</v>
      </c>
      <c r="E290" s="74">
        <v>601747.96457000007</v>
      </c>
    </row>
    <row r="291" spans="1:5" s="61" customFormat="1" ht="12.75" thickTop="1" thickBot="1">
      <c r="A291" s="503" t="s">
        <v>271</v>
      </c>
      <c r="B291" s="71">
        <v>-224899.08971</v>
      </c>
      <c r="C291" s="71">
        <v>-207998.43253999998</v>
      </c>
      <c r="D291" s="71">
        <v>-47561.214260000001</v>
      </c>
      <c r="E291" s="71">
        <v>-480458.73651000002</v>
      </c>
    </row>
    <row r="292" spans="1:5" s="61" customFormat="1" ht="12" thickTop="1">
      <c r="A292" s="103" t="s">
        <v>272</v>
      </c>
      <c r="B292" s="72">
        <v>-99254.352889999995</v>
      </c>
      <c r="C292" s="72">
        <v>-119819.23277</v>
      </c>
      <c r="D292" s="72">
        <v>-28159.68721</v>
      </c>
      <c r="E292" s="72">
        <v>-247233.27287000002</v>
      </c>
    </row>
    <row r="293" spans="1:5" s="61" customFormat="1" ht="11.25">
      <c r="A293" s="103" t="s">
        <v>273</v>
      </c>
      <c r="B293" s="72">
        <v>-38879.073779999999</v>
      </c>
      <c r="C293" s="72">
        <v>-23210.282440000003</v>
      </c>
      <c r="D293" s="72">
        <v>-3376.77882</v>
      </c>
      <c r="E293" s="72">
        <v>-65466.135040000001</v>
      </c>
    </row>
    <row r="294" spans="1:5" s="61" customFormat="1" ht="11.25">
      <c r="A294" s="103" t="s">
        <v>274</v>
      </c>
      <c r="B294" s="72">
        <v>-1060.4906100000001</v>
      </c>
      <c r="C294" s="72">
        <v>-743.66759000000002</v>
      </c>
      <c r="D294" s="72">
        <v>-261.99511999999999</v>
      </c>
      <c r="E294" s="72">
        <v>-2066.1533199999999</v>
      </c>
    </row>
    <row r="295" spans="1:5" s="61" customFormat="1" ht="11.25">
      <c r="A295" s="103" t="s">
        <v>275</v>
      </c>
      <c r="B295" s="72">
        <v>-9124.9664300000004</v>
      </c>
      <c r="C295" s="72">
        <v>-9829.7520100000002</v>
      </c>
      <c r="D295" s="72">
        <v>-1309.2629399999998</v>
      </c>
      <c r="E295" s="72">
        <v>-20263.981379999997</v>
      </c>
    </row>
    <row r="296" spans="1:5" s="61" customFormat="1" ht="11.25">
      <c r="A296" s="103" t="s">
        <v>276</v>
      </c>
      <c r="B296" s="72">
        <v>-1264.41769</v>
      </c>
      <c r="C296" s="72">
        <v>-1233.0370800000001</v>
      </c>
      <c r="D296" s="72">
        <v>-4274.8960700000007</v>
      </c>
      <c r="E296" s="72">
        <v>-6772.3508400000001</v>
      </c>
    </row>
    <row r="297" spans="1:5" s="61" customFormat="1" ht="11.25">
      <c r="A297" s="103" t="s">
        <v>277</v>
      </c>
      <c r="B297" s="72">
        <v>-6157.7051600000004</v>
      </c>
      <c r="C297" s="72">
        <v>-3544.3161600000003</v>
      </c>
      <c r="D297" s="72">
        <v>-550.24787000000003</v>
      </c>
      <c r="E297" s="72">
        <v>-10252.269189999999</v>
      </c>
    </row>
    <row r="298" spans="1:5" s="61" customFormat="1" ht="11.25">
      <c r="A298" s="103" t="s">
        <v>278</v>
      </c>
      <c r="B298" s="72">
        <v>-17943.659749999999</v>
      </c>
      <c r="C298" s="72">
        <v>-9509.8929800000005</v>
      </c>
      <c r="D298" s="72">
        <v>-1642.5736499999998</v>
      </c>
      <c r="E298" s="72">
        <v>-29096.126379999998</v>
      </c>
    </row>
    <row r="299" spans="1:5" s="61" customFormat="1" ht="11.25">
      <c r="A299" s="103" t="s">
        <v>279</v>
      </c>
      <c r="B299" s="72">
        <v>-8117.7813699999997</v>
      </c>
      <c r="C299" s="72">
        <v>-3830.6131299999997</v>
      </c>
      <c r="D299" s="72">
        <v>-258.47500000000002</v>
      </c>
      <c r="E299" s="72">
        <v>-12206.869500000001</v>
      </c>
    </row>
    <row r="300" spans="1:5" s="61" customFormat="1" ht="12" thickBot="1">
      <c r="A300" s="103" t="s">
        <v>280</v>
      </c>
      <c r="B300" s="72">
        <v>-43096.642030000003</v>
      </c>
      <c r="C300" s="72">
        <v>-36277.638380000004</v>
      </c>
      <c r="D300" s="72">
        <v>-7727.2975800000004</v>
      </c>
      <c r="E300" s="72">
        <v>-87101.577989999991</v>
      </c>
    </row>
    <row r="301" spans="1:5" s="61" customFormat="1" ht="12.75" thickTop="1" thickBot="1">
      <c r="A301" s="505" t="s">
        <v>281</v>
      </c>
      <c r="B301" s="71">
        <v>83094.664499999999</v>
      </c>
      <c r="C301" s="71">
        <v>43281.899720000001</v>
      </c>
      <c r="D301" s="71">
        <v>-5087.3361599999998</v>
      </c>
      <c r="E301" s="71">
        <v>121289.22806000001</v>
      </c>
    </row>
    <row r="302" spans="1:5" s="61" customFormat="1" ht="12" thickTop="1">
      <c r="A302" s="555" t="s">
        <v>282</v>
      </c>
      <c r="B302" s="72">
        <v>2424.6002200000003</v>
      </c>
      <c r="C302" s="72">
        <v>15.853729999999999</v>
      </c>
      <c r="D302" s="72">
        <v>-1.31E-3</v>
      </c>
      <c r="E302" s="72">
        <v>2440.45264</v>
      </c>
    </row>
    <row r="303" spans="1:5" s="61" customFormat="1" ht="11.25">
      <c r="A303" s="519" t="s">
        <v>283</v>
      </c>
      <c r="B303" s="72">
        <v>71.206980000000001</v>
      </c>
      <c r="C303" s="72">
        <v>8.320000000000001E-3</v>
      </c>
      <c r="D303" s="72">
        <v>-1.31E-3</v>
      </c>
      <c r="E303" s="72">
        <v>71.21399000000001</v>
      </c>
    </row>
    <row r="304" spans="1:5" s="61" customFormat="1" ht="11.25">
      <c r="A304" s="519" t="s">
        <v>284</v>
      </c>
      <c r="B304" s="72">
        <v>2353.3932400000003</v>
      </c>
      <c r="C304" s="72">
        <v>15.845409999999999</v>
      </c>
      <c r="D304" s="72">
        <v>0</v>
      </c>
      <c r="E304" s="72">
        <v>2369.2386499999998</v>
      </c>
    </row>
    <row r="305" spans="1:6" s="61" customFormat="1" ht="11.25">
      <c r="A305" s="555" t="s">
        <v>285</v>
      </c>
      <c r="B305" s="72">
        <v>-2354.2158599999998</v>
      </c>
      <c r="C305" s="72">
        <v>-0.48993000000000003</v>
      </c>
      <c r="D305" s="72">
        <v>-0.18437000000000001</v>
      </c>
      <c r="E305" s="72">
        <v>-2354.8901599999999</v>
      </c>
    </row>
    <row r="306" spans="1:6" s="61" customFormat="1" ht="11.25">
      <c r="A306" s="519" t="s">
        <v>286</v>
      </c>
      <c r="B306" s="72">
        <v>-0.15772999999999998</v>
      </c>
      <c r="C306" s="72">
        <v>0.20977000000000001</v>
      </c>
      <c r="D306" s="72">
        <v>-4.8300000000000001E-3</v>
      </c>
      <c r="E306" s="72">
        <v>4.7210000000000002E-2</v>
      </c>
    </row>
    <row r="307" spans="1:6" s="61" customFormat="1" ht="12" thickBot="1">
      <c r="A307" s="519" t="s">
        <v>287</v>
      </c>
      <c r="B307" s="72">
        <v>-2354.0581299999999</v>
      </c>
      <c r="C307" s="72">
        <v>-0.6997000000000001</v>
      </c>
      <c r="D307" s="72">
        <v>-0.17954000000000001</v>
      </c>
      <c r="E307" s="72">
        <v>-2354.9373700000001</v>
      </c>
    </row>
    <row r="308" spans="1:6" s="61" customFormat="1" ht="12.75" thickTop="1" thickBot="1">
      <c r="A308" s="503" t="s">
        <v>288</v>
      </c>
      <c r="B308" s="839">
        <v>83165.048859999995</v>
      </c>
      <c r="C308" s="839">
        <v>43297.26352</v>
      </c>
      <c r="D308" s="839">
        <v>-5087.5218399999994</v>
      </c>
      <c r="E308" s="839">
        <v>121374.79054</v>
      </c>
    </row>
    <row r="309" spans="1:6" s="61" customFormat="1" ht="12.75" thickTop="1" thickBot="1">
      <c r="A309" s="519" t="s">
        <v>289</v>
      </c>
      <c r="B309" s="838">
        <v>0</v>
      </c>
      <c r="C309" s="838">
        <v>68.976869999999991</v>
      </c>
      <c r="D309" s="838">
        <v>0</v>
      </c>
      <c r="E309" s="838">
        <v>68.976869999999991</v>
      </c>
    </row>
    <row r="310" spans="1:6" s="61" customFormat="1" ht="12.75" thickTop="1" thickBot="1">
      <c r="A310" s="505" t="s">
        <v>290</v>
      </c>
      <c r="B310" s="839">
        <v>83165.048859999995</v>
      </c>
      <c r="C310" s="839">
        <v>43366.240389999999</v>
      </c>
      <c r="D310" s="839">
        <v>-5087.5218399999994</v>
      </c>
      <c r="E310" s="839">
        <v>121443.76741</v>
      </c>
    </row>
    <row r="311" spans="1:6" s="61" customFormat="1" ht="12.75" thickTop="1" thickBot="1">
      <c r="A311" s="103" t="s">
        <v>291</v>
      </c>
      <c r="B311" s="838">
        <v>0</v>
      </c>
      <c r="C311" s="838">
        <v>176.33065999999999</v>
      </c>
      <c r="D311" s="838">
        <v>101.46508</v>
      </c>
      <c r="E311" s="838">
        <v>277.79573999999997</v>
      </c>
    </row>
    <row r="312" spans="1:6" s="61" customFormat="1" ht="12.75" thickTop="1" thickBot="1">
      <c r="A312" s="503" t="s">
        <v>292</v>
      </c>
      <c r="B312" s="839">
        <v>83165.048859999995</v>
      </c>
      <c r="C312" s="839">
        <v>43542.571049999999</v>
      </c>
      <c r="D312" s="839">
        <v>-4986.0567599999995</v>
      </c>
      <c r="E312" s="839">
        <v>121721.56315</v>
      </c>
    </row>
    <row r="313" spans="1:6" s="61" customFormat="1" ht="12.75" thickTop="1" thickBot="1">
      <c r="A313" s="103" t="s">
        <v>293</v>
      </c>
      <c r="B313" s="838">
        <v>0</v>
      </c>
      <c r="C313" s="838">
        <v>0</v>
      </c>
      <c r="D313" s="838">
        <v>0</v>
      </c>
      <c r="E313" s="838">
        <v>0</v>
      </c>
    </row>
    <row r="314" spans="1:6" s="61" customFormat="1" ht="12.75" thickTop="1" thickBot="1">
      <c r="A314" s="505" t="s">
        <v>294</v>
      </c>
      <c r="B314" s="839">
        <v>83165.048859999995</v>
      </c>
      <c r="C314" s="839">
        <v>43542.571049999999</v>
      </c>
      <c r="D314" s="839">
        <v>-4986.0567599999995</v>
      </c>
      <c r="E314" s="839">
        <v>121721.56315</v>
      </c>
    </row>
    <row r="315" spans="1:6" s="61" customFormat="1" ht="12.75" thickTop="1" thickBot="1">
      <c r="A315" s="555" t="s">
        <v>295</v>
      </c>
      <c r="B315" s="838">
        <v>-23731.27319</v>
      </c>
      <c r="C315" s="838">
        <v>-20190.608390000001</v>
      </c>
      <c r="D315" s="838">
        <v>0</v>
      </c>
      <c r="E315" s="838">
        <v>-43921.881580000001</v>
      </c>
    </row>
    <row r="316" spans="1:6" s="61" customFormat="1" ht="12.75" thickTop="1" thickBot="1">
      <c r="A316" s="505" t="s">
        <v>296</v>
      </c>
      <c r="B316" s="839">
        <v>59433.775670000003</v>
      </c>
      <c r="C316" s="839">
        <v>23351.962660000001</v>
      </c>
      <c r="D316" s="839">
        <v>-4986.0567599999995</v>
      </c>
      <c r="E316" s="839">
        <v>77799.681569999986</v>
      </c>
    </row>
    <row r="317" spans="1:6" ht="9.75" customHeight="1" thickTop="1" thickBot="1">
      <c r="A317" s="77"/>
      <c r="B317" s="990"/>
      <c r="C317" s="990"/>
      <c r="D317" s="990"/>
      <c r="E317" s="990"/>
      <c r="F317" s="901"/>
    </row>
    <row r="318" spans="1:6" ht="15.75" thickTop="1">
      <c r="A318" s="79"/>
      <c r="B318" s="90"/>
      <c r="C318" s="90"/>
      <c r="D318" s="90"/>
      <c r="E318" s="90"/>
      <c r="F318" s="901"/>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J13" sqref="J13"/>
    </sheetView>
  </sheetViews>
  <sheetFormatPr defaultColWidth="11.42578125" defaultRowHeight="15"/>
  <cols>
    <col min="1" max="1" width="77.28515625" style="83" customWidth="1"/>
    <col min="2" max="4" width="9.28515625" style="901" customWidth="1"/>
    <col min="5" max="5" width="15.7109375" style="901" customWidth="1"/>
    <col min="6" max="6" width="2.85546875" style="152" customWidth="1"/>
    <col min="7" max="256" width="11.42578125" style="901"/>
    <col min="257" max="257" width="77.28515625" style="901" customWidth="1"/>
    <col min="258" max="260" width="9.28515625" style="901" customWidth="1"/>
    <col min="261" max="261" width="15.7109375" style="901" customWidth="1"/>
    <col min="262" max="262" width="2.85546875" style="901" customWidth="1"/>
    <col min="263" max="512" width="11.42578125" style="901"/>
    <col min="513" max="513" width="77.28515625" style="901" customWidth="1"/>
    <col min="514" max="516" width="9.28515625" style="901" customWidth="1"/>
    <col min="517" max="517" width="15.7109375" style="901" customWidth="1"/>
    <col min="518" max="518" width="2.85546875" style="901" customWidth="1"/>
    <col min="519" max="768" width="11.42578125" style="901"/>
    <col min="769" max="769" width="77.28515625" style="901" customWidth="1"/>
    <col min="770" max="772" width="9.28515625" style="901" customWidth="1"/>
    <col min="773" max="773" width="15.7109375" style="901" customWidth="1"/>
    <col min="774" max="774" width="2.85546875" style="901" customWidth="1"/>
    <col min="775" max="1024" width="11.42578125" style="901"/>
    <col min="1025" max="1025" width="77.28515625" style="901" customWidth="1"/>
    <col min="1026" max="1028" width="9.28515625" style="901" customWidth="1"/>
    <col min="1029" max="1029" width="15.7109375" style="901" customWidth="1"/>
    <col min="1030" max="1030" width="2.85546875" style="901" customWidth="1"/>
    <col min="1031" max="1280" width="11.42578125" style="901"/>
    <col min="1281" max="1281" width="77.28515625" style="901" customWidth="1"/>
    <col min="1282" max="1284" width="9.28515625" style="901" customWidth="1"/>
    <col min="1285" max="1285" width="15.7109375" style="901" customWidth="1"/>
    <col min="1286" max="1286" width="2.85546875" style="901" customWidth="1"/>
    <col min="1287" max="1536" width="11.42578125" style="901"/>
    <col min="1537" max="1537" width="77.28515625" style="901" customWidth="1"/>
    <col min="1538" max="1540" width="9.28515625" style="901" customWidth="1"/>
    <col min="1541" max="1541" width="15.7109375" style="901" customWidth="1"/>
    <col min="1542" max="1542" width="2.85546875" style="901" customWidth="1"/>
    <col min="1543" max="1792" width="11.42578125" style="901"/>
    <col min="1793" max="1793" width="77.28515625" style="901" customWidth="1"/>
    <col min="1794" max="1796" width="9.28515625" style="901" customWidth="1"/>
    <col min="1797" max="1797" width="15.7109375" style="901" customWidth="1"/>
    <col min="1798" max="1798" width="2.85546875" style="901" customWidth="1"/>
    <col min="1799" max="2048" width="11.42578125" style="901"/>
    <col min="2049" max="2049" width="77.28515625" style="901" customWidth="1"/>
    <col min="2050" max="2052" width="9.28515625" style="901" customWidth="1"/>
    <col min="2053" max="2053" width="15.7109375" style="901" customWidth="1"/>
    <col min="2054" max="2054" width="2.85546875" style="901" customWidth="1"/>
    <col min="2055" max="2304" width="11.42578125" style="901"/>
    <col min="2305" max="2305" width="77.28515625" style="901" customWidth="1"/>
    <col min="2306" max="2308" width="9.28515625" style="901" customWidth="1"/>
    <col min="2309" max="2309" width="15.7109375" style="901" customWidth="1"/>
    <col min="2310" max="2310" width="2.85546875" style="901" customWidth="1"/>
    <col min="2311" max="2560" width="11.42578125" style="901"/>
    <col min="2561" max="2561" width="77.28515625" style="901" customWidth="1"/>
    <col min="2562" max="2564" width="9.28515625" style="901" customWidth="1"/>
    <col min="2565" max="2565" width="15.7109375" style="901" customWidth="1"/>
    <col min="2566" max="2566" width="2.85546875" style="901" customWidth="1"/>
    <col min="2567" max="2816" width="11.42578125" style="901"/>
    <col min="2817" max="2817" width="77.28515625" style="901" customWidth="1"/>
    <col min="2818" max="2820" width="9.28515625" style="901" customWidth="1"/>
    <col min="2821" max="2821" width="15.7109375" style="901" customWidth="1"/>
    <col min="2822" max="2822" width="2.85546875" style="901" customWidth="1"/>
    <col min="2823" max="3072" width="11.42578125" style="901"/>
    <col min="3073" max="3073" width="77.28515625" style="901" customWidth="1"/>
    <col min="3074" max="3076" width="9.28515625" style="901" customWidth="1"/>
    <col min="3077" max="3077" width="15.7109375" style="901" customWidth="1"/>
    <col min="3078" max="3078" width="2.85546875" style="901" customWidth="1"/>
    <col min="3079" max="3328" width="11.42578125" style="901"/>
    <col min="3329" max="3329" width="77.28515625" style="901" customWidth="1"/>
    <col min="3330" max="3332" width="9.28515625" style="901" customWidth="1"/>
    <col min="3333" max="3333" width="15.7109375" style="901" customWidth="1"/>
    <col min="3334" max="3334" width="2.85546875" style="901" customWidth="1"/>
    <col min="3335" max="3584" width="11.42578125" style="901"/>
    <col min="3585" max="3585" width="77.28515625" style="901" customWidth="1"/>
    <col min="3586" max="3588" width="9.28515625" style="901" customWidth="1"/>
    <col min="3589" max="3589" width="15.7109375" style="901" customWidth="1"/>
    <col min="3590" max="3590" width="2.85546875" style="901" customWidth="1"/>
    <col min="3591" max="3840" width="11.42578125" style="901"/>
    <col min="3841" max="3841" width="77.28515625" style="901" customWidth="1"/>
    <col min="3842" max="3844" width="9.28515625" style="901" customWidth="1"/>
    <col min="3845" max="3845" width="15.7109375" style="901" customWidth="1"/>
    <col min="3846" max="3846" width="2.85546875" style="901" customWidth="1"/>
    <col min="3847" max="4096" width="11.42578125" style="901"/>
    <col min="4097" max="4097" width="77.28515625" style="901" customWidth="1"/>
    <col min="4098" max="4100" width="9.28515625" style="901" customWidth="1"/>
    <col min="4101" max="4101" width="15.7109375" style="901" customWidth="1"/>
    <col min="4102" max="4102" width="2.85546875" style="901" customWidth="1"/>
    <col min="4103" max="4352" width="11.42578125" style="901"/>
    <col min="4353" max="4353" width="77.28515625" style="901" customWidth="1"/>
    <col min="4354" max="4356" width="9.28515625" style="901" customWidth="1"/>
    <col min="4357" max="4357" width="15.7109375" style="901" customWidth="1"/>
    <col min="4358" max="4358" width="2.85546875" style="901" customWidth="1"/>
    <col min="4359" max="4608" width="11.42578125" style="901"/>
    <col min="4609" max="4609" width="77.28515625" style="901" customWidth="1"/>
    <col min="4610" max="4612" width="9.28515625" style="901" customWidth="1"/>
    <col min="4613" max="4613" width="15.7109375" style="901" customWidth="1"/>
    <col min="4614" max="4614" width="2.85546875" style="901" customWidth="1"/>
    <col min="4615" max="4864" width="11.42578125" style="901"/>
    <col min="4865" max="4865" width="77.28515625" style="901" customWidth="1"/>
    <col min="4866" max="4868" width="9.28515625" style="901" customWidth="1"/>
    <col min="4869" max="4869" width="15.7109375" style="901" customWidth="1"/>
    <col min="4870" max="4870" width="2.85546875" style="901" customWidth="1"/>
    <col min="4871" max="5120" width="11.42578125" style="901"/>
    <col min="5121" max="5121" width="77.28515625" style="901" customWidth="1"/>
    <col min="5122" max="5124" width="9.28515625" style="901" customWidth="1"/>
    <col min="5125" max="5125" width="15.7109375" style="901" customWidth="1"/>
    <col min="5126" max="5126" width="2.85546875" style="901" customWidth="1"/>
    <col min="5127" max="5376" width="11.42578125" style="901"/>
    <col min="5377" max="5377" width="77.28515625" style="901" customWidth="1"/>
    <col min="5378" max="5380" width="9.28515625" style="901" customWidth="1"/>
    <col min="5381" max="5381" width="15.7109375" style="901" customWidth="1"/>
    <col min="5382" max="5382" width="2.85546875" style="901" customWidth="1"/>
    <col min="5383" max="5632" width="11.42578125" style="901"/>
    <col min="5633" max="5633" width="77.28515625" style="901" customWidth="1"/>
    <col min="5634" max="5636" width="9.28515625" style="901" customWidth="1"/>
    <col min="5637" max="5637" width="15.7109375" style="901" customWidth="1"/>
    <col min="5638" max="5638" width="2.85546875" style="901" customWidth="1"/>
    <col min="5639" max="5888" width="11.42578125" style="901"/>
    <col min="5889" max="5889" width="77.28515625" style="901" customWidth="1"/>
    <col min="5890" max="5892" width="9.28515625" style="901" customWidth="1"/>
    <col min="5893" max="5893" width="15.7109375" style="901" customWidth="1"/>
    <col min="5894" max="5894" width="2.85546875" style="901" customWidth="1"/>
    <col min="5895" max="6144" width="11.42578125" style="901"/>
    <col min="6145" max="6145" width="77.28515625" style="901" customWidth="1"/>
    <col min="6146" max="6148" width="9.28515625" style="901" customWidth="1"/>
    <col min="6149" max="6149" width="15.7109375" style="901" customWidth="1"/>
    <col min="6150" max="6150" width="2.85546875" style="901" customWidth="1"/>
    <col min="6151" max="6400" width="11.42578125" style="901"/>
    <col min="6401" max="6401" width="77.28515625" style="901" customWidth="1"/>
    <col min="6402" max="6404" width="9.28515625" style="901" customWidth="1"/>
    <col min="6405" max="6405" width="15.7109375" style="901" customWidth="1"/>
    <col min="6406" max="6406" width="2.85546875" style="901" customWidth="1"/>
    <col min="6407" max="6656" width="11.42578125" style="901"/>
    <col min="6657" max="6657" width="77.28515625" style="901" customWidth="1"/>
    <col min="6658" max="6660" width="9.28515625" style="901" customWidth="1"/>
    <col min="6661" max="6661" width="15.7109375" style="901" customWidth="1"/>
    <col min="6662" max="6662" width="2.85546875" style="901" customWidth="1"/>
    <col min="6663" max="6912" width="11.42578125" style="901"/>
    <col min="6913" max="6913" width="77.28515625" style="901" customWidth="1"/>
    <col min="6914" max="6916" width="9.28515625" style="901" customWidth="1"/>
    <col min="6917" max="6917" width="15.7109375" style="901" customWidth="1"/>
    <col min="6918" max="6918" width="2.85546875" style="901" customWidth="1"/>
    <col min="6919" max="7168" width="11.42578125" style="901"/>
    <col min="7169" max="7169" width="77.28515625" style="901" customWidth="1"/>
    <col min="7170" max="7172" width="9.28515625" style="901" customWidth="1"/>
    <col min="7173" max="7173" width="15.7109375" style="901" customWidth="1"/>
    <col min="7174" max="7174" width="2.85546875" style="901" customWidth="1"/>
    <col min="7175" max="7424" width="11.42578125" style="901"/>
    <col min="7425" max="7425" width="77.28515625" style="901" customWidth="1"/>
    <col min="7426" max="7428" width="9.28515625" style="901" customWidth="1"/>
    <col min="7429" max="7429" width="15.7109375" style="901" customWidth="1"/>
    <col min="7430" max="7430" width="2.85546875" style="901" customWidth="1"/>
    <col min="7431" max="7680" width="11.42578125" style="901"/>
    <col min="7681" max="7681" width="77.28515625" style="901" customWidth="1"/>
    <col min="7682" max="7684" width="9.28515625" style="901" customWidth="1"/>
    <col min="7685" max="7685" width="15.7109375" style="901" customWidth="1"/>
    <col min="7686" max="7686" width="2.85546875" style="901" customWidth="1"/>
    <col min="7687" max="7936" width="11.42578125" style="901"/>
    <col min="7937" max="7937" width="77.28515625" style="901" customWidth="1"/>
    <col min="7938" max="7940" width="9.28515625" style="901" customWidth="1"/>
    <col min="7941" max="7941" width="15.7109375" style="901" customWidth="1"/>
    <col min="7942" max="7942" width="2.85546875" style="901" customWidth="1"/>
    <col min="7943" max="8192" width="11.42578125" style="901"/>
    <col min="8193" max="8193" width="77.28515625" style="901" customWidth="1"/>
    <col min="8194" max="8196" width="9.28515625" style="901" customWidth="1"/>
    <col min="8197" max="8197" width="15.7109375" style="901" customWidth="1"/>
    <col min="8198" max="8198" width="2.85546875" style="901" customWidth="1"/>
    <col min="8199" max="8448" width="11.42578125" style="901"/>
    <col min="8449" max="8449" width="77.28515625" style="901" customWidth="1"/>
    <col min="8450" max="8452" width="9.28515625" style="901" customWidth="1"/>
    <col min="8453" max="8453" width="15.7109375" style="901" customWidth="1"/>
    <col min="8454" max="8454" width="2.85546875" style="901" customWidth="1"/>
    <col min="8455" max="8704" width="11.42578125" style="901"/>
    <col min="8705" max="8705" width="77.28515625" style="901" customWidth="1"/>
    <col min="8706" max="8708" width="9.28515625" style="901" customWidth="1"/>
    <col min="8709" max="8709" width="15.7109375" style="901" customWidth="1"/>
    <col min="8710" max="8710" width="2.85546875" style="901" customWidth="1"/>
    <col min="8711" max="8960" width="11.42578125" style="901"/>
    <col min="8961" max="8961" width="77.28515625" style="901" customWidth="1"/>
    <col min="8962" max="8964" width="9.28515625" style="901" customWidth="1"/>
    <col min="8965" max="8965" width="15.7109375" style="901" customWidth="1"/>
    <col min="8966" max="8966" width="2.85546875" style="901" customWidth="1"/>
    <col min="8967" max="9216" width="11.42578125" style="901"/>
    <col min="9217" max="9217" width="77.28515625" style="901" customWidth="1"/>
    <col min="9218" max="9220" width="9.28515625" style="901" customWidth="1"/>
    <col min="9221" max="9221" width="15.7109375" style="901" customWidth="1"/>
    <col min="9222" max="9222" width="2.85546875" style="901" customWidth="1"/>
    <col min="9223" max="9472" width="11.42578125" style="901"/>
    <col min="9473" max="9473" width="77.28515625" style="901" customWidth="1"/>
    <col min="9474" max="9476" width="9.28515625" style="901" customWidth="1"/>
    <col min="9477" max="9477" width="15.7109375" style="901" customWidth="1"/>
    <col min="9478" max="9478" width="2.85546875" style="901" customWidth="1"/>
    <col min="9479" max="9728" width="11.42578125" style="901"/>
    <col min="9729" max="9729" width="77.28515625" style="901" customWidth="1"/>
    <col min="9730" max="9732" width="9.28515625" style="901" customWidth="1"/>
    <col min="9733" max="9733" width="15.7109375" style="901" customWidth="1"/>
    <col min="9734" max="9734" width="2.85546875" style="901" customWidth="1"/>
    <col min="9735" max="9984" width="11.42578125" style="901"/>
    <col min="9985" max="9985" width="77.28515625" style="901" customWidth="1"/>
    <col min="9986" max="9988" width="9.28515625" style="901" customWidth="1"/>
    <col min="9989" max="9989" width="15.7109375" style="901" customWidth="1"/>
    <col min="9990" max="9990" width="2.85546875" style="901" customWidth="1"/>
    <col min="9991" max="10240" width="11.42578125" style="901"/>
    <col min="10241" max="10241" width="77.28515625" style="901" customWidth="1"/>
    <col min="10242" max="10244" width="9.28515625" style="901" customWidth="1"/>
    <col min="10245" max="10245" width="15.7109375" style="901" customWidth="1"/>
    <col min="10246" max="10246" width="2.85546875" style="901" customWidth="1"/>
    <col min="10247" max="10496" width="11.42578125" style="901"/>
    <col min="10497" max="10497" width="77.28515625" style="901" customWidth="1"/>
    <col min="10498" max="10500" width="9.28515625" style="901" customWidth="1"/>
    <col min="10501" max="10501" width="15.7109375" style="901" customWidth="1"/>
    <col min="10502" max="10502" width="2.85546875" style="901" customWidth="1"/>
    <col min="10503" max="10752" width="11.42578125" style="901"/>
    <col min="10753" max="10753" width="77.28515625" style="901" customWidth="1"/>
    <col min="10754" max="10756" width="9.28515625" style="901" customWidth="1"/>
    <col min="10757" max="10757" width="15.7109375" style="901" customWidth="1"/>
    <col min="10758" max="10758" width="2.85546875" style="901" customWidth="1"/>
    <col min="10759" max="11008" width="11.42578125" style="901"/>
    <col min="11009" max="11009" width="77.28515625" style="901" customWidth="1"/>
    <col min="11010" max="11012" width="9.28515625" style="901" customWidth="1"/>
    <col min="11013" max="11013" width="15.7109375" style="901" customWidth="1"/>
    <col min="11014" max="11014" width="2.85546875" style="901" customWidth="1"/>
    <col min="11015" max="11264" width="11.42578125" style="901"/>
    <col min="11265" max="11265" width="77.28515625" style="901" customWidth="1"/>
    <col min="11266" max="11268" width="9.28515625" style="901" customWidth="1"/>
    <col min="11269" max="11269" width="15.7109375" style="901" customWidth="1"/>
    <col min="11270" max="11270" width="2.85546875" style="901" customWidth="1"/>
    <col min="11271" max="11520" width="11.42578125" style="901"/>
    <col min="11521" max="11521" width="77.28515625" style="901" customWidth="1"/>
    <col min="11522" max="11524" width="9.28515625" style="901" customWidth="1"/>
    <col min="11525" max="11525" width="15.7109375" style="901" customWidth="1"/>
    <col min="11526" max="11526" width="2.85546875" style="901" customWidth="1"/>
    <col min="11527" max="11776" width="11.42578125" style="901"/>
    <col min="11777" max="11777" width="77.28515625" style="901" customWidth="1"/>
    <col min="11778" max="11780" width="9.28515625" style="901" customWidth="1"/>
    <col min="11781" max="11781" width="15.7109375" style="901" customWidth="1"/>
    <col min="11782" max="11782" width="2.85546875" style="901" customWidth="1"/>
    <col min="11783" max="12032" width="11.42578125" style="901"/>
    <col min="12033" max="12033" width="77.28515625" style="901" customWidth="1"/>
    <col min="12034" max="12036" width="9.28515625" style="901" customWidth="1"/>
    <col min="12037" max="12037" width="15.7109375" style="901" customWidth="1"/>
    <col min="12038" max="12038" width="2.85546875" style="901" customWidth="1"/>
    <col min="12039" max="12288" width="11.42578125" style="901"/>
    <col min="12289" max="12289" width="77.28515625" style="901" customWidth="1"/>
    <col min="12290" max="12292" width="9.28515625" style="901" customWidth="1"/>
    <col min="12293" max="12293" width="15.7109375" style="901" customWidth="1"/>
    <col min="12294" max="12294" width="2.85546875" style="901" customWidth="1"/>
    <col min="12295" max="12544" width="11.42578125" style="901"/>
    <col min="12545" max="12545" width="77.28515625" style="901" customWidth="1"/>
    <col min="12546" max="12548" width="9.28515625" style="901" customWidth="1"/>
    <col min="12549" max="12549" width="15.7109375" style="901" customWidth="1"/>
    <col min="12550" max="12550" width="2.85546875" style="901" customWidth="1"/>
    <col min="12551" max="12800" width="11.42578125" style="901"/>
    <col min="12801" max="12801" width="77.28515625" style="901" customWidth="1"/>
    <col min="12802" max="12804" width="9.28515625" style="901" customWidth="1"/>
    <col min="12805" max="12805" width="15.7109375" style="901" customWidth="1"/>
    <col min="12806" max="12806" width="2.85546875" style="901" customWidth="1"/>
    <col min="12807" max="13056" width="11.42578125" style="901"/>
    <col min="13057" max="13057" width="77.28515625" style="901" customWidth="1"/>
    <col min="13058" max="13060" width="9.28515625" style="901" customWidth="1"/>
    <col min="13061" max="13061" width="15.7109375" style="901" customWidth="1"/>
    <col min="13062" max="13062" width="2.85546875" style="901" customWidth="1"/>
    <col min="13063" max="13312" width="11.42578125" style="901"/>
    <col min="13313" max="13313" width="77.28515625" style="901" customWidth="1"/>
    <col min="13314" max="13316" width="9.28515625" style="901" customWidth="1"/>
    <col min="13317" max="13317" width="15.7109375" style="901" customWidth="1"/>
    <col min="13318" max="13318" width="2.85546875" style="901" customWidth="1"/>
    <col min="13319" max="13568" width="11.42578125" style="901"/>
    <col min="13569" max="13569" width="77.28515625" style="901" customWidth="1"/>
    <col min="13570" max="13572" width="9.28515625" style="901" customWidth="1"/>
    <col min="13573" max="13573" width="15.7109375" style="901" customWidth="1"/>
    <col min="13574" max="13574" width="2.85546875" style="901" customWidth="1"/>
    <col min="13575" max="13824" width="11.42578125" style="901"/>
    <col min="13825" max="13825" width="77.28515625" style="901" customWidth="1"/>
    <col min="13826" max="13828" width="9.28515625" style="901" customWidth="1"/>
    <col min="13829" max="13829" width="15.7109375" style="901" customWidth="1"/>
    <col min="13830" max="13830" width="2.85546875" style="901" customWidth="1"/>
    <col min="13831" max="14080" width="11.42578125" style="901"/>
    <col min="14081" max="14081" width="77.28515625" style="901" customWidth="1"/>
    <col min="14082" max="14084" width="9.28515625" style="901" customWidth="1"/>
    <col min="14085" max="14085" width="15.7109375" style="901" customWidth="1"/>
    <col min="14086" max="14086" width="2.85546875" style="901" customWidth="1"/>
    <col min="14087" max="14336" width="11.42578125" style="901"/>
    <col min="14337" max="14337" width="77.28515625" style="901" customWidth="1"/>
    <col min="14338" max="14340" width="9.28515625" style="901" customWidth="1"/>
    <col min="14341" max="14341" width="15.7109375" style="901" customWidth="1"/>
    <col min="14342" max="14342" width="2.85546875" style="901" customWidth="1"/>
    <col min="14343" max="14592" width="11.42578125" style="901"/>
    <col min="14593" max="14593" width="77.28515625" style="901" customWidth="1"/>
    <col min="14594" max="14596" width="9.28515625" style="901" customWidth="1"/>
    <col min="14597" max="14597" width="15.7109375" style="901" customWidth="1"/>
    <col min="14598" max="14598" width="2.85546875" style="901" customWidth="1"/>
    <col min="14599" max="14848" width="11.42578125" style="901"/>
    <col min="14849" max="14849" width="77.28515625" style="901" customWidth="1"/>
    <col min="14850" max="14852" width="9.28515625" style="901" customWidth="1"/>
    <col min="14853" max="14853" width="15.7109375" style="901" customWidth="1"/>
    <col min="14854" max="14854" width="2.85546875" style="901" customWidth="1"/>
    <col min="14855" max="15104" width="11.42578125" style="901"/>
    <col min="15105" max="15105" width="77.28515625" style="901" customWidth="1"/>
    <col min="15106" max="15108" width="9.28515625" style="901" customWidth="1"/>
    <col min="15109" max="15109" width="15.7109375" style="901" customWidth="1"/>
    <col min="15110" max="15110" width="2.85546875" style="901" customWidth="1"/>
    <col min="15111" max="15360" width="11.42578125" style="901"/>
    <col min="15361" max="15361" width="77.28515625" style="901" customWidth="1"/>
    <col min="15362" max="15364" width="9.28515625" style="901" customWidth="1"/>
    <col min="15365" max="15365" width="15.7109375" style="901" customWidth="1"/>
    <col min="15366" max="15366" width="2.85546875" style="901" customWidth="1"/>
    <col min="15367" max="15616" width="11.42578125" style="901"/>
    <col min="15617" max="15617" width="77.28515625" style="901" customWidth="1"/>
    <col min="15618" max="15620" width="9.28515625" style="901" customWidth="1"/>
    <col min="15621" max="15621" width="15.7109375" style="901" customWidth="1"/>
    <col min="15622" max="15622" width="2.85546875" style="901" customWidth="1"/>
    <col min="15623" max="15872" width="11.42578125" style="901"/>
    <col min="15873" max="15873" width="77.28515625" style="901" customWidth="1"/>
    <col min="15874" max="15876" width="9.28515625" style="901" customWidth="1"/>
    <col min="15877" max="15877" width="15.7109375" style="901" customWidth="1"/>
    <col min="15878" max="15878" width="2.85546875" style="901" customWidth="1"/>
    <col min="15879" max="16128" width="11.42578125" style="901"/>
    <col min="16129" max="16129" width="77.28515625" style="901" customWidth="1"/>
    <col min="16130" max="16132" width="9.28515625" style="901" customWidth="1"/>
    <col min="16133" max="16133" width="15.7109375" style="901" customWidth="1"/>
    <col min="16134" max="16134" width="2.85546875" style="901" customWidth="1"/>
    <col min="16135" max="16384" width="11.42578125" style="901"/>
  </cols>
  <sheetData>
    <row r="1" spans="1:209" s="86" customFormat="1" ht="17.25" customHeight="1">
      <c r="A1" s="1052"/>
      <c r="B1" s="1033"/>
      <c r="C1" s="1033"/>
      <c r="D1" s="1033"/>
      <c r="E1" s="1033"/>
    </row>
    <row r="2" spans="1:209" s="75" customFormat="1" ht="27" customHeight="1">
      <c r="A2" s="1016" t="s">
        <v>1134</v>
      </c>
      <c r="B2" s="1016"/>
      <c r="C2" s="1016"/>
      <c r="D2" s="1016"/>
      <c r="E2" s="1016"/>
    </row>
    <row r="3" spans="1:209" s="75" customFormat="1" ht="27.75" customHeight="1">
      <c r="A3" s="1016" t="s">
        <v>1377</v>
      </c>
      <c r="B3" s="1016"/>
      <c r="C3" s="1016"/>
      <c r="D3" s="1016"/>
      <c r="E3" s="1016"/>
    </row>
    <row r="4" spans="1:209" s="92" customFormat="1" ht="28.5" customHeight="1">
      <c r="A4" s="1026" t="s">
        <v>1521</v>
      </c>
      <c r="B4" s="1026"/>
      <c r="C4" s="1026"/>
      <c r="D4" s="1026"/>
      <c r="E4" s="1026"/>
    </row>
    <row r="5" spans="1:209" s="75" customFormat="1" ht="9" customHeight="1">
      <c r="A5" s="1016"/>
      <c r="B5" s="1016"/>
      <c r="C5" s="1016"/>
      <c r="D5" s="1016"/>
      <c r="E5" s="1016"/>
    </row>
    <row r="6" spans="1:209" ht="6.75" customHeight="1">
      <c r="A6" s="250"/>
      <c r="F6" s="901"/>
    </row>
    <row r="7" spans="1:209" ht="5.25" customHeight="1" thickBot="1">
      <c r="A7" s="250"/>
      <c r="B7" s="829"/>
      <c r="C7" s="829"/>
      <c r="D7" s="829"/>
      <c r="E7" s="829"/>
      <c r="F7" s="901"/>
    </row>
    <row r="8" spans="1:209" ht="28.5" customHeight="1" thickTop="1" thickBot="1">
      <c r="A8" s="419"/>
      <c r="B8" s="93" t="s">
        <v>1137</v>
      </c>
      <c r="C8" s="93" t="s">
        <v>1138</v>
      </c>
      <c r="D8" s="93" t="s">
        <v>1139</v>
      </c>
      <c r="E8" s="93" t="s">
        <v>310</v>
      </c>
      <c r="F8" s="901"/>
    </row>
    <row r="9" spans="1:209" ht="12" customHeight="1" thickTop="1" thickBot="1">
      <c r="A9" s="420"/>
      <c r="B9" s="830"/>
      <c r="C9" s="830"/>
      <c r="D9" s="830"/>
      <c r="E9" s="830"/>
      <c r="F9" s="901"/>
    </row>
    <row r="10" spans="1:209" ht="18" customHeight="1" thickTop="1" thickBot="1">
      <c r="A10" s="94" t="s">
        <v>311</v>
      </c>
      <c r="B10" s="93"/>
      <c r="C10" s="93"/>
      <c r="D10" s="93"/>
      <c r="E10" s="93"/>
      <c r="F10" s="901"/>
    </row>
    <row r="11" spans="1:209" ht="18" customHeight="1" thickTop="1">
      <c r="A11" s="420" t="s">
        <v>312</v>
      </c>
      <c r="B11" s="446">
        <v>6.9500000000000006E-2</v>
      </c>
      <c r="C11" s="446">
        <v>4.9399999999999999E-2</v>
      </c>
      <c r="D11" s="446">
        <v>8.9700000000000002E-2</v>
      </c>
      <c r="E11" s="446">
        <v>6.4899999999999999E-2</v>
      </c>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row>
    <row r="12" spans="1:209" ht="20.25" customHeight="1">
      <c r="A12" s="420" t="s">
        <v>313</v>
      </c>
      <c r="B12" s="446">
        <v>0.77590000000000003</v>
      </c>
      <c r="C12" s="446">
        <v>0.83579999999999999</v>
      </c>
      <c r="D12" s="446">
        <v>0.77310000000000001</v>
      </c>
      <c r="E12" s="446">
        <v>0.79579999999999995</v>
      </c>
      <c r="F12" s="901"/>
    </row>
    <row r="13" spans="1:209" ht="12" customHeight="1" thickBot="1">
      <c r="A13" s="420"/>
      <c r="B13" s="446"/>
      <c r="C13" s="446"/>
      <c r="D13" s="446"/>
      <c r="E13" s="446"/>
      <c r="F13" s="901"/>
    </row>
    <row r="14" spans="1:209" ht="15" customHeight="1" thickTop="1" thickBot="1">
      <c r="A14" s="94" t="s">
        <v>314</v>
      </c>
      <c r="B14" s="447"/>
      <c r="C14" s="447"/>
      <c r="D14" s="447"/>
      <c r="E14" s="447"/>
      <c r="F14" s="901"/>
    </row>
    <row r="15" spans="1:209" ht="20.25" customHeight="1" thickTop="1">
      <c r="A15" s="421" t="s">
        <v>315</v>
      </c>
      <c r="B15" s="446">
        <v>0.7329</v>
      </c>
      <c r="C15" s="446">
        <v>0.81440000000000001</v>
      </c>
      <c r="D15" s="446">
        <v>0.78220000000000001</v>
      </c>
      <c r="E15" s="446">
        <v>0.76580000000000004</v>
      </c>
      <c r="F15" s="901"/>
    </row>
    <row r="16" spans="1:209" ht="18" customHeight="1">
      <c r="A16" s="421" t="s">
        <v>316</v>
      </c>
      <c r="B16" s="446">
        <v>0.7359</v>
      </c>
      <c r="C16" s="446">
        <v>0.81440000000000001</v>
      </c>
      <c r="D16" s="446">
        <v>0.78220000000000001</v>
      </c>
      <c r="E16" s="446">
        <v>0.76749999999999996</v>
      </c>
      <c r="F16" s="901"/>
    </row>
    <row r="17" spans="1:5" s="901" customFormat="1" ht="20.25" customHeight="1">
      <c r="A17" s="420" t="s">
        <v>317</v>
      </c>
      <c r="B17" s="446">
        <v>0.10920000000000001</v>
      </c>
      <c r="C17" s="446">
        <v>4.7899999999999998E-2</v>
      </c>
      <c r="D17" s="446">
        <v>9.7299999999999998E-2</v>
      </c>
      <c r="E17" s="446">
        <v>8.72E-2</v>
      </c>
    </row>
    <row r="18" spans="1:5" s="901" customFormat="1" ht="20.25" customHeight="1">
      <c r="A18" s="421" t="s">
        <v>318</v>
      </c>
      <c r="B18" s="446">
        <v>0</v>
      </c>
      <c r="C18" s="446">
        <v>2.35E-2</v>
      </c>
      <c r="D18" s="446">
        <v>2.7099999999999999E-2</v>
      </c>
      <c r="E18" s="446">
        <v>1.09E-2</v>
      </c>
    </row>
    <row r="19" spans="1:5" s="901" customFormat="1" ht="12" customHeight="1" thickBot="1">
      <c r="A19" s="421"/>
      <c r="B19" s="446"/>
      <c r="C19" s="446"/>
      <c r="D19" s="446"/>
      <c r="E19" s="446"/>
    </row>
    <row r="20" spans="1:5" s="901" customFormat="1" ht="16.5" customHeight="1" thickTop="1" thickBot="1">
      <c r="A20" s="96" t="s">
        <v>319</v>
      </c>
      <c r="B20" s="447"/>
      <c r="C20" s="447"/>
      <c r="D20" s="447"/>
      <c r="E20" s="447"/>
    </row>
    <row r="21" spans="1:5" s="901" customFormat="1" ht="20.25" customHeight="1" thickTop="1">
      <c r="A21" s="421" t="s">
        <v>320</v>
      </c>
      <c r="B21" s="446">
        <v>0.69889999999999997</v>
      </c>
      <c r="C21" s="446">
        <v>0.77510000000000001</v>
      </c>
      <c r="D21" s="446">
        <v>0.67620000000000002</v>
      </c>
      <c r="E21" s="446">
        <v>0.72330000000000005</v>
      </c>
    </row>
    <row r="22" spans="1:5" s="901" customFormat="1" ht="20.25" customHeight="1">
      <c r="A22" s="421" t="s">
        <v>321</v>
      </c>
      <c r="B22" s="446">
        <v>0.30109999999999998</v>
      </c>
      <c r="C22" s="446">
        <v>0.22489999999999999</v>
      </c>
      <c r="D22" s="446">
        <v>0.32379999999999998</v>
      </c>
      <c r="E22" s="446">
        <v>0.2767</v>
      </c>
    </row>
    <row r="23" spans="1:5" s="901" customFormat="1" ht="18" customHeight="1">
      <c r="A23" s="421" t="s">
        <v>322</v>
      </c>
      <c r="B23" s="905">
        <v>785.84079999999994</v>
      </c>
      <c r="C23" s="905">
        <v>742.45209999999997</v>
      </c>
      <c r="D23" s="905">
        <v>981.36310000000003</v>
      </c>
      <c r="E23" s="905">
        <v>932.76020000000005</v>
      </c>
    </row>
    <row r="24" spans="1:5" s="901" customFormat="1" ht="12" customHeight="1" thickBot="1">
      <c r="A24" s="421"/>
      <c r="B24" s="905"/>
      <c r="C24" s="905"/>
      <c r="D24" s="905"/>
      <c r="E24" s="905"/>
    </row>
    <row r="25" spans="1:5" s="901" customFormat="1" ht="17.25" customHeight="1" thickTop="1" thickBot="1">
      <c r="A25" s="97" t="s">
        <v>323</v>
      </c>
      <c r="B25" s="906"/>
      <c r="C25" s="906"/>
      <c r="D25" s="906"/>
      <c r="E25" s="906"/>
    </row>
    <row r="26" spans="1:5" s="901" customFormat="1" ht="20.25" customHeight="1" thickTop="1">
      <c r="A26" s="420" t="s">
        <v>324</v>
      </c>
      <c r="B26" s="446">
        <v>0.97740000000000005</v>
      </c>
      <c r="C26" s="446">
        <v>0.9738</v>
      </c>
      <c r="D26" s="446">
        <v>0.96509999999999996</v>
      </c>
      <c r="E26" s="446">
        <v>0.9748</v>
      </c>
    </row>
    <row r="27" spans="1:5" s="901" customFormat="1" ht="20.25" customHeight="1">
      <c r="A27" s="420" t="s">
        <v>325</v>
      </c>
      <c r="B27" s="446">
        <v>1.9599999999999999E-2</v>
      </c>
      <c r="C27" s="446">
        <v>1.43E-2</v>
      </c>
      <c r="D27" s="446">
        <v>5.4800000000000001E-2</v>
      </c>
      <c r="E27" s="446">
        <v>2.1499999999999998E-2</v>
      </c>
    </row>
    <row r="28" spans="1:5" s="901" customFormat="1" ht="20.25" customHeight="1">
      <c r="A28" s="421" t="s">
        <v>326</v>
      </c>
      <c r="B28" s="446">
        <v>2.2599999999999999E-2</v>
      </c>
      <c r="C28" s="446">
        <v>2.6200000000000001E-2</v>
      </c>
      <c r="D28" s="446">
        <v>3.49E-2</v>
      </c>
      <c r="E28" s="446">
        <v>2.52E-2</v>
      </c>
    </row>
    <row r="29" spans="1:5" s="901" customFormat="1" ht="18" customHeight="1">
      <c r="A29" s="421" t="s">
        <v>327</v>
      </c>
      <c r="B29" s="446">
        <v>1.8499999999999999E-2</v>
      </c>
      <c r="C29" s="446">
        <v>1.3299999999999999E-2</v>
      </c>
      <c r="D29" s="446">
        <v>4.8300000000000003E-2</v>
      </c>
      <c r="E29" s="446">
        <v>1.9900000000000001E-2</v>
      </c>
    </row>
    <row r="30" spans="1:5" s="901" customFormat="1" ht="20.25" customHeight="1">
      <c r="A30" s="421" t="s">
        <v>328</v>
      </c>
      <c r="B30" s="446">
        <v>7.9500000000000001E-2</v>
      </c>
      <c r="C30" s="446">
        <v>8.8700000000000001E-2</v>
      </c>
      <c r="D30" s="446">
        <v>0.14990000000000001</v>
      </c>
      <c r="E30" s="446">
        <v>0.1009</v>
      </c>
    </row>
    <row r="31" spans="1:5" s="901" customFormat="1" ht="20.25" customHeight="1">
      <c r="A31" s="421" t="s">
        <v>329</v>
      </c>
      <c r="B31" s="446">
        <v>8.9999999999999993E-3</v>
      </c>
      <c r="C31" s="446">
        <v>1.49E-2</v>
      </c>
      <c r="D31" s="446">
        <v>1.3100000000000001E-2</v>
      </c>
      <c r="E31" s="446">
        <v>1.15E-2</v>
      </c>
    </row>
    <row r="32" spans="1:5" s="901" customFormat="1" ht="20.25" customHeight="1">
      <c r="A32" s="421" t="s">
        <v>330</v>
      </c>
      <c r="B32" s="446">
        <v>4.1700000000000001E-2</v>
      </c>
      <c r="C32" s="446">
        <v>4.1700000000000001E-2</v>
      </c>
      <c r="D32" s="446">
        <v>4.53E-2</v>
      </c>
      <c r="E32" s="446">
        <v>4.2099999999999999E-2</v>
      </c>
    </row>
    <row r="33" spans="1:5" s="901" customFormat="1" ht="20.25" customHeight="1">
      <c r="A33" s="421" t="s">
        <v>331</v>
      </c>
      <c r="B33" s="446">
        <v>0.94330000000000003</v>
      </c>
      <c r="C33" s="446">
        <v>0.95509999999999995</v>
      </c>
      <c r="D33" s="446">
        <v>0.93920000000000003</v>
      </c>
      <c r="E33" s="446">
        <v>0.94699999999999995</v>
      </c>
    </row>
    <row r="34" spans="1:5" s="901" customFormat="1" ht="20.25" customHeight="1">
      <c r="A34" s="421" t="s">
        <v>332</v>
      </c>
      <c r="B34" s="446">
        <v>2.2200000000000001E-2</v>
      </c>
      <c r="C34" s="446">
        <v>1.8700000000000001E-2</v>
      </c>
      <c r="D34" s="446">
        <v>2.4899999999999999E-2</v>
      </c>
      <c r="E34" s="446">
        <v>2.1299999999999999E-2</v>
      </c>
    </row>
    <row r="35" spans="1:5" s="901" customFormat="1" ht="20.25" customHeight="1">
      <c r="A35" s="421" t="s">
        <v>333</v>
      </c>
      <c r="B35" s="446">
        <v>4.5999999999999999E-3</v>
      </c>
      <c r="C35" s="446">
        <v>4.4000000000000003E-3</v>
      </c>
      <c r="D35" s="446">
        <v>4.4999999999999997E-3</v>
      </c>
      <c r="E35" s="446">
        <v>4.4999999999999997E-3</v>
      </c>
    </row>
    <row r="36" spans="1:5" s="901" customFormat="1" ht="20.25" customHeight="1">
      <c r="A36" s="421" t="s">
        <v>334</v>
      </c>
      <c r="B36" s="446">
        <v>8.0000000000000002E-3</v>
      </c>
      <c r="C36" s="446">
        <v>1E-3</v>
      </c>
      <c r="D36" s="446">
        <v>1.1999999999999999E-3</v>
      </c>
      <c r="E36" s="446">
        <v>4.7999999999999996E-3</v>
      </c>
    </row>
    <row r="37" spans="1:5" s="901" customFormat="1" ht="20.25" customHeight="1">
      <c r="A37" s="421" t="s">
        <v>335</v>
      </c>
      <c r="B37" s="446">
        <v>3.0000000000000001E-3</v>
      </c>
      <c r="C37" s="446">
        <v>4.4999999999999997E-3</v>
      </c>
      <c r="D37" s="446">
        <v>2E-3</v>
      </c>
      <c r="E37" s="446">
        <v>3.3999999999999998E-3</v>
      </c>
    </row>
    <row r="38" spans="1:5" s="901" customFormat="1" ht="20.25" customHeight="1">
      <c r="A38" s="421" t="s">
        <v>336</v>
      </c>
      <c r="B38" s="446">
        <v>1.89E-2</v>
      </c>
      <c r="C38" s="446">
        <v>1.6299999999999999E-2</v>
      </c>
      <c r="D38" s="446">
        <v>2.8299999999999999E-2</v>
      </c>
      <c r="E38" s="446">
        <v>1.9099999999999999E-2</v>
      </c>
    </row>
    <row r="39" spans="1:5" s="901" customFormat="1" ht="12" customHeight="1" thickBot="1">
      <c r="A39" s="421"/>
      <c r="B39" s="446"/>
      <c r="C39" s="446"/>
      <c r="D39" s="446"/>
      <c r="E39" s="446"/>
    </row>
    <row r="40" spans="1:5" s="901" customFormat="1" ht="17.25" customHeight="1" thickTop="1" thickBot="1">
      <c r="A40" s="97" t="s">
        <v>337</v>
      </c>
      <c r="B40" s="447"/>
      <c r="C40" s="447"/>
      <c r="D40" s="447"/>
      <c r="E40" s="447"/>
    </row>
    <row r="41" spans="1:5" s="901" customFormat="1" ht="20.25" customHeight="1" thickTop="1">
      <c r="A41" s="421" t="s">
        <v>338</v>
      </c>
      <c r="B41" s="446">
        <v>0.37540000000000001</v>
      </c>
      <c r="C41" s="446">
        <v>0.37759999999999999</v>
      </c>
      <c r="D41" s="446">
        <v>0.75749999999999995</v>
      </c>
      <c r="E41" s="446">
        <v>0.40739999999999998</v>
      </c>
    </row>
    <row r="42" spans="1:5" s="901" customFormat="1" ht="20.25" customHeight="1">
      <c r="A42" s="421" t="s">
        <v>339</v>
      </c>
      <c r="B42" s="446">
        <v>1.0629999999999999</v>
      </c>
      <c r="C42" s="446">
        <v>0.90939999999999999</v>
      </c>
      <c r="D42" s="446">
        <v>1.6755</v>
      </c>
      <c r="E42" s="446">
        <v>1.0707</v>
      </c>
    </row>
    <row r="43" spans="1:5" s="901" customFormat="1" ht="20.25" customHeight="1">
      <c r="A43" s="421" t="s">
        <v>340</v>
      </c>
      <c r="B43" s="446">
        <v>0.22359999999999999</v>
      </c>
      <c r="C43" s="446">
        <v>0.12790000000000001</v>
      </c>
      <c r="D43" s="446">
        <v>0.21290000000000001</v>
      </c>
      <c r="E43" s="446">
        <v>0.18909999999999999</v>
      </c>
    </row>
    <row r="44" spans="1:5" s="901" customFormat="1" ht="20.25" customHeight="1">
      <c r="A44" s="421" t="s">
        <v>341</v>
      </c>
      <c r="B44" s="446">
        <v>0.19670000000000001</v>
      </c>
      <c r="C44" s="446">
        <v>0.11899999999999999</v>
      </c>
      <c r="D44" s="446">
        <v>0.19850000000000001</v>
      </c>
      <c r="E44" s="446">
        <v>0.17069999999999999</v>
      </c>
    </row>
    <row r="45" spans="1:5" s="901" customFormat="1" ht="12" customHeight="1" thickBot="1">
      <c r="A45" s="421"/>
      <c r="B45" s="446"/>
      <c r="C45" s="446"/>
      <c r="D45" s="446"/>
      <c r="E45" s="446"/>
    </row>
    <row r="46" spans="1:5" s="901" customFormat="1" ht="17.25" customHeight="1" thickTop="1" thickBot="1">
      <c r="A46" s="97" t="s">
        <v>342</v>
      </c>
      <c r="B46" s="447"/>
      <c r="C46" s="447"/>
      <c r="D46" s="447"/>
      <c r="E46" s="447"/>
    </row>
    <row r="47" spans="1:5" s="901" customFormat="1" ht="20.25" customHeight="1" thickTop="1">
      <c r="A47" s="420" t="s">
        <v>343</v>
      </c>
      <c r="B47" s="446">
        <v>0.1202</v>
      </c>
      <c r="C47" s="446">
        <v>6.9699999999999998E-2</v>
      </c>
      <c r="D47" s="446">
        <v>6.7599999999999993E-2</v>
      </c>
      <c r="E47" s="446">
        <v>9.7299999999999998E-2</v>
      </c>
    </row>
    <row r="48" spans="1:5" s="901" customFormat="1" ht="18" customHeight="1">
      <c r="A48" s="421" t="s">
        <v>344</v>
      </c>
      <c r="B48" s="446">
        <v>0.11990000000000001</v>
      </c>
      <c r="C48" s="446">
        <v>6.9599999999999995E-2</v>
      </c>
      <c r="D48" s="446">
        <v>6.3500000000000001E-2</v>
      </c>
      <c r="E48" s="446">
        <v>9.6500000000000002E-2</v>
      </c>
    </row>
    <row r="49" spans="1:5" s="901" customFormat="1" ht="20.25" customHeight="1">
      <c r="A49" s="421" t="s">
        <v>345</v>
      </c>
      <c r="B49" s="446">
        <v>0.15</v>
      </c>
      <c r="C49" s="446">
        <v>0.32050000000000001</v>
      </c>
      <c r="D49" s="446">
        <v>0.41199999999999998</v>
      </c>
      <c r="E49" s="446">
        <v>0.21129999999999999</v>
      </c>
    </row>
    <row r="50" spans="1:5" s="901" customFormat="1" ht="20.25" customHeight="1">
      <c r="A50" s="421" t="s">
        <v>346</v>
      </c>
      <c r="B50" s="446">
        <v>1.04E-2</v>
      </c>
      <c r="C50" s="446">
        <v>1.55E-2</v>
      </c>
      <c r="D50" s="446">
        <v>9.7000000000000003E-2</v>
      </c>
      <c r="E50" s="446">
        <v>1.8200000000000001E-2</v>
      </c>
    </row>
    <row r="51" spans="1:5" s="901" customFormat="1" ht="18" customHeight="1">
      <c r="A51" s="421" t="s">
        <v>347</v>
      </c>
      <c r="B51" s="446">
        <v>4.9099999999999998E-2</v>
      </c>
      <c r="C51" s="446">
        <v>0.1174</v>
      </c>
      <c r="D51" s="446">
        <v>8.9200000000000002E-2</v>
      </c>
      <c r="E51" s="446">
        <v>6.8599999999999994E-2</v>
      </c>
    </row>
    <row r="52" spans="1:5" s="901" customFormat="1" ht="18" customHeight="1">
      <c r="A52" s="421" t="s">
        <v>348</v>
      </c>
      <c r="B52" s="446">
        <v>0.1469</v>
      </c>
      <c r="C52" s="446">
        <v>0.1105</v>
      </c>
      <c r="D52" s="446">
        <v>0.1235</v>
      </c>
      <c r="E52" s="446">
        <v>0.13150000000000001</v>
      </c>
    </row>
    <row r="53" spans="1:5" s="901" customFormat="1" ht="12" customHeight="1" thickBot="1">
      <c r="A53" s="421"/>
      <c r="B53" s="446"/>
      <c r="C53" s="446"/>
      <c r="D53" s="446"/>
      <c r="E53" s="446"/>
    </row>
    <row r="54" spans="1:5" s="901" customFormat="1" ht="17.25" customHeight="1" thickTop="1" thickBot="1">
      <c r="A54" s="97" t="s">
        <v>349</v>
      </c>
      <c r="B54" s="447"/>
      <c r="C54" s="447"/>
      <c r="D54" s="447"/>
      <c r="E54" s="447"/>
    </row>
    <row r="55" spans="1:5" s="901" customFormat="1" ht="18" customHeight="1" thickTop="1">
      <c r="A55" s="421" t="s">
        <v>350</v>
      </c>
      <c r="B55" s="446">
        <v>0.90290000000000004</v>
      </c>
      <c r="C55" s="446">
        <v>0.90059999999999996</v>
      </c>
      <c r="D55" s="446">
        <v>0.89049999999999996</v>
      </c>
      <c r="E55" s="446">
        <v>0.90069999999999995</v>
      </c>
    </row>
    <row r="56" spans="1:5" s="901" customFormat="1" ht="18" customHeight="1">
      <c r="A56" s="421" t="s">
        <v>351</v>
      </c>
      <c r="B56" s="446">
        <v>0.89990000000000003</v>
      </c>
      <c r="C56" s="446">
        <v>0.89400000000000002</v>
      </c>
      <c r="D56" s="446">
        <v>0.86670000000000003</v>
      </c>
      <c r="E56" s="446">
        <v>0.89390000000000003</v>
      </c>
    </row>
    <row r="57" spans="1:5" s="901" customFormat="1" ht="18" customHeight="1">
      <c r="A57" s="421" t="s">
        <v>352</v>
      </c>
      <c r="B57" s="446">
        <v>0.14000000000000001</v>
      </c>
      <c r="C57" s="446">
        <v>8.2699999999999996E-2</v>
      </c>
      <c r="D57" s="446">
        <v>9.7100000000000006E-2</v>
      </c>
      <c r="E57" s="446">
        <v>0.1152</v>
      </c>
    </row>
    <row r="58" spans="1:5" s="901" customFormat="1" ht="18" customHeight="1">
      <c r="A58" s="421" t="s">
        <v>353</v>
      </c>
      <c r="B58" s="446">
        <v>0.80959999999999999</v>
      </c>
      <c r="C58" s="446">
        <v>1.4287000000000001</v>
      </c>
      <c r="D58" s="446">
        <v>1.7237</v>
      </c>
      <c r="E58" s="446">
        <v>1.0291999999999999</v>
      </c>
    </row>
    <row r="59" spans="1:5" s="901" customFormat="1" ht="9.75" customHeight="1" thickBot="1">
      <c r="A59" s="422"/>
      <c r="B59" s="831"/>
      <c r="C59" s="831"/>
      <c r="D59" s="831"/>
      <c r="E59" s="831"/>
    </row>
    <row r="60" spans="1:5" s="61" customFormat="1" ht="12" customHeight="1" thickTop="1">
      <c r="A60" s="98" t="s">
        <v>354</v>
      </c>
      <c r="B60" s="99"/>
      <c r="C60" s="832"/>
      <c r="D60" s="832"/>
      <c r="E60" s="832"/>
    </row>
    <row r="61" spans="1:5" s="61" customFormat="1" ht="45.75" customHeight="1">
      <c r="A61" s="1023" t="s">
        <v>355</v>
      </c>
      <c r="B61" s="1024"/>
      <c r="C61" s="1024"/>
      <c r="D61" s="1024"/>
      <c r="E61" s="1024"/>
    </row>
    <row r="62" spans="1:5" s="61" customFormat="1" ht="35.25" customHeight="1">
      <c r="A62" s="1023" t="s">
        <v>356</v>
      </c>
      <c r="B62" s="1024"/>
      <c r="C62" s="1024"/>
      <c r="D62" s="1024"/>
      <c r="E62" s="1024"/>
    </row>
    <row r="63" spans="1:5" s="61" customFormat="1" ht="11.25">
      <c r="A63" s="100" t="s">
        <v>854</v>
      </c>
      <c r="B63" s="833"/>
      <c r="C63" s="834"/>
      <c r="D63" s="834"/>
      <c r="E63" s="834"/>
    </row>
    <row r="64" spans="1:5" s="901" customFormat="1" ht="15.75" thickBot="1">
      <c r="A64" s="61"/>
      <c r="B64" s="835"/>
      <c r="C64" s="80"/>
      <c r="D64" s="80"/>
      <c r="E64" s="80"/>
    </row>
    <row r="65" spans="1:5" s="151" customFormat="1" ht="18" customHeight="1" thickTop="1" thickBot="1">
      <c r="A65" s="500"/>
      <c r="B65" s="836" t="s">
        <v>1137</v>
      </c>
      <c r="C65" s="836" t="s">
        <v>1138</v>
      </c>
      <c r="D65" s="836" t="s">
        <v>1139</v>
      </c>
      <c r="E65" s="836" t="s">
        <v>310</v>
      </c>
    </row>
    <row r="66" spans="1:5" s="151" customFormat="1" ht="18" customHeight="1" thickTop="1" thickBot="1">
      <c r="A66" s="97" t="s">
        <v>357</v>
      </c>
      <c r="B66" s="837"/>
      <c r="C66" s="837"/>
      <c r="D66" s="837"/>
      <c r="E66" s="837"/>
    </row>
    <row r="67" spans="1:5" s="151" customFormat="1" ht="18" customHeight="1" thickTop="1">
      <c r="A67" s="421" t="s">
        <v>358</v>
      </c>
      <c r="B67" s="446">
        <v>7.0599999999999996E-2</v>
      </c>
      <c r="C67" s="446">
        <v>0.1062</v>
      </c>
      <c r="D67" s="446">
        <v>5.96E-2</v>
      </c>
      <c r="E67" s="446">
        <v>8.1000000000000003E-2</v>
      </c>
    </row>
    <row r="68" spans="1:5" s="151" customFormat="1" ht="18" customHeight="1">
      <c r="A68" s="421" t="s">
        <v>359</v>
      </c>
      <c r="B68" s="446">
        <v>7.2599999999999998E-2</v>
      </c>
      <c r="C68" s="446">
        <v>0.1104</v>
      </c>
      <c r="D68" s="446">
        <v>6.2399999999999997E-2</v>
      </c>
      <c r="E68" s="446">
        <v>8.3799999999999999E-2</v>
      </c>
    </row>
    <row r="69" spans="1:5" s="151" customFormat="1" ht="18" customHeight="1">
      <c r="A69" s="421" t="s">
        <v>360</v>
      </c>
      <c r="B69" s="446">
        <v>6.9500000000000006E-2</v>
      </c>
      <c r="C69" s="446">
        <v>9.7199999999999995E-2</v>
      </c>
      <c r="D69" s="446">
        <v>4.7100000000000003E-2</v>
      </c>
      <c r="E69" s="446">
        <v>7.5999999999999998E-2</v>
      </c>
    </row>
    <row r="70" spans="1:5" s="151" customFormat="1" ht="18" customHeight="1">
      <c r="A70" s="421" t="s">
        <v>361</v>
      </c>
      <c r="B70" s="446">
        <v>1.8700000000000001E-2</v>
      </c>
      <c r="C70" s="446">
        <v>1.67E-2</v>
      </c>
      <c r="D70" s="446">
        <v>-5.5999999999999999E-3</v>
      </c>
      <c r="E70" s="446">
        <v>1.5299999999999999E-2</v>
      </c>
    </row>
    <row r="71" spans="1:5" s="151" customFormat="1" ht="18" customHeight="1">
      <c r="A71" s="421" t="s">
        <v>362</v>
      </c>
      <c r="B71" s="446">
        <v>1.8800000000000001E-2</v>
      </c>
      <c r="C71" s="446">
        <v>1.6799999999999999E-2</v>
      </c>
      <c r="D71" s="446">
        <v>-5.4999999999999997E-3</v>
      </c>
      <c r="E71" s="446">
        <v>1.54E-2</v>
      </c>
    </row>
    <row r="72" spans="1:5" s="151" customFormat="1" ht="18" customHeight="1">
      <c r="A72" s="421" t="s">
        <v>363</v>
      </c>
      <c r="B72" s="446">
        <v>1.34E-2</v>
      </c>
      <c r="C72" s="446">
        <v>8.9999999999999993E-3</v>
      </c>
      <c r="D72" s="446">
        <v>-5.4999999999999997E-3</v>
      </c>
      <c r="E72" s="446">
        <v>9.7999999999999997E-3</v>
      </c>
    </row>
    <row r="73" spans="1:5" s="151" customFormat="1" ht="18" customHeight="1" thickBot="1">
      <c r="A73" s="421" t="s">
        <v>364</v>
      </c>
      <c r="B73" s="446">
        <v>0.1147</v>
      </c>
      <c r="C73" s="446">
        <v>0.12620000000000001</v>
      </c>
      <c r="D73" s="446">
        <v>-8.0199999999999994E-2</v>
      </c>
      <c r="E73" s="446">
        <v>0.1016</v>
      </c>
    </row>
    <row r="74" spans="1:5" s="151" customFormat="1" ht="18" customHeight="1" thickTop="1" thickBot="1">
      <c r="A74" s="97" t="s">
        <v>365</v>
      </c>
      <c r="B74" s="837"/>
      <c r="C74" s="837"/>
      <c r="D74" s="837"/>
      <c r="E74" s="837"/>
    </row>
    <row r="75" spans="1:5" s="151" customFormat="1" ht="18" customHeight="1" thickTop="1">
      <c r="A75" s="421" t="s">
        <v>366</v>
      </c>
      <c r="B75" s="446">
        <v>9.2100000000000001E-2</v>
      </c>
      <c r="C75" s="446">
        <v>0.1348</v>
      </c>
      <c r="D75" s="446">
        <v>9.2700000000000005E-2</v>
      </c>
      <c r="E75" s="446">
        <v>0.1061</v>
      </c>
    </row>
    <row r="76" spans="1:5" s="151" customFormat="1" ht="18" customHeight="1">
      <c r="A76" s="421" t="s">
        <v>367</v>
      </c>
      <c r="B76" s="446">
        <v>-2.1499999999999998E-2</v>
      </c>
      <c r="C76" s="446">
        <v>-2.86E-2</v>
      </c>
      <c r="D76" s="446">
        <v>-3.3099999999999997E-2</v>
      </c>
      <c r="E76" s="446">
        <v>-2.52E-2</v>
      </c>
    </row>
    <row r="77" spans="1:5" s="151" customFormat="1" ht="18" customHeight="1">
      <c r="A77" s="421" t="s">
        <v>368</v>
      </c>
      <c r="B77" s="446">
        <v>2.7E-2</v>
      </c>
      <c r="C77" s="446">
        <v>3.4299999999999997E-2</v>
      </c>
      <c r="D77" s="446">
        <v>4.0899999999999999E-2</v>
      </c>
      <c r="E77" s="446">
        <v>3.1E-2</v>
      </c>
    </row>
    <row r="78" spans="1:5" s="151" customFormat="1" ht="18" customHeight="1">
      <c r="A78" s="421" t="s">
        <v>369</v>
      </c>
      <c r="B78" s="446">
        <v>0</v>
      </c>
      <c r="C78" s="446">
        <v>0</v>
      </c>
      <c r="D78" s="446">
        <v>0</v>
      </c>
      <c r="E78" s="446">
        <v>0</v>
      </c>
    </row>
    <row r="79" spans="1:5" s="151" customFormat="1" ht="18" customHeight="1">
      <c r="A79" s="421" t="s">
        <v>370</v>
      </c>
      <c r="B79" s="446">
        <v>-3.0999999999999999E-3</v>
      </c>
      <c r="C79" s="446">
        <v>-1.3299999999999999E-2</v>
      </c>
      <c r="D79" s="446">
        <v>-1.54E-2</v>
      </c>
      <c r="E79" s="446">
        <v>-7.7999999999999996E-3</v>
      </c>
    </row>
    <row r="80" spans="1:5" s="151" customFormat="1" ht="18" customHeight="1">
      <c r="A80" s="421" t="s">
        <v>371</v>
      </c>
      <c r="B80" s="446">
        <v>2E-3</v>
      </c>
      <c r="C80" s="446">
        <v>4.1999999999999997E-3</v>
      </c>
      <c r="D80" s="446">
        <v>2.8E-3</v>
      </c>
      <c r="E80" s="446">
        <v>2.8E-3</v>
      </c>
    </row>
    <row r="81" spans="1:5" s="151" customFormat="1" ht="18" customHeight="1">
      <c r="A81" s="421" t="s">
        <v>372</v>
      </c>
      <c r="B81" s="446">
        <v>-5.0700000000000002E-2</v>
      </c>
      <c r="C81" s="446">
        <v>-8.0399999999999999E-2</v>
      </c>
      <c r="D81" s="446">
        <v>-5.2699999999999997E-2</v>
      </c>
      <c r="E81" s="446">
        <v>-6.0600000000000001E-2</v>
      </c>
    </row>
    <row r="82" spans="1:5" s="151" customFormat="1" ht="18" customHeight="1">
      <c r="A82" s="421" t="s">
        <v>373</v>
      </c>
      <c r="B82" s="446">
        <v>0</v>
      </c>
      <c r="C82" s="446">
        <v>1E-4</v>
      </c>
      <c r="D82" s="446">
        <v>1E-4</v>
      </c>
      <c r="E82" s="446">
        <v>0</v>
      </c>
    </row>
    <row r="83" spans="1:5" s="151" customFormat="1" ht="18" customHeight="1" thickBot="1">
      <c r="A83" s="421" t="s">
        <v>374</v>
      </c>
      <c r="B83" s="446">
        <v>0.25440000000000002</v>
      </c>
      <c r="C83" s="446">
        <v>0.1772</v>
      </c>
      <c r="D83" s="446">
        <v>0.158</v>
      </c>
      <c r="E83" s="446">
        <v>0.2162</v>
      </c>
    </row>
    <row r="84" spans="1:5" s="151" customFormat="1" ht="18" customHeight="1" thickTop="1" thickBot="1">
      <c r="A84" s="97" t="s">
        <v>375</v>
      </c>
      <c r="B84" s="837"/>
      <c r="C84" s="837"/>
      <c r="D84" s="837"/>
      <c r="E84" s="837"/>
    </row>
    <row r="85" spans="1:5" s="151" customFormat="1" ht="18" customHeight="1" thickTop="1">
      <c r="A85" s="421" t="s">
        <v>376</v>
      </c>
      <c r="B85" s="446">
        <v>0.1168</v>
      </c>
      <c r="C85" s="446">
        <v>0.1522</v>
      </c>
      <c r="D85" s="446">
        <v>0.11749999999999999</v>
      </c>
      <c r="E85" s="446">
        <v>0.1293</v>
      </c>
    </row>
    <row r="86" spans="1:5" s="151" customFormat="1" ht="18" customHeight="1">
      <c r="A86" s="421" t="s">
        <v>377</v>
      </c>
      <c r="B86" s="446">
        <v>9.9699999999999997E-2</v>
      </c>
      <c r="C86" s="446">
        <v>0.23699999999999999</v>
      </c>
      <c r="D86" s="446">
        <v>9.6299999999999997E-2</v>
      </c>
      <c r="E86" s="446">
        <v>0.13339999999999999</v>
      </c>
    </row>
    <row r="87" spans="1:5" s="151" customFormat="1" ht="18" customHeight="1">
      <c r="A87" s="421" t="s">
        <v>378</v>
      </c>
      <c r="B87" s="446">
        <v>2.0000000000000001E-4</v>
      </c>
      <c r="C87" s="446">
        <v>0.20080000000000001</v>
      </c>
      <c r="D87" s="446">
        <v>0.1358</v>
      </c>
      <c r="E87" s="446">
        <v>0.09</v>
      </c>
    </row>
    <row r="88" spans="1:5" s="151" customFormat="1" ht="18" customHeight="1">
      <c r="A88" s="421" t="s">
        <v>379</v>
      </c>
      <c r="B88" s="446">
        <v>1E-4</v>
      </c>
      <c r="C88" s="446">
        <v>0.27700000000000002</v>
      </c>
      <c r="D88" s="446">
        <v>0.156</v>
      </c>
      <c r="E88" s="446">
        <v>0.1356</v>
      </c>
    </row>
    <row r="89" spans="1:5" s="151" customFormat="1" ht="18" customHeight="1">
      <c r="A89" s="421" t="s">
        <v>380</v>
      </c>
      <c r="B89" s="446">
        <v>0.96930000000000005</v>
      </c>
      <c r="C89" s="446">
        <v>5.3E-3</v>
      </c>
      <c r="D89" s="446">
        <v>4.1000000000000003E-3</v>
      </c>
      <c r="E89" s="446">
        <v>6.6E-3</v>
      </c>
    </row>
    <row r="90" spans="1:5" s="151" customFormat="1" ht="18" customHeight="1">
      <c r="A90" s="421" t="s">
        <v>381</v>
      </c>
      <c r="B90" s="446">
        <v>0</v>
      </c>
      <c r="C90" s="446">
        <v>1.6400000000000001E-2</v>
      </c>
      <c r="D90" s="446">
        <v>1E-4</v>
      </c>
      <c r="E90" s="446">
        <v>1.43E-2</v>
      </c>
    </row>
    <row r="91" spans="1:5" s="151" customFormat="1" ht="18" customHeight="1">
      <c r="A91" s="421" t="s">
        <v>382</v>
      </c>
      <c r="B91" s="446">
        <v>0.96930000000000005</v>
      </c>
      <c r="C91" s="446">
        <v>1.0999999999999999E-2</v>
      </c>
      <c r="D91" s="446">
        <v>3.2000000000000002E-3</v>
      </c>
      <c r="E91" s="486">
        <v>0.01</v>
      </c>
    </row>
    <row r="92" spans="1:5" s="151" customFormat="1" ht="18" customHeight="1">
      <c r="A92" s="421" t="s">
        <v>383</v>
      </c>
      <c r="B92" s="446">
        <v>0</v>
      </c>
      <c r="C92" s="446">
        <v>4.7000000000000002E-3</v>
      </c>
      <c r="D92" s="446">
        <v>1.5E-3</v>
      </c>
      <c r="E92" s="446">
        <v>6.9999999999999999E-4</v>
      </c>
    </row>
    <row r="93" spans="1:5" s="151" customFormat="1" ht="18" customHeight="1">
      <c r="A93" s="421" t="s">
        <v>384</v>
      </c>
      <c r="B93" s="446">
        <v>1.38E-2</v>
      </c>
      <c r="C93" s="446">
        <v>1.5699999999999999E-2</v>
      </c>
      <c r="D93" s="446">
        <v>1.6299999999999999E-2</v>
      </c>
      <c r="E93" s="446">
        <v>1.4500000000000001E-2</v>
      </c>
    </row>
    <row r="94" spans="1:5" s="151" customFormat="1" ht="18" customHeight="1">
      <c r="A94" s="421" t="s">
        <v>385</v>
      </c>
      <c r="B94" s="446">
        <v>3.2300000000000002E-2</v>
      </c>
      <c r="C94" s="446">
        <v>3.6900000000000002E-2</v>
      </c>
      <c r="D94" s="446">
        <v>4.2799999999999998E-2</v>
      </c>
      <c r="E94" s="446">
        <v>3.5299999999999998E-2</v>
      </c>
    </row>
    <row r="95" spans="1:5" s="151" customFormat="1" ht="18" customHeight="1">
      <c r="A95" s="421" t="s">
        <v>386</v>
      </c>
      <c r="B95" s="446">
        <v>1.7500000000000002E-2</v>
      </c>
      <c r="C95" s="446">
        <v>0</v>
      </c>
      <c r="D95" s="446">
        <v>0</v>
      </c>
      <c r="E95" s="446">
        <v>1.7500000000000002E-2</v>
      </c>
    </row>
    <row r="96" spans="1:5" s="151" customFormat="1" ht="18" customHeight="1" thickBot="1">
      <c r="A96" s="421" t="s">
        <v>387</v>
      </c>
      <c r="B96" s="446">
        <v>0</v>
      </c>
      <c r="C96" s="446">
        <v>0</v>
      </c>
      <c r="D96" s="446">
        <v>0</v>
      </c>
      <c r="E96" s="446">
        <v>0</v>
      </c>
    </row>
    <row r="97" spans="1:5" s="151" customFormat="1" ht="18" customHeight="1" thickTop="1" thickBot="1">
      <c r="A97" s="101" t="s">
        <v>388</v>
      </c>
      <c r="B97" s="836"/>
      <c r="C97" s="836"/>
      <c r="D97" s="836"/>
      <c r="E97" s="836"/>
    </row>
    <row r="98" spans="1:5" s="151" customFormat="1" ht="18" customHeight="1" thickTop="1" thickBot="1">
      <c r="A98" s="97" t="s">
        <v>389</v>
      </c>
      <c r="B98" s="837"/>
      <c r="C98" s="837"/>
      <c r="D98" s="837"/>
      <c r="E98" s="837"/>
    </row>
    <row r="99" spans="1:5" s="151" customFormat="1" ht="18" customHeight="1" thickTop="1">
      <c r="A99" s="421" t="s">
        <v>390</v>
      </c>
      <c r="B99" s="446">
        <v>5.0700000000000002E-2</v>
      </c>
      <c r="C99" s="446">
        <v>8.0399999999999999E-2</v>
      </c>
      <c r="D99" s="446">
        <v>5.2699999999999997E-2</v>
      </c>
      <c r="E99" s="446">
        <v>6.0600000000000001E-2</v>
      </c>
    </row>
    <row r="100" spans="1:5" s="151" customFormat="1" ht="18" customHeight="1">
      <c r="A100" s="421" t="s">
        <v>391</v>
      </c>
      <c r="B100" s="446">
        <v>5.6300000000000003E-2</v>
      </c>
      <c r="C100" s="446">
        <v>8.9300000000000004E-2</v>
      </c>
      <c r="D100" s="446">
        <v>6.4399999999999999E-2</v>
      </c>
      <c r="E100" s="446">
        <v>6.8099999999999994E-2</v>
      </c>
    </row>
    <row r="101" spans="1:5" s="151" customFormat="1" ht="18" customHeight="1">
      <c r="A101" s="421" t="s">
        <v>392</v>
      </c>
      <c r="B101" s="446">
        <v>6.3799999999999996E-2</v>
      </c>
      <c r="C101" s="446">
        <v>9.2399999999999996E-2</v>
      </c>
      <c r="D101" s="446">
        <v>6.4399999999999999E-2</v>
      </c>
      <c r="E101" s="446">
        <v>7.3800000000000004E-2</v>
      </c>
    </row>
    <row r="102" spans="1:5" s="151" customFormat="1" ht="18" customHeight="1" thickBot="1">
      <c r="A102" s="421" t="s">
        <v>393</v>
      </c>
      <c r="B102" s="446">
        <v>7.3200000000000001E-2</v>
      </c>
      <c r="C102" s="446">
        <v>0.106</v>
      </c>
      <c r="D102" s="446">
        <v>7.8600000000000003E-2</v>
      </c>
      <c r="E102" s="446">
        <v>8.5199999999999998E-2</v>
      </c>
    </row>
    <row r="103" spans="1:5" s="151" customFormat="1" ht="18" customHeight="1" thickTop="1" thickBot="1">
      <c r="A103" s="97" t="s">
        <v>394</v>
      </c>
      <c r="B103" s="837"/>
      <c r="C103" s="837"/>
      <c r="D103" s="837"/>
      <c r="E103" s="837"/>
    </row>
    <row r="104" spans="1:5" s="151" customFormat="1" ht="18" customHeight="1" thickTop="1">
      <c r="A104" s="421" t="s">
        <v>395</v>
      </c>
      <c r="B104" s="446">
        <v>0.44130000000000003</v>
      </c>
      <c r="C104" s="446">
        <v>0.57609999999999995</v>
      </c>
      <c r="D104" s="446">
        <v>0.59209999999999996</v>
      </c>
      <c r="E104" s="446">
        <v>0.51459999999999995</v>
      </c>
    </row>
    <row r="105" spans="1:5" s="151" customFormat="1" ht="18" customHeight="1">
      <c r="A105" s="421" t="s">
        <v>396</v>
      </c>
      <c r="B105" s="446">
        <v>0.1159</v>
      </c>
      <c r="C105" s="446">
        <v>6.4100000000000004E-2</v>
      </c>
      <c r="D105" s="446">
        <v>0.04</v>
      </c>
      <c r="E105" s="446">
        <v>8.5999999999999993E-2</v>
      </c>
    </row>
    <row r="106" spans="1:5" s="151" customFormat="1" ht="18" customHeight="1">
      <c r="A106" s="421" t="s">
        <v>397</v>
      </c>
      <c r="B106" s="446">
        <v>0.44280000000000003</v>
      </c>
      <c r="C106" s="446">
        <v>0.35980000000000001</v>
      </c>
      <c r="D106" s="446">
        <v>0.36799999999999999</v>
      </c>
      <c r="E106" s="446">
        <v>0.39950000000000002</v>
      </c>
    </row>
    <row r="107" spans="1:5" s="151" customFormat="1" ht="18" customHeight="1" thickBot="1">
      <c r="A107" s="421" t="s">
        <v>398</v>
      </c>
      <c r="B107" s="446">
        <v>0.49020000000000002</v>
      </c>
      <c r="C107" s="446">
        <v>0.51929999999999998</v>
      </c>
      <c r="D107" s="446">
        <v>0.45979999999999999</v>
      </c>
      <c r="E107" s="446">
        <v>0.49909999999999999</v>
      </c>
    </row>
    <row r="108" spans="1:5" s="151" customFormat="1" ht="18" customHeight="1" thickTop="1" thickBot="1">
      <c r="A108" s="97" t="s">
        <v>399</v>
      </c>
      <c r="B108" s="837"/>
      <c r="C108" s="837"/>
      <c r="D108" s="837"/>
      <c r="E108" s="837"/>
    </row>
    <row r="109" spans="1:5" s="151" customFormat="1" ht="18" customHeight="1" thickTop="1">
      <c r="A109" s="421" t="s">
        <v>400</v>
      </c>
      <c r="B109" s="446">
        <v>7.1199999999999999E-2</v>
      </c>
      <c r="C109" s="446">
        <v>0.1105</v>
      </c>
      <c r="D109" s="446">
        <v>6.6400000000000001E-2</v>
      </c>
      <c r="E109" s="446">
        <v>8.3599999999999994E-2</v>
      </c>
    </row>
    <row r="110" spans="1:5" s="151" customFormat="1" ht="18" customHeight="1">
      <c r="A110" s="421" t="s">
        <v>401</v>
      </c>
      <c r="B110" s="446">
        <v>6.9599999999999995E-2</v>
      </c>
      <c r="C110" s="446">
        <v>0.10630000000000001</v>
      </c>
      <c r="D110" s="446">
        <v>6.0299999999999999E-2</v>
      </c>
      <c r="E110" s="446">
        <v>8.0699999999999994E-2</v>
      </c>
    </row>
    <row r="111" spans="1:5" s="151" customFormat="1" ht="18" customHeight="1">
      <c r="A111" s="420" t="s">
        <v>402</v>
      </c>
      <c r="B111" s="446">
        <v>7.9399999999999998E-2</v>
      </c>
      <c r="C111" s="446">
        <v>0.1169</v>
      </c>
      <c r="D111" s="446">
        <v>6.9699999999999998E-2</v>
      </c>
      <c r="E111" s="446">
        <v>9.0700000000000003E-2</v>
      </c>
    </row>
    <row r="112" spans="1:5" s="151" customFormat="1" ht="18" customHeight="1">
      <c r="A112" s="420" t="s">
        <v>403</v>
      </c>
      <c r="B112" s="446">
        <v>0.10059999999999999</v>
      </c>
      <c r="C112" s="446">
        <v>0.1454</v>
      </c>
      <c r="D112" s="446">
        <v>0.1051</v>
      </c>
      <c r="E112" s="446">
        <v>0.1158</v>
      </c>
    </row>
    <row r="113" spans="1:5" s="151" customFormat="1" ht="18" customHeight="1">
      <c r="A113" s="420" t="s">
        <v>404</v>
      </c>
      <c r="B113" s="446">
        <v>-2.12E-2</v>
      </c>
      <c r="C113" s="446">
        <v>-2.86E-2</v>
      </c>
      <c r="D113" s="446">
        <v>-3.5400000000000001E-2</v>
      </c>
      <c r="E113" s="446">
        <v>-2.5100000000000001E-2</v>
      </c>
    </row>
    <row r="114" spans="1:5" s="151" customFormat="1" ht="18" customHeight="1">
      <c r="A114" s="420" t="s">
        <v>405</v>
      </c>
      <c r="B114" s="486">
        <v>-9.7999999999999997E-3</v>
      </c>
      <c r="C114" s="486">
        <v>-1.06E-2</v>
      </c>
      <c r="D114" s="446">
        <v>-9.4000000000000004E-3</v>
      </c>
      <c r="E114" s="486">
        <v>-0.01</v>
      </c>
    </row>
    <row r="115" spans="1:5" s="151" customFormat="1" ht="18" customHeight="1" thickBot="1">
      <c r="A115" s="420" t="s">
        <v>406</v>
      </c>
      <c r="B115" s="446">
        <v>1.6000000000000001E-3</v>
      </c>
      <c r="C115" s="446">
        <v>4.1999999999999997E-3</v>
      </c>
      <c r="D115" s="446">
        <v>6.1000000000000004E-3</v>
      </c>
      <c r="E115" s="446">
        <v>3.0000000000000001E-3</v>
      </c>
    </row>
    <row r="116" spans="1:5" s="151" customFormat="1" ht="18" customHeight="1" thickTop="1" thickBot="1">
      <c r="A116" s="97" t="s">
        <v>407</v>
      </c>
      <c r="B116" s="837"/>
      <c r="C116" s="837"/>
      <c r="D116" s="837"/>
      <c r="E116" s="837"/>
    </row>
    <row r="117" spans="1:5" s="151" customFormat="1" ht="18" customHeight="1" thickTop="1">
      <c r="A117" s="420" t="s">
        <v>400</v>
      </c>
      <c r="B117" s="446">
        <v>7.1199999999999999E-2</v>
      </c>
      <c r="C117" s="446">
        <v>0.1105</v>
      </c>
      <c r="D117" s="446">
        <v>6.6400000000000001E-2</v>
      </c>
      <c r="E117" s="446">
        <v>8.3599999999999994E-2</v>
      </c>
    </row>
    <row r="118" spans="1:5" s="151" customFormat="1" ht="18" customHeight="1">
      <c r="A118" s="420" t="s">
        <v>408</v>
      </c>
      <c r="B118" s="446">
        <v>-1.6000000000000001E-3</v>
      </c>
      <c r="C118" s="446">
        <v>-1.32E-2</v>
      </c>
      <c r="D118" s="446">
        <v>-1.61E-2</v>
      </c>
      <c r="E118" s="446">
        <v>-7.0000000000000001E-3</v>
      </c>
    </row>
    <row r="119" spans="1:5" s="151" customFormat="1" ht="18" customHeight="1">
      <c r="A119" s="420" t="s">
        <v>409</v>
      </c>
      <c r="B119" s="446">
        <v>-5.0799999999999998E-2</v>
      </c>
      <c r="C119" s="446">
        <v>-8.0500000000000002E-2</v>
      </c>
      <c r="D119" s="446">
        <v>-5.6300000000000003E-2</v>
      </c>
      <c r="E119" s="446">
        <v>-6.1199999999999997E-2</v>
      </c>
    </row>
    <row r="120" spans="1:5" s="151" customFormat="1" ht="18" customHeight="1">
      <c r="A120" s="420" t="s">
        <v>410</v>
      </c>
      <c r="B120" s="446">
        <v>0</v>
      </c>
      <c r="C120" s="446">
        <v>0</v>
      </c>
      <c r="D120" s="446">
        <v>0</v>
      </c>
      <c r="E120" s="446">
        <v>0</v>
      </c>
    </row>
    <row r="121" spans="1:5" s="151" customFormat="1" ht="18" customHeight="1">
      <c r="A121" s="420" t="s">
        <v>411</v>
      </c>
      <c r="B121" s="446">
        <v>0</v>
      </c>
      <c r="C121" s="446">
        <v>1E-4</v>
      </c>
      <c r="D121" s="446">
        <v>1E-4</v>
      </c>
      <c r="E121" s="446">
        <v>0</v>
      </c>
    </row>
    <row r="122" spans="1:5" s="151" customFormat="1" ht="18" customHeight="1" thickBot="1">
      <c r="A122" s="420" t="s">
        <v>412</v>
      </c>
      <c r="B122" s="446">
        <v>0</v>
      </c>
      <c r="C122" s="446">
        <v>0</v>
      </c>
      <c r="D122" s="446">
        <v>0</v>
      </c>
      <c r="E122" s="446">
        <v>0</v>
      </c>
    </row>
    <row r="123" spans="1:5" s="151" customFormat="1" ht="18" customHeight="1" thickTop="1" thickBot="1">
      <c r="A123" s="94" t="s">
        <v>413</v>
      </c>
      <c r="B123" s="447">
        <v>1.8800000000000001E-2</v>
      </c>
      <c r="C123" s="447">
        <v>1.6899999999999998E-2</v>
      </c>
      <c r="D123" s="447">
        <v>-5.8999999999999999E-3</v>
      </c>
      <c r="E123" s="447">
        <v>1.55E-2</v>
      </c>
    </row>
    <row r="124" spans="1:5" s="151" customFormat="1" ht="18" customHeight="1" thickTop="1" thickBot="1">
      <c r="A124" s="423"/>
      <c r="B124" s="571"/>
      <c r="C124" s="571"/>
      <c r="D124" s="571"/>
      <c r="E124" s="571"/>
    </row>
    <row r="125" spans="1:5" s="61" customFormat="1" ht="12" thickTop="1">
      <c r="A125" s="103" t="s">
        <v>414</v>
      </c>
      <c r="B125" s="139"/>
      <c r="C125" s="139"/>
      <c r="D125" s="139"/>
      <c r="E125" s="139"/>
    </row>
    <row r="126" spans="1:5" s="61" customFormat="1" ht="11.25">
      <c r="A126" s="103" t="s">
        <v>415</v>
      </c>
      <c r="B126" s="139"/>
      <c r="C126" s="139"/>
      <c r="D126" s="139"/>
      <c r="E126" s="139"/>
    </row>
    <row r="127" spans="1:5" s="61" customFormat="1" ht="11.25">
      <c r="A127" s="103" t="s">
        <v>416</v>
      </c>
      <c r="B127" s="139"/>
      <c r="C127" s="139"/>
      <c r="D127" s="139"/>
      <c r="E127" s="139"/>
    </row>
    <row r="128" spans="1:5" s="61" customFormat="1" ht="11.25">
      <c r="A128" s="103" t="s">
        <v>417</v>
      </c>
      <c r="B128" s="139"/>
      <c r="C128" s="139"/>
      <c r="D128" s="139"/>
      <c r="E128" s="139"/>
    </row>
    <row r="129" spans="1:5" s="61" customFormat="1" ht="11.25">
      <c r="A129" s="103" t="s">
        <v>418</v>
      </c>
      <c r="B129" s="139"/>
      <c r="C129" s="139"/>
      <c r="D129" s="139"/>
      <c r="E129" s="139"/>
    </row>
    <row r="130" spans="1:5" s="61" customFormat="1" ht="11.25">
      <c r="A130" s="103" t="s">
        <v>419</v>
      </c>
      <c r="B130" s="139"/>
      <c r="C130" s="139"/>
      <c r="D130" s="139"/>
      <c r="E130" s="139"/>
    </row>
    <row r="131" spans="1:5" s="61" customFormat="1" ht="11.25">
      <c r="A131" s="103" t="s">
        <v>420</v>
      </c>
      <c r="B131" s="139"/>
      <c r="C131" s="139"/>
      <c r="D131" s="139"/>
      <c r="E131" s="139"/>
    </row>
    <row r="132" spans="1:5" s="61" customFormat="1" ht="11.25">
      <c r="A132" s="103" t="s">
        <v>421</v>
      </c>
      <c r="B132" s="103"/>
      <c r="C132" s="103"/>
      <c r="D132" s="103"/>
      <c r="E132" s="103"/>
    </row>
    <row r="133" spans="1:5" s="61" customFormat="1" ht="11.25">
      <c r="A133" s="103" t="s">
        <v>422</v>
      </c>
      <c r="B133" s="103"/>
      <c r="C133" s="103"/>
      <c r="D133" s="103"/>
      <c r="E133" s="103"/>
    </row>
    <row r="134" spans="1:5" s="61" customFormat="1" ht="11.25">
      <c r="A134" s="103" t="s">
        <v>423</v>
      </c>
      <c r="B134" s="103"/>
      <c r="C134" s="103"/>
      <c r="D134" s="103"/>
      <c r="E134" s="103"/>
    </row>
    <row r="135" spans="1:5" s="61" customFormat="1" ht="11.25">
      <c r="B135" s="139"/>
      <c r="C135" s="139"/>
      <c r="D135" s="139"/>
      <c r="E135" s="139"/>
    </row>
    <row r="136" spans="1:5" s="151" customFormat="1" ht="18" customHeight="1">
      <c r="B136" s="80"/>
      <c r="C136" s="80"/>
      <c r="D136" s="80"/>
      <c r="E136" s="80"/>
    </row>
    <row r="137" spans="1:5" s="151" customFormat="1" ht="18" customHeight="1">
      <c r="B137" s="80"/>
      <c r="C137" s="80"/>
      <c r="D137" s="80"/>
      <c r="E137" s="80"/>
    </row>
    <row r="138" spans="1:5" s="151" customFormat="1" ht="18" customHeight="1">
      <c r="B138" s="80"/>
      <c r="C138" s="80"/>
      <c r="D138" s="80"/>
      <c r="E138" s="80"/>
    </row>
    <row r="139" spans="1:5" s="151" customFormat="1" ht="18" customHeight="1">
      <c r="B139" s="80"/>
      <c r="C139" s="80"/>
      <c r="D139" s="80"/>
      <c r="E139" s="80"/>
    </row>
    <row r="140" spans="1:5" s="151" customFormat="1" ht="18" customHeight="1">
      <c r="B140" s="80"/>
      <c r="C140" s="80"/>
      <c r="D140" s="80"/>
      <c r="E140" s="80"/>
    </row>
    <row r="141" spans="1:5" s="151" customFormat="1" ht="18" customHeight="1">
      <c r="A141" s="991"/>
      <c r="B141" s="80"/>
      <c r="C141" s="80"/>
      <c r="D141" s="80"/>
      <c r="E141" s="80"/>
    </row>
    <row r="142" spans="1:5" s="151" customFormat="1" ht="18" customHeight="1">
      <c r="A142" s="991"/>
      <c r="B142" s="80"/>
      <c r="C142" s="80"/>
      <c r="D142" s="80"/>
      <c r="E142" s="80"/>
    </row>
    <row r="143" spans="1:5" s="151" customFormat="1" ht="18" customHeight="1">
      <c r="A143" s="991"/>
      <c r="B143" s="80"/>
      <c r="C143" s="80"/>
      <c r="D143" s="80"/>
      <c r="E143" s="80"/>
    </row>
    <row r="144" spans="1:5" s="151" customFormat="1" ht="18" customHeight="1">
      <c r="A144" s="991"/>
      <c r="B144" s="80"/>
      <c r="C144" s="80"/>
      <c r="D144" s="80"/>
      <c r="E144" s="80"/>
    </row>
    <row r="145" spans="1:5" s="151" customFormat="1" ht="18" customHeight="1">
      <c r="A145" s="991"/>
      <c r="B145" s="80"/>
      <c r="C145" s="80"/>
      <c r="D145" s="80"/>
      <c r="E145" s="80"/>
    </row>
    <row r="146" spans="1:5" s="151" customFormat="1" ht="18" customHeight="1">
      <c r="A146" s="991"/>
      <c r="B146" s="80"/>
      <c r="C146" s="80"/>
      <c r="D146" s="80"/>
      <c r="E146" s="80"/>
    </row>
    <row r="147" spans="1:5" s="151" customFormat="1" ht="18" customHeight="1">
      <c r="A147" s="991"/>
      <c r="B147" s="80"/>
      <c r="C147" s="80"/>
      <c r="D147" s="80"/>
      <c r="E147" s="80"/>
    </row>
    <row r="148" spans="1:5" s="901" customFormat="1" ht="15.75">
      <c r="A148" s="81"/>
    </row>
    <row r="149" spans="1:5" s="901" customFormat="1" ht="15.75">
      <c r="A149" s="81"/>
    </row>
    <row r="150" spans="1:5" s="901" customFormat="1" ht="15.75">
      <c r="A150" s="81"/>
    </row>
    <row r="151" spans="1:5" s="901" customFormat="1" ht="15.75">
      <c r="A151" s="81"/>
    </row>
    <row r="152" spans="1:5" s="901" customFormat="1" ht="15.75">
      <c r="A152" s="81"/>
    </row>
    <row r="153" spans="1:5" s="901" customFormat="1" ht="15.75">
      <c r="A153" s="81"/>
    </row>
    <row r="154" spans="1:5" s="901" customFormat="1" ht="15.75">
      <c r="A154" s="81"/>
    </row>
    <row r="155" spans="1:5" s="901" customFormat="1" ht="15.75">
      <c r="A155" s="81"/>
    </row>
    <row r="156" spans="1:5" s="901" customFormat="1" ht="15.75">
      <c r="A156" s="81"/>
    </row>
    <row r="157" spans="1:5" s="901" customFormat="1" ht="15.75">
      <c r="A157" s="81"/>
    </row>
    <row r="158" spans="1:5" s="901" customFormat="1" ht="15.75">
      <c r="A158" s="81"/>
    </row>
    <row r="159" spans="1:5" s="901" customFormat="1" ht="15.75">
      <c r="A159" s="81"/>
    </row>
    <row r="160" spans="1:5" s="901" customFormat="1" ht="15.75">
      <c r="A160" s="81"/>
    </row>
    <row r="161" spans="1:1" s="901" customFormat="1" ht="15.75">
      <c r="A161" s="81"/>
    </row>
    <row r="162" spans="1:1" s="901" customFormat="1" ht="15.75">
      <c r="A162" s="81"/>
    </row>
    <row r="163" spans="1:1" s="901" customFormat="1" ht="15.75">
      <c r="A163" s="81"/>
    </row>
    <row r="164" spans="1:1" s="901" customFormat="1" ht="15.75">
      <c r="A164" s="81"/>
    </row>
    <row r="165" spans="1:1" s="901" customFormat="1" ht="15.75">
      <c r="A165" s="81"/>
    </row>
    <row r="166" spans="1:1" s="901" customFormat="1" ht="15.75">
      <c r="A166" s="81"/>
    </row>
    <row r="167" spans="1:1" s="901" customFormat="1" ht="15.75">
      <c r="A167" s="81"/>
    </row>
    <row r="168" spans="1:1" s="901" customFormat="1" ht="15.75">
      <c r="A168" s="81"/>
    </row>
    <row r="169" spans="1:1" s="901" customFormat="1" ht="15.75">
      <c r="A169" s="81"/>
    </row>
    <row r="170" spans="1:1" s="901" customFormat="1" ht="15.75">
      <c r="A170" s="81"/>
    </row>
    <row r="171" spans="1:1" s="901" customFormat="1" ht="15.75">
      <c r="A171" s="81"/>
    </row>
    <row r="172" spans="1:1" s="901" customFormat="1" ht="15.75">
      <c r="A172" s="81"/>
    </row>
    <row r="173" spans="1:1" s="901" customFormat="1" ht="15.75">
      <c r="A173" s="81"/>
    </row>
    <row r="174" spans="1:1" s="901" customFormat="1" ht="15.75">
      <c r="A174" s="81"/>
    </row>
    <row r="175" spans="1:1" s="901" customFormat="1" ht="15.75">
      <c r="A175" s="81"/>
    </row>
    <row r="176" spans="1:1" s="901" customFormat="1" ht="15.75">
      <c r="A176" s="81"/>
    </row>
    <row r="177" spans="1:1" s="901" customFormat="1" ht="15.75">
      <c r="A177" s="81"/>
    </row>
    <row r="178" spans="1:1" s="901" customFormat="1" ht="15.75">
      <c r="A178" s="81"/>
    </row>
    <row r="179" spans="1:1" s="901" customFormat="1" ht="15.75">
      <c r="A179" s="81"/>
    </row>
    <row r="180" spans="1:1" s="901" customFormat="1" ht="15.75">
      <c r="A180" s="81"/>
    </row>
    <row r="181" spans="1:1" s="901" customFormat="1" ht="15.75">
      <c r="A181" s="81"/>
    </row>
    <row r="182" spans="1:1" s="901" customFormat="1" ht="15.75">
      <c r="A182" s="81"/>
    </row>
    <row r="183" spans="1:1" s="901" customFormat="1" ht="15.75">
      <c r="A183" s="81"/>
    </row>
    <row r="184" spans="1:1" s="901" customFormat="1" ht="15.75">
      <c r="A184" s="81"/>
    </row>
    <row r="185" spans="1:1" s="901" customFormat="1" ht="15.75">
      <c r="A185" s="81"/>
    </row>
    <row r="186" spans="1:1" s="901" customFormat="1" ht="15.75">
      <c r="A186" s="81"/>
    </row>
    <row r="187" spans="1:1" s="901" customFormat="1" ht="15.75">
      <c r="A187" s="81"/>
    </row>
    <row r="188" spans="1:1" s="901" customFormat="1" ht="15.75">
      <c r="A188" s="81"/>
    </row>
    <row r="189" spans="1:1" s="901" customFormat="1" ht="15.75">
      <c r="A189" s="81"/>
    </row>
    <row r="190" spans="1:1" s="901" customFormat="1" ht="15.75">
      <c r="A190" s="81"/>
    </row>
    <row r="191" spans="1:1" s="901" customFormat="1" ht="15.75">
      <c r="A191" s="81"/>
    </row>
    <row r="192" spans="1:1" s="901" customFormat="1" ht="15.75">
      <c r="A192" s="81"/>
    </row>
    <row r="193" spans="1:6" ht="15.75">
      <c r="A193" s="81"/>
      <c r="F193" s="901"/>
    </row>
    <row r="194" spans="1:6" ht="15.75">
      <c r="A194" s="81"/>
      <c r="F194" s="901"/>
    </row>
    <row r="195" spans="1:6" ht="15.75">
      <c r="A195" s="81"/>
      <c r="F195" s="901"/>
    </row>
    <row r="196" spans="1:6" ht="15.75">
      <c r="A196" s="81"/>
      <c r="F196" s="901"/>
    </row>
    <row r="197" spans="1:6" ht="15.75">
      <c r="A197" s="81"/>
      <c r="F197" s="901"/>
    </row>
    <row r="198" spans="1:6" ht="15.75">
      <c r="A198" s="81"/>
      <c r="F198" s="901"/>
    </row>
    <row r="199" spans="1:6" ht="15.75">
      <c r="A199" s="81"/>
      <c r="F199" s="901"/>
    </row>
    <row r="200" spans="1:6" ht="15.75">
      <c r="A200" s="81"/>
      <c r="F200" s="901"/>
    </row>
    <row r="201" spans="1:6" ht="15.75">
      <c r="A201" s="81"/>
    </row>
    <row r="202" spans="1:6" ht="15.75">
      <c r="A202" s="81"/>
    </row>
    <row r="203" spans="1:6" ht="15.75">
      <c r="A203" s="81"/>
    </row>
    <row r="204" spans="1:6" ht="15.75">
      <c r="A204" s="81"/>
    </row>
    <row r="205" spans="1:6" ht="15.75">
      <c r="A205" s="81"/>
    </row>
    <row r="206" spans="1:6" ht="15.75">
      <c r="A206" s="81"/>
    </row>
    <row r="207" spans="1:6" ht="15.75">
      <c r="A207" s="81"/>
    </row>
    <row r="208" spans="1:6"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R11" sqref="R11"/>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1134</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1140</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43.5" customHeight="1" thickTop="1" thickBot="1">
      <c r="A5" s="642"/>
      <c r="B5" s="1053" t="s">
        <v>1141</v>
      </c>
      <c r="C5" s="1053"/>
      <c r="D5" s="1053"/>
      <c r="E5" s="1053"/>
      <c r="F5" s="1053" t="s">
        <v>1137</v>
      </c>
      <c r="G5" s="1053"/>
      <c r="H5" s="1053"/>
      <c r="I5" s="1053"/>
    </row>
    <row r="6" spans="1:9" s="36" customFormat="1" ht="54"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547710.60355907772</v>
      </c>
      <c r="C8" s="907">
        <v>592753.24086297373</v>
      </c>
      <c r="D8" s="907">
        <v>664894.41005685122</v>
      </c>
      <c r="E8" s="907">
        <v>737778.67011953355</v>
      </c>
      <c r="F8" s="907">
        <v>788433.5872725948</v>
      </c>
      <c r="G8" s="907">
        <v>755547.19208746369</v>
      </c>
      <c r="H8" s="907">
        <v>770910.49476093298</v>
      </c>
      <c r="I8" s="907">
        <v>777314.40395189496</v>
      </c>
    </row>
    <row r="9" spans="1:9" s="107" customFormat="1" ht="21" customHeight="1" thickTop="1">
      <c r="A9" s="105" t="s">
        <v>8</v>
      </c>
      <c r="B9" s="908">
        <v>33896.574092219016</v>
      </c>
      <c r="C9" s="908">
        <v>51757.204397959191</v>
      </c>
      <c r="D9" s="908">
        <v>61047.600539358595</v>
      </c>
      <c r="E9" s="908">
        <v>58127.02343294461</v>
      </c>
      <c r="F9" s="908">
        <v>59659.04660204082</v>
      </c>
      <c r="G9" s="908">
        <v>54745.610186588921</v>
      </c>
      <c r="H9" s="908">
        <v>53140.430623906701</v>
      </c>
      <c r="I9" s="908">
        <v>54012.298529154526</v>
      </c>
    </row>
    <row r="10" spans="1:9" s="107" customFormat="1" ht="21" customHeight="1">
      <c r="A10" s="105" t="s">
        <v>17</v>
      </c>
      <c r="B10" s="908">
        <v>102073.74545100864</v>
      </c>
      <c r="C10" s="908">
        <v>67243.86908309038</v>
      </c>
      <c r="D10" s="908">
        <v>71071.430586005823</v>
      </c>
      <c r="E10" s="908">
        <v>90147.614733236158</v>
      </c>
      <c r="F10" s="908">
        <v>107750.05950437319</v>
      </c>
      <c r="G10" s="908">
        <v>88915.458870262388</v>
      </c>
      <c r="H10" s="908">
        <v>99949.387822157441</v>
      </c>
      <c r="I10" s="908">
        <v>98909.630319241987</v>
      </c>
    </row>
    <row r="11" spans="1:9" s="107" customFormat="1" ht="21" customHeight="1">
      <c r="A11" s="105" t="s">
        <v>26</v>
      </c>
      <c r="B11" s="908">
        <v>384997.55360374646</v>
      </c>
      <c r="C11" s="908">
        <v>447199.81185714289</v>
      </c>
      <c r="D11" s="908">
        <v>506114.61872011662</v>
      </c>
      <c r="E11" s="908">
        <v>551683.09794897959</v>
      </c>
      <c r="F11" s="908">
        <v>593961.93033236149</v>
      </c>
      <c r="G11" s="908">
        <v>585399.90052186593</v>
      </c>
      <c r="H11" s="908">
        <v>591850.92062099127</v>
      </c>
      <c r="I11" s="908">
        <v>603118.29274635564</v>
      </c>
    </row>
    <row r="12" spans="1:9" s="107" customFormat="1" ht="21" customHeight="1">
      <c r="A12" s="644" t="s">
        <v>430</v>
      </c>
      <c r="B12" s="908">
        <v>388899.54337031697</v>
      </c>
      <c r="C12" s="908">
        <v>450792.27572594752</v>
      </c>
      <c r="D12" s="908">
        <v>511650.63245918369</v>
      </c>
      <c r="E12" s="908">
        <v>557905.69866034982</v>
      </c>
      <c r="F12" s="908">
        <v>600327.11882069975</v>
      </c>
      <c r="G12" s="908">
        <v>592161.03675947525</v>
      </c>
      <c r="H12" s="908">
        <v>598551.59745918366</v>
      </c>
      <c r="I12" s="908">
        <v>606904.65305976674</v>
      </c>
    </row>
    <row r="13" spans="1:9" s="107" customFormat="1" ht="21" customHeight="1">
      <c r="A13" s="644" t="s">
        <v>431</v>
      </c>
      <c r="B13" s="908">
        <v>383775.95669164264</v>
      </c>
      <c r="C13" s="908">
        <v>446610.10279300291</v>
      </c>
      <c r="D13" s="908">
        <v>506227.88236443151</v>
      </c>
      <c r="E13" s="908">
        <v>550471.78954664723</v>
      </c>
      <c r="F13" s="908">
        <v>592501.27720699704</v>
      </c>
      <c r="G13" s="908">
        <v>584204.41966326523</v>
      </c>
      <c r="H13" s="908">
        <v>590252.07194169087</v>
      </c>
      <c r="I13" s="908">
        <v>595681.86906559765</v>
      </c>
    </row>
    <row r="14" spans="1:9" s="107" customFormat="1" ht="21" customHeight="1">
      <c r="A14" s="644" t="s">
        <v>432</v>
      </c>
      <c r="B14" s="908">
        <v>5123.5866786743509</v>
      </c>
      <c r="C14" s="908">
        <v>4182.1729329446061</v>
      </c>
      <c r="D14" s="908">
        <v>5422.7500947521858</v>
      </c>
      <c r="E14" s="908">
        <v>7433.9091137026244</v>
      </c>
      <c r="F14" s="908">
        <v>7825.8416137026243</v>
      </c>
      <c r="G14" s="908">
        <v>7956.6170962099131</v>
      </c>
      <c r="H14" s="908">
        <v>8299.5255174927115</v>
      </c>
      <c r="I14" s="908">
        <v>11222.783994169096</v>
      </c>
    </row>
    <row r="15" spans="1:9" s="107" customFormat="1" ht="21" customHeight="1">
      <c r="A15" s="644" t="s">
        <v>433</v>
      </c>
      <c r="B15" s="908">
        <v>2258.1430129682999</v>
      </c>
      <c r="C15" s="908">
        <v>2041.9405131195335</v>
      </c>
      <c r="D15" s="908">
        <v>1915.0104839650146</v>
      </c>
      <c r="E15" s="908">
        <v>1972.5145816326531</v>
      </c>
      <c r="F15" s="908">
        <v>2399.6279825072888</v>
      </c>
      <c r="G15" s="908">
        <v>2114.2910379008745</v>
      </c>
      <c r="H15" s="908">
        <v>1919.2924241982505</v>
      </c>
      <c r="I15" s="908">
        <v>3679.9150320699709</v>
      </c>
    </row>
    <row r="16" spans="1:9" s="107" customFormat="1" ht="21" customHeight="1">
      <c r="A16" s="644" t="s">
        <v>434</v>
      </c>
      <c r="B16" s="908">
        <v>1965.3344827089336</v>
      </c>
      <c r="C16" s="908">
        <v>1766.379912536443</v>
      </c>
      <c r="D16" s="908">
        <v>1811.3533104956268</v>
      </c>
      <c r="E16" s="908">
        <v>1906.2136661807579</v>
      </c>
      <c r="F16" s="908">
        <v>2200.3864096209913</v>
      </c>
      <c r="G16" s="908">
        <v>2025.6072303206997</v>
      </c>
      <c r="H16" s="908">
        <v>1800.2341311953353</v>
      </c>
      <c r="I16" s="908">
        <v>3298.4185772594756</v>
      </c>
    </row>
    <row r="17" spans="1:9" s="107" customFormat="1" ht="21" customHeight="1">
      <c r="A17" s="644" t="s">
        <v>435</v>
      </c>
      <c r="B17" s="908">
        <v>292.80853025936597</v>
      </c>
      <c r="C17" s="908">
        <v>275.56060058309038</v>
      </c>
      <c r="D17" s="908">
        <v>103.65717346938776</v>
      </c>
      <c r="E17" s="908">
        <v>66.300915451895051</v>
      </c>
      <c r="F17" s="908">
        <v>199.24157288629738</v>
      </c>
      <c r="G17" s="908">
        <v>88.683807580174943</v>
      </c>
      <c r="H17" s="908">
        <v>119.05829300291546</v>
      </c>
      <c r="I17" s="908">
        <v>381.49645481049566</v>
      </c>
    </row>
    <row r="18" spans="1:9" s="107" customFormat="1" ht="21" customHeight="1">
      <c r="A18" s="644" t="s">
        <v>436</v>
      </c>
      <c r="B18" s="908">
        <v>1122.9750432276658</v>
      </c>
      <c r="C18" s="908">
        <v>1343.4819620991252</v>
      </c>
      <c r="D18" s="908">
        <v>1843.6221384839648</v>
      </c>
      <c r="E18" s="908">
        <v>3035.9854635568513</v>
      </c>
      <c r="F18" s="908">
        <v>5245.8106953352772</v>
      </c>
      <c r="G18" s="908">
        <v>7473.583056851312</v>
      </c>
      <c r="H18" s="908">
        <v>7964.3619271137022</v>
      </c>
      <c r="I18" s="908">
        <v>10332.850064139942</v>
      </c>
    </row>
    <row r="19" spans="1:9" s="107" customFormat="1" ht="21" customHeight="1">
      <c r="A19" s="644" t="s">
        <v>437</v>
      </c>
      <c r="B19" s="908">
        <v>907.36898991354474</v>
      </c>
      <c r="C19" s="908">
        <v>1095.0771632653061</v>
      </c>
      <c r="D19" s="908">
        <v>1639.5436326530612</v>
      </c>
      <c r="E19" s="908">
        <v>2908.153839650146</v>
      </c>
      <c r="F19" s="908">
        <v>4988.0427740524783</v>
      </c>
      <c r="G19" s="908">
        <v>7108.5891822157437</v>
      </c>
      <c r="H19" s="908">
        <v>7576.2342988338196</v>
      </c>
      <c r="I19" s="908">
        <v>9745.7200145772586</v>
      </c>
    </row>
    <row r="20" spans="1:9" s="107" customFormat="1" ht="21" customHeight="1">
      <c r="A20" s="644" t="s">
        <v>438</v>
      </c>
      <c r="B20" s="908">
        <v>215.60605331412103</v>
      </c>
      <c r="C20" s="908">
        <v>248.40479883381923</v>
      </c>
      <c r="D20" s="908">
        <v>204.07850583090379</v>
      </c>
      <c r="E20" s="908">
        <v>127.83162390670554</v>
      </c>
      <c r="F20" s="908">
        <v>257.76792128279885</v>
      </c>
      <c r="G20" s="908">
        <v>364.99387463556849</v>
      </c>
      <c r="H20" s="908">
        <v>388.12762827988331</v>
      </c>
      <c r="I20" s="908">
        <v>587.13004956268219</v>
      </c>
    </row>
    <row r="21" spans="1:9" s="107" customFormat="1" ht="21" customHeight="1">
      <c r="A21" s="644" t="s">
        <v>39</v>
      </c>
      <c r="B21" s="908">
        <v>4496.171368876081</v>
      </c>
      <c r="C21" s="908">
        <v>4784.6689139941691</v>
      </c>
      <c r="D21" s="908">
        <v>5435.9823221574334</v>
      </c>
      <c r="E21" s="908">
        <v>5821.505709912537</v>
      </c>
      <c r="F21" s="908">
        <v>6040.2340903790082</v>
      </c>
      <c r="G21" s="908">
        <v>5407.7440043731776</v>
      </c>
      <c r="H21" s="908">
        <v>5571.5221297376092</v>
      </c>
      <c r="I21" s="908">
        <v>5573.0917565597674</v>
      </c>
    </row>
    <row r="22" spans="1:9" s="107" customFormat="1" ht="21" customHeight="1">
      <c r="A22" s="644" t="s">
        <v>439</v>
      </c>
      <c r="B22" s="908">
        <v>-11779.279191642652</v>
      </c>
      <c r="C22" s="908">
        <v>-11762.555258017492</v>
      </c>
      <c r="D22" s="908">
        <v>-14730.628683673469</v>
      </c>
      <c r="E22" s="908">
        <v>-17052.606466472302</v>
      </c>
      <c r="F22" s="908">
        <v>-20050.861256559769</v>
      </c>
      <c r="G22" s="908">
        <v>-21756.754336734695</v>
      </c>
      <c r="H22" s="908">
        <v>-22155.853319241982</v>
      </c>
      <c r="I22" s="908">
        <v>-23372.217166180755</v>
      </c>
    </row>
    <row r="23" spans="1:9" s="107" customFormat="1" ht="21" customHeight="1">
      <c r="A23" s="105" t="s">
        <v>57</v>
      </c>
      <c r="B23" s="908">
        <v>4613.3402406340056</v>
      </c>
      <c r="C23" s="908">
        <v>5084.5230481049566</v>
      </c>
      <c r="D23" s="908">
        <v>3717.2147084548105</v>
      </c>
      <c r="E23" s="908">
        <v>4906.4624256559773</v>
      </c>
      <c r="F23" s="908">
        <v>4823.8485568513115</v>
      </c>
      <c r="G23" s="908">
        <v>6590.6311749271135</v>
      </c>
      <c r="H23" s="908">
        <v>4129.3115204081632</v>
      </c>
      <c r="I23" s="908">
        <v>2228.421030612245</v>
      </c>
    </row>
    <row r="24" spans="1:9" s="107" customFormat="1" ht="21" customHeight="1">
      <c r="A24" s="105" t="s">
        <v>63</v>
      </c>
      <c r="B24" s="908">
        <v>3.0850187319884723</v>
      </c>
      <c r="C24" s="908">
        <v>2.9154518950437319E-6</v>
      </c>
      <c r="D24" s="908">
        <v>0.88104664723032067</v>
      </c>
      <c r="E24" s="908">
        <v>-1.4577259475218659E-6</v>
      </c>
      <c r="F24" s="908">
        <v>135.69913848396502</v>
      </c>
      <c r="G24" s="908">
        <v>39.358279883381918</v>
      </c>
      <c r="H24" s="908">
        <v>89.64134110787171</v>
      </c>
      <c r="I24" s="908">
        <v>56.406339650145775</v>
      </c>
    </row>
    <row r="25" spans="1:9" s="107" customFormat="1" ht="21" customHeight="1">
      <c r="A25" s="105" t="s">
        <v>440</v>
      </c>
      <c r="B25" s="908">
        <v>6502.9490259365994</v>
      </c>
      <c r="C25" s="908">
        <v>2459.926188046647</v>
      </c>
      <c r="D25" s="908">
        <v>1572.6647172011662</v>
      </c>
      <c r="E25" s="908">
        <v>10678.390166180758</v>
      </c>
      <c r="F25" s="908">
        <v>652.24812682215747</v>
      </c>
      <c r="G25" s="908">
        <v>1128.0657172011661</v>
      </c>
      <c r="H25" s="908">
        <v>1772.7636807580175</v>
      </c>
      <c r="I25" s="908">
        <v>100.2767638483965</v>
      </c>
    </row>
    <row r="26" spans="1:9" s="107" customFormat="1" ht="21" customHeight="1">
      <c r="A26" s="105" t="s">
        <v>74</v>
      </c>
      <c r="B26" s="908">
        <v>12544.078693083571</v>
      </c>
      <c r="C26" s="908">
        <v>16000.922102040817</v>
      </c>
      <c r="D26" s="908">
        <v>17682.144737609331</v>
      </c>
      <c r="E26" s="908">
        <v>18294.405674927115</v>
      </c>
      <c r="F26" s="908">
        <v>17521.545311953356</v>
      </c>
      <c r="G26" s="908">
        <v>15406.933500000001</v>
      </c>
      <c r="H26" s="908">
        <v>16343.397724489796</v>
      </c>
      <c r="I26" s="908">
        <v>15688.856148688046</v>
      </c>
    </row>
    <row r="27" spans="1:9" s="108" customFormat="1" ht="43.5" customHeight="1" thickBot="1">
      <c r="A27" s="645" t="s">
        <v>441</v>
      </c>
      <c r="B27" s="909">
        <v>3079.2774337175797</v>
      </c>
      <c r="C27" s="909">
        <v>3006.984183673469</v>
      </c>
      <c r="D27" s="909">
        <v>3687.8550014577254</v>
      </c>
      <c r="E27" s="909">
        <v>3941.6757390670555</v>
      </c>
      <c r="F27" s="909">
        <v>3929.2096997084545</v>
      </c>
      <c r="G27" s="909">
        <v>3321.2338367346943</v>
      </c>
      <c r="H27" s="909">
        <v>3634.6414271137028</v>
      </c>
      <c r="I27" s="909">
        <v>3200.2220743440234</v>
      </c>
    </row>
    <row r="28" spans="1:9" ht="24" customHeight="1" thickTop="1" thickBot="1">
      <c r="A28" s="38" t="s">
        <v>442</v>
      </c>
      <c r="B28" s="907">
        <v>487835.73950000003</v>
      </c>
      <c r="C28" s="907">
        <v>524324.53906413994</v>
      </c>
      <c r="D28" s="907">
        <v>593971.56443294464</v>
      </c>
      <c r="E28" s="907">
        <v>658715.35275801749</v>
      </c>
      <c r="F28" s="907">
        <v>702674.71136443154</v>
      </c>
      <c r="G28" s="907">
        <v>669179.05410932947</v>
      </c>
      <c r="H28" s="907">
        <v>683041.02497813408</v>
      </c>
      <c r="I28" s="907">
        <v>683891.12464139936</v>
      </c>
    </row>
    <row r="29" spans="1:9" s="107" customFormat="1" ht="21" customHeight="1" thickTop="1">
      <c r="A29" s="105" t="s">
        <v>443</v>
      </c>
      <c r="B29" s="908">
        <v>391372.99568443809</v>
      </c>
      <c r="C29" s="908">
        <v>418639.83081778424</v>
      </c>
      <c r="D29" s="908">
        <v>484267.78988338192</v>
      </c>
      <c r="E29" s="908">
        <v>534702.00323177839</v>
      </c>
      <c r="F29" s="908">
        <v>567892.05451749265</v>
      </c>
      <c r="G29" s="908">
        <v>542288.33677113696</v>
      </c>
      <c r="H29" s="908">
        <v>568039.71616909618</v>
      </c>
      <c r="I29" s="908">
        <v>569678.84514723031</v>
      </c>
    </row>
    <row r="30" spans="1:9" s="107" customFormat="1" ht="21" customHeight="1">
      <c r="A30" s="644" t="s">
        <v>444</v>
      </c>
      <c r="B30" s="908">
        <v>6911.1860172910665</v>
      </c>
      <c r="C30" s="908">
        <v>14019.205575801749</v>
      </c>
      <c r="D30" s="908">
        <v>10959.39831341108</v>
      </c>
      <c r="E30" s="908">
        <v>11296.662581632652</v>
      </c>
      <c r="F30" s="908">
        <v>11200.492266763849</v>
      </c>
      <c r="G30" s="908">
        <v>26212.881991253646</v>
      </c>
      <c r="H30" s="908">
        <v>23314.144902332362</v>
      </c>
      <c r="I30" s="908">
        <v>22779.9287361516</v>
      </c>
    </row>
    <row r="31" spans="1:9" s="107" customFormat="1" ht="21" customHeight="1">
      <c r="A31" s="644" t="s">
        <v>445</v>
      </c>
      <c r="B31" s="908">
        <v>120990.67965994235</v>
      </c>
      <c r="C31" s="908">
        <v>136181.78818221574</v>
      </c>
      <c r="D31" s="908">
        <v>143666.10132215742</v>
      </c>
      <c r="E31" s="908">
        <v>149292.12761953354</v>
      </c>
      <c r="F31" s="908">
        <v>153621.4611355685</v>
      </c>
      <c r="G31" s="908">
        <v>127056.30831195334</v>
      </c>
      <c r="H31" s="908">
        <v>128308.30001457727</v>
      </c>
      <c r="I31" s="908">
        <v>115890.56948688046</v>
      </c>
    </row>
    <row r="32" spans="1:9" s="107" customFormat="1" ht="21" customHeight="1">
      <c r="A32" s="644" t="s">
        <v>446</v>
      </c>
      <c r="B32" s="908">
        <v>143372.85227665707</v>
      </c>
      <c r="C32" s="908">
        <v>122310.99610495627</v>
      </c>
      <c r="D32" s="908">
        <v>114628.28379737609</v>
      </c>
      <c r="E32" s="908">
        <v>100817.73675947521</v>
      </c>
      <c r="F32" s="908">
        <v>17101.78216180758</v>
      </c>
      <c r="G32" s="908">
        <v>1807.2934285714284</v>
      </c>
      <c r="H32" s="908">
        <v>766.5096326530612</v>
      </c>
      <c r="I32" s="908">
        <v>11.137752186588921</v>
      </c>
    </row>
    <row r="33" spans="1:9" s="107" customFormat="1" ht="21" customHeight="1">
      <c r="A33" s="644" t="s">
        <v>447</v>
      </c>
      <c r="B33" s="908">
        <v>11385.09561239193</v>
      </c>
      <c r="C33" s="908">
        <v>8757.6567055393589</v>
      </c>
      <c r="D33" s="908">
        <v>8952.3893615160359</v>
      </c>
      <c r="E33" s="908">
        <v>8805.7243046647218</v>
      </c>
      <c r="F33" s="908">
        <v>5434.5809883381926</v>
      </c>
      <c r="G33" s="908">
        <v>7905.5528556851314</v>
      </c>
      <c r="H33" s="908">
        <v>7148.8274810495623</v>
      </c>
      <c r="I33" s="908">
        <v>8098.7434970845479</v>
      </c>
    </row>
    <row r="34" spans="1:9" s="107" customFormat="1" ht="21" customHeight="1">
      <c r="A34" s="644" t="s">
        <v>448</v>
      </c>
      <c r="B34" s="908">
        <v>93278.762551873195</v>
      </c>
      <c r="C34" s="908">
        <v>128661.62868658891</v>
      </c>
      <c r="D34" s="908">
        <v>194219.64908746353</v>
      </c>
      <c r="E34" s="908">
        <v>250785.12439212826</v>
      </c>
      <c r="F34" s="908">
        <v>360933.14123469387</v>
      </c>
      <c r="G34" s="908">
        <v>358022.02936734696</v>
      </c>
      <c r="H34" s="908">
        <v>386218.94359766762</v>
      </c>
      <c r="I34" s="908">
        <v>398057.19389941695</v>
      </c>
    </row>
    <row r="35" spans="1:9" s="107" customFormat="1" ht="21" customHeight="1">
      <c r="A35" s="644" t="s">
        <v>449</v>
      </c>
      <c r="B35" s="908">
        <v>15434.419566282422</v>
      </c>
      <c r="C35" s="908">
        <v>8708.5555626822152</v>
      </c>
      <c r="D35" s="908">
        <v>11841.968001457726</v>
      </c>
      <c r="E35" s="908">
        <v>13704.627574344022</v>
      </c>
      <c r="F35" s="908">
        <v>19600.5967303207</v>
      </c>
      <c r="G35" s="908">
        <v>21284.270816326534</v>
      </c>
      <c r="H35" s="908">
        <v>22282.990540816329</v>
      </c>
      <c r="I35" s="908">
        <v>24841.271775510202</v>
      </c>
    </row>
    <row r="36" spans="1:9" s="107" customFormat="1" ht="21" customHeight="1">
      <c r="A36" s="105" t="s">
        <v>450</v>
      </c>
      <c r="B36" s="908">
        <v>1356.6001195965418</v>
      </c>
      <c r="C36" s="908">
        <v>1661.186193877551</v>
      </c>
      <c r="D36" s="908">
        <v>376.87795918367345</v>
      </c>
      <c r="E36" s="908">
        <v>67.515648688046639</v>
      </c>
      <c r="F36" s="908">
        <v>116.72369387755103</v>
      </c>
      <c r="G36" s="908">
        <v>186.51117346938773</v>
      </c>
      <c r="H36" s="908">
        <v>108.80600728862973</v>
      </c>
      <c r="I36" s="908">
        <v>49.738930029154524</v>
      </c>
    </row>
    <row r="37" spans="1:9" s="107" customFormat="1" ht="21" customHeight="1">
      <c r="A37" s="105" t="s">
        <v>451</v>
      </c>
      <c r="B37" s="908">
        <v>43460.188876080691</v>
      </c>
      <c r="C37" s="908">
        <v>29687.419613702623</v>
      </c>
      <c r="D37" s="908">
        <v>28036.720370262392</v>
      </c>
      <c r="E37" s="908">
        <v>42961.12333527697</v>
      </c>
      <c r="F37" s="908">
        <v>72296.029491253648</v>
      </c>
      <c r="G37" s="908">
        <v>79239.357329446051</v>
      </c>
      <c r="H37" s="908">
        <v>77011.437740524765</v>
      </c>
      <c r="I37" s="908">
        <v>84859.747937317792</v>
      </c>
    </row>
    <row r="38" spans="1:9" s="107" customFormat="1" ht="21" customHeight="1">
      <c r="A38" s="105" t="s">
        <v>452</v>
      </c>
      <c r="B38" s="908">
        <v>11051.230874639768</v>
      </c>
      <c r="C38" s="908">
        <v>10223.292924198251</v>
      </c>
      <c r="D38" s="908">
        <v>10773.233148688047</v>
      </c>
      <c r="E38" s="908">
        <v>14781.279549562681</v>
      </c>
      <c r="F38" s="908">
        <v>12961.659018950437</v>
      </c>
      <c r="G38" s="908">
        <v>11214.555227405248</v>
      </c>
      <c r="H38" s="908">
        <v>9240.7743134110788</v>
      </c>
      <c r="I38" s="908">
        <v>9829.4313046647221</v>
      </c>
    </row>
    <row r="39" spans="1:9" s="107" customFormat="1" ht="21" customHeight="1">
      <c r="A39" s="105" t="s">
        <v>127</v>
      </c>
      <c r="B39" s="908">
        <v>4138.5565576368872</v>
      </c>
      <c r="C39" s="908">
        <v>4761.5994154518949</v>
      </c>
      <c r="D39" s="908">
        <v>5203.6199606413993</v>
      </c>
      <c r="E39" s="908">
        <v>5194.6096734693883</v>
      </c>
      <c r="F39" s="908">
        <v>5194.2227419825067</v>
      </c>
      <c r="G39" s="908">
        <v>4947.4760466472308</v>
      </c>
      <c r="H39" s="908">
        <v>5016.5407798833812</v>
      </c>
      <c r="I39" s="908">
        <v>5049.4151005830909</v>
      </c>
    </row>
    <row r="40" spans="1:9" s="107" customFormat="1" ht="21" customHeight="1">
      <c r="A40" s="105" t="s">
        <v>133</v>
      </c>
      <c r="B40" s="908">
        <v>20111.111109510082</v>
      </c>
      <c r="C40" s="908">
        <v>35191.763890670554</v>
      </c>
      <c r="D40" s="908">
        <v>35207.347220116615</v>
      </c>
      <c r="E40" s="908">
        <v>35220.333329446061</v>
      </c>
      <c r="F40" s="908">
        <v>27688.402779883378</v>
      </c>
      <c r="G40" s="908">
        <v>20062.5</v>
      </c>
      <c r="H40" s="908">
        <v>20147.222220116619</v>
      </c>
      <c r="I40" s="908">
        <v>12045</v>
      </c>
    </row>
    <row r="41" spans="1:9" s="107" customFormat="1" ht="21" customHeight="1">
      <c r="A41" s="105" t="s">
        <v>453</v>
      </c>
      <c r="B41" s="908">
        <v>0</v>
      </c>
      <c r="C41" s="908">
        <v>0</v>
      </c>
      <c r="D41" s="908">
        <v>0</v>
      </c>
      <c r="E41" s="908">
        <v>0</v>
      </c>
      <c r="F41" s="908">
        <v>0</v>
      </c>
      <c r="G41" s="908">
        <v>0</v>
      </c>
      <c r="H41" s="908">
        <v>0</v>
      </c>
      <c r="I41" s="908">
        <v>0</v>
      </c>
    </row>
    <row r="42" spans="1:9" s="108" customFormat="1" ht="43.5" customHeight="1" thickBot="1">
      <c r="A42" s="645" t="s">
        <v>109</v>
      </c>
      <c r="B42" s="909">
        <v>16345.056278097982</v>
      </c>
      <c r="C42" s="909">
        <v>24159.446208454814</v>
      </c>
      <c r="D42" s="909">
        <v>30105.975890670557</v>
      </c>
      <c r="E42" s="909">
        <v>25788.487989795922</v>
      </c>
      <c r="F42" s="909">
        <v>16525.619120991254</v>
      </c>
      <c r="G42" s="909">
        <v>11240.317561224489</v>
      </c>
      <c r="H42" s="909">
        <v>3476.5277478134112</v>
      </c>
      <c r="I42" s="909">
        <v>2378.9462215743438</v>
      </c>
    </row>
    <row r="43" spans="1:9" ht="24" customHeight="1" thickTop="1" thickBot="1">
      <c r="A43" s="38" t="s">
        <v>454</v>
      </c>
      <c r="B43" s="907">
        <v>59874.864041786743</v>
      </c>
      <c r="C43" s="907">
        <v>68428.70182215744</v>
      </c>
      <c r="D43" s="907">
        <v>70922.845597667634</v>
      </c>
      <c r="E43" s="907">
        <v>79063.31740379009</v>
      </c>
      <c r="F43" s="907">
        <v>85758.875886297377</v>
      </c>
      <c r="G43" s="907">
        <v>86368.137962099107</v>
      </c>
      <c r="H43" s="907">
        <v>87869.469771137025</v>
      </c>
      <c r="I43" s="907">
        <v>93423.279327988348</v>
      </c>
    </row>
    <row r="44" spans="1:9" s="107" customFormat="1" ht="21" customHeight="1" thickTop="1">
      <c r="A44" s="105" t="s">
        <v>148</v>
      </c>
      <c r="B44" s="908">
        <v>45505.057636887606</v>
      </c>
      <c r="C44" s="908">
        <v>50088.49854227405</v>
      </c>
      <c r="D44" s="908">
        <v>55082.434402332365</v>
      </c>
      <c r="E44" s="908">
        <v>58452.055393586001</v>
      </c>
      <c r="F44" s="908">
        <v>63631.618075801751</v>
      </c>
      <c r="G44" s="908">
        <v>68654.781341107868</v>
      </c>
      <c r="H44" s="908">
        <v>68654.781341107868</v>
      </c>
      <c r="I44" s="908">
        <v>72542.28862973761</v>
      </c>
    </row>
    <row r="45" spans="1:9" s="107" customFormat="1" ht="21" customHeight="1">
      <c r="A45" s="105" t="s">
        <v>152</v>
      </c>
      <c r="B45" s="908">
        <v>530.74148126801151</v>
      </c>
      <c r="C45" s="908">
        <v>536.93088629737611</v>
      </c>
      <c r="D45" s="908">
        <v>536.91817930029151</v>
      </c>
      <c r="E45" s="908">
        <v>536.91817930029151</v>
      </c>
      <c r="F45" s="908">
        <v>536.91817930029151</v>
      </c>
      <c r="G45" s="908">
        <v>536.91817930029151</v>
      </c>
      <c r="H45" s="908">
        <v>536.91817930029151</v>
      </c>
      <c r="I45" s="908">
        <v>536.91817930029151</v>
      </c>
    </row>
    <row r="46" spans="1:9" s="107" customFormat="1" ht="21" customHeight="1">
      <c r="A46" s="105" t="s">
        <v>156</v>
      </c>
      <c r="B46" s="908">
        <v>0</v>
      </c>
      <c r="C46" s="908">
        <v>0</v>
      </c>
      <c r="D46" s="908">
        <v>0</v>
      </c>
      <c r="E46" s="908">
        <v>0</v>
      </c>
      <c r="F46" s="908">
        <v>-2.9154518950437319E-6</v>
      </c>
      <c r="G46" s="908">
        <v>0</v>
      </c>
      <c r="H46" s="908">
        <v>0</v>
      </c>
      <c r="I46" s="908">
        <v>0</v>
      </c>
    </row>
    <row r="47" spans="1:9" s="107" customFormat="1" ht="21" customHeight="1">
      <c r="A47" s="105" t="s">
        <v>455</v>
      </c>
      <c r="B47" s="908">
        <v>5827.1683559077819</v>
      </c>
      <c r="C47" s="908">
        <v>6705.654167638485</v>
      </c>
      <c r="D47" s="908">
        <v>7815.4287011661809</v>
      </c>
      <c r="E47" s="908">
        <v>8564.2351326530606</v>
      </c>
      <c r="F47" s="908">
        <v>9715.2460058309043</v>
      </c>
      <c r="G47" s="908">
        <v>10902.755365889212</v>
      </c>
      <c r="H47" s="908">
        <v>10902.755365889212</v>
      </c>
      <c r="I47" s="908">
        <v>11680.25682361516</v>
      </c>
    </row>
    <row r="48" spans="1:9" s="107" customFormat="1" ht="21" customHeight="1">
      <c r="A48" s="105" t="s">
        <v>164</v>
      </c>
      <c r="B48" s="908">
        <v>8011.8965677233427</v>
      </c>
      <c r="C48" s="908">
        <v>11097.618225947523</v>
      </c>
      <c r="D48" s="908">
        <v>7488.064314868805</v>
      </c>
      <c r="E48" s="908">
        <v>11510.108698250728</v>
      </c>
      <c r="F48" s="908">
        <v>11875.093628279883</v>
      </c>
      <c r="G48" s="908">
        <v>6273.6830758017486</v>
      </c>
      <c r="H48" s="908">
        <v>7775.0148848396502</v>
      </c>
      <c r="I48" s="908">
        <v>8663.8156953352773</v>
      </c>
    </row>
    <row r="49" spans="1:9" s="107" customFormat="1" ht="21" customHeight="1">
      <c r="A49" s="644" t="s">
        <v>456</v>
      </c>
      <c r="B49" s="908">
        <v>2.4430835734870319E-2</v>
      </c>
      <c r="C49" s="908">
        <v>0</v>
      </c>
      <c r="D49" s="908">
        <v>0</v>
      </c>
      <c r="E49" s="908">
        <v>0</v>
      </c>
      <c r="F49" s="908">
        <v>0</v>
      </c>
      <c r="G49" s="908">
        <v>0</v>
      </c>
      <c r="H49" s="908">
        <v>0</v>
      </c>
      <c r="I49" s="908">
        <v>0</v>
      </c>
    </row>
    <row r="50" spans="1:9" s="108" customFormat="1" ht="40.5" customHeight="1" thickBot="1">
      <c r="A50" s="646" t="s">
        <v>457</v>
      </c>
      <c r="B50" s="909">
        <v>8011.8721368876086</v>
      </c>
      <c r="C50" s="909">
        <v>11097.618225947523</v>
      </c>
      <c r="D50" s="909">
        <v>7488.064314868805</v>
      </c>
      <c r="E50" s="909">
        <v>11510.108698250728</v>
      </c>
      <c r="F50" s="909">
        <v>11875.093628279883</v>
      </c>
      <c r="G50" s="909">
        <v>6273.6830758017486</v>
      </c>
      <c r="H50" s="909">
        <v>7775.0148848396502</v>
      </c>
      <c r="I50" s="909">
        <v>8663.8156953352773</v>
      </c>
    </row>
    <row r="51" spans="1:9" ht="24" customHeight="1" thickTop="1" thickBot="1">
      <c r="A51" s="38" t="s">
        <v>458</v>
      </c>
      <c r="B51" s="907">
        <v>547710.60354178667</v>
      </c>
      <c r="C51" s="907">
        <v>592753.24088629743</v>
      </c>
      <c r="D51" s="907">
        <v>664894.41003061237</v>
      </c>
      <c r="E51" s="907">
        <v>737778.67016180756</v>
      </c>
      <c r="F51" s="907">
        <v>788433.58725072886</v>
      </c>
      <c r="G51" s="907">
        <v>755547.19207142841</v>
      </c>
      <c r="H51" s="907">
        <v>770910.49474927108</v>
      </c>
      <c r="I51" s="907">
        <v>777314.40396938764</v>
      </c>
    </row>
    <row r="52" spans="1:9" s="107" customFormat="1" ht="24" customHeight="1" thickTop="1">
      <c r="A52" s="105" t="s">
        <v>459</v>
      </c>
      <c r="B52" s="908">
        <v>3276.3258386167149</v>
      </c>
      <c r="C52" s="908">
        <v>3414.7478309037906</v>
      </c>
      <c r="D52" s="908">
        <v>2960.9765306122449</v>
      </c>
      <c r="E52" s="908">
        <v>2906.322922740525</v>
      </c>
      <c r="F52" s="908">
        <v>2447.8553892128275</v>
      </c>
      <c r="G52" s="908">
        <v>1799.3943134110787</v>
      </c>
      <c r="H52" s="908">
        <v>1334.4479795918367</v>
      </c>
      <c r="I52" s="908">
        <v>1720.1878790087462</v>
      </c>
    </row>
    <row r="53" spans="1:9" s="108" customFormat="1" ht="21" customHeight="1">
      <c r="A53" s="646" t="s">
        <v>460</v>
      </c>
      <c r="B53" s="909">
        <v>0</v>
      </c>
      <c r="C53" s="909">
        <v>47.999999999999993</v>
      </c>
      <c r="D53" s="909">
        <v>0</v>
      </c>
      <c r="E53" s="909">
        <v>0</v>
      </c>
      <c r="F53" s="909">
        <v>0</v>
      </c>
      <c r="G53" s="909">
        <v>0</v>
      </c>
      <c r="H53" s="909">
        <v>0</v>
      </c>
      <c r="I53" s="909">
        <v>0</v>
      </c>
    </row>
    <row r="54" spans="1:9" s="108" customFormat="1" ht="21" customHeight="1">
      <c r="A54" s="646" t="s">
        <v>461</v>
      </c>
      <c r="B54" s="909">
        <v>3276.3258386167149</v>
      </c>
      <c r="C54" s="909">
        <v>3366.7478309037901</v>
      </c>
      <c r="D54" s="909">
        <v>2960.9765306122449</v>
      </c>
      <c r="E54" s="909">
        <v>2906.322922740525</v>
      </c>
      <c r="F54" s="909">
        <v>2447.8553892128275</v>
      </c>
      <c r="G54" s="909">
        <v>1799.3943134110787</v>
      </c>
      <c r="H54" s="909">
        <v>1334.4479795918367</v>
      </c>
      <c r="I54" s="909">
        <v>1720.1878790087462</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0</v>
      </c>
      <c r="H56" s="909">
        <v>0</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668901.78640201734</v>
      </c>
      <c r="C58" s="909">
        <v>789795.38569241983</v>
      </c>
      <c r="D58" s="909">
        <v>912310.61256997078</v>
      </c>
      <c r="E58" s="909">
        <v>1138762.2656268221</v>
      </c>
      <c r="F58" s="909">
        <v>1128737.6263119532</v>
      </c>
      <c r="G58" s="909">
        <v>1207004.1597376093</v>
      </c>
      <c r="H58" s="909">
        <v>1213404.0254708454</v>
      </c>
      <c r="I58" s="909">
        <v>1282289.9335189506</v>
      </c>
    </row>
    <row r="59" spans="1:9" ht="31.5" customHeight="1" thickTop="1" thickBot="1">
      <c r="A59" s="647" t="s">
        <v>466</v>
      </c>
      <c r="B59" s="907"/>
      <c r="C59" s="907"/>
      <c r="D59" s="907"/>
      <c r="E59" s="907"/>
      <c r="F59" s="907"/>
      <c r="G59" s="907"/>
      <c r="H59" s="907"/>
      <c r="I59" s="907"/>
    </row>
    <row r="60" spans="1:9" ht="30" customHeight="1" thickTop="1">
      <c r="A60" s="41" t="s">
        <v>467</v>
      </c>
      <c r="B60" s="910">
        <v>64290.065227665713</v>
      </c>
      <c r="C60" s="910">
        <v>61825.80839795919</v>
      </c>
      <c r="D60" s="910">
        <v>68863.442478134108</v>
      </c>
      <c r="E60" s="910">
        <v>76446.4151574344</v>
      </c>
      <c r="F60" s="910">
        <v>81683.170183673472</v>
      </c>
      <c r="G60" s="910">
        <v>60881.429206997083</v>
      </c>
      <c r="H60" s="910">
        <v>72785.129880466469</v>
      </c>
      <c r="I60" s="910">
        <v>59558.081641399418</v>
      </c>
    </row>
    <row r="61" spans="1:9" ht="21" customHeight="1">
      <c r="A61" s="43" t="s">
        <v>468</v>
      </c>
      <c r="B61" s="910">
        <v>-14877.094367435158</v>
      </c>
      <c r="C61" s="910">
        <v>-10891.128037900875</v>
      </c>
      <c r="D61" s="910">
        <v>-11958.440422740525</v>
      </c>
      <c r="E61" s="910">
        <v>-12802.323651603498</v>
      </c>
      <c r="F61" s="910">
        <v>-16360.926067055392</v>
      </c>
      <c r="G61" s="910">
        <v>-15066.0352303207</v>
      </c>
      <c r="H61" s="910">
        <v>-17863.775680758019</v>
      </c>
      <c r="I61" s="910">
        <v>-13928.035020408164</v>
      </c>
    </row>
    <row r="62" spans="1:9" ht="21.75" customHeight="1">
      <c r="A62" s="648" t="s">
        <v>469</v>
      </c>
      <c r="B62" s="910">
        <v>49412.970860230547</v>
      </c>
      <c r="C62" s="910">
        <v>50934.680360058301</v>
      </c>
      <c r="D62" s="910">
        <v>56905.00205539359</v>
      </c>
      <c r="E62" s="910">
        <v>63644.091505830911</v>
      </c>
      <c r="F62" s="910">
        <v>65322.244116618072</v>
      </c>
      <c r="G62" s="910">
        <v>45815.393976676387</v>
      </c>
      <c r="H62" s="910">
        <v>54921.354199708454</v>
      </c>
      <c r="I62" s="910">
        <v>45630.046620991256</v>
      </c>
    </row>
    <row r="63" spans="1:9">
      <c r="A63" s="41" t="s">
        <v>470</v>
      </c>
      <c r="B63" s="910">
        <v>8392.2978357348693</v>
      </c>
      <c r="C63" s="910">
        <v>6321.7170437317782</v>
      </c>
      <c r="D63" s="910">
        <v>6209.418450437317</v>
      </c>
      <c r="E63" s="910">
        <v>6700.0460655976667</v>
      </c>
      <c r="F63" s="910">
        <v>5819.86160058309</v>
      </c>
      <c r="G63" s="910">
        <v>4495.5474358600577</v>
      </c>
      <c r="H63" s="910">
        <v>5339.1768556851302</v>
      </c>
      <c r="I63" s="910">
        <v>4290.3558746355684</v>
      </c>
    </row>
    <row r="64" spans="1:9">
      <c r="A64" s="43" t="s">
        <v>471</v>
      </c>
      <c r="B64" s="910">
        <v>-4136.9985374639773</v>
      </c>
      <c r="C64" s="910">
        <v>-1391.9670364431486</v>
      </c>
      <c r="D64" s="910">
        <v>-2030.0366078717204</v>
      </c>
      <c r="E64" s="910">
        <v>-2951.573475218659</v>
      </c>
      <c r="F64" s="910">
        <v>-2634.4413148688045</v>
      </c>
      <c r="G64" s="910">
        <v>-2784.7273658892127</v>
      </c>
      <c r="H64" s="910">
        <v>-3273.0218265306121</v>
      </c>
      <c r="I64" s="910">
        <v>-3002.3301734693873</v>
      </c>
    </row>
    <row r="65" spans="1:9">
      <c r="A65" s="42" t="s">
        <v>472</v>
      </c>
      <c r="B65" s="910">
        <v>53668.270158501437</v>
      </c>
      <c r="C65" s="910">
        <v>55864.43036734694</v>
      </c>
      <c r="D65" s="910">
        <v>61084.383897959182</v>
      </c>
      <c r="E65" s="910">
        <v>67392.564096209913</v>
      </c>
      <c r="F65" s="910">
        <v>68507.664402332361</v>
      </c>
      <c r="G65" s="910">
        <v>47526.214046647234</v>
      </c>
      <c r="H65" s="910">
        <v>56987.509228862975</v>
      </c>
      <c r="I65" s="910">
        <v>46918.07232215743</v>
      </c>
    </row>
    <row r="66" spans="1:9">
      <c r="A66" s="41" t="s">
        <v>473</v>
      </c>
      <c r="B66" s="910">
        <v>8136.428092219021</v>
      </c>
      <c r="C66" s="910">
        <v>8098.9846282798826</v>
      </c>
      <c r="D66" s="910">
        <v>13013.4567696793</v>
      </c>
      <c r="E66" s="910">
        <v>13749.262959183676</v>
      </c>
      <c r="F66" s="910">
        <v>12002.541214285715</v>
      </c>
      <c r="G66" s="910">
        <v>9678.2623250728866</v>
      </c>
      <c r="H66" s="910">
        <v>13745.322081632654</v>
      </c>
      <c r="I66" s="910">
        <v>11680.080833819242</v>
      </c>
    </row>
    <row r="67" spans="1:9">
      <c r="A67" s="41" t="s">
        <v>474</v>
      </c>
      <c r="B67" s="910">
        <v>-15664.319089337176</v>
      </c>
      <c r="C67" s="910">
        <v>-9592.0998017492711</v>
      </c>
      <c r="D67" s="910">
        <v>-17760.466440233235</v>
      </c>
      <c r="E67" s="910">
        <v>-16969.596205539357</v>
      </c>
      <c r="F67" s="910">
        <v>-16333.268604956267</v>
      </c>
      <c r="G67" s="910">
        <v>-12382.402463556853</v>
      </c>
      <c r="H67" s="910">
        <v>-16991.694793002916</v>
      </c>
      <c r="I67" s="910">
        <v>-13701.104437317785</v>
      </c>
    </row>
    <row r="68" spans="1:9">
      <c r="A68" s="648" t="s">
        <v>475</v>
      </c>
      <c r="B68" s="910">
        <v>46140.379161383287</v>
      </c>
      <c r="C68" s="910">
        <v>54371.315193877555</v>
      </c>
      <c r="D68" s="910">
        <v>56337.374227405249</v>
      </c>
      <c r="E68" s="910">
        <v>64172.230849854226</v>
      </c>
      <c r="F68" s="910">
        <v>64176.937011661808</v>
      </c>
      <c r="G68" s="910">
        <v>44822.073908163264</v>
      </c>
      <c r="H68" s="910">
        <v>53741.136517492705</v>
      </c>
      <c r="I68" s="910">
        <v>44897.048718658887</v>
      </c>
    </row>
    <row r="69" spans="1:9">
      <c r="A69" s="43" t="s">
        <v>476</v>
      </c>
      <c r="B69" s="910">
        <v>-38120.567090778102</v>
      </c>
      <c r="C69" s="910">
        <v>-43104.563501457727</v>
      </c>
      <c r="D69" s="910">
        <v>-47394.609743440233</v>
      </c>
      <c r="E69" s="910">
        <v>-47400.188741982507</v>
      </c>
      <c r="F69" s="910">
        <v>-48242.195766763842</v>
      </c>
      <c r="G69" s="910">
        <v>-36659.740571428571</v>
      </c>
      <c r="H69" s="910">
        <v>-43738.034465014578</v>
      </c>
      <c r="I69" s="910">
        <v>-32784.123864431487</v>
      </c>
    </row>
    <row r="70" spans="1:9">
      <c r="A70" s="42" t="s">
        <v>477</v>
      </c>
      <c r="B70" s="910">
        <v>8019.8120706051877</v>
      </c>
      <c r="C70" s="910">
        <v>11266.751692419824</v>
      </c>
      <c r="D70" s="910">
        <v>8942.7644839650147</v>
      </c>
      <c r="E70" s="910">
        <v>16772.042107871719</v>
      </c>
      <c r="F70" s="910">
        <v>15934.741244897958</v>
      </c>
      <c r="G70" s="910">
        <v>8162.3333367346941</v>
      </c>
      <c r="H70" s="910">
        <v>10003.102052478134</v>
      </c>
      <c r="I70" s="910">
        <v>12112.924854227405</v>
      </c>
    </row>
    <row r="71" spans="1:9">
      <c r="A71" s="42" t="s">
        <v>478</v>
      </c>
      <c r="B71" s="910">
        <v>-736.67935014409238</v>
      </c>
      <c r="C71" s="910">
        <v>-4193.0371749271135</v>
      </c>
      <c r="D71" s="910">
        <v>486.03532069970845</v>
      </c>
      <c r="E71" s="910">
        <v>888.97700145772592</v>
      </c>
      <c r="F71" s="910">
        <v>647.39400437317784</v>
      </c>
      <c r="G71" s="910">
        <v>358.17993002915449</v>
      </c>
      <c r="H71" s="910">
        <v>432.59410058309032</v>
      </c>
      <c r="I71" s="910">
        <v>353.44026530612251</v>
      </c>
    </row>
    <row r="72" spans="1:9">
      <c r="A72" s="43" t="s">
        <v>479</v>
      </c>
      <c r="B72" s="910">
        <v>-1023.718893371758</v>
      </c>
      <c r="C72" s="910">
        <v>-5193.134902332361</v>
      </c>
      <c r="D72" s="910">
        <v>3.2567055393586009E-2</v>
      </c>
      <c r="E72" s="910">
        <v>328.80072740524781</v>
      </c>
      <c r="F72" s="910">
        <v>8.7709970845481049</v>
      </c>
      <c r="G72" s="910">
        <v>-44.840029154518952</v>
      </c>
      <c r="H72" s="910">
        <v>-49.973644314868807</v>
      </c>
      <c r="I72" s="910">
        <v>10.380026239067055</v>
      </c>
    </row>
    <row r="73" spans="1:9">
      <c r="A73" s="43" t="s">
        <v>480</v>
      </c>
      <c r="B73" s="910">
        <v>287.03954322766572</v>
      </c>
      <c r="C73" s="910">
        <v>1000.0977274052477</v>
      </c>
      <c r="D73" s="910">
        <v>486.00275364431491</v>
      </c>
      <c r="E73" s="910">
        <v>560.17627405247811</v>
      </c>
      <c r="F73" s="910">
        <v>638.62300728862976</v>
      </c>
      <c r="G73" s="910">
        <v>403.01995918367345</v>
      </c>
      <c r="H73" s="910">
        <v>482.56774489795919</v>
      </c>
      <c r="I73" s="910">
        <v>343.06023906705542</v>
      </c>
    </row>
    <row r="74" spans="1:9">
      <c r="A74" s="648" t="s">
        <v>481</v>
      </c>
      <c r="B74" s="910">
        <v>728.73941354466865</v>
      </c>
      <c r="C74" s="910">
        <v>4129.873533527697</v>
      </c>
      <c r="D74" s="910">
        <v>-474.39132069970844</v>
      </c>
      <c r="E74" s="910">
        <v>-891.41184839650145</v>
      </c>
      <c r="F74" s="910">
        <v>-672.26461661807571</v>
      </c>
      <c r="G74" s="910">
        <v>-411.21547521865892</v>
      </c>
      <c r="H74" s="910">
        <v>-490.79251895043734</v>
      </c>
      <c r="I74" s="910">
        <v>-343.18015451895042</v>
      </c>
    </row>
    <row r="75" spans="1:9">
      <c r="A75" s="648" t="s">
        <v>482</v>
      </c>
      <c r="B75" s="910">
        <v>1016.2595259365995</v>
      </c>
      <c r="C75" s="910">
        <v>5199.0235379008745</v>
      </c>
      <c r="D75" s="910">
        <v>-1.1448979591836737E-2</v>
      </c>
      <c r="E75" s="910">
        <v>-328.78476384839649</v>
      </c>
      <c r="F75" s="910">
        <v>-31.533712827988339</v>
      </c>
      <c r="G75" s="910">
        <v>-7.7145670553935863</v>
      </c>
      <c r="H75" s="910">
        <v>-7.7165918367346942</v>
      </c>
      <c r="I75" s="910">
        <v>-2.2992711370262389E-2</v>
      </c>
    </row>
    <row r="76" spans="1:9">
      <c r="A76" s="43" t="s">
        <v>483</v>
      </c>
      <c r="B76" s="910">
        <v>-287.52011239193087</v>
      </c>
      <c r="C76" s="910">
        <v>-1069.1500043731778</v>
      </c>
      <c r="D76" s="910">
        <v>-474.37987172011657</v>
      </c>
      <c r="E76" s="910">
        <v>-562.6270845481049</v>
      </c>
      <c r="F76" s="910">
        <v>-640.73090379008738</v>
      </c>
      <c r="G76" s="910">
        <v>-403.50090816326531</v>
      </c>
      <c r="H76" s="910">
        <v>-483.07592711370256</v>
      </c>
      <c r="I76" s="910">
        <v>-343.15716180758017</v>
      </c>
    </row>
    <row r="77" spans="1:9">
      <c r="A77" s="648" t="s">
        <v>484</v>
      </c>
      <c r="B77" s="910">
        <v>8011.8721340057637</v>
      </c>
      <c r="C77" s="910">
        <v>11203.588051020408</v>
      </c>
      <c r="D77" s="910">
        <v>8954.408483965015</v>
      </c>
      <c r="E77" s="910">
        <v>16769.607260932946</v>
      </c>
      <c r="F77" s="910">
        <v>15909.870632653063</v>
      </c>
      <c r="G77" s="910">
        <v>8109.2977915451902</v>
      </c>
      <c r="H77" s="910">
        <v>9944.9036341107894</v>
      </c>
      <c r="I77" s="910">
        <v>12123.184965014576</v>
      </c>
    </row>
    <row r="78" spans="1:9">
      <c r="A78" s="41" t="s">
        <v>485</v>
      </c>
      <c r="B78" s="910">
        <v>0</v>
      </c>
      <c r="C78" s="910">
        <v>0</v>
      </c>
      <c r="D78" s="910">
        <v>50.75655976676385</v>
      </c>
      <c r="E78" s="910">
        <v>0</v>
      </c>
      <c r="F78" s="910">
        <v>0</v>
      </c>
      <c r="G78" s="910">
        <v>0</v>
      </c>
      <c r="H78" s="910">
        <v>0</v>
      </c>
      <c r="I78" s="910">
        <v>0</v>
      </c>
    </row>
    <row r="79" spans="1:9">
      <c r="A79" s="42" t="s">
        <v>486</v>
      </c>
      <c r="B79" s="910">
        <v>8011.8721340057637</v>
      </c>
      <c r="C79" s="910">
        <v>11203.588051020408</v>
      </c>
      <c r="D79" s="910">
        <v>9005.1650437317785</v>
      </c>
      <c r="E79" s="910">
        <v>16769.607260932946</v>
      </c>
      <c r="F79" s="910">
        <v>15909.870632653063</v>
      </c>
      <c r="G79" s="910">
        <v>8109.2977915451902</v>
      </c>
      <c r="H79" s="910">
        <v>9944.9036341107894</v>
      </c>
      <c r="I79" s="910">
        <v>12123.184965014576</v>
      </c>
    </row>
    <row r="80" spans="1:9">
      <c r="A80" s="41" t="s">
        <v>487</v>
      </c>
      <c r="B80" s="910">
        <v>0</v>
      </c>
      <c r="C80" s="910">
        <v>0</v>
      </c>
      <c r="D80" s="910">
        <v>0</v>
      </c>
      <c r="E80" s="910">
        <v>0</v>
      </c>
      <c r="F80" s="910">
        <v>0</v>
      </c>
      <c r="G80" s="910">
        <v>0</v>
      </c>
      <c r="H80" s="910">
        <v>0</v>
      </c>
      <c r="I80" s="910">
        <v>0</v>
      </c>
    </row>
    <row r="81" spans="1:9" ht="21" customHeight="1">
      <c r="A81" s="648" t="s">
        <v>488</v>
      </c>
      <c r="B81" s="910">
        <v>8011.8721340057637</v>
      </c>
      <c r="C81" s="910">
        <v>11203.588051020408</v>
      </c>
      <c r="D81" s="910">
        <v>9005.1650437317785</v>
      </c>
      <c r="E81" s="910">
        <v>16769.607260932946</v>
      </c>
      <c r="F81" s="910">
        <v>15909.870632653063</v>
      </c>
      <c r="G81" s="910">
        <v>8109.2977915451902</v>
      </c>
      <c r="H81" s="910">
        <v>9944.9036341107894</v>
      </c>
      <c r="I81" s="910">
        <v>12123.184965014576</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8011.8721340057637</v>
      </c>
      <c r="C83" s="910">
        <v>11203.588051020408</v>
      </c>
      <c r="D83" s="910">
        <v>9005.1650437317785</v>
      </c>
      <c r="E83" s="910">
        <v>16769.607260932946</v>
      </c>
      <c r="F83" s="910">
        <v>15909.870632653063</v>
      </c>
      <c r="G83" s="910">
        <v>8109.2977915451902</v>
      </c>
      <c r="H83" s="910">
        <v>9944.9036341107894</v>
      </c>
      <c r="I83" s="910">
        <v>12123.184965014576</v>
      </c>
    </row>
    <row r="84" spans="1:9" ht="18" customHeight="1" thickBot="1">
      <c r="A84" s="41" t="s">
        <v>491</v>
      </c>
      <c r="B84" s="910">
        <v>0</v>
      </c>
      <c r="C84" s="910">
        <v>-105.96982507288629</v>
      </c>
      <c r="D84" s="910">
        <v>-1517.1007288629737</v>
      </c>
      <c r="E84" s="910">
        <v>-5259.4985626822154</v>
      </c>
      <c r="F84" s="910">
        <v>-4034.777004373178</v>
      </c>
      <c r="G84" s="910">
        <v>-1835.61471574344</v>
      </c>
      <c r="H84" s="910">
        <v>-2169.8887492711369</v>
      </c>
      <c r="I84" s="910">
        <v>-3459.3692696793005</v>
      </c>
    </row>
    <row r="85" spans="1:9" ht="24" customHeight="1" thickTop="1" thickBot="1">
      <c r="A85" s="38" t="s">
        <v>492</v>
      </c>
      <c r="B85" s="907">
        <v>8011.8721340057637</v>
      </c>
      <c r="C85" s="907">
        <v>11097.618225947523</v>
      </c>
      <c r="D85" s="907">
        <v>7488.064314868805</v>
      </c>
      <c r="E85" s="907">
        <v>11510.108698250728</v>
      </c>
      <c r="F85" s="907">
        <v>11875.093628279883</v>
      </c>
      <c r="G85" s="907">
        <v>6273.6830758017486</v>
      </c>
      <c r="H85" s="907">
        <v>7775.0148848396502</v>
      </c>
      <c r="I85" s="907">
        <v>8663.8156953352773</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9" sqref="N9"/>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1134</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1144</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49.5" customHeight="1" thickTop="1" thickBot="1">
      <c r="A5" s="642"/>
      <c r="B5" s="1054" t="s">
        <v>1300</v>
      </c>
      <c r="C5" s="1054"/>
      <c r="D5" s="1054"/>
      <c r="E5" s="1054"/>
      <c r="F5" s="1053" t="s">
        <v>1139</v>
      </c>
      <c r="G5" s="1053"/>
      <c r="H5" s="1053"/>
      <c r="I5" s="1053"/>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47816.054865994229</v>
      </c>
      <c r="C8" s="907">
        <v>60315.192940233232</v>
      </c>
      <c r="D8" s="907">
        <v>83572.093107871711</v>
      </c>
      <c r="E8" s="907">
        <v>104583.90806851312</v>
      </c>
      <c r="F8" s="907">
        <v>126820.24500874635</v>
      </c>
      <c r="G8" s="907">
        <v>139294.0286749271</v>
      </c>
      <c r="H8" s="907">
        <v>140057.94424344023</v>
      </c>
      <c r="I8" s="907">
        <v>155363.45776967931</v>
      </c>
    </row>
    <row r="9" spans="1:9" s="107" customFormat="1" ht="21" customHeight="1" thickTop="1">
      <c r="A9" s="105" t="s">
        <v>8</v>
      </c>
      <c r="B9" s="908">
        <v>1350.6670331412106</v>
      </c>
      <c r="C9" s="908">
        <v>6599.1275029154522</v>
      </c>
      <c r="D9" s="908">
        <v>7713.7956938775515</v>
      </c>
      <c r="E9" s="908">
        <v>7638.4406326530616</v>
      </c>
      <c r="F9" s="908">
        <v>12959.220246355684</v>
      </c>
      <c r="G9" s="908">
        <v>15432.767475218658</v>
      </c>
      <c r="H9" s="908">
        <v>14882.399779883381</v>
      </c>
      <c r="I9" s="908">
        <v>13939.670944606414</v>
      </c>
    </row>
    <row r="10" spans="1:9" s="107" customFormat="1" ht="21" customHeight="1">
      <c r="A10" s="105" t="s">
        <v>17</v>
      </c>
      <c r="B10" s="908">
        <v>4738.2450288184436</v>
      </c>
      <c r="C10" s="908">
        <v>4624.0840262390675</v>
      </c>
      <c r="D10" s="908">
        <v>12282.569670553936</v>
      </c>
      <c r="E10" s="908">
        <v>12208.357896501459</v>
      </c>
      <c r="F10" s="908">
        <v>14877.516144314868</v>
      </c>
      <c r="G10" s="908">
        <v>10766.38743877551</v>
      </c>
      <c r="H10" s="908">
        <v>11217.431739067057</v>
      </c>
      <c r="I10" s="908">
        <v>16892.724969387757</v>
      </c>
    </row>
    <row r="11" spans="1:9" s="107" customFormat="1" ht="21" customHeight="1">
      <c r="A11" s="105" t="s">
        <v>26</v>
      </c>
      <c r="B11" s="908">
        <v>40265.357036023051</v>
      </c>
      <c r="C11" s="908">
        <v>47258.258100583087</v>
      </c>
      <c r="D11" s="908">
        <v>61678.60578134111</v>
      </c>
      <c r="E11" s="908">
        <v>82495.055403790087</v>
      </c>
      <c r="F11" s="908">
        <v>96252.592061224495</v>
      </c>
      <c r="G11" s="908">
        <v>110718.02451020408</v>
      </c>
      <c r="H11" s="908">
        <v>111463.85215889211</v>
      </c>
      <c r="I11" s="908">
        <v>120116.72983527696</v>
      </c>
    </row>
    <row r="12" spans="1:9" s="107" customFormat="1" ht="21" customHeight="1">
      <c r="A12" s="644" t="s">
        <v>430</v>
      </c>
      <c r="B12" s="908">
        <v>40943.690723342937</v>
      </c>
      <c r="C12" s="908">
        <v>48054.365973760934</v>
      </c>
      <c r="D12" s="908">
        <v>62167.481922740524</v>
      </c>
      <c r="E12" s="908">
        <v>82641.623832361511</v>
      </c>
      <c r="F12" s="908">
        <v>96359.434520408162</v>
      </c>
      <c r="G12" s="908">
        <v>110591.25555247813</v>
      </c>
      <c r="H12" s="908">
        <v>110327.77959329447</v>
      </c>
      <c r="I12" s="908">
        <v>119787.9537638484</v>
      </c>
    </row>
    <row r="13" spans="1:9" s="107" customFormat="1" ht="21" customHeight="1">
      <c r="A13" s="644" t="s">
        <v>431</v>
      </c>
      <c r="B13" s="908">
        <v>40455.74001585014</v>
      </c>
      <c r="C13" s="908">
        <v>47667.91549125364</v>
      </c>
      <c r="D13" s="908">
        <v>60942.397172011661</v>
      </c>
      <c r="E13" s="908">
        <v>81592.850574344033</v>
      </c>
      <c r="F13" s="908">
        <v>94404.633320699722</v>
      </c>
      <c r="G13" s="908">
        <v>107594.53907871721</v>
      </c>
      <c r="H13" s="908">
        <v>107874.28952332362</v>
      </c>
      <c r="I13" s="908">
        <v>114007.61352478134</v>
      </c>
    </row>
    <row r="14" spans="1:9" s="107" customFormat="1" ht="21" customHeight="1">
      <c r="A14" s="644" t="s">
        <v>432</v>
      </c>
      <c r="B14" s="908">
        <v>487.9507074927954</v>
      </c>
      <c r="C14" s="908">
        <v>386.45048250728865</v>
      </c>
      <c r="D14" s="908">
        <v>1225.0847507288631</v>
      </c>
      <c r="E14" s="908">
        <v>1048.7732580174927</v>
      </c>
      <c r="F14" s="908">
        <v>1954.801199708455</v>
      </c>
      <c r="G14" s="908">
        <v>2996.7164737609332</v>
      </c>
      <c r="H14" s="908">
        <v>2453.4900699708451</v>
      </c>
      <c r="I14" s="908">
        <v>5780.3402390670553</v>
      </c>
    </row>
    <row r="15" spans="1:9" s="107" customFormat="1" ht="21" customHeight="1">
      <c r="A15" s="644" t="s">
        <v>433</v>
      </c>
      <c r="B15" s="908">
        <v>0</v>
      </c>
      <c r="C15" s="908">
        <v>17.387973760932944</v>
      </c>
      <c r="D15" s="908">
        <v>461.48795189504375</v>
      </c>
      <c r="E15" s="908">
        <v>312.47679446064143</v>
      </c>
      <c r="F15" s="908">
        <v>566.75416472303198</v>
      </c>
      <c r="G15" s="908">
        <v>448.63970845481049</v>
      </c>
      <c r="H15" s="908">
        <v>2011.5152813411078</v>
      </c>
      <c r="I15" s="908">
        <v>1020.5286180758018</v>
      </c>
    </row>
    <row r="16" spans="1:9" s="107" customFormat="1" ht="21" customHeight="1">
      <c r="A16" s="644" t="s">
        <v>434</v>
      </c>
      <c r="B16" s="908">
        <v>0</v>
      </c>
      <c r="C16" s="908">
        <v>17.387973760932944</v>
      </c>
      <c r="D16" s="908">
        <v>401.10118367346945</v>
      </c>
      <c r="E16" s="908">
        <v>280.69262827988337</v>
      </c>
      <c r="F16" s="908">
        <v>541.00552186588925</v>
      </c>
      <c r="G16" s="908">
        <v>392.27580320699707</v>
      </c>
      <c r="H16" s="908">
        <v>1343.2718833819242</v>
      </c>
      <c r="I16" s="908">
        <v>894.61683673469383</v>
      </c>
    </row>
    <row r="17" spans="1:9" s="107" customFormat="1" ht="21" customHeight="1">
      <c r="A17" s="644" t="s">
        <v>435</v>
      </c>
      <c r="B17" s="908">
        <v>0</v>
      </c>
      <c r="C17" s="908">
        <v>0</v>
      </c>
      <c r="D17" s="908">
        <v>60.386768221574343</v>
      </c>
      <c r="E17" s="908">
        <v>31.784166180758017</v>
      </c>
      <c r="F17" s="908">
        <v>25.748642857142858</v>
      </c>
      <c r="G17" s="908">
        <v>56.363905247813406</v>
      </c>
      <c r="H17" s="908">
        <v>668.24339795918365</v>
      </c>
      <c r="I17" s="908">
        <v>125.91178134110787</v>
      </c>
    </row>
    <row r="18" spans="1:9" s="107" customFormat="1" ht="21" customHeight="1">
      <c r="A18" s="644" t="s">
        <v>436</v>
      </c>
      <c r="B18" s="908">
        <v>0</v>
      </c>
      <c r="C18" s="908">
        <v>62.112540816326536</v>
      </c>
      <c r="D18" s="908">
        <v>197.11477405247814</v>
      </c>
      <c r="E18" s="908">
        <v>792.03601311953355</v>
      </c>
      <c r="F18" s="908">
        <v>1359.0995014577261</v>
      </c>
      <c r="G18" s="908">
        <v>1549.0862609329447</v>
      </c>
      <c r="H18" s="908">
        <v>1618.9105685131196</v>
      </c>
      <c r="I18" s="908">
        <v>3308.9080306122446</v>
      </c>
    </row>
    <row r="19" spans="1:9" s="107" customFormat="1" ht="21" customHeight="1">
      <c r="A19" s="644" t="s">
        <v>437</v>
      </c>
      <c r="B19" s="908">
        <v>0</v>
      </c>
      <c r="C19" s="908">
        <v>0</v>
      </c>
      <c r="D19" s="908">
        <v>135.0022332361516</v>
      </c>
      <c r="E19" s="908">
        <v>769.19665160349859</v>
      </c>
      <c r="F19" s="908">
        <v>1311.7645495626823</v>
      </c>
      <c r="G19" s="908">
        <v>1395.0599096209914</v>
      </c>
      <c r="H19" s="908">
        <v>1490.159997084548</v>
      </c>
      <c r="I19" s="908">
        <v>2415.8873848396502</v>
      </c>
    </row>
    <row r="20" spans="1:9" s="107" customFormat="1" ht="21" customHeight="1">
      <c r="A20" s="644" t="s">
        <v>438</v>
      </c>
      <c r="B20" s="908">
        <v>0</v>
      </c>
      <c r="C20" s="908">
        <v>62.112540816326536</v>
      </c>
      <c r="D20" s="908">
        <v>62.112540816326536</v>
      </c>
      <c r="E20" s="908">
        <v>22.839361516034987</v>
      </c>
      <c r="F20" s="908">
        <v>47.334951895043737</v>
      </c>
      <c r="G20" s="908">
        <v>154.02635131195336</v>
      </c>
      <c r="H20" s="908">
        <v>128.75057142857142</v>
      </c>
      <c r="I20" s="908">
        <v>893.02064577259466</v>
      </c>
    </row>
    <row r="21" spans="1:9" s="107" customFormat="1" ht="21" customHeight="1">
      <c r="A21" s="644" t="s">
        <v>39</v>
      </c>
      <c r="B21" s="908">
        <v>453.09551440922195</v>
      </c>
      <c r="C21" s="908">
        <v>537.02570262390668</v>
      </c>
      <c r="D21" s="908">
        <v>768.8607842565599</v>
      </c>
      <c r="E21" s="908">
        <v>1136.5646034985423</v>
      </c>
      <c r="F21" s="908">
        <v>1311.8877142857143</v>
      </c>
      <c r="G21" s="908">
        <v>1482.9874839650145</v>
      </c>
      <c r="H21" s="908">
        <v>1525.2182930029155</v>
      </c>
      <c r="I21" s="908">
        <v>1620.2846982507288</v>
      </c>
    </row>
    <row r="22" spans="1:9" s="107" customFormat="1" ht="21" customHeight="1">
      <c r="A22" s="644" t="s">
        <v>439</v>
      </c>
      <c r="B22" s="908">
        <v>-1131.4292017291066</v>
      </c>
      <c r="C22" s="908">
        <v>-1412.6340903790087</v>
      </c>
      <c r="D22" s="908">
        <v>-1916.3396516034986</v>
      </c>
      <c r="E22" s="908">
        <v>-2387.6458396501457</v>
      </c>
      <c r="F22" s="908">
        <v>-3344.5838396501458</v>
      </c>
      <c r="G22" s="908">
        <v>-3353.9444956268221</v>
      </c>
      <c r="H22" s="908">
        <v>-4019.5715772594749</v>
      </c>
      <c r="I22" s="908">
        <v>-5620.9452755102047</v>
      </c>
    </row>
    <row r="23" spans="1:9" s="107" customFormat="1" ht="21" customHeight="1">
      <c r="A23" s="105" t="s">
        <v>57</v>
      </c>
      <c r="B23" s="908">
        <v>35.029410662824205</v>
      </c>
      <c r="C23" s="908">
        <v>177.46114723032071</v>
      </c>
      <c r="D23" s="908">
        <v>331.85253061224489</v>
      </c>
      <c r="E23" s="908">
        <v>433.15132215743438</v>
      </c>
      <c r="F23" s="908">
        <v>266.06466909620991</v>
      </c>
      <c r="G23" s="908">
        <v>189.83228425655977</v>
      </c>
      <c r="H23" s="908">
        <v>254.9925087463557</v>
      </c>
      <c r="I23" s="908">
        <v>381.07656851311947</v>
      </c>
    </row>
    <row r="24" spans="1:9" s="107" customFormat="1" ht="21" customHeight="1">
      <c r="A24" s="105" t="s">
        <v>63</v>
      </c>
      <c r="B24" s="908">
        <v>8.6455331412103745E-4</v>
      </c>
      <c r="C24" s="908">
        <v>4.3731778425655976E-4</v>
      </c>
      <c r="D24" s="908">
        <v>7.2886297376093293E-4</v>
      </c>
      <c r="E24" s="908">
        <v>4.3731778425655976E-4</v>
      </c>
      <c r="F24" s="908">
        <v>1.4577259475218659E-4</v>
      </c>
      <c r="G24" s="908">
        <v>1.4577259475218659E-4</v>
      </c>
      <c r="H24" s="908">
        <v>2.9154518950437317E-4</v>
      </c>
      <c r="I24" s="908">
        <v>0.15053790087463559</v>
      </c>
    </row>
    <row r="25" spans="1:9" s="107" customFormat="1" ht="21" customHeight="1">
      <c r="A25" s="105" t="s">
        <v>440</v>
      </c>
      <c r="B25" s="908">
        <v>22.5</v>
      </c>
      <c r="C25" s="908">
        <v>229.54907725947521</v>
      </c>
      <c r="D25" s="908">
        <v>27.03206997084548</v>
      </c>
      <c r="E25" s="908">
        <v>29.482069970845483</v>
      </c>
      <c r="F25" s="908">
        <v>322.31005830903791</v>
      </c>
      <c r="G25" s="908">
        <v>18.914069970845482</v>
      </c>
      <c r="H25" s="908">
        <v>19.614069970845478</v>
      </c>
      <c r="I25" s="908">
        <v>1262.3430860058311</v>
      </c>
    </row>
    <row r="26" spans="1:9" s="107" customFormat="1" ht="21" customHeight="1">
      <c r="A26" s="105" t="s">
        <v>74</v>
      </c>
      <c r="B26" s="908">
        <v>1209.5120100864551</v>
      </c>
      <c r="C26" s="908">
        <v>1277.8135335276968</v>
      </c>
      <c r="D26" s="908">
        <v>1443.3146151603498</v>
      </c>
      <c r="E26" s="908">
        <v>1722.3165991253643</v>
      </c>
      <c r="F26" s="908">
        <v>1988.4455641399418</v>
      </c>
      <c r="G26" s="908">
        <v>2031.6394708454809</v>
      </c>
      <c r="H26" s="908">
        <v>2109.4462623906707</v>
      </c>
      <c r="I26" s="908">
        <v>2657.4034125364433</v>
      </c>
    </row>
    <row r="27" spans="1:9" s="108" customFormat="1" ht="43.5" customHeight="1" thickBot="1">
      <c r="A27" s="645" t="s">
        <v>441</v>
      </c>
      <c r="B27" s="909">
        <v>194.74348270893373</v>
      </c>
      <c r="C27" s="909">
        <v>148.89911516034985</v>
      </c>
      <c r="D27" s="909">
        <v>94.92201749271139</v>
      </c>
      <c r="E27" s="909">
        <v>57.103706997084544</v>
      </c>
      <c r="F27" s="909">
        <v>154.09611953352768</v>
      </c>
      <c r="G27" s="909">
        <v>136.46327988338192</v>
      </c>
      <c r="H27" s="909">
        <v>110.20743294460641</v>
      </c>
      <c r="I27" s="909">
        <v>113.35841545189504</v>
      </c>
    </row>
    <row r="28" spans="1:9" ht="24" customHeight="1" thickTop="1" thickBot="1">
      <c r="A28" s="38" t="s">
        <v>442</v>
      </c>
      <c r="B28" s="907">
        <v>42562.57958357349</v>
      </c>
      <c r="C28" s="907">
        <v>52876.032099125361</v>
      </c>
      <c r="D28" s="907">
        <v>73852.304685131196</v>
      </c>
      <c r="E28" s="907">
        <v>93996.031164723026</v>
      </c>
      <c r="F28" s="907">
        <v>115855.47061661807</v>
      </c>
      <c r="G28" s="907">
        <v>127694.03502769678</v>
      </c>
      <c r="H28" s="907">
        <v>128803.31580320701</v>
      </c>
      <c r="I28" s="907">
        <v>144854.40783527697</v>
      </c>
    </row>
    <row r="29" spans="1:9" s="107" customFormat="1" ht="21" customHeight="1" thickTop="1">
      <c r="A29" s="105" t="s">
        <v>443</v>
      </c>
      <c r="B29" s="908">
        <v>36041.460706051876</v>
      </c>
      <c r="C29" s="908">
        <v>42814.283214285715</v>
      </c>
      <c r="D29" s="908">
        <v>60034.614845481046</v>
      </c>
      <c r="E29" s="908">
        <v>74061.200660349845</v>
      </c>
      <c r="F29" s="908">
        <v>90922.087247813397</v>
      </c>
      <c r="G29" s="908">
        <v>102390.58664431487</v>
      </c>
      <c r="H29" s="908">
        <v>105466.20468804664</v>
      </c>
      <c r="I29" s="908">
        <v>121526.76645626822</v>
      </c>
    </row>
    <row r="30" spans="1:9" s="107" customFormat="1" ht="21" customHeight="1">
      <c r="A30" s="644" t="s">
        <v>444</v>
      </c>
      <c r="B30" s="908">
        <v>0</v>
      </c>
      <c r="C30" s="908">
        <v>0</v>
      </c>
      <c r="D30" s="908">
        <v>0</v>
      </c>
      <c r="E30" s="908">
        <v>4.0102040816326534</v>
      </c>
      <c r="F30" s="908">
        <v>15.875655976676384</v>
      </c>
      <c r="G30" s="908">
        <v>365.49769241982511</v>
      </c>
      <c r="H30" s="908">
        <v>585.00779446064143</v>
      </c>
      <c r="I30" s="908">
        <v>952.01457580174929</v>
      </c>
    </row>
    <row r="31" spans="1:9" s="107" customFormat="1" ht="21" customHeight="1">
      <c r="A31" s="644" t="s">
        <v>445</v>
      </c>
      <c r="B31" s="908">
        <v>3584.6748011527379</v>
      </c>
      <c r="C31" s="908">
        <v>6850.2707988338198</v>
      </c>
      <c r="D31" s="908">
        <v>8396.2319795918374</v>
      </c>
      <c r="E31" s="908">
        <v>11003.787798833819</v>
      </c>
      <c r="F31" s="908">
        <v>13280.957211370262</v>
      </c>
      <c r="G31" s="908">
        <v>13193.97826239067</v>
      </c>
      <c r="H31" s="908">
        <v>13699.85998833819</v>
      </c>
      <c r="I31" s="908">
        <v>15377.448567055395</v>
      </c>
    </row>
    <row r="32" spans="1:9" s="107" customFormat="1" ht="21" customHeight="1">
      <c r="A32" s="644" t="s">
        <v>446</v>
      </c>
      <c r="B32" s="908">
        <v>28408.968363112392</v>
      </c>
      <c r="C32" s="908">
        <v>32362.037806122447</v>
      </c>
      <c r="D32" s="908">
        <v>48221.292574344028</v>
      </c>
      <c r="E32" s="908">
        <v>51172.149760932945</v>
      </c>
      <c r="F32" s="908">
        <v>25494.017284256559</v>
      </c>
      <c r="G32" s="908">
        <v>16641.136488338194</v>
      </c>
      <c r="H32" s="908">
        <v>15112.192890670554</v>
      </c>
      <c r="I32" s="908">
        <v>3351.3332390670553</v>
      </c>
    </row>
    <row r="33" spans="1:9" s="107" customFormat="1" ht="21" customHeight="1">
      <c r="A33" s="644" t="s">
        <v>447</v>
      </c>
      <c r="B33" s="908">
        <v>3854.1401181556198</v>
      </c>
      <c r="C33" s="908">
        <v>3312.7052084548104</v>
      </c>
      <c r="D33" s="908">
        <v>2682.4912784256562</v>
      </c>
      <c r="E33" s="908">
        <v>3187.1791166180756</v>
      </c>
      <c r="F33" s="908">
        <v>3238.1582930029158</v>
      </c>
      <c r="G33" s="908">
        <v>3042.3693367346941</v>
      </c>
      <c r="H33" s="908">
        <v>2896.956494169096</v>
      </c>
      <c r="I33" s="908">
        <v>2578.2495947521866</v>
      </c>
    </row>
    <row r="34" spans="1:9" s="107" customFormat="1" ht="21" customHeight="1">
      <c r="A34" s="644" t="s">
        <v>448</v>
      </c>
      <c r="B34" s="908">
        <v>0</v>
      </c>
      <c r="C34" s="908">
        <v>0</v>
      </c>
      <c r="D34" s="908">
        <v>0</v>
      </c>
      <c r="E34" s="908">
        <v>6963.8922084548103</v>
      </c>
      <c r="F34" s="908">
        <v>45982.783618075802</v>
      </c>
      <c r="G34" s="908">
        <v>64998.587421282798</v>
      </c>
      <c r="H34" s="908">
        <v>68680.226094752186</v>
      </c>
      <c r="I34" s="908">
        <v>94073.866634110789</v>
      </c>
    </row>
    <row r="35" spans="1:9" s="107" customFormat="1" ht="21" customHeight="1">
      <c r="A35" s="644" t="s">
        <v>449</v>
      </c>
      <c r="B35" s="908">
        <v>193.6774236311239</v>
      </c>
      <c r="C35" s="908">
        <v>289.26940087463561</v>
      </c>
      <c r="D35" s="908">
        <v>734.59901311953365</v>
      </c>
      <c r="E35" s="908">
        <v>1730.1815714285715</v>
      </c>
      <c r="F35" s="908">
        <v>2910.295185131195</v>
      </c>
      <c r="G35" s="908">
        <v>4149.0174431486876</v>
      </c>
      <c r="H35" s="908">
        <v>4491.9614256559762</v>
      </c>
      <c r="I35" s="908">
        <v>5193.8538454810505</v>
      </c>
    </row>
    <row r="36" spans="1:9" s="107" customFormat="1" ht="21" customHeight="1">
      <c r="A36" s="105" t="s">
        <v>450</v>
      </c>
      <c r="B36" s="908">
        <v>0.11078818443804035</v>
      </c>
      <c r="C36" s="908">
        <v>0</v>
      </c>
      <c r="D36" s="908">
        <v>0</v>
      </c>
      <c r="E36" s="908">
        <v>0</v>
      </c>
      <c r="F36" s="908">
        <v>0</v>
      </c>
      <c r="G36" s="908">
        <v>0</v>
      </c>
      <c r="H36" s="908">
        <v>0</v>
      </c>
      <c r="I36" s="908">
        <v>0</v>
      </c>
    </row>
    <row r="37" spans="1:9" s="107" customFormat="1" ht="21" customHeight="1">
      <c r="A37" s="105" t="s">
        <v>451</v>
      </c>
      <c r="B37" s="908">
        <v>5898.1127031700289</v>
      </c>
      <c r="C37" s="908">
        <v>9116.7076545189502</v>
      </c>
      <c r="D37" s="908">
        <v>12524.18167638484</v>
      </c>
      <c r="E37" s="908">
        <v>18138.739612244899</v>
      </c>
      <c r="F37" s="908">
        <v>22888.58612682216</v>
      </c>
      <c r="G37" s="908">
        <v>22845.488072886299</v>
      </c>
      <c r="H37" s="908">
        <v>21073.834029154517</v>
      </c>
      <c r="I37" s="908">
        <v>15111.401128279884</v>
      </c>
    </row>
    <row r="38" spans="1:9" s="107" customFormat="1" ht="21" customHeight="1">
      <c r="A38" s="105" t="s">
        <v>452</v>
      </c>
      <c r="B38" s="908">
        <v>317.77971757925076</v>
      </c>
      <c r="C38" s="908">
        <v>546.7081268221574</v>
      </c>
      <c r="D38" s="908">
        <v>746.0083134110788</v>
      </c>
      <c r="E38" s="908">
        <v>1016.2125408163265</v>
      </c>
      <c r="F38" s="908">
        <v>1130.9074125364432</v>
      </c>
      <c r="G38" s="908">
        <v>1493.6935889212825</v>
      </c>
      <c r="H38" s="908">
        <v>1303.4247259475217</v>
      </c>
      <c r="I38" s="908">
        <v>2984.9326370262393</v>
      </c>
    </row>
    <row r="39" spans="1:9" s="107" customFormat="1" ht="21" customHeight="1">
      <c r="A39" s="105" t="s">
        <v>127</v>
      </c>
      <c r="B39" s="908">
        <v>305.11566858789632</v>
      </c>
      <c r="C39" s="908">
        <v>398.3331034985423</v>
      </c>
      <c r="D39" s="908">
        <v>547.49984985422736</v>
      </c>
      <c r="E39" s="908">
        <v>779.87835131195345</v>
      </c>
      <c r="F39" s="908">
        <v>913.88982944606414</v>
      </c>
      <c r="G39" s="908">
        <v>964.26672157434405</v>
      </c>
      <c r="H39" s="908">
        <v>959.85236005830905</v>
      </c>
      <c r="I39" s="908">
        <v>1025.3990335276967</v>
      </c>
    </row>
    <row r="40" spans="1:9" s="107" customFormat="1" ht="21" customHeight="1">
      <c r="A40" s="105" t="s">
        <v>133</v>
      </c>
      <c r="B40" s="908">
        <v>0</v>
      </c>
      <c r="C40" s="908">
        <v>0</v>
      </c>
      <c r="D40" s="908">
        <v>0</v>
      </c>
      <c r="E40" s="908">
        <v>0</v>
      </c>
      <c r="F40" s="908">
        <v>0</v>
      </c>
      <c r="G40" s="908">
        <v>0</v>
      </c>
      <c r="H40" s="908">
        <v>0</v>
      </c>
      <c r="I40" s="908">
        <v>0</v>
      </c>
    </row>
    <row r="41" spans="1:9" s="107" customFormat="1" ht="21" customHeight="1">
      <c r="A41" s="105" t="s">
        <v>453</v>
      </c>
      <c r="B41" s="908">
        <v>0</v>
      </c>
      <c r="C41" s="908">
        <v>0</v>
      </c>
      <c r="D41" s="908">
        <v>0</v>
      </c>
      <c r="E41" s="908">
        <v>0</v>
      </c>
      <c r="F41" s="908">
        <v>0</v>
      </c>
      <c r="G41" s="908">
        <v>0</v>
      </c>
      <c r="H41" s="908">
        <v>0</v>
      </c>
      <c r="I41" s="908">
        <v>4205.908580174927</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5253.475282420749</v>
      </c>
      <c r="C43" s="907">
        <v>7439.1608411078714</v>
      </c>
      <c r="D43" s="907">
        <v>9719.7884227405248</v>
      </c>
      <c r="E43" s="907">
        <v>10587.876903790089</v>
      </c>
      <c r="F43" s="907">
        <v>10964.77439212828</v>
      </c>
      <c r="G43" s="907">
        <v>11599.993647230322</v>
      </c>
      <c r="H43" s="907">
        <v>11254.628440233235</v>
      </c>
      <c r="I43" s="907">
        <v>10509.049934402332</v>
      </c>
    </row>
    <row r="44" spans="1:9" s="107" customFormat="1" ht="21" customHeight="1" thickTop="1">
      <c r="A44" s="105" t="s">
        <v>148</v>
      </c>
      <c r="B44" s="908">
        <v>3176.5129682997117</v>
      </c>
      <c r="C44" s="908">
        <v>3213.5568513119533</v>
      </c>
      <c r="D44" s="908">
        <v>3213.5568513119533</v>
      </c>
      <c r="E44" s="908">
        <v>5830.9037900874637</v>
      </c>
      <c r="F44" s="908">
        <v>8294.6997084548111</v>
      </c>
      <c r="G44" s="908">
        <v>9384.7580174927116</v>
      </c>
      <c r="H44" s="908">
        <v>9384.7580174927116</v>
      </c>
      <c r="I44" s="908">
        <v>9647.2303206997076</v>
      </c>
    </row>
    <row r="45" spans="1:9" s="107" customFormat="1" ht="21" customHeight="1">
      <c r="A45" s="105" t="s">
        <v>152</v>
      </c>
      <c r="B45" s="908">
        <v>139.86913832853025</v>
      </c>
      <c r="C45" s="908">
        <v>1603.5129387755101</v>
      </c>
      <c r="D45" s="908">
        <v>3061.2388862973762</v>
      </c>
      <c r="E45" s="908">
        <v>2463.7971166180755</v>
      </c>
      <c r="F45" s="908">
        <v>781.28083090379016</v>
      </c>
      <c r="G45" s="908">
        <v>7.8164125364431483</v>
      </c>
      <c r="H45" s="908">
        <v>7.8164125364431483</v>
      </c>
      <c r="I45" s="908">
        <v>7.8171413994169088</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1760.1569279538903</v>
      </c>
      <c r="C47" s="908">
        <v>2101.183448979592</v>
      </c>
      <c r="D47" s="908">
        <v>2622.0910510204085</v>
      </c>
      <c r="E47" s="908">
        <v>1425.0875160349851</v>
      </c>
      <c r="F47" s="908">
        <v>1511.896364431487</v>
      </c>
      <c r="G47" s="908">
        <v>1549.5861137026238</v>
      </c>
      <c r="H47" s="908">
        <v>1549.5861137026238</v>
      </c>
      <c r="I47" s="908">
        <v>1580.8329037900876</v>
      </c>
    </row>
    <row r="48" spans="1:9" s="107" customFormat="1" ht="21" customHeight="1">
      <c r="A48" s="105" t="s">
        <v>164</v>
      </c>
      <c r="B48" s="908">
        <v>176.93624783861674</v>
      </c>
      <c r="C48" s="908">
        <v>520.9076020408163</v>
      </c>
      <c r="D48" s="908">
        <v>822.90163411078709</v>
      </c>
      <c r="E48" s="908">
        <v>868.08848104956269</v>
      </c>
      <c r="F48" s="908">
        <v>376.89748833819243</v>
      </c>
      <c r="G48" s="908">
        <v>657.8331034985423</v>
      </c>
      <c r="H48" s="908">
        <v>312.46789650145774</v>
      </c>
      <c r="I48" s="908">
        <v>-726.83043148688034</v>
      </c>
    </row>
    <row r="49" spans="1:9" s="107" customFormat="1" ht="21" customHeight="1">
      <c r="A49" s="644" t="s">
        <v>456</v>
      </c>
      <c r="B49" s="908">
        <v>34.283468299711814</v>
      </c>
      <c r="C49" s="908">
        <v>0</v>
      </c>
      <c r="D49" s="908">
        <v>0</v>
      </c>
      <c r="E49" s="908">
        <v>0</v>
      </c>
      <c r="F49" s="908">
        <v>0</v>
      </c>
      <c r="G49" s="908">
        <v>0</v>
      </c>
      <c r="H49" s="908">
        <v>0</v>
      </c>
      <c r="I49" s="908">
        <v>0</v>
      </c>
    </row>
    <row r="50" spans="1:9" s="108" customFormat="1" ht="40.5" customHeight="1" thickBot="1">
      <c r="A50" s="646" t="s">
        <v>457</v>
      </c>
      <c r="B50" s="909">
        <v>142.65277953890489</v>
      </c>
      <c r="C50" s="909">
        <v>520.9076020408163</v>
      </c>
      <c r="D50" s="909">
        <v>822.90163411078709</v>
      </c>
      <c r="E50" s="909">
        <v>868.08848104956269</v>
      </c>
      <c r="F50" s="909">
        <v>376.89748833819243</v>
      </c>
      <c r="G50" s="909">
        <v>657.8331034985423</v>
      </c>
      <c r="H50" s="909">
        <v>312.46789650145774</v>
      </c>
      <c r="I50" s="909">
        <v>-726.83043148688034</v>
      </c>
    </row>
    <row r="51" spans="1:9" ht="24" customHeight="1" thickTop="1" thickBot="1">
      <c r="A51" s="38" t="s">
        <v>458</v>
      </c>
      <c r="B51" s="907">
        <v>47816.054865994229</v>
      </c>
      <c r="C51" s="907">
        <v>60315.192940233232</v>
      </c>
      <c r="D51" s="907">
        <v>83572.093107871711</v>
      </c>
      <c r="E51" s="907">
        <v>104583.90806851312</v>
      </c>
      <c r="F51" s="907">
        <v>126820.24500874635</v>
      </c>
      <c r="G51" s="907">
        <v>139294.0286749271</v>
      </c>
      <c r="H51" s="907">
        <v>140057.94424344023</v>
      </c>
      <c r="I51" s="907">
        <v>155363.45776967931</v>
      </c>
    </row>
    <row r="52" spans="1:9" s="107" customFormat="1" ht="24" customHeight="1" thickTop="1">
      <c r="A52" s="105" t="s">
        <v>459</v>
      </c>
      <c r="B52" s="908">
        <v>840.14420893371755</v>
      </c>
      <c r="C52" s="908">
        <v>2379.5541924198251</v>
      </c>
      <c r="D52" s="908">
        <v>3582.7718192419825</v>
      </c>
      <c r="E52" s="908">
        <v>6680.6144897959175</v>
      </c>
      <c r="F52" s="908">
        <v>9924.2837623906707</v>
      </c>
      <c r="G52" s="908">
        <v>9152.6322638483962</v>
      </c>
      <c r="H52" s="908">
        <v>10328.988122448978</v>
      </c>
      <c r="I52" s="908">
        <v>10031.920466472304</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840.14420893371755</v>
      </c>
      <c r="C54" s="909">
        <v>2379.5541924198251</v>
      </c>
      <c r="D54" s="909">
        <v>3567.4817682215744</v>
      </c>
      <c r="E54" s="909">
        <v>6660.400625364432</v>
      </c>
      <c r="F54" s="909">
        <v>9879.3449897959181</v>
      </c>
      <c r="G54" s="909">
        <v>9071.9911895043733</v>
      </c>
      <c r="H54" s="909">
        <v>10247.898865889212</v>
      </c>
      <c r="I54" s="909">
        <v>9950.8414344023313</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15.290051020408164</v>
      </c>
      <c r="E56" s="909">
        <v>20.213864431486879</v>
      </c>
      <c r="F56" s="909">
        <v>44.93877259475218</v>
      </c>
      <c r="G56" s="909">
        <v>80.641074344023323</v>
      </c>
      <c r="H56" s="909">
        <v>81.089256559766781</v>
      </c>
      <c r="I56" s="909">
        <v>81.07903206997085</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106146.32260518731</v>
      </c>
      <c r="C58" s="909">
        <v>115778.23865889214</v>
      </c>
      <c r="D58" s="909">
        <v>153109.52717492709</v>
      </c>
      <c r="E58" s="909">
        <v>194147.18400728863</v>
      </c>
      <c r="F58" s="909">
        <v>241701.41308017491</v>
      </c>
      <c r="G58" s="909">
        <v>277258.69110495626</v>
      </c>
      <c r="H58" s="909">
        <v>280167.32312390674</v>
      </c>
      <c r="I58" s="909">
        <v>306548.34086443146</v>
      </c>
    </row>
    <row r="59" spans="1:9" ht="31.5" customHeight="1" thickTop="1" thickBot="1">
      <c r="A59" s="647" t="s">
        <v>466</v>
      </c>
      <c r="B59" s="907"/>
      <c r="C59" s="907"/>
      <c r="D59" s="907"/>
      <c r="E59" s="907"/>
      <c r="F59" s="907"/>
      <c r="G59" s="907"/>
      <c r="H59" s="907"/>
      <c r="I59" s="907"/>
    </row>
    <row r="60" spans="1:9" ht="30" customHeight="1" thickTop="1">
      <c r="A60" s="41" t="s">
        <v>467</v>
      </c>
      <c r="B60" s="910">
        <v>3488.2117608069166</v>
      </c>
      <c r="C60" s="910">
        <v>4573.2728090379005</v>
      </c>
      <c r="D60" s="910">
        <v>6741.6713134110796</v>
      </c>
      <c r="E60" s="910">
        <v>9164.8088309037903</v>
      </c>
      <c r="F60" s="910">
        <v>11747.916991253645</v>
      </c>
      <c r="G60" s="910">
        <v>10871.369441690964</v>
      </c>
      <c r="H60" s="910">
        <v>13215.008852769681</v>
      </c>
      <c r="I60" s="910">
        <v>12197.266091836735</v>
      </c>
    </row>
    <row r="61" spans="1:9" ht="21" customHeight="1">
      <c r="A61" s="43" t="s">
        <v>468</v>
      </c>
      <c r="B61" s="910">
        <v>-1520.1833155619597</v>
      </c>
      <c r="C61" s="910">
        <v>-1579.6612711370262</v>
      </c>
      <c r="D61" s="910">
        <v>-2009.0655816326532</v>
      </c>
      <c r="E61" s="910">
        <v>-2868.0812361516037</v>
      </c>
      <c r="F61" s="910">
        <v>-3926.0459927113702</v>
      </c>
      <c r="G61" s="910">
        <v>-3929.2524475218661</v>
      </c>
      <c r="H61" s="910">
        <v>-4737.9856005830907</v>
      </c>
      <c r="I61" s="910">
        <v>-4352.3480481049564</v>
      </c>
    </row>
    <row r="62" spans="1:9" ht="21.75" customHeight="1">
      <c r="A62" s="648" t="s">
        <v>469</v>
      </c>
      <c r="B62" s="910">
        <v>1968.0284452449569</v>
      </c>
      <c r="C62" s="910">
        <v>2993.6115379008743</v>
      </c>
      <c r="D62" s="910">
        <v>4732.6057317784262</v>
      </c>
      <c r="E62" s="910">
        <v>6296.7275947521866</v>
      </c>
      <c r="F62" s="910">
        <v>7821.8709985422738</v>
      </c>
      <c r="G62" s="910">
        <v>6942.116994169096</v>
      </c>
      <c r="H62" s="910">
        <v>8477.0232521865892</v>
      </c>
      <c r="I62" s="910">
        <v>7844.9180437317791</v>
      </c>
    </row>
    <row r="63" spans="1:9">
      <c r="A63" s="41" t="s">
        <v>470</v>
      </c>
      <c r="B63" s="910">
        <v>470.8350576368876</v>
      </c>
      <c r="C63" s="910">
        <v>312.38601166180763</v>
      </c>
      <c r="D63" s="910">
        <v>452.56946938775513</v>
      </c>
      <c r="E63" s="910">
        <v>375.68479300291546</v>
      </c>
      <c r="F63" s="910">
        <v>542.61385422740523</v>
      </c>
      <c r="G63" s="910">
        <v>625.79809912536439</v>
      </c>
      <c r="H63" s="910">
        <v>799.8788002915453</v>
      </c>
      <c r="I63" s="910">
        <v>845.76416180758031</v>
      </c>
    </row>
    <row r="64" spans="1:9">
      <c r="A64" s="43" t="s">
        <v>471</v>
      </c>
      <c r="B64" s="910">
        <v>-55.14858069164265</v>
      </c>
      <c r="C64" s="910">
        <v>-38.699723032069969</v>
      </c>
      <c r="D64" s="910">
        <v>-210.39486588921284</v>
      </c>
      <c r="E64" s="910">
        <v>-142.43485131195334</v>
      </c>
      <c r="F64" s="910">
        <v>-243.27753352769676</v>
      </c>
      <c r="G64" s="910">
        <v>-191.71663994169097</v>
      </c>
      <c r="H64" s="910">
        <v>-266.52522303206996</v>
      </c>
      <c r="I64" s="910">
        <v>-476.2149227405248</v>
      </c>
    </row>
    <row r="65" spans="1:9">
      <c r="A65" s="42" t="s">
        <v>472</v>
      </c>
      <c r="B65" s="910">
        <v>2383.7149221902018</v>
      </c>
      <c r="C65" s="910">
        <v>3267.2978265306119</v>
      </c>
      <c r="D65" s="910">
        <v>4974.7803352769679</v>
      </c>
      <c r="E65" s="910">
        <v>6529.977536443148</v>
      </c>
      <c r="F65" s="910">
        <v>8121.207319241983</v>
      </c>
      <c r="G65" s="910">
        <v>7376.1984533527693</v>
      </c>
      <c r="H65" s="910">
        <v>9010.3768294460642</v>
      </c>
      <c r="I65" s="910">
        <v>8214.4672827988343</v>
      </c>
    </row>
    <row r="66" spans="1:9">
      <c r="A66" s="41" t="s">
        <v>473</v>
      </c>
      <c r="B66" s="910">
        <v>251.01714553314122</v>
      </c>
      <c r="C66" s="910">
        <v>304.01740524781343</v>
      </c>
      <c r="D66" s="910">
        <v>356.21363411078715</v>
      </c>
      <c r="E66" s="910">
        <v>317.62901895043734</v>
      </c>
      <c r="F66" s="910">
        <v>1373.4383644314869</v>
      </c>
      <c r="G66" s="910">
        <v>630.26293877551018</v>
      </c>
      <c r="H66" s="910">
        <v>734.58595772594754</v>
      </c>
      <c r="I66" s="910">
        <v>1275.0371705539358</v>
      </c>
    </row>
    <row r="67" spans="1:9">
      <c r="A67" s="41" t="s">
        <v>474</v>
      </c>
      <c r="B67" s="910">
        <v>-579.19258213256489</v>
      </c>
      <c r="C67" s="910">
        <v>-575.62792419825075</v>
      </c>
      <c r="D67" s="910">
        <v>-898.76363411078717</v>
      </c>
      <c r="E67" s="910">
        <v>-1097.0459810495627</v>
      </c>
      <c r="F67" s="910">
        <v>-2937.7244868804669</v>
      </c>
      <c r="G67" s="910">
        <v>-1117.0394300291546</v>
      </c>
      <c r="H67" s="910">
        <v>-1887.7201647230322</v>
      </c>
      <c r="I67" s="910">
        <v>-3297.9770335276967</v>
      </c>
    </row>
    <row r="68" spans="1:9">
      <c r="A68" s="648" t="s">
        <v>475</v>
      </c>
      <c r="B68" s="910">
        <v>2055.539485590778</v>
      </c>
      <c r="C68" s="910">
        <v>2995.687307580175</v>
      </c>
      <c r="D68" s="910">
        <v>4432.2303352769686</v>
      </c>
      <c r="E68" s="910">
        <v>5750.5605743440237</v>
      </c>
      <c r="F68" s="910">
        <v>6556.9211967930032</v>
      </c>
      <c r="G68" s="910">
        <v>6889.4219620991253</v>
      </c>
      <c r="H68" s="910">
        <v>7857.24262244898</v>
      </c>
      <c r="I68" s="910">
        <v>6191.5274198250727</v>
      </c>
    </row>
    <row r="69" spans="1:9">
      <c r="A69" s="43" t="s">
        <v>476</v>
      </c>
      <c r="B69" s="910">
        <v>-1963.1487636887609</v>
      </c>
      <c r="C69" s="910">
        <v>-2475.2784518950434</v>
      </c>
      <c r="D69" s="910">
        <v>-3609.4141093294461</v>
      </c>
      <c r="E69" s="910">
        <v>-4903.2949577259469</v>
      </c>
      <c r="F69" s="910">
        <v>-6116.617173469388</v>
      </c>
      <c r="G69" s="910">
        <v>-6228.9825772594741</v>
      </c>
      <c r="H69" s="910">
        <v>-7541.4906865889207</v>
      </c>
      <c r="I69" s="910">
        <v>-6933.1216122448977</v>
      </c>
    </row>
    <row r="70" spans="1:9">
      <c r="A70" s="42" t="s">
        <v>477</v>
      </c>
      <c r="B70" s="910">
        <v>92.39072190201729</v>
      </c>
      <c r="C70" s="910">
        <v>520.40885568513124</v>
      </c>
      <c r="D70" s="910">
        <v>822.81622594752184</v>
      </c>
      <c r="E70" s="910">
        <v>847.2656166180758</v>
      </c>
      <c r="F70" s="910">
        <v>440.30402332361518</v>
      </c>
      <c r="G70" s="910">
        <v>660.43938483965007</v>
      </c>
      <c r="H70" s="910">
        <v>315.75193586005827</v>
      </c>
      <c r="I70" s="910">
        <v>-741.59419241982505</v>
      </c>
    </row>
    <row r="71" spans="1:9">
      <c r="A71" s="42" t="s">
        <v>478</v>
      </c>
      <c r="B71" s="910">
        <v>-161.89396253602305</v>
      </c>
      <c r="C71" s="910">
        <v>-420.24183236151606</v>
      </c>
      <c r="D71" s="910">
        <v>1.7201166180758016E-4</v>
      </c>
      <c r="E71" s="910">
        <v>1.2973760932944608E-4</v>
      </c>
      <c r="F71" s="910">
        <v>-2.8571428571428568E-4</v>
      </c>
      <c r="G71" s="910">
        <v>-8.8921282798833814E-5</v>
      </c>
      <c r="H71" s="910">
        <v>-8.4548104956268222E-5</v>
      </c>
      <c r="I71" s="910">
        <v>-1.9096209912536442E-4</v>
      </c>
    </row>
    <row r="72" spans="1:9">
      <c r="A72" s="43" t="s">
        <v>479</v>
      </c>
      <c r="B72" s="910">
        <v>-163.42593804034581</v>
      </c>
      <c r="C72" s="910">
        <v>-420.75104227405245</v>
      </c>
      <c r="D72" s="910">
        <v>1.7201166180758016E-4</v>
      </c>
      <c r="E72" s="910">
        <v>1.2973760932944608E-4</v>
      </c>
      <c r="F72" s="910">
        <v>-2.8571428571428568E-4</v>
      </c>
      <c r="G72" s="910">
        <v>-8.8921282798833814E-5</v>
      </c>
      <c r="H72" s="910">
        <v>-8.4548104956268222E-5</v>
      </c>
      <c r="I72" s="910">
        <v>-1.9096209912536442E-4</v>
      </c>
    </row>
    <row r="73" spans="1:9">
      <c r="A73" s="43" t="s">
        <v>480</v>
      </c>
      <c r="B73" s="910">
        <v>1.5319755043227665</v>
      </c>
      <c r="C73" s="910">
        <v>0.5092099125364431</v>
      </c>
      <c r="D73" s="910">
        <v>0</v>
      </c>
      <c r="E73" s="910">
        <v>0</v>
      </c>
      <c r="F73" s="910">
        <v>0</v>
      </c>
      <c r="G73" s="910">
        <v>0</v>
      </c>
      <c r="H73" s="910">
        <v>0</v>
      </c>
      <c r="I73" s="910">
        <v>0</v>
      </c>
    </row>
    <row r="74" spans="1:9">
      <c r="A74" s="648" t="s">
        <v>481</v>
      </c>
      <c r="B74" s="910">
        <v>163.36067723342941</v>
      </c>
      <c r="C74" s="910">
        <v>425.94176967930031</v>
      </c>
      <c r="D74" s="910">
        <v>-5.8294460641399428E-3</v>
      </c>
      <c r="E74" s="910">
        <v>-1.4762390670553936E-2</v>
      </c>
      <c r="F74" s="910">
        <v>-2.5166180758017492E-2</v>
      </c>
      <c r="G74" s="910">
        <v>-1.5956268221574341E-2</v>
      </c>
      <c r="H74" s="910">
        <v>-1.9884839650145772E-2</v>
      </c>
      <c r="I74" s="910">
        <v>-2.6876093294460644E-2</v>
      </c>
    </row>
    <row r="75" spans="1:9">
      <c r="A75" s="648" t="s">
        <v>482</v>
      </c>
      <c r="B75" s="910">
        <v>163.36100144092222</v>
      </c>
      <c r="C75" s="910">
        <v>425.94200583090378</v>
      </c>
      <c r="D75" s="910">
        <v>1.5495626822157435E-3</v>
      </c>
      <c r="E75" s="910">
        <v>1.5932944606413995E-3</v>
      </c>
      <c r="F75" s="910">
        <v>1.0174927113702624E-3</v>
      </c>
      <c r="G75" s="910">
        <v>1.3629737609329444E-3</v>
      </c>
      <c r="H75" s="910">
        <v>1.4912536443148689E-3</v>
      </c>
      <c r="I75" s="910">
        <v>-7.0408163265306119E-4</v>
      </c>
    </row>
    <row r="76" spans="1:9">
      <c r="A76" s="43" t="s">
        <v>483</v>
      </c>
      <c r="B76" s="910">
        <v>-3.2420749279538904E-4</v>
      </c>
      <c r="C76" s="910">
        <v>-2.361516034985423E-4</v>
      </c>
      <c r="D76" s="910">
        <v>-7.379008746355685E-3</v>
      </c>
      <c r="E76" s="910">
        <v>-1.6355685131195338E-2</v>
      </c>
      <c r="F76" s="910">
        <v>-2.6183673469387755E-2</v>
      </c>
      <c r="G76" s="910">
        <v>-1.731924198250729E-2</v>
      </c>
      <c r="H76" s="910">
        <v>-2.1376093294460639E-2</v>
      </c>
      <c r="I76" s="910">
        <v>-2.6172011661807579E-2</v>
      </c>
    </row>
    <row r="77" spans="1:9">
      <c r="A77" s="648" t="s">
        <v>484</v>
      </c>
      <c r="B77" s="910">
        <v>93.857436599423622</v>
      </c>
      <c r="C77" s="910">
        <v>526.10879300291538</v>
      </c>
      <c r="D77" s="910">
        <v>822.81056851311951</v>
      </c>
      <c r="E77" s="910">
        <v>847.2509839650146</v>
      </c>
      <c r="F77" s="910">
        <v>440.27857142857147</v>
      </c>
      <c r="G77" s="910">
        <v>660.42333965014586</v>
      </c>
      <c r="H77" s="910">
        <v>315.73196647230321</v>
      </c>
      <c r="I77" s="910">
        <v>-741.62125947521861</v>
      </c>
    </row>
    <row r="78" spans="1:9">
      <c r="A78" s="41" t="s">
        <v>485</v>
      </c>
      <c r="B78" s="910">
        <v>50.011256484149861</v>
      </c>
      <c r="C78" s="910">
        <v>0</v>
      </c>
      <c r="D78" s="910">
        <v>0.39030612244897961</v>
      </c>
      <c r="E78" s="910">
        <v>0.22157434402332363</v>
      </c>
      <c r="F78" s="910">
        <v>0.44387755102040816</v>
      </c>
      <c r="G78" s="910">
        <v>0</v>
      </c>
      <c r="H78" s="910">
        <v>1.8950437317784258E-2</v>
      </c>
      <c r="I78" s="910">
        <v>0</v>
      </c>
    </row>
    <row r="79" spans="1:9">
      <c r="A79" s="42" t="s">
        <v>486</v>
      </c>
      <c r="B79" s="910">
        <v>143.86869308357348</v>
      </c>
      <c r="C79" s="910">
        <v>526.10879300291538</v>
      </c>
      <c r="D79" s="910">
        <v>823.20087463556854</v>
      </c>
      <c r="E79" s="910">
        <v>847.47255830903794</v>
      </c>
      <c r="F79" s="910">
        <v>440.72244897959189</v>
      </c>
      <c r="G79" s="910">
        <v>660.42333965014586</v>
      </c>
      <c r="H79" s="910">
        <v>315.75091690962097</v>
      </c>
      <c r="I79" s="910">
        <v>-741.62125947521861</v>
      </c>
    </row>
    <row r="80" spans="1:9">
      <c r="A80" s="41" t="s">
        <v>487</v>
      </c>
      <c r="B80" s="910">
        <v>-1.2159135446685878</v>
      </c>
      <c r="C80" s="910">
        <v>-5.2011909620991252</v>
      </c>
      <c r="D80" s="910">
        <v>-0.29924052478134111</v>
      </c>
      <c r="E80" s="910">
        <v>20.61592274052478</v>
      </c>
      <c r="F80" s="910">
        <v>-63.824960641399414</v>
      </c>
      <c r="G80" s="910">
        <v>-2.5902361516034986</v>
      </c>
      <c r="H80" s="910">
        <v>-3.283020408163265</v>
      </c>
      <c r="I80" s="910">
        <v>14.790827988338192</v>
      </c>
    </row>
    <row r="81" spans="1:9" ht="21" customHeight="1">
      <c r="A81" s="648" t="s">
        <v>488</v>
      </c>
      <c r="B81" s="910">
        <v>142.65277953890489</v>
      </c>
      <c r="C81" s="910">
        <v>520.9076020408163</v>
      </c>
      <c r="D81" s="910">
        <v>822.90163411078709</v>
      </c>
      <c r="E81" s="910">
        <v>868.08848104956269</v>
      </c>
      <c r="F81" s="910">
        <v>376.89748833819243</v>
      </c>
      <c r="G81" s="910">
        <v>657.8331034985423</v>
      </c>
      <c r="H81" s="910">
        <v>312.46789650145774</v>
      </c>
      <c r="I81" s="910">
        <v>-726.83043148688034</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142.65277953890489</v>
      </c>
      <c r="C83" s="910">
        <v>520.9076020408163</v>
      </c>
      <c r="D83" s="910">
        <v>822.90163411078709</v>
      </c>
      <c r="E83" s="910">
        <v>868.08848104956269</v>
      </c>
      <c r="F83" s="910">
        <v>376.89748833819243</v>
      </c>
      <c r="G83" s="910">
        <v>657.8331034985423</v>
      </c>
      <c r="H83" s="910">
        <v>312.46789650145774</v>
      </c>
      <c r="I83" s="910">
        <v>-726.83043148688034</v>
      </c>
    </row>
    <row r="84" spans="1:9" ht="18" customHeight="1" thickBot="1">
      <c r="A84" s="41" t="s">
        <v>491</v>
      </c>
      <c r="B84" s="910">
        <v>0</v>
      </c>
      <c r="C84" s="910">
        <v>0</v>
      </c>
      <c r="D84" s="910">
        <v>0</v>
      </c>
      <c r="E84" s="910">
        <v>0</v>
      </c>
      <c r="F84" s="910">
        <v>0</v>
      </c>
      <c r="G84" s="910">
        <v>0</v>
      </c>
      <c r="H84" s="910">
        <v>0</v>
      </c>
      <c r="I84" s="910">
        <v>0</v>
      </c>
    </row>
    <row r="85" spans="1:9" ht="24" customHeight="1" thickTop="1" thickBot="1">
      <c r="A85" s="38" t="s">
        <v>492</v>
      </c>
      <c r="B85" s="907">
        <v>142.65277953890489</v>
      </c>
      <c r="C85" s="907">
        <v>520.9076020408163</v>
      </c>
      <c r="D85" s="907">
        <v>822.90163411078709</v>
      </c>
      <c r="E85" s="907">
        <v>868.08848104956269</v>
      </c>
      <c r="F85" s="907">
        <v>376.89748833819243</v>
      </c>
      <c r="G85" s="907">
        <v>657.8331034985423</v>
      </c>
      <c r="H85" s="907">
        <v>312.46789650145774</v>
      </c>
      <c r="I85" s="907">
        <v>-726.83043148688034</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S13" sqref="S13"/>
    </sheetView>
  </sheetViews>
  <sheetFormatPr defaultRowHeight="18"/>
  <cols>
    <col min="1" max="1" width="132.28515625" style="654"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7" t="s">
        <v>1134</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customHeight="1">
      <c r="A3" s="1027" t="s">
        <v>1145</v>
      </c>
      <c r="B3" s="1027"/>
      <c r="C3" s="1027"/>
      <c r="D3" s="1027"/>
      <c r="E3" s="1027"/>
      <c r="F3" s="1027"/>
      <c r="G3" s="1027"/>
      <c r="H3" s="1027"/>
      <c r="I3" s="1027"/>
    </row>
    <row r="4" spans="1:9" ht="43.5" customHeight="1" thickBot="1">
      <c r="A4" s="1028" t="s">
        <v>1484</v>
      </c>
      <c r="B4" s="1028"/>
      <c r="C4" s="1028"/>
      <c r="D4" s="1028"/>
      <c r="E4" s="1028"/>
      <c r="F4" s="1028"/>
      <c r="G4" s="1028"/>
      <c r="H4" s="1028"/>
      <c r="I4" s="1028"/>
    </row>
    <row r="5" spans="1:9" ht="45" customHeight="1" thickTop="1" thickBot="1">
      <c r="A5" s="642"/>
      <c r="B5" s="1054" t="s">
        <v>1301</v>
      </c>
      <c r="C5" s="1054"/>
      <c r="D5" s="1054"/>
      <c r="E5" s="1054"/>
      <c r="F5" s="1053" t="s">
        <v>1138</v>
      </c>
      <c r="G5" s="1053"/>
      <c r="H5" s="1053"/>
      <c r="I5" s="1053"/>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134065.30666282421</v>
      </c>
      <c r="C8" s="907">
        <v>167285.35795772594</v>
      </c>
      <c r="D8" s="907">
        <v>241422.18269533527</v>
      </c>
      <c r="E8" s="907">
        <v>309147.14808017493</v>
      </c>
      <c r="F8" s="907">
        <v>381603.6495626822</v>
      </c>
      <c r="G8" s="907">
        <v>434395.48788629734</v>
      </c>
      <c r="H8" s="907">
        <v>428997.10438921285</v>
      </c>
      <c r="I8" s="907">
        <v>475054.84850145766</v>
      </c>
    </row>
    <row r="9" spans="1:9" s="107" customFormat="1" ht="21" customHeight="1" thickTop="1">
      <c r="A9" s="105" t="s">
        <v>8</v>
      </c>
      <c r="B9" s="908">
        <v>8892.2434899135442</v>
      </c>
      <c r="C9" s="908">
        <v>9444.7988177842562</v>
      </c>
      <c r="D9" s="908">
        <v>8954.9349839650149</v>
      </c>
      <c r="E9" s="908">
        <v>14201.446845481049</v>
      </c>
      <c r="F9" s="908">
        <v>18099.796704081633</v>
      </c>
      <c r="G9" s="908">
        <v>25480.236760932945</v>
      </c>
      <c r="H9" s="908">
        <v>23993.888779883386</v>
      </c>
      <c r="I9" s="908">
        <v>23464.663271137022</v>
      </c>
    </row>
    <row r="10" spans="1:9" s="107" customFormat="1" ht="21" customHeight="1">
      <c r="A10" s="105" t="s">
        <v>17</v>
      </c>
      <c r="B10" s="908">
        <v>15367.091056195968</v>
      </c>
      <c r="C10" s="908">
        <v>8953.2382623906706</v>
      </c>
      <c r="D10" s="908">
        <v>23245.345947521862</v>
      </c>
      <c r="E10" s="908">
        <v>20498.464948979592</v>
      </c>
      <c r="F10" s="908">
        <v>16559.391584548106</v>
      </c>
      <c r="G10" s="908">
        <v>20399.592319241983</v>
      </c>
      <c r="H10" s="908">
        <v>13560.911157434402</v>
      </c>
      <c r="I10" s="908">
        <v>33047.802275510207</v>
      </c>
    </row>
    <row r="11" spans="1:9" s="107" customFormat="1" ht="21" customHeight="1">
      <c r="A11" s="105" t="s">
        <v>26</v>
      </c>
      <c r="B11" s="908">
        <v>106516.76723919308</v>
      </c>
      <c r="C11" s="908">
        <v>143539.82100583089</v>
      </c>
      <c r="D11" s="908">
        <v>201062.81429154519</v>
      </c>
      <c r="E11" s="908">
        <v>263563.58180612244</v>
      </c>
      <c r="F11" s="908">
        <v>332798.56688483962</v>
      </c>
      <c r="G11" s="908">
        <v>372255.80243440229</v>
      </c>
      <c r="H11" s="908">
        <v>374837.45782798831</v>
      </c>
      <c r="I11" s="908">
        <v>397053.56934693875</v>
      </c>
    </row>
    <row r="12" spans="1:9" s="107" customFormat="1" ht="21" customHeight="1">
      <c r="A12" s="644" t="s">
        <v>430</v>
      </c>
      <c r="B12" s="908">
        <v>106394.68135014409</v>
      </c>
      <c r="C12" s="908">
        <v>143783.60534110788</v>
      </c>
      <c r="D12" s="908">
        <v>203070.12723760933</v>
      </c>
      <c r="E12" s="908">
        <v>264878.04697813408</v>
      </c>
      <c r="F12" s="908">
        <v>333459.31652040815</v>
      </c>
      <c r="G12" s="908">
        <v>371550.36588921282</v>
      </c>
      <c r="H12" s="908">
        <v>375365.12297376088</v>
      </c>
      <c r="I12" s="908">
        <v>395029.86321282794</v>
      </c>
    </row>
    <row r="13" spans="1:9" s="107" customFormat="1" ht="21" customHeight="1">
      <c r="A13" s="644" t="s">
        <v>431</v>
      </c>
      <c r="B13" s="908">
        <v>105631.19436599423</v>
      </c>
      <c r="C13" s="908">
        <v>143225.3794825073</v>
      </c>
      <c r="D13" s="908">
        <v>202566.26716618074</v>
      </c>
      <c r="E13" s="908">
        <v>263536.31729737611</v>
      </c>
      <c r="F13" s="908">
        <v>331419.86865743436</v>
      </c>
      <c r="G13" s="908">
        <v>368129.42785568518</v>
      </c>
      <c r="H13" s="908">
        <v>371337.33208454814</v>
      </c>
      <c r="I13" s="908">
        <v>389759.9026618076</v>
      </c>
    </row>
    <row r="14" spans="1:9" s="107" customFormat="1" ht="21" customHeight="1">
      <c r="A14" s="644" t="s">
        <v>432</v>
      </c>
      <c r="B14" s="908">
        <v>763.48698414985586</v>
      </c>
      <c r="C14" s="908">
        <v>558.22585860058314</v>
      </c>
      <c r="D14" s="908">
        <v>503.86007142857142</v>
      </c>
      <c r="E14" s="908">
        <v>1341.7296807580174</v>
      </c>
      <c r="F14" s="908">
        <v>2039.4478629737609</v>
      </c>
      <c r="G14" s="908">
        <v>3420.9380335276969</v>
      </c>
      <c r="H14" s="908">
        <v>4027.790889212828</v>
      </c>
      <c r="I14" s="908">
        <v>5269.9605510204083</v>
      </c>
    </row>
    <row r="15" spans="1:9" s="107" customFormat="1" ht="21" customHeight="1">
      <c r="A15" s="644" t="s">
        <v>433</v>
      </c>
      <c r="B15" s="908">
        <v>1188.9386123919307</v>
      </c>
      <c r="C15" s="908">
        <v>1301.0072259475219</v>
      </c>
      <c r="D15" s="908">
        <v>1373.6630670553936</v>
      </c>
      <c r="E15" s="908">
        <v>2358.7476166180759</v>
      </c>
      <c r="F15" s="908">
        <v>2303.7826370262392</v>
      </c>
      <c r="G15" s="908">
        <v>3521.4149868804666</v>
      </c>
      <c r="H15" s="908">
        <v>2360.9067215743439</v>
      </c>
      <c r="I15" s="908">
        <v>3798.5029591836733</v>
      </c>
    </row>
    <row r="16" spans="1:9" s="107" customFormat="1" ht="21" customHeight="1">
      <c r="A16" s="644" t="s">
        <v>434</v>
      </c>
      <c r="B16" s="908">
        <v>1116.411347262248</v>
      </c>
      <c r="C16" s="908">
        <v>1248.5493673469389</v>
      </c>
      <c r="D16" s="908">
        <v>1331.477078717201</v>
      </c>
      <c r="E16" s="908">
        <v>2333.2645247813412</v>
      </c>
      <c r="F16" s="908">
        <v>2256.7028338192417</v>
      </c>
      <c r="G16" s="908">
        <v>3396.8785000000003</v>
      </c>
      <c r="H16" s="908">
        <v>2123.5106457725947</v>
      </c>
      <c r="I16" s="908">
        <v>3690.9090918367347</v>
      </c>
    </row>
    <row r="17" spans="1:9" s="107" customFormat="1" ht="21" customHeight="1">
      <c r="A17" s="644" t="s">
        <v>435</v>
      </c>
      <c r="B17" s="908">
        <v>72.527265129682988</v>
      </c>
      <c r="C17" s="908">
        <v>52.457858600583087</v>
      </c>
      <c r="D17" s="908">
        <v>42.185988338192416</v>
      </c>
      <c r="E17" s="908">
        <v>25.483091836734694</v>
      </c>
      <c r="F17" s="908">
        <v>47.079803206997084</v>
      </c>
      <c r="G17" s="908">
        <v>124.53648688046648</v>
      </c>
      <c r="H17" s="908">
        <v>237.39607580174928</v>
      </c>
      <c r="I17" s="908">
        <v>107.59386734693878</v>
      </c>
    </row>
    <row r="18" spans="1:9" s="107" customFormat="1" ht="21" customHeight="1">
      <c r="A18" s="644" t="s">
        <v>436</v>
      </c>
      <c r="B18" s="908">
        <v>714.1653674351586</v>
      </c>
      <c r="C18" s="908">
        <v>1058.769332361516</v>
      </c>
      <c r="D18" s="908">
        <v>1197.2427157434402</v>
      </c>
      <c r="E18" s="908">
        <v>1504.7879125364434</v>
      </c>
      <c r="F18" s="908">
        <v>2080.8548629737606</v>
      </c>
      <c r="G18" s="908">
        <v>4530.348064139941</v>
      </c>
      <c r="H18" s="908">
        <v>3809.9261166180759</v>
      </c>
      <c r="I18" s="908">
        <v>6809.1482988338194</v>
      </c>
    </row>
    <row r="19" spans="1:9" s="107" customFormat="1" ht="21" customHeight="1">
      <c r="A19" s="644" t="s">
        <v>437</v>
      </c>
      <c r="B19" s="908">
        <v>643.49456195965411</v>
      </c>
      <c r="C19" s="908">
        <v>989.92706559766759</v>
      </c>
      <c r="D19" s="908">
        <v>1149.7945204081632</v>
      </c>
      <c r="E19" s="908">
        <v>1468.3238790087464</v>
      </c>
      <c r="F19" s="908">
        <v>2045.9053994169094</v>
      </c>
      <c r="G19" s="908">
        <v>4109.4884985422741</v>
      </c>
      <c r="H19" s="908">
        <v>3408.4450597667637</v>
      </c>
      <c r="I19" s="908">
        <v>6403.8937011661801</v>
      </c>
    </row>
    <row r="20" spans="1:9" s="107" customFormat="1" ht="21" customHeight="1">
      <c r="A20" s="644" t="s">
        <v>438</v>
      </c>
      <c r="B20" s="908">
        <v>70.670805475504324</v>
      </c>
      <c r="C20" s="908">
        <v>68.8422667638484</v>
      </c>
      <c r="D20" s="908">
        <v>47.448195335276971</v>
      </c>
      <c r="E20" s="908">
        <v>36.464033527696792</v>
      </c>
      <c r="F20" s="908">
        <v>34.949463556851313</v>
      </c>
      <c r="G20" s="908">
        <v>420.85956559766765</v>
      </c>
      <c r="H20" s="908">
        <v>401.48105685131196</v>
      </c>
      <c r="I20" s="908">
        <v>405.25459766763845</v>
      </c>
    </row>
    <row r="21" spans="1:9" s="107" customFormat="1" ht="21" customHeight="1">
      <c r="A21" s="644" t="s">
        <v>39</v>
      </c>
      <c r="B21" s="908">
        <v>2250.1535763688762</v>
      </c>
      <c r="C21" s="908">
        <v>2686.0308906705541</v>
      </c>
      <c r="D21" s="908">
        <v>3447.0505801749273</v>
      </c>
      <c r="E21" s="908">
        <v>4464.4311311953352</v>
      </c>
      <c r="F21" s="908">
        <v>5593.7128221574349</v>
      </c>
      <c r="G21" s="908">
        <v>5614.3964577259476</v>
      </c>
      <c r="H21" s="908">
        <v>5651.0276107871723</v>
      </c>
      <c r="I21" s="908">
        <v>6052.2151137026231</v>
      </c>
    </row>
    <row r="22" spans="1:9" s="107" customFormat="1" ht="21" customHeight="1">
      <c r="A22" s="644" t="s">
        <v>439</v>
      </c>
      <c r="B22" s="908">
        <v>-4031.171667146974</v>
      </c>
      <c r="C22" s="908">
        <v>-5289.5917842565595</v>
      </c>
      <c r="D22" s="908">
        <v>-8025.2693090379016</v>
      </c>
      <c r="E22" s="908">
        <v>-9642.4318323615171</v>
      </c>
      <c r="F22" s="908">
        <v>-10639.099957725948</v>
      </c>
      <c r="G22" s="908">
        <v>-12960.722963556851</v>
      </c>
      <c r="H22" s="908">
        <v>-12349.525594752187</v>
      </c>
      <c r="I22" s="908">
        <v>-14636.160237609329</v>
      </c>
    </row>
    <row r="23" spans="1:9" s="107" customFormat="1" ht="21" customHeight="1">
      <c r="A23" s="105" t="s">
        <v>57</v>
      </c>
      <c r="B23" s="908">
        <v>424.66580979827091</v>
      </c>
      <c r="C23" s="908">
        <v>1496.6533833819244</v>
      </c>
      <c r="D23" s="908">
        <v>2070.4998542274052</v>
      </c>
      <c r="E23" s="908">
        <v>2411.8527303206997</v>
      </c>
      <c r="F23" s="908">
        <v>2844.9147623906701</v>
      </c>
      <c r="G23" s="908">
        <v>3723.8810160349854</v>
      </c>
      <c r="H23" s="908">
        <v>3483.3773425655977</v>
      </c>
      <c r="I23" s="908">
        <v>4230.2186909620987</v>
      </c>
    </row>
    <row r="24" spans="1:9" s="107" customFormat="1" ht="21" customHeight="1">
      <c r="A24" s="105" t="s">
        <v>63</v>
      </c>
      <c r="B24" s="908">
        <v>0.23595389048991355</v>
      </c>
      <c r="C24" s="908">
        <v>1.1661807580174927E-3</v>
      </c>
      <c r="D24" s="908">
        <v>1.4577259475218659E-3</v>
      </c>
      <c r="E24" s="908">
        <v>1.6034985422740523E-3</v>
      </c>
      <c r="F24" s="908">
        <v>1.6034985422740523E-3</v>
      </c>
      <c r="G24" s="908">
        <v>9.6109402332361515</v>
      </c>
      <c r="H24" s="908">
        <v>9.4482900874635565</v>
      </c>
      <c r="I24" s="908">
        <v>232.45308163265304</v>
      </c>
    </row>
    <row r="25" spans="1:9" s="107" customFormat="1" ht="21" customHeight="1">
      <c r="A25" s="105" t="s">
        <v>440</v>
      </c>
      <c r="B25" s="908">
        <v>43.105338616714697</v>
      </c>
      <c r="C25" s="908">
        <v>49.868989795918367</v>
      </c>
      <c r="D25" s="908">
        <v>57.769864431486887</v>
      </c>
      <c r="E25" s="908">
        <v>57.769864431486887</v>
      </c>
      <c r="F25" s="908">
        <v>56.544864431486886</v>
      </c>
      <c r="G25" s="908">
        <v>56.544864431486886</v>
      </c>
      <c r="H25" s="908">
        <v>56.544864431486886</v>
      </c>
      <c r="I25" s="908">
        <v>2076.916397959184</v>
      </c>
    </row>
    <row r="26" spans="1:9" s="107" customFormat="1" ht="21" customHeight="1">
      <c r="A26" s="105" t="s">
        <v>74</v>
      </c>
      <c r="B26" s="908">
        <v>2415.5733112391931</v>
      </c>
      <c r="C26" s="908">
        <v>3160.1607565597665</v>
      </c>
      <c r="D26" s="908">
        <v>4926.2521180758022</v>
      </c>
      <c r="E26" s="908">
        <v>7157.883752186588</v>
      </c>
      <c r="F26" s="908">
        <v>9438.0575408163259</v>
      </c>
      <c r="G26" s="908">
        <v>10729.014074344022</v>
      </c>
      <c r="H26" s="908">
        <v>11296.569682215744</v>
      </c>
      <c r="I26" s="908">
        <v>13442.967072886297</v>
      </c>
    </row>
    <row r="27" spans="1:9" s="108" customFormat="1" ht="43.5" customHeight="1" thickBot="1">
      <c r="A27" s="645" t="s">
        <v>441</v>
      </c>
      <c r="B27" s="909">
        <v>405.62446397694521</v>
      </c>
      <c r="C27" s="909">
        <v>640.81557580174933</v>
      </c>
      <c r="D27" s="909">
        <v>1104.5641778425656</v>
      </c>
      <c r="E27" s="909">
        <v>1256.1465291545189</v>
      </c>
      <c r="F27" s="909">
        <v>1806.3756180758019</v>
      </c>
      <c r="G27" s="909">
        <v>1740.8054766763848</v>
      </c>
      <c r="H27" s="909">
        <v>1758.906444606414</v>
      </c>
      <c r="I27" s="909">
        <v>1506.2583644314868</v>
      </c>
    </row>
    <row r="28" spans="1:9" ht="24" customHeight="1" thickTop="1" thickBot="1">
      <c r="A28" s="38" t="s">
        <v>442</v>
      </c>
      <c r="B28" s="907">
        <v>120410.85122046109</v>
      </c>
      <c r="C28" s="907">
        <v>149507.96785714285</v>
      </c>
      <c r="D28" s="907">
        <v>221547.72582653063</v>
      </c>
      <c r="E28" s="907">
        <v>285456.39066618076</v>
      </c>
      <c r="F28" s="907">
        <v>353472.60113702627</v>
      </c>
      <c r="G28" s="907">
        <v>403472.90665889211</v>
      </c>
      <c r="H28" s="907">
        <v>397350.80507288635</v>
      </c>
      <c r="I28" s="907">
        <v>441958.00995626824</v>
      </c>
    </row>
    <row r="29" spans="1:9" s="107" customFormat="1" ht="21" customHeight="1" thickTop="1">
      <c r="A29" s="105" t="s">
        <v>443</v>
      </c>
      <c r="B29" s="908">
        <v>79584.760344380396</v>
      </c>
      <c r="C29" s="908">
        <v>103368.67555976678</v>
      </c>
      <c r="D29" s="908">
        <v>169049.82625947523</v>
      </c>
      <c r="E29" s="908">
        <v>229124.89066472303</v>
      </c>
      <c r="F29" s="908">
        <v>303081.22935714287</v>
      </c>
      <c r="G29" s="908">
        <v>352329.06364577264</v>
      </c>
      <c r="H29" s="908">
        <v>343494.02808309038</v>
      </c>
      <c r="I29" s="908">
        <v>386899.15560349857</v>
      </c>
    </row>
    <row r="30" spans="1:9" s="107" customFormat="1" ht="21" customHeight="1">
      <c r="A30" s="644" t="s">
        <v>444</v>
      </c>
      <c r="B30" s="908">
        <v>1.2335302593659943</v>
      </c>
      <c r="C30" s="908">
        <v>1.2473323615160352</v>
      </c>
      <c r="D30" s="908">
        <v>1.2473323615160352</v>
      </c>
      <c r="E30" s="908">
        <v>310.33493148688046</v>
      </c>
      <c r="F30" s="908">
        <v>2039.0349868804665</v>
      </c>
      <c r="G30" s="908">
        <v>3638.4315408163266</v>
      </c>
      <c r="H30" s="908">
        <v>3617.9470072886293</v>
      </c>
      <c r="I30" s="908">
        <v>4347.6979752186589</v>
      </c>
    </row>
    <row r="31" spans="1:9" s="107" customFormat="1" ht="21" customHeight="1">
      <c r="A31" s="644" t="s">
        <v>445</v>
      </c>
      <c r="B31" s="908">
        <v>32864.169949567724</v>
      </c>
      <c r="C31" s="908">
        <v>42272.898577259475</v>
      </c>
      <c r="D31" s="908">
        <v>49670.339513119536</v>
      </c>
      <c r="E31" s="908">
        <v>53254.329546647226</v>
      </c>
      <c r="F31" s="908">
        <v>51607.327705539363</v>
      </c>
      <c r="G31" s="908">
        <v>50463.72563702624</v>
      </c>
      <c r="H31" s="908">
        <v>50808.519975218653</v>
      </c>
      <c r="I31" s="908">
        <v>56179.671629737612</v>
      </c>
    </row>
    <row r="32" spans="1:9" s="107" customFormat="1" ht="21" customHeight="1">
      <c r="A32" s="644" t="s">
        <v>446</v>
      </c>
      <c r="B32" s="908">
        <v>24532.887121037467</v>
      </c>
      <c r="C32" s="908">
        <v>26662.550723032073</v>
      </c>
      <c r="D32" s="908">
        <v>34506.387147230322</v>
      </c>
      <c r="E32" s="908">
        <v>34270.958918367345</v>
      </c>
      <c r="F32" s="908">
        <v>9153.2906865889217</v>
      </c>
      <c r="G32" s="908">
        <v>1880.8773309037899</v>
      </c>
      <c r="H32" s="908">
        <v>1622.1413556851312</v>
      </c>
      <c r="I32" s="908">
        <v>847.30082215743437</v>
      </c>
    </row>
    <row r="33" spans="1:9" s="107" customFormat="1" ht="21" customHeight="1">
      <c r="A33" s="644" t="s">
        <v>447</v>
      </c>
      <c r="B33" s="908">
        <v>376.14791786743513</v>
      </c>
      <c r="C33" s="908">
        <v>430.57491399416909</v>
      </c>
      <c r="D33" s="908">
        <v>765.51356559766748</v>
      </c>
      <c r="E33" s="908">
        <v>593.76907871720107</v>
      </c>
      <c r="F33" s="908">
        <v>570.49043586005826</v>
      </c>
      <c r="G33" s="908">
        <v>746.34586443148692</v>
      </c>
      <c r="H33" s="908">
        <v>501.60990962099123</v>
      </c>
      <c r="I33" s="908">
        <v>458.46480320699709</v>
      </c>
    </row>
    <row r="34" spans="1:9" s="107" customFormat="1" ht="21" customHeight="1">
      <c r="A34" s="644" t="s">
        <v>448</v>
      </c>
      <c r="B34" s="908">
        <v>20488.769118155618</v>
      </c>
      <c r="C34" s="908">
        <v>32279.6118483965</v>
      </c>
      <c r="D34" s="908">
        <v>80841.831871720118</v>
      </c>
      <c r="E34" s="908">
        <v>133775.85645481048</v>
      </c>
      <c r="F34" s="908">
        <v>226230.43001895046</v>
      </c>
      <c r="G34" s="908">
        <v>277324.93699708453</v>
      </c>
      <c r="H34" s="908">
        <v>268067.47287172009</v>
      </c>
      <c r="I34" s="908">
        <v>301281.73183527699</v>
      </c>
    </row>
    <row r="35" spans="1:9" s="107" customFormat="1" ht="21" customHeight="1">
      <c r="A35" s="644" t="s">
        <v>449</v>
      </c>
      <c r="B35" s="908">
        <v>1321.5527074927952</v>
      </c>
      <c r="C35" s="908">
        <v>1721.7921647230321</v>
      </c>
      <c r="D35" s="908">
        <v>3264.5068294460643</v>
      </c>
      <c r="E35" s="908">
        <v>6919.641734693877</v>
      </c>
      <c r="F35" s="908">
        <v>13480.655523323614</v>
      </c>
      <c r="G35" s="908">
        <v>18274.746275510202</v>
      </c>
      <c r="H35" s="908">
        <v>18876.336963556849</v>
      </c>
      <c r="I35" s="908">
        <v>23784.288537900877</v>
      </c>
    </row>
    <row r="36" spans="1:9" s="107" customFormat="1" ht="21" customHeight="1">
      <c r="A36" s="105" t="s">
        <v>450</v>
      </c>
      <c r="B36" s="908">
        <v>0</v>
      </c>
      <c r="C36" s="908">
        <v>0</v>
      </c>
      <c r="D36" s="908">
        <v>0</v>
      </c>
      <c r="E36" s="908">
        <v>0</v>
      </c>
      <c r="F36" s="908">
        <v>0</v>
      </c>
      <c r="G36" s="908">
        <v>0</v>
      </c>
      <c r="H36" s="908">
        <v>0</v>
      </c>
      <c r="I36" s="908">
        <v>0</v>
      </c>
    </row>
    <row r="37" spans="1:9" s="107" customFormat="1" ht="21" customHeight="1">
      <c r="A37" s="105" t="s">
        <v>451</v>
      </c>
      <c r="B37" s="908">
        <v>28552.626112391928</v>
      </c>
      <c r="C37" s="908">
        <v>25554.160336734694</v>
      </c>
      <c r="D37" s="908">
        <v>25910.220800291543</v>
      </c>
      <c r="E37" s="908">
        <v>23114.70669387755</v>
      </c>
      <c r="F37" s="908">
        <v>11996.764240524781</v>
      </c>
      <c r="G37" s="908">
        <v>16878.223100583091</v>
      </c>
      <c r="H37" s="908">
        <v>20159.328172011657</v>
      </c>
      <c r="I37" s="908">
        <v>22775.899453352769</v>
      </c>
    </row>
    <row r="38" spans="1:9" s="107" customFormat="1" ht="21" customHeight="1">
      <c r="A38" s="105" t="s">
        <v>452</v>
      </c>
      <c r="B38" s="908">
        <v>4306.7881916426513</v>
      </c>
      <c r="C38" s="908">
        <v>5824.1345058309034</v>
      </c>
      <c r="D38" s="908">
        <v>7334.4664183673467</v>
      </c>
      <c r="E38" s="908">
        <v>8907.9924883381918</v>
      </c>
      <c r="F38" s="908">
        <v>11355.339204081632</v>
      </c>
      <c r="G38" s="908">
        <v>10279.460209912537</v>
      </c>
      <c r="H38" s="908">
        <v>9581.0100976676385</v>
      </c>
      <c r="I38" s="908">
        <v>11304.275339650145</v>
      </c>
    </row>
    <row r="39" spans="1:9" s="107" customFormat="1" ht="21" customHeight="1">
      <c r="A39" s="105" t="s">
        <v>127</v>
      </c>
      <c r="B39" s="908">
        <v>3312.0654711815564</v>
      </c>
      <c r="C39" s="908">
        <v>3972.8854927113703</v>
      </c>
      <c r="D39" s="908">
        <v>4475.208886297376</v>
      </c>
      <c r="E39" s="908">
        <v>4861.2296443148689</v>
      </c>
      <c r="F39" s="908">
        <v>5339.0509241982509</v>
      </c>
      <c r="G39" s="908">
        <v>5560.0760860058308</v>
      </c>
      <c r="H39" s="908">
        <v>5609.7178367346942</v>
      </c>
      <c r="I39" s="908">
        <v>5774.2614810495625</v>
      </c>
    </row>
    <row r="40" spans="1:9" s="107" customFormat="1" ht="21" customHeight="1">
      <c r="A40" s="105" t="s">
        <v>133</v>
      </c>
      <c r="B40" s="908">
        <v>0</v>
      </c>
      <c r="C40" s="908">
        <v>6085.3833294460637</v>
      </c>
      <c r="D40" s="908">
        <v>10173.066650145773</v>
      </c>
      <c r="E40" s="908">
        <v>10182.761100583091</v>
      </c>
      <c r="F40" s="908">
        <v>10189.566648688045</v>
      </c>
      <c r="G40" s="908">
        <v>7081.227779883382</v>
      </c>
      <c r="H40" s="908">
        <v>7140.3638892128283</v>
      </c>
      <c r="I40" s="908">
        <v>4052.5777696793002</v>
      </c>
    </row>
    <row r="41" spans="1:9" s="107" customFormat="1" ht="21" customHeight="1">
      <c r="A41" s="105" t="s">
        <v>453</v>
      </c>
      <c r="B41" s="908">
        <v>4654.611100864553</v>
      </c>
      <c r="C41" s="908">
        <v>4702.7286326530611</v>
      </c>
      <c r="D41" s="908">
        <v>4604.9368119533528</v>
      </c>
      <c r="E41" s="908">
        <v>9264.8100743440245</v>
      </c>
      <c r="F41" s="908">
        <v>11510.650762390671</v>
      </c>
      <c r="G41" s="908">
        <v>11344.855836734696</v>
      </c>
      <c r="H41" s="908">
        <v>11366.356994169098</v>
      </c>
      <c r="I41" s="908">
        <v>11151.8403090379</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13654.455442363113</v>
      </c>
      <c r="C43" s="907">
        <v>17777.390100583092</v>
      </c>
      <c r="D43" s="907">
        <v>19874.456868804667</v>
      </c>
      <c r="E43" s="907">
        <v>23690.757413994168</v>
      </c>
      <c r="F43" s="907">
        <v>28131.048425655972</v>
      </c>
      <c r="G43" s="907">
        <v>30922.581227405248</v>
      </c>
      <c r="H43" s="907">
        <v>31646.299316326535</v>
      </c>
      <c r="I43" s="907">
        <v>33096.838545189501</v>
      </c>
    </row>
    <row r="44" spans="1:9" s="107" customFormat="1" ht="21" customHeight="1" thickTop="1">
      <c r="A44" s="105" t="s">
        <v>148</v>
      </c>
      <c r="B44" s="908">
        <v>9787.9971181556193</v>
      </c>
      <c r="C44" s="908">
        <v>11319.096209912537</v>
      </c>
      <c r="D44" s="908">
        <v>15140.510204081631</v>
      </c>
      <c r="E44" s="908">
        <v>16543.717201166179</v>
      </c>
      <c r="F44" s="908">
        <v>20392.478134110785</v>
      </c>
      <c r="G44" s="908">
        <v>24598.032069970846</v>
      </c>
      <c r="H44" s="908">
        <v>24598.032069970846</v>
      </c>
      <c r="I44" s="908">
        <v>26307.390670553938</v>
      </c>
    </row>
    <row r="45" spans="1:9" s="107" customFormat="1" ht="21" customHeight="1">
      <c r="A45" s="105" t="s">
        <v>152</v>
      </c>
      <c r="B45" s="908">
        <v>127.26653746397695</v>
      </c>
      <c r="C45" s="908">
        <v>128.73988921282799</v>
      </c>
      <c r="D45" s="908">
        <v>128.76037609329447</v>
      </c>
      <c r="E45" s="908">
        <v>128.74774635568514</v>
      </c>
      <c r="F45" s="908">
        <v>128.75952332361516</v>
      </c>
      <c r="G45" s="908">
        <v>128.74516034985425</v>
      </c>
      <c r="H45" s="908">
        <v>128.74516034985425</v>
      </c>
      <c r="I45" s="908">
        <v>128.73140087463557</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626.72752881844383</v>
      </c>
      <c r="C47" s="908">
        <v>948.91242711370262</v>
      </c>
      <c r="D47" s="908">
        <v>1486.9765845481049</v>
      </c>
      <c r="E47" s="908">
        <v>1798.797555393586</v>
      </c>
      <c r="F47" s="908">
        <v>2320.7470466472305</v>
      </c>
      <c r="G47" s="908">
        <v>2849.6534183673466</v>
      </c>
      <c r="H47" s="908">
        <v>2849.6534183673466</v>
      </c>
      <c r="I47" s="908">
        <v>3256.6402857142853</v>
      </c>
    </row>
    <row r="48" spans="1:9" s="107" customFormat="1" ht="21" customHeight="1">
      <c r="A48" s="105" t="s">
        <v>164</v>
      </c>
      <c r="B48" s="908">
        <v>3112.4642579250717</v>
      </c>
      <c r="C48" s="908">
        <v>5380.6415743440239</v>
      </c>
      <c r="D48" s="908">
        <v>3118.2097040816329</v>
      </c>
      <c r="E48" s="908">
        <v>5219.4949110787175</v>
      </c>
      <c r="F48" s="908">
        <v>5289.0637215743436</v>
      </c>
      <c r="G48" s="908">
        <v>3346.1505787172009</v>
      </c>
      <c r="H48" s="908">
        <v>4069.8686676384837</v>
      </c>
      <c r="I48" s="908">
        <v>3404.0761880466471</v>
      </c>
    </row>
    <row r="49" spans="1:9" s="107" customFormat="1" ht="21" customHeight="1">
      <c r="A49" s="644" t="s">
        <v>456</v>
      </c>
      <c r="B49" s="908">
        <v>0</v>
      </c>
      <c r="C49" s="908">
        <v>0</v>
      </c>
      <c r="D49" s="908">
        <v>0</v>
      </c>
      <c r="E49" s="908">
        <v>0</v>
      </c>
      <c r="F49" s="908">
        <v>0</v>
      </c>
      <c r="G49" s="908">
        <v>0</v>
      </c>
      <c r="H49" s="908">
        <v>0</v>
      </c>
      <c r="I49" s="908">
        <v>0</v>
      </c>
    </row>
    <row r="50" spans="1:9" s="108" customFormat="1" ht="40.5" customHeight="1" thickBot="1">
      <c r="A50" s="646" t="s">
        <v>457</v>
      </c>
      <c r="B50" s="909">
        <v>3112.4642579250717</v>
      </c>
      <c r="C50" s="909">
        <v>5380.6415743440239</v>
      </c>
      <c r="D50" s="909">
        <v>3118.2097040816329</v>
      </c>
      <c r="E50" s="909">
        <v>5219.4949110787175</v>
      </c>
      <c r="F50" s="909">
        <v>5289.0637215743436</v>
      </c>
      <c r="G50" s="909">
        <v>3346.1505787172009</v>
      </c>
      <c r="H50" s="909">
        <v>4069.8686676384837</v>
      </c>
      <c r="I50" s="909">
        <v>3404.0761880466471</v>
      </c>
    </row>
    <row r="51" spans="1:9" ht="24" customHeight="1" thickTop="1" thickBot="1">
      <c r="A51" s="38" t="s">
        <v>458</v>
      </c>
      <c r="B51" s="907">
        <v>134065.30666282421</v>
      </c>
      <c r="C51" s="907">
        <v>167285.35795772594</v>
      </c>
      <c r="D51" s="907">
        <v>241422.18269533527</v>
      </c>
      <c r="E51" s="907">
        <v>309147.14808017493</v>
      </c>
      <c r="F51" s="907">
        <v>381603.6495626822</v>
      </c>
      <c r="G51" s="907">
        <v>434395.48788629734</v>
      </c>
      <c r="H51" s="907">
        <v>428997.10438921285</v>
      </c>
      <c r="I51" s="907">
        <v>475054.84850145766</v>
      </c>
    </row>
    <row r="52" spans="1:9" s="107" customFormat="1" ht="24" customHeight="1" thickTop="1">
      <c r="A52" s="105" t="s">
        <v>459</v>
      </c>
      <c r="B52" s="908">
        <v>0</v>
      </c>
      <c r="C52" s="908">
        <v>0</v>
      </c>
      <c r="D52" s="908">
        <v>0</v>
      </c>
      <c r="E52" s="908">
        <v>0</v>
      </c>
      <c r="F52" s="908">
        <v>0</v>
      </c>
      <c r="G52" s="908">
        <v>0.85454081632653056</v>
      </c>
      <c r="H52" s="908">
        <v>63.615889212827987</v>
      </c>
      <c r="I52" s="908">
        <v>458.16302769679305</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0</v>
      </c>
      <c r="C54" s="909">
        <v>0</v>
      </c>
      <c r="D54" s="909">
        <v>0</v>
      </c>
      <c r="E54" s="909">
        <v>0</v>
      </c>
      <c r="F54" s="909">
        <v>0</v>
      </c>
      <c r="G54" s="909">
        <v>0.85454081632653056</v>
      </c>
      <c r="H54" s="909">
        <v>0</v>
      </c>
      <c r="I54" s="909">
        <v>1.9131195335276969</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0</v>
      </c>
      <c r="C56" s="909">
        <v>0</v>
      </c>
      <c r="D56" s="909">
        <v>0</v>
      </c>
      <c r="E56" s="909">
        <v>0</v>
      </c>
      <c r="F56" s="909">
        <v>0</v>
      </c>
      <c r="G56" s="909">
        <v>0</v>
      </c>
      <c r="H56" s="909">
        <v>63.615889212827987</v>
      </c>
      <c r="I56" s="909">
        <v>456.24990816326533</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173261.03177233427</v>
      </c>
      <c r="C58" s="909">
        <v>223108.13116034988</v>
      </c>
      <c r="D58" s="909">
        <v>330694.37313702621</v>
      </c>
      <c r="E58" s="909">
        <v>444583.42490379012</v>
      </c>
      <c r="F58" s="909">
        <v>551530.70473906712</v>
      </c>
      <c r="G58" s="909">
        <v>649747.461941691</v>
      </c>
      <c r="H58" s="909">
        <v>659030.67508892121</v>
      </c>
      <c r="I58" s="909">
        <v>695117.00568658905</v>
      </c>
    </row>
    <row r="59" spans="1:9" ht="31.5" customHeight="1" thickTop="1" thickBot="1">
      <c r="A59" s="647" t="s">
        <v>466</v>
      </c>
      <c r="B59" s="907"/>
      <c r="C59" s="907"/>
      <c r="D59" s="907"/>
      <c r="E59" s="907"/>
      <c r="F59" s="907"/>
      <c r="G59" s="907"/>
      <c r="H59" s="907"/>
      <c r="I59" s="907"/>
    </row>
    <row r="60" spans="1:9" ht="30" customHeight="1" thickTop="1">
      <c r="A60" s="41" t="s">
        <v>467</v>
      </c>
      <c r="B60" s="910">
        <v>23257.089167146973</v>
      </c>
      <c r="C60" s="910">
        <v>27077.298253644316</v>
      </c>
      <c r="D60" s="910">
        <v>34165.347842565599</v>
      </c>
      <c r="E60" s="910">
        <v>44344.27099854227</v>
      </c>
      <c r="F60" s="910">
        <v>53280.343008746357</v>
      </c>
      <c r="G60" s="910">
        <v>47906.560679300288</v>
      </c>
      <c r="H60" s="910">
        <v>57868.626944606411</v>
      </c>
      <c r="I60" s="910">
        <v>50812.419158892131</v>
      </c>
    </row>
    <row r="61" spans="1:9" ht="21" customHeight="1">
      <c r="A61" s="43" t="s">
        <v>468</v>
      </c>
      <c r="B61" s="910">
        <v>-4434.3222319884726</v>
      </c>
      <c r="C61" s="910">
        <v>-4204.6295728862979</v>
      </c>
      <c r="D61" s="910">
        <v>-5693.3254256559776</v>
      </c>
      <c r="E61" s="910">
        <v>-7023.747548104956</v>
      </c>
      <c r="F61" s="910">
        <v>-10136.965153061225</v>
      </c>
      <c r="G61" s="910">
        <v>-10795.800002915452</v>
      </c>
      <c r="H61" s="910">
        <v>-12951.139932944607</v>
      </c>
      <c r="I61" s="910">
        <v>-10767.952852769678</v>
      </c>
    </row>
    <row r="62" spans="1:9" ht="21.75" customHeight="1">
      <c r="A62" s="648" t="s">
        <v>469</v>
      </c>
      <c r="B62" s="910">
        <v>18822.766935158503</v>
      </c>
      <c r="C62" s="910">
        <v>22872.668680758019</v>
      </c>
      <c r="D62" s="910">
        <v>28472.022416909622</v>
      </c>
      <c r="E62" s="910">
        <v>37320.523450437315</v>
      </c>
      <c r="F62" s="910">
        <v>43143.377855685125</v>
      </c>
      <c r="G62" s="910">
        <v>37110.760676384845</v>
      </c>
      <c r="H62" s="910">
        <v>44917.487011661797</v>
      </c>
      <c r="I62" s="910">
        <v>40044.466306122456</v>
      </c>
    </row>
    <row r="63" spans="1:9">
      <c r="A63" s="41" t="s">
        <v>470</v>
      </c>
      <c r="B63" s="910">
        <v>1579.5108040345822</v>
      </c>
      <c r="C63" s="910">
        <v>1780.1409241982508</v>
      </c>
      <c r="D63" s="910">
        <v>2013.4181341107872</v>
      </c>
      <c r="E63" s="910">
        <v>2565.1209591836737</v>
      </c>
      <c r="F63" s="910">
        <v>2986.3663396501456</v>
      </c>
      <c r="G63" s="910">
        <v>3759.2243411078716</v>
      </c>
      <c r="H63" s="910">
        <v>4381.1466049562687</v>
      </c>
      <c r="I63" s="910">
        <v>3617.6832274052481</v>
      </c>
    </row>
    <row r="64" spans="1:9">
      <c r="A64" s="43" t="s">
        <v>471</v>
      </c>
      <c r="B64" s="910">
        <v>-721.55160518731975</v>
      </c>
      <c r="C64" s="910">
        <v>-797.37383819241995</v>
      </c>
      <c r="D64" s="910">
        <v>-918.61537172011674</v>
      </c>
      <c r="E64" s="910">
        <v>-1149.3300437317785</v>
      </c>
      <c r="F64" s="910">
        <v>-1459.8203250728864</v>
      </c>
      <c r="G64" s="910">
        <v>-1692.7700583090377</v>
      </c>
      <c r="H64" s="910">
        <v>-2035.9715816326532</v>
      </c>
      <c r="I64" s="910">
        <v>-2035.0759416909621</v>
      </c>
    </row>
    <row r="65" spans="1:9">
      <c r="A65" s="42" t="s">
        <v>472</v>
      </c>
      <c r="B65" s="910">
        <v>19680.726134005763</v>
      </c>
      <c r="C65" s="910">
        <v>23855.435766763851</v>
      </c>
      <c r="D65" s="910">
        <v>29566.825179300289</v>
      </c>
      <c r="E65" s="910">
        <v>38736.314365889215</v>
      </c>
      <c r="F65" s="910">
        <v>44669.923870262384</v>
      </c>
      <c r="G65" s="910">
        <v>39177.214959183679</v>
      </c>
      <c r="H65" s="910">
        <v>47262.66203498542</v>
      </c>
      <c r="I65" s="910">
        <v>41627.073591836735</v>
      </c>
    </row>
    <row r="66" spans="1:9">
      <c r="A66" s="41" t="s">
        <v>473</v>
      </c>
      <c r="B66" s="910">
        <v>1583.1818083573487</v>
      </c>
      <c r="C66" s="910">
        <v>2028.6522113702624</v>
      </c>
      <c r="D66" s="910">
        <v>4469.1287798833819</v>
      </c>
      <c r="E66" s="910">
        <v>4527.3546195335284</v>
      </c>
      <c r="F66" s="910">
        <v>10276.684313411079</v>
      </c>
      <c r="G66" s="910">
        <v>5967.6668629737615</v>
      </c>
      <c r="H66" s="910">
        <v>8220.3654577259476</v>
      </c>
      <c r="I66" s="910">
        <v>7317.639205539359</v>
      </c>
    </row>
    <row r="67" spans="1:9">
      <c r="A67" s="41" t="s">
        <v>474</v>
      </c>
      <c r="B67" s="910">
        <v>-4638.1614927953897</v>
      </c>
      <c r="C67" s="910">
        <v>-4409.2523163265305</v>
      </c>
      <c r="D67" s="910">
        <v>-8210.2179897959177</v>
      </c>
      <c r="E67" s="910">
        <v>-7664.9716588921283</v>
      </c>
      <c r="F67" s="910">
        <v>-12790.406180758018</v>
      </c>
      <c r="G67" s="910">
        <v>-9765.2850932944602</v>
      </c>
      <c r="H67" s="910">
        <v>-11968.728642857142</v>
      </c>
      <c r="I67" s="910">
        <v>-12314.926753644315</v>
      </c>
    </row>
    <row r="68" spans="1:9">
      <c r="A68" s="648" t="s">
        <v>475</v>
      </c>
      <c r="B68" s="910">
        <v>16625.746449567723</v>
      </c>
      <c r="C68" s="910">
        <v>21474.835661807578</v>
      </c>
      <c r="D68" s="910">
        <v>25825.735969387752</v>
      </c>
      <c r="E68" s="910">
        <v>35598.697326530608</v>
      </c>
      <c r="F68" s="910">
        <v>42156.202002915459</v>
      </c>
      <c r="G68" s="910">
        <v>35379.596728862976</v>
      </c>
      <c r="H68" s="910">
        <v>43514.298849854225</v>
      </c>
      <c r="I68" s="910">
        <v>36629.78604373178</v>
      </c>
    </row>
    <row r="69" spans="1:9">
      <c r="A69" s="43" t="s">
        <v>476</v>
      </c>
      <c r="B69" s="910">
        <v>-12568.285233429393</v>
      </c>
      <c r="C69" s="910">
        <v>-15588.621469387755</v>
      </c>
      <c r="D69" s="910">
        <v>-21072.059534985419</v>
      </c>
      <c r="E69" s="910">
        <v>-27430.272177842562</v>
      </c>
      <c r="F69" s="910">
        <v>-33729.415900874636</v>
      </c>
      <c r="G69" s="910">
        <v>-30703.88448688047</v>
      </c>
      <c r="H69" s="910">
        <v>-37064.942201166181</v>
      </c>
      <c r="I69" s="910">
        <v>-30320.471215743437</v>
      </c>
    </row>
    <row r="70" spans="1:9">
      <c r="A70" s="42" t="s">
        <v>477</v>
      </c>
      <c r="B70" s="910">
        <v>4057.4612161383284</v>
      </c>
      <c r="C70" s="910">
        <v>5886.2141924198249</v>
      </c>
      <c r="D70" s="910">
        <v>4753.6764344023322</v>
      </c>
      <c r="E70" s="910">
        <v>8168.4251486880466</v>
      </c>
      <c r="F70" s="910">
        <v>8426.7861020408163</v>
      </c>
      <c r="G70" s="910">
        <v>4675.7122419825073</v>
      </c>
      <c r="H70" s="910">
        <v>6449.3566486880463</v>
      </c>
      <c r="I70" s="910">
        <v>6309.314827988338</v>
      </c>
    </row>
    <row r="71" spans="1:9">
      <c r="A71" s="42" t="s">
        <v>478</v>
      </c>
      <c r="B71" s="910">
        <v>-304.54106916426508</v>
      </c>
      <c r="C71" s="910">
        <v>-888.92716618075804</v>
      </c>
      <c r="D71" s="910">
        <v>12.515068513119534</v>
      </c>
      <c r="E71" s="910">
        <v>5.2483921282798836</v>
      </c>
      <c r="F71" s="910">
        <v>5.0754985422740528</v>
      </c>
      <c r="G71" s="910">
        <v>3.0528192419825073</v>
      </c>
      <c r="H71" s="910">
        <v>3.572418367346939</v>
      </c>
      <c r="I71" s="910">
        <v>2.3110393586005831</v>
      </c>
    </row>
    <row r="72" spans="1:9">
      <c r="A72" s="43" t="s">
        <v>479</v>
      </c>
      <c r="B72" s="910">
        <v>-308.9819884726225</v>
      </c>
      <c r="C72" s="910">
        <v>-916.19904227405243</v>
      </c>
      <c r="D72" s="910">
        <v>1.0014577259475218E-3</v>
      </c>
      <c r="E72" s="910">
        <v>4.0540816326530615E-2</v>
      </c>
      <c r="F72" s="910">
        <v>1.0204081632653063E-5</v>
      </c>
      <c r="G72" s="910">
        <v>6.6909620991253635E-4</v>
      </c>
      <c r="H72" s="910">
        <v>1.892128279883382E-3</v>
      </c>
      <c r="I72" s="910">
        <v>1.2128279883381926E-3</v>
      </c>
    </row>
    <row r="73" spans="1:9">
      <c r="A73" s="43" t="s">
        <v>480</v>
      </c>
      <c r="B73" s="910">
        <v>4.4409193083573486</v>
      </c>
      <c r="C73" s="910">
        <v>27.271876093294463</v>
      </c>
      <c r="D73" s="910">
        <v>12.514067055393587</v>
      </c>
      <c r="E73" s="910">
        <v>5.2078513119533527</v>
      </c>
      <c r="F73" s="910">
        <v>5.0754883381924198</v>
      </c>
      <c r="G73" s="910">
        <v>3.052150145772595</v>
      </c>
      <c r="H73" s="910">
        <v>3.5705262390670556</v>
      </c>
      <c r="I73" s="910">
        <v>2.309826530612245</v>
      </c>
    </row>
    <row r="74" spans="1:9">
      <c r="A74" s="648" t="s">
        <v>481</v>
      </c>
      <c r="B74" s="910">
        <v>302.93582997118153</v>
      </c>
      <c r="C74" s="910">
        <v>872.51577551020398</v>
      </c>
      <c r="D74" s="910">
        <v>-9.8162915451895039</v>
      </c>
      <c r="E74" s="910">
        <v>-3.0281093294460644</v>
      </c>
      <c r="F74" s="910">
        <v>-0.56350291545189501</v>
      </c>
      <c r="G74" s="910">
        <v>-9.9074344023323616E-2</v>
      </c>
      <c r="H74" s="910">
        <v>-0.13456997084548106</v>
      </c>
      <c r="I74" s="910">
        <v>-7.141836734693878E-2</v>
      </c>
    </row>
    <row r="75" spans="1:9">
      <c r="A75" s="648" t="s">
        <v>482</v>
      </c>
      <c r="B75" s="910">
        <v>304.75741786743515</v>
      </c>
      <c r="C75" s="910">
        <v>889.11988775510201</v>
      </c>
      <c r="D75" s="910">
        <v>-3.3921938775510205</v>
      </c>
      <c r="E75" s="910">
        <v>-0.12008309037900874</v>
      </c>
      <c r="F75" s="910">
        <v>3.9446064139941686E-3</v>
      </c>
      <c r="G75" s="910">
        <v>-7.0189504373177839E-3</v>
      </c>
      <c r="H75" s="910">
        <v>-5.2113702623906698E-3</v>
      </c>
      <c r="I75" s="910">
        <v>3.0578717201166183E-2</v>
      </c>
    </row>
    <row r="76" spans="1:9">
      <c r="A76" s="43" t="s">
        <v>483</v>
      </c>
      <c r="B76" s="910">
        <v>-1.8215878962536023</v>
      </c>
      <c r="C76" s="910">
        <v>-16.604112244897959</v>
      </c>
      <c r="D76" s="910">
        <v>-6.4240976676384829</v>
      </c>
      <c r="E76" s="910">
        <v>-2.9080262390670559</v>
      </c>
      <c r="F76" s="910">
        <v>-0.5674475218658892</v>
      </c>
      <c r="G76" s="910">
        <v>-9.2055393586005826E-2</v>
      </c>
      <c r="H76" s="910">
        <v>-0.12935860058309037</v>
      </c>
      <c r="I76" s="910">
        <v>-0.10199708454810497</v>
      </c>
    </row>
    <row r="77" spans="1:9">
      <c r="A77" s="648" t="s">
        <v>484</v>
      </c>
      <c r="B77" s="910">
        <v>4055.8559769452454</v>
      </c>
      <c r="C77" s="910">
        <v>5869.8028017492707</v>
      </c>
      <c r="D77" s="910">
        <v>4756.3752113702622</v>
      </c>
      <c r="E77" s="910">
        <v>8170.6454314868806</v>
      </c>
      <c r="F77" s="910">
        <v>8431.298097667639</v>
      </c>
      <c r="G77" s="910">
        <v>4678.6659868804672</v>
      </c>
      <c r="H77" s="910">
        <v>6452.7944970845483</v>
      </c>
      <c r="I77" s="910">
        <v>6311.5544489795921</v>
      </c>
    </row>
    <row r="78" spans="1:9">
      <c r="A78" s="41" t="s">
        <v>485</v>
      </c>
      <c r="B78" s="910">
        <v>10.140842939481267</v>
      </c>
      <c r="C78" s="910">
        <v>27.180135568513123</v>
      </c>
      <c r="D78" s="910">
        <v>20.851590379008748</v>
      </c>
      <c r="E78" s="910">
        <v>67.319202623906705</v>
      </c>
      <c r="F78" s="910">
        <v>33.453852769679301</v>
      </c>
      <c r="G78" s="910">
        <v>10.773048104956269</v>
      </c>
      <c r="H78" s="910">
        <v>17.283809037900873</v>
      </c>
      <c r="I78" s="910">
        <v>10.054937317784255</v>
      </c>
    </row>
    <row r="79" spans="1:9">
      <c r="A79" s="42" t="s">
        <v>486</v>
      </c>
      <c r="B79" s="910">
        <v>4065.9968198847259</v>
      </c>
      <c r="C79" s="910">
        <v>5896.9829373177854</v>
      </c>
      <c r="D79" s="910">
        <v>4777.2268017492715</v>
      </c>
      <c r="E79" s="910">
        <v>8237.9646341107873</v>
      </c>
      <c r="F79" s="910">
        <v>8464.7519504373176</v>
      </c>
      <c r="G79" s="910">
        <v>4689.4390349854229</v>
      </c>
      <c r="H79" s="910">
        <v>6470.0783061224483</v>
      </c>
      <c r="I79" s="910">
        <v>6321.6093862973757</v>
      </c>
    </row>
    <row r="80" spans="1:9">
      <c r="A80" s="41" t="s">
        <v>487</v>
      </c>
      <c r="B80" s="910">
        <v>-14.921991354466858</v>
      </c>
      <c r="C80" s="910">
        <v>754.17379737609326</v>
      </c>
      <c r="D80" s="910">
        <v>14.437275510204081</v>
      </c>
      <c r="E80" s="910">
        <v>0.5298396501457725</v>
      </c>
      <c r="F80" s="910">
        <v>33.377661807580175</v>
      </c>
      <c r="G80" s="910">
        <v>4.4734693877551017E-2</v>
      </c>
      <c r="H80" s="910">
        <v>101.03161516034984</v>
      </c>
      <c r="I80" s="910">
        <v>25.704177842565596</v>
      </c>
    </row>
    <row r="81" spans="1:9" ht="21" customHeight="1">
      <c r="A81" s="648" t="s">
        <v>488</v>
      </c>
      <c r="B81" s="910">
        <v>4051.0748285302593</v>
      </c>
      <c r="C81" s="910">
        <v>6651.1567346938773</v>
      </c>
      <c r="D81" s="910">
        <v>4791.6640772594747</v>
      </c>
      <c r="E81" s="910">
        <v>8238.494473760933</v>
      </c>
      <c r="F81" s="910">
        <v>8498.1296122448985</v>
      </c>
      <c r="G81" s="910">
        <v>4689.4837696793002</v>
      </c>
      <c r="H81" s="910">
        <v>6571.1099212827994</v>
      </c>
      <c r="I81" s="910">
        <v>6347.3135641399413</v>
      </c>
    </row>
    <row r="82" spans="1:9" ht="21" customHeight="1">
      <c r="A82" s="41" t="s">
        <v>489</v>
      </c>
      <c r="B82" s="910">
        <v>0</v>
      </c>
      <c r="C82" s="910">
        <v>0</v>
      </c>
      <c r="D82" s="910">
        <v>0</v>
      </c>
      <c r="E82" s="910">
        <v>0</v>
      </c>
      <c r="F82" s="910">
        <v>0</v>
      </c>
      <c r="G82" s="910">
        <v>0</v>
      </c>
      <c r="H82" s="910">
        <v>0</v>
      </c>
      <c r="I82" s="910">
        <v>0</v>
      </c>
    </row>
    <row r="83" spans="1:9" ht="21" customHeight="1">
      <c r="A83" s="648" t="s">
        <v>490</v>
      </c>
      <c r="B83" s="910">
        <v>4051.0748285302593</v>
      </c>
      <c r="C83" s="910">
        <v>6651.1567346938773</v>
      </c>
      <c r="D83" s="910">
        <v>4791.6640772594747</v>
      </c>
      <c r="E83" s="910">
        <v>8238.494473760933</v>
      </c>
      <c r="F83" s="910">
        <v>8498.1296122448985</v>
      </c>
      <c r="G83" s="910">
        <v>4689.4837696793002</v>
      </c>
      <c r="H83" s="910">
        <v>6571.1099212827994</v>
      </c>
      <c r="I83" s="910">
        <v>6347.3135641399413</v>
      </c>
    </row>
    <row r="84" spans="1:9" ht="18" customHeight="1" thickBot="1">
      <c r="A84" s="41" t="s">
        <v>491</v>
      </c>
      <c r="B84" s="910">
        <v>-938.61057060518738</v>
      </c>
      <c r="C84" s="910">
        <v>-1270.5151603498543</v>
      </c>
      <c r="D84" s="910">
        <v>-1673.4543731778426</v>
      </c>
      <c r="E84" s="910">
        <v>-3018.9995626822156</v>
      </c>
      <c r="F84" s="910">
        <v>-3209.0658892128276</v>
      </c>
      <c r="G84" s="910">
        <v>-1343.3331909620993</v>
      </c>
      <c r="H84" s="910">
        <v>-2501.2412536443148</v>
      </c>
      <c r="I84" s="910">
        <v>-2943.2373746355688</v>
      </c>
    </row>
    <row r="85" spans="1:9" ht="24" customHeight="1" thickTop="1" thickBot="1">
      <c r="A85" s="38" t="s">
        <v>492</v>
      </c>
      <c r="B85" s="907">
        <v>3112.4642579250717</v>
      </c>
      <c r="C85" s="907">
        <v>5380.6415743440239</v>
      </c>
      <c r="D85" s="907">
        <v>3118.2097040816329</v>
      </c>
      <c r="E85" s="907">
        <v>5219.4949110787175</v>
      </c>
      <c r="F85" s="907">
        <v>5289.0637230320708</v>
      </c>
      <c r="G85" s="907">
        <v>3346.1505787172009</v>
      </c>
      <c r="H85" s="907">
        <v>4069.8686676384837</v>
      </c>
      <c r="I85" s="907">
        <v>3404.0761895043734</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I9" sqref="I9"/>
    </sheetView>
  </sheetViews>
  <sheetFormatPr defaultColWidth="11.42578125" defaultRowHeight="15"/>
  <cols>
    <col min="1" max="1" width="91.5703125" style="658" customWidth="1"/>
    <col min="2" max="4" width="20.140625" style="82" customWidth="1"/>
    <col min="5" max="5" width="25" style="82" customWidth="1"/>
    <col min="6" max="6" width="3.7109375" style="174" customWidth="1"/>
    <col min="7" max="7" width="11.140625" style="901" bestFit="1" customWidth="1"/>
    <col min="8" max="256" width="11.42578125" style="901"/>
    <col min="257" max="257" width="91.5703125" style="901" customWidth="1"/>
    <col min="258" max="260" width="20.140625" style="901" customWidth="1"/>
    <col min="261" max="261" width="25" style="901" customWidth="1"/>
    <col min="262" max="262" width="3.7109375" style="901" customWidth="1"/>
    <col min="263" max="263" width="11.140625" style="901" bestFit="1" customWidth="1"/>
    <col min="264" max="512" width="11.42578125" style="901"/>
    <col min="513" max="513" width="91.5703125" style="901" customWidth="1"/>
    <col min="514" max="516" width="20.140625" style="901" customWidth="1"/>
    <col min="517" max="517" width="25" style="901" customWidth="1"/>
    <col min="518" max="518" width="3.7109375" style="901" customWidth="1"/>
    <col min="519" max="519" width="11.140625" style="901" bestFit="1" customWidth="1"/>
    <col min="520" max="768" width="11.42578125" style="901"/>
    <col min="769" max="769" width="91.5703125" style="901" customWidth="1"/>
    <col min="770" max="772" width="20.140625" style="901" customWidth="1"/>
    <col min="773" max="773" width="25" style="901" customWidth="1"/>
    <col min="774" max="774" width="3.7109375" style="901" customWidth="1"/>
    <col min="775" max="775" width="11.140625" style="901" bestFit="1" customWidth="1"/>
    <col min="776" max="1024" width="11.42578125" style="901"/>
    <col min="1025" max="1025" width="91.5703125" style="901" customWidth="1"/>
    <col min="1026" max="1028" width="20.140625" style="901" customWidth="1"/>
    <col min="1029" max="1029" width="25" style="901" customWidth="1"/>
    <col min="1030" max="1030" width="3.7109375" style="901" customWidth="1"/>
    <col min="1031" max="1031" width="11.140625" style="901" bestFit="1" customWidth="1"/>
    <col min="1032" max="1280" width="11.42578125" style="901"/>
    <col min="1281" max="1281" width="91.5703125" style="901" customWidth="1"/>
    <col min="1282" max="1284" width="20.140625" style="901" customWidth="1"/>
    <col min="1285" max="1285" width="25" style="901" customWidth="1"/>
    <col min="1286" max="1286" width="3.7109375" style="901" customWidth="1"/>
    <col min="1287" max="1287" width="11.140625" style="901" bestFit="1" customWidth="1"/>
    <col min="1288" max="1536" width="11.42578125" style="901"/>
    <col min="1537" max="1537" width="91.5703125" style="901" customWidth="1"/>
    <col min="1538" max="1540" width="20.140625" style="901" customWidth="1"/>
    <col min="1541" max="1541" width="25" style="901" customWidth="1"/>
    <col min="1542" max="1542" width="3.7109375" style="901" customWidth="1"/>
    <col min="1543" max="1543" width="11.140625" style="901" bestFit="1" customWidth="1"/>
    <col min="1544" max="1792" width="11.42578125" style="901"/>
    <col min="1793" max="1793" width="91.5703125" style="901" customWidth="1"/>
    <col min="1794" max="1796" width="20.140625" style="901" customWidth="1"/>
    <col min="1797" max="1797" width="25" style="901" customWidth="1"/>
    <col min="1798" max="1798" width="3.7109375" style="901" customWidth="1"/>
    <col min="1799" max="1799" width="11.140625" style="901" bestFit="1" customWidth="1"/>
    <col min="1800" max="2048" width="11.42578125" style="901"/>
    <col min="2049" max="2049" width="91.5703125" style="901" customWidth="1"/>
    <col min="2050" max="2052" width="20.140625" style="901" customWidth="1"/>
    <col min="2053" max="2053" width="25" style="901" customWidth="1"/>
    <col min="2054" max="2054" width="3.7109375" style="901" customWidth="1"/>
    <col min="2055" max="2055" width="11.140625" style="901" bestFit="1" customWidth="1"/>
    <col min="2056" max="2304" width="11.42578125" style="901"/>
    <col min="2305" max="2305" width="91.5703125" style="901" customWidth="1"/>
    <col min="2306" max="2308" width="20.140625" style="901" customWidth="1"/>
    <col min="2309" max="2309" width="25" style="901" customWidth="1"/>
    <col min="2310" max="2310" width="3.7109375" style="901" customWidth="1"/>
    <col min="2311" max="2311" width="11.140625" style="901" bestFit="1" customWidth="1"/>
    <col min="2312" max="2560" width="11.42578125" style="901"/>
    <col min="2561" max="2561" width="91.5703125" style="901" customWidth="1"/>
    <col min="2562" max="2564" width="20.140625" style="901" customWidth="1"/>
    <col min="2565" max="2565" width="25" style="901" customWidth="1"/>
    <col min="2566" max="2566" width="3.7109375" style="901" customWidth="1"/>
    <col min="2567" max="2567" width="11.140625" style="901" bestFit="1" customWidth="1"/>
    <col min="2568" max="2816" width="11.42578125" style="901"/>
    <col min="2817" max="2817" width="91.5703125" style="901" customWidth="1"/>
    <col min="2818" max="2820" width="20.140625" style="901" customWidth="1"/>
    <col min="2821" max="2821" width="25" style="901" customWidth="1"/>
    <col min="2822" max="2822" width="3.7109375" style="901" customWidth="1"/>
    <col min="2823" max="2823" width="11.140625" style="901" bestFit="1" customWidth="1"/>
    <col min="2824" max="3072" width="11.42578125" style="901"/>
    <col min="3073" max="3073" width="91.5703125" style="901" customWidth="1"/>
    <col min="3074" max="3076" width="20.140625" style="901" customWidth="1"/>
    <col min="3077" max="3077" width="25" style="901" customWidth="1"/>
    <col min="3078" max="3078" width="3.7109375" style="901" customWidth="1"/>
    <col min="3079" max="3079" width="11.140625" style="901" bestFit="1" customWidth="1"/>
    <col min="3080" max="3328" width="11.42578125" style="901"/>
    <col min="3329" max="3329" width="91.5703125" style="901" customWidth="1"/>
    <col min="3330" max="3332" width="20.140625" style="901" customWidth="1"/>
    <col min="3333" max="3333" width="25" style="901" customWidth="1"/>
    <col min="3334" max="3334" width="3.7109375" style="901" customWidth="1"/>
    <col min="3335" max="3335" width="11.140625" style="901" bestFit="1" customWidth="1"/>
    <col min="3336" max="3584" width="11.42578125" style="901"/>
    <col min="3585" max="3585" width="91.5703125" style="901" customWidth="1"/>
    <col min="3586" max="3588" width="20.140625" style="901" customWidth="1"/>
    <col min="3589" max="3589" width="25" style="901" customWidth="1"/>
    <col min="3590" max="3590" width="3.7109375" style="901" customWidth="1"/>
    <col min="3591" max="3591" width="11.140625" style="901" bestFit="1" customWidth="1"/>
    <col min="3592" max="3840" width="11.42578125" style="901"/>
    <col min="3841" max="3841" width="91.5703125" style="901" customWidth="1"/>
    <col min="3842" max="3844" width="20.140625" style="901" customWidth="1"/>
    <col min="3845" max="3845" width="25" style="901" customWidth="1"/>
    <col min="3846" max="3846" width="3.7109375" style="901" customWidth="1"/>
    <col min="3847" max="3847" width="11.140625" style="901" bestFit="1" customWidth="1"/>
    <col min="3848" max="4096" width="11.42578125" style="901"/>
    <col min="4097" max="4097" width="91.5703125" style="901" customWidth="1"/>
    <col min="4098" max="4100" width="20.140625" style="901" customWidth="1"/>
    <col min="4101" max="4101" width="25" style="901" customWidth="1"/>
    <col min="4102" max="4102" width="3.7109375" style="901" customWidth="1"/>
    <col min="4103" max="4103" width="11.140625" style="901" bestFit="1" customWidth="1"/>
    <col min="4104" max="4352" width="11.42578125" style="901"/>
    <col min="4353" max="4353" width="91.5703125" style="901" customWidth="1"/>
    <col min="4354" max="4356" width="20.140625" style="901" customWidth="1"/>
    <col min="4357" max="4357" width="25" style="901" customWidth="1"/>
    <col min="4358" max="4358" width="3.7109375" style="901" customWidth="1"/>
    <col min="4359" max="4359" width="11.140625" style="901" bestFit="1" customWidth="1"/>
    <col min="4360" max="4608" width="11.42578125" style="901"/>
    <col min="4609" max="4609" width="91.5703125" style="901" customWidth="1"/>
    <col min="4610" max="4612" width="20.140625" style="901" customWidth="1"/>
    <col min="4613" max="4613" width="25" style="901" customWidth="1"/>
    <col min="4614" max="4614" width="3.7109375" style="901" customWidth="1"/>
    <col min="4615" max="4615" width="11.140625" style="901" bestFit="1" customWidth="1"/>
    <col min="4616" max="4864" width="11.42578125" style="901"/>
    <col min="4865" max="4865" width="91.5703125" style="901" customWidth="1"/>
    <col min="4866" max="4868" width="20.140625" style="901" customWidth="1"/>
    <col min="4869" max="4869" width="25" style="901" customWidth="1"/>
    <col min="4870" max="4870" width="3.7109375" style="901" customWidth="1"/>
    <col min="4871" max="4871" width="11.140625" style="901" bestFit="1" customWidth="1"/>
    <col min="4872" max="5120" width="11.42578125" style="901"/>
    <col min="5121" max="5121" width="91.5703125" style="901" customWidth="1"/>
    <col min="5122" max="5124" width="20.140625" style="901" customWidth="1"/>
    <col min="5125" max="5125" width="25" style="901" customWidth="1"/>
    <col min="5126" max="5126" width="3.7109375" style="901" customWidth="1"/>
    <col min="5127" max="5127" width="11.140625" style="901" bestFit="1" customWidth="1"/>
    <col min="5128" max="5376" width="11.42578125" style="901"/>
    <col min="5377" max="5377" width="91.5703125" style="901" customWidth="1"/>
    <col min="5378" max="5380" width="20.140625" style="901" customWidth="1"/>
    <col min="5381" max="5381" width="25" style="901" customWidth="1"/>
    <col min="5382" max="5382" width="3.7109375" style="901" customWidth="1"/>
    <col min="5383" max="5383" width="11.140625" style="901" bestFit="1" customWidth="1"/>
    <col min="5384" max="5632" width="11.42578125" style="901"/>
    <col min="5633" max="5633" width="91.5703125" style="901" customWidth="1"/>
    <col min="5634" max="5636" width="20.140625" style="901" customWidth="1"/>
    <col min="5637" max="5637" width="25" style="901" customWidth="1"/>
    <col min="5638" max="5638" width="3.7109375" style="901" customWidth="1"/>
    <col min="5639" max="5639" width="11.140625" style="901" bestFit="1" customWidth="1"/>
    <col min="5640" max="5888" width="11.42578125" style="901"/>
    <col min="5889" max="5889" width="91.5703125" style="901" customWidth="1"/>
    <col min="5890" max="5892" width="20.140625" style="901" customWidth="1"/>
    <col min="5893" max="5893" width="25" style="901" customWidth="1"/>
    <col min="5894" max="5894" width="3.7109375" style="901" customWidth="1"/>
    <col min="5895" max="5895" width="11.140625" style="901" bestFit="1" customWidth="1"/>
    <col min="5896" max="6144" width="11.42578125" style="901"/>
    <col min="6145" max="6145" width="91.5703125" style="901" customWidth="1"/>
    <col min="6146" max="6148" width="20.140625" style="901" customWidth="1"/>
    <col min="6149" max="6149" width="25" style="901" customWidth="1"/>
    <col min="6150" max="6150" width="3.7109375" style="901" customWidth="1"/>
    <col min="6151" max="6151" width="11.140625" style="901" bestFit="1" customWidth="1"/>
    <col min="6152" max="6400" width="11.42578125" style="901"/>
    <col min="6401" max="6401" width="91.5703125" style="901" customWidth="1"/>
    <col min="6402" max="6404" width="20.140625" style="901" customWidth="1"/>
    <col min="6405" max="6405" width="25" style="901" customWidth="1"/>
    <col min="6406" max="6406" width="3.7109375" style="901" customWidth="1"/>
    <col min="6407" max="6407" width="11.140625" style="901" bestFit="1" customWidth="1"/>
    <col min="6408" max="6656" width="11.42578125" style="901"/>
    <col min="6657" max="6657" width="91.5703125" style="901" customWidth="1"/>
    <col min="6658" max="6660" width="20.140625" style="901" customWidth="1"/>
    <col min="6661" max="6661" width="25" style="901" customWidth="1"/>
    <col min="6662" max="6662" width="3.7109375" style="901" customWidth="1"/>
    <col min="6663" max="6663" width="11.140625" style="901" bestFit="1" customWidth="1"/>
    <col min="6664" max="6912" width="11.42578125" style="901"/>
    <col min="6913" max="6913" width="91.5703125" style="901" customWidth="1"/>
    <col min="6914" max="6916" width="20.140625" style="901" customWidth="1"/>
    <col min="6917" max="6917" width="25" style="901" customWidth="1"/>
    <col min="6918" max="6918" width="3.7109375" style="901" customWidth="1"/>
    <col min="6919" max="6919" width="11.140625" style="901" bestFit="1" customWidth="1"/>
    <col min="6920" max="7168" width="11.42578125" style="901"/>
    <col min="7169" max="7169" width="91.5703125" style="901" customWidth="1"/>
    <col min="7170" max="7172" width="20.140625" style="901" customWidth="1"/>
    <col min="7173" max="7173" width="25" style="901" customWidth="1"/>
    <col min="7174" max="7174" width="3.7109375" style="901" customWidth="1"/>
    <col min="7175" max="7175" width="11.140625" style="901" bestFit="1" customWidth="1"/>
    <col min="7176" max="7424" width="11.42578125" style="901"/>
    <col min="7425" max="7425" width="91.5703125" style="901" customWidth="1"/>
    <col min="7426" max="7428" width="20.140625" style="901" customWidth="1"/>
    <col min="7429" max="7429" width="25" style="901" customWidth="1"/>
    <col min="7430" max="7430" width="3.7109375" style="901" customWidth="1"/>
    <col min="7431" max="7431" width="11.140625" style="901" bestFit="1" customWidth="1"/>
    <col min="7432" max="7680" width="11.42578125" style="901"/>
    <col min="7681" max="7681" width="91.5703125" style="901" customWidth="1"/>
    <col min="7682" max="7684" width="20.140625" style="901" customWidth="1"/>
    <col min="7685" max="7685" width="25" style="901" customWidth="1"/>
    <col min="7686" max="7686" width="3.7109375" style="901" customWidth="1"/>
    <col min="7687" max="7687" width="11.140625" style="901" bestFit="1" customWidth="1"/>
    <col min="7688" max="7936" width="11.42578125" style="901"/>
    <col min="7937" max="7937" width="91.5703125" style="901" customWidth="1"/>
    <col min="7938" max="7940" width="20.140625" style="901" customWidth="1"/>
    <col min="7941" max="7941" width="25" style="901" customWidth="1"/>
    <col min="7942" max="7942" width="3.7109375" style="901" customWidth="1"/>
    <col min="7943" max="7943" width="11.140625" style="901" bestFit="1" customWidth="1"/>
    <col min="7944" max="8192" width="11.42578125" style="901"/>
    <col min="8193" max="8193" width="91.5703125" style="901" customWidth="1"/>
    <col min="8194" max="8196" width="20.140625" style="901" customWidth="1"/>
    <col min="8197" max="8197" width="25" style="901" customWidth="1"/>
    <col min="8198" max="8198" width="3.7109375" style="901" customWidth="1"/>
    <col min="8199" max="8199" width="11.140625" style="901" bestFit="1" customWidth="1"/>
    <col min="8200" max="8448" width="11.42578125" style="901"/>
    <col min="8449" max="8449" width="91.5703125" style="901" customWidth="1"/>
    <col min="8450" max="8452" width="20.140625" style="901" customWidth="1"/>
    <col min="8453" max="8453" width="25" style="901" customWidth="1"/>
    <col min="8454" max="8454" width="3.7109375" style="901" customWidth="1"/>
    <col min="8455" max="8455" width="11.140625" style="901" bestFit="1" customWidth="1"/>
    <col min="8456" max="8704" width="11.42578125" style="901"/>
    <col min="8705" max="8705" width="91.5703125" style="901" customWidth="1"/>
    <col min="8706" max="8708" width="20.140625" style="901" customWidth="1"/>
    <col min="8709" max="8709" width="25" style="901" customWidth="1"/>
    <col min="8710" max="8710" width="3.7109375" style="901" customWidth="1"/>
    <col min="8711" max="8711" width="11.140625" style="901" bestFit="1" customWidth="1"/>
    <col min="8712" max="8960" width="11.42578125" style="901"/>
    <col min="8961" max="8961" width="91.5703125" style="901" customWidth="1"/>
    <col min="8962" max="8964" width="20.140625" style="901" customWidth="1"/>
    <col min="8965" max="8965" width="25" style="901" customWidth="1"/>
    <col min="8966" max="8966" width="3.7109375" style="901" customWidth="1"/>
    <col min="8967" max="8967" width="11.140625" style="901" bestFit="1" customWidth="1"/>
    <col min="8968" max="9216" width="11.42578125" style="901"/>
    <col min="9217" max="9217" width="91.5703125" style="901" customWidth="1"/>
    <col min="9218" max="9220" width="20.140625" style="901" customWidth="1"/>
    <col min="9221" max="9221" width="25" style="901" customWidth="1"/>
    <col min="9222" max="9222" width="3.7109375" style="901" customWidth="1"/>
    <col min="9223" max="9223" width="11.140625" style="901" bestFit="1" customWidth="1"/>
    <col min="9224" max="9472" width="11.42578125" style="901"/>
    <col min="9473" max="9473" width="91.5703125" style="901" customWidth="1"/>
    <col min="9474" max="9476" width="20.140625" style="901" customWidth="1"/>
    <col min="9477" max="9477" width="25" style="901" customWidth="1"/>
    <col min="9478" max="9478" width="3.7109375" style="901" customWidth="1"/>
    <col min="9479" max="9479" width="11.140625" style="901" bestFit="1" customWidth="1"/>
    <col min="9480" max="9728" width="11.42578125" style="901"/>
    <col min="9729" max="9729" width="91.5703125" style="901" customWidth="1"/>
    <col min="9730" max="9732" width="20.140625" style="901" customWidth="1"/>
    <col min="9733" max="9733" width="25" style="901" customWidth="1"/>
    <col min="9734" max="9734" width="3.7109375" style="901" customWidth="1"/>
    <col min="9735" max="9735" width="11.140625" style="901" bestFit="1" customWidth="1"/>
    <col min="9736" max="9984" width="11.42578125" style="901"/>
    <col min="9985" max="9985" width="91.5703125" style="901" customWidth="1"/>
    <col min="9986" max="9988" width="20.140625" style="901" customWidth="1"/>
    <col min="9989" max="9989" width="25" style="901" customWidth="1"/>
    <col min="9990" max="9990" width="3.7109375" style="901" customWidth="1"/>
    <col min="9991" max="9991" width="11.140625" style="901" bestFit="1" customWidth="1"/>
    <col min="9992" max="10240" width="11.42578125" style="901"/>
    <col min="10241" max="10241" width="91.5703125" style="901" customWidth="1"/>
    <col min="10242" max="10244" width="20.140625" style="901" customWidth="1"/>
    <col min="10245" max="10245" width="25" style="901" customWidth="1"/>
    <col min="10246" max="10246" width="3.7109375" style="901" customWidth="1"/>
    <col min="10247" max="10247" width="11.140625" style="901" bestFit="1" customWidth="1"/>
    <col min="10248" max="10496" width="11.42578125" style="901"/>
    <col min="10497" max="10497" width="91.5703125" style="901" customWidth="1"/>
    <col min="10498" max="10500" width="20.140625" style="901" customWidth="1"/>
    <col min="10501" max="10501" width="25" style="901" customWidth="1"/>
    <col min="10502" max="10502" width="3.7109375" style="901" customWidth="1"/>
    <col min="10503" max="10503" width="11.140625" style="901" bestFit="1" customWidth="1"/>
    <col min="10504" max="10752" width="11.42578125" style="901"/>
    <col min="10753" max="10753" width="91.5703125" style="901" customWidth="1"/>
    <col min="10754" max="10756" width="20.140625" style="901" customWidth="1"/>
    <col min="10757" max="10757" width="25" style="901" customWidth="1"/>
    <col min="10758" max="10758" width="3.7109375" style="901" customWidth="1"/>
    <col min="10759" max="10759" width="11.140625" style="901" bestFit="1" customWidth="1"/>
    <col min="10760" max="11008" width="11.42578125" style="901"/>
    <col min="11009" max="11009" width="91.5703125" style="901" customWidth="1"/>
    <col min="11010" max="11012" width="20.140625" style="901" customWidth="1"/>
    <col min="11013" max="11013" width="25" style="901" customWidth="1"/>
    <col min="11014" max="11014" width="3.7109375" style="901" customWidth="1"/>
    <col min="11015" max="11015" width="11.140625" style="901" bestFit="1" customWidth="1"/>
    <col min="11016" max="11264" width="11.42578125" style="901"/>
    <col min="11265" max="11265" width="91.5703125" style="901" customWidth="1"/>
    <col min="11266" max="11268" width="20.140625" style="901" customWidth="1"/>
    <col min="11269" max="11269" width="25" style="901" customWidth="1"/>
    <col min="11270" max="11270" width="3.7109375" style="901" customWidth="1"/>
    <col min="11271" max="11271" width="11.140625" style="901" bestFit="1" customWidth="1"/>
    <col min="11272" max="11520" width="11.42578125" style="901"/>
    <col min="11521" max="11521" width="91.5703125" style="901" customWidth="1"/>
    <col min="11522" max="11524" width="20.140625" style="901" customWidth="1"/>
    <col min="11525" max="11525" width="25" style="901" customWidth="1"/>
    <col min="11526" max="11526" width="3.7109375" style="901" customWidth="1"/>
    <col min="11527" max="11527" width="11.140625" style="901" bestFit="1" customWidth="1"/>
    <col min="11528" max="11776" width="11.42578125" style="901"/>
    <col min="11777" max="11777" width="91.5703125" style="901" customWidth="1"/>
    <col min="11778" max="11780" width="20.140625" style="901" customWidth="1"/>
    <col min="11781" max="11781" width="25" style="901" customWidth="1"/>
    <col min="11782" max="11782" width="3.7109375" style="901" customWidth="1"/>
    <col min="11783" max="11783" width="11.140625" style="901" bestFit="1" customWidth="1"/>
    <col min="11784" max="12032" width="11.42578125" style="901"/>
    <col min="12033" max="12033" width="91.5703125" style="901" customWidth="1"/>
    <col min="12034" max="12036" width="20.140625" style="901" customWidth="1"/>
    <col min="12037" max="12037" width="25" style="901" customWidth="1"/>
    <col min="12038" max="12038" width="3.7109375" style="901" customWidth="1"/>
    <col min="12039" max="12039" width="11.140625" style="901" bestFit="1" customWidth="1"/>
    <col min="12040" max="12288" width="11.42578125" style="901"/>
    <col min="12289" max="12289" width="91.5703125" style="901" customWidth="1"/>
    <col min="12290" max="12292" width="20.140625" style="901" customWidth="1"/>
    <col min="12293" max="12293" width="25" style="901" customWidth="1"/>
    <col min="12294" max="12294" width="3.7109375" style="901" customWidth="1"/>
    <col min="12295" max="12295" width="11.140625" style="901" bestFit="1" customWidth="1"/>
    <col min="12296" max="12544" width="11.42578125" style="901"/>
    <col min="12545" max="12545" width="91.5703125" style="901" customWidth="1"/>
    <col min="12546" max="12548" width="20.140625" style="901" customWidth="1"/>
    <col min="12549" max="12549" width="25" style="901" customWidth="1"/>
    <col min="12550" max="12550" width="3.7109375" style="901" customWidth="1"/>
    <col min="12551" max="12551" width="11.140625" style="901" bestFit="1" customWidth="1"/>
    <col min="12552" max="12800" width="11.42578125" style="901"/>
    <col min="12801" max="12801" width="91.5703125" style="901" customWidth="1"/>
    <col min="12802" max="12804" width="20.140625" style="901" customWidth="1"/>
    <col min="12805" max="12805" width="25" style="901" customWidth="1"/>
    <col min="12806" max="12806" width="3.7109375" style="901" customWidth="1"/>
    <col min="12807" max="12807" width="11.140625" style="901" bestFit="1" customWidth="1"/>
    <col min="12808" max="13056" width="11.42578125" style="901"/>
    <col min="13057" max="13057" width="91.5703125" style="901" customWidth="1"/>
    <col min="13058" max="13060" width="20.140625" style="901" customWidth="1"/>
    <col min="13061" max="13061" width="25" style="901" customWidth="1"/>
    <col min="13062" max="13062" width="3.7109375" style="901" customWidth="1"/>
    <col min="13063" max="13063" width="11.140625" style="901" bestFit="1" customWidth="1"/>
    <col min="13064" max="13312" width="11.42578125" style="901"/>
    <col min="13313" max="13313" width="91.5703125" style="901" customWidth="1"/>
    <col min="13314" max="13316" width="20.140625" style="901" customWidth="1"/>
    <col min="13317" max="13317" width="25" style="901" customWidth="1"/>
    <col min="13318" max="13318" width="3.7109375" style="901" customWidth="1"/>
    <col min="13319" max="13319" width="11.140625" style="901" bestFit="1" customWidth="1"/>
    <col min="13320" max="13568" width="11.42578125" style="901"/>
    <col min="13569" max="13569" width="91.5703125" style="901" customWidth="1"/>
    <col min="13570" max="13572" width="20.140625" style="901" customWidth="1"/>
    <col min="13573" max="13573" width="25" style="901" customWidth="1"/>
    <col min="13574" max="13574" width="3.7109375" style="901" customWidth="1"/>
    <col min="13575" max="13575" width="11.140625" style="901" bestFit="1" customWidth="1"/>
    <col min="13576" max="13824" width="11.42578125" style="901"/>
    <col min="13825" max="13825" width="91.5703125" style="901" customWidth="1"/>
    <col min="13826" max="13828" width="20.140625" style="901" customWidth="1"/>
    <col min="13829" max="13829" width="25" style="901" customWidth="1"/>
    <col min="13830" max="13830" width="3.7109375" style="901" customWidth="1"/>
    <col min="13831" max="13831" width="11.140625" style="901" bestFit="1" customWidth="1"/>
    <col min="13832" max="14080" width="11.42578125" style="901"/>
    <col min="14081" max="14081" width="91.5703125" style="901" customWidth="1"/>
    <col min="14082" max="14084" width="20.140625" style="901" customWidth="1"/>
    <col min="14085" max="14085" width="25" style="901" customWidth="1"/>
    <col min="14086" max="14086" width="3.7109375" style="901" customWidth="1"/>
    <col min="14087" max="14087" width="11.140625" style="901" bestFit="1" customWidth="1"/>
    <col min="14088" max="14336" width="11.42578125" style="901"/>
    <col min="14337" max="14337" width="91.5703125" style="901" customWidth="1"/>
    <col min="14338" max="14340" width="20.140625" style="901" customWidth="1"/>
    <col min="14341" max="14341" width="25" style="901" customWidth="1"/>
    <col min="14342" max="14342" width="3.7109375" style="901" customWidth="1"/>
    <col min="14343" max="14343" width="11.140625" style="901" bestFit="1" customWidth="1"/>
    <col min="14344" max="14592" width="11.42578125" style="901"/>
    <col min="14593" max="14593" width="91.5703125" style="901" customWidth="1"/>
    <col min="14594" max="14596" width="20.140625" style="901" customWidth="1"/>
    <col min="14597" max="14597" width="25" style="901" customWidth="1"/>
    <col min="14598" max="14598" width="3.7109375" style="901" customWidth="1"/>
    <col min="14599" max="14599" width="11.140625" style="901" bestFit="1" customWidth="1"/>
    <col min="14600" max="14848" width="11.42578125" style="901"/>
    <col min="14849" max="14849" width="91.5703125" style="901" customWidth="1"/>
    <col min="14850" max="14852" width="20.140625" style="901" customWidth="1"/>
    <col min="14853" max="14853" width="25" style="901" customWidth="1"/>
    <col min="14854" max="14854" width="3.7109375" style="901" customWidth="1"/>
    <col min="14855" max="14855" width="11.140625" style="901" bestFit="1" customWidth="1"/>
    <col min="14856" max="15104" width="11.42578125" style="901"/>
    <col min="15105" max="15105" width="91.5703125" style="901" customWidth="1"/>
    <col min="15106" max="15108" width="20.140625" style="901" customWidth="1"/>
    <col min="15109" max="15109" width="25" style="901" customWidth="1"/>
    <col min="15110" max="15110" width="3.7109375" style="901" customWidth="1"/>
    <col min="15111" max="15111" width="11.140625" style="901" bestFit="1" customWidth="1"/>
    <col min="15112" max="15360" width="11.42578125" style="901"/>
    <col min="15361" max="15361" width="91.5703125" style="901" customWidth="1"/>
    <col min="15362" max="15364" width="20.140625" style="901" customWidth="1"/>
    <col min="15365" max="15365" width="25" style="901" customWidth="1"/>
    <col min="15366" max="15366" width="3.7109375" style="901" customWidth="1"/>
    <col min="15367" max="15367" width="11.140625" style="901" bestFit="1" customWidth="1"/>
    <col min="15368" max="15616" width="11.42578125" style="901"/>
    <col min="15617" max="15617" width="91.5703125" style="901" customWidth="1"/>
    <col min="15618" max="15620" width="20.140625" style="901" customWidth="1"/>
    <col min="15621" max="15621" width="25" style="901" customWidth="1"/>
    <col min="15622" max="15622" width="3.7109375" style="901" customWidth="1"/>
    <col min="15623" max="15623" width="11.140625" style="901" bestFit="1" customWidth="1"/>
    <col min="15624" max="15872" width="11.42578125" style="901"/>
    <col min="15873" max="15873" width="91.5703125" style="901" customWidth="1"/>
    <col min="15874" max="15876" width="20.140625" style="901" customWidth="1"/>
    <col min="15877" max="15877" width="25" style="901" customWidth="1"/>
    <col min="15878" max="15878" width="3.7109375" style="901" customWidth="1"/>
    <col min="15879" max="15879" width="11.140625" style="901" bestFit="1" customWidth="1"/>
    <col min="15880" max="16128" width="11.42578125" style="901"/>
    <col min="16129" max="16129" width="91.5703125" style="901" customWidth="1"/>
    <col min="16130" max="16132" width="20.140625" style="901" customWidth="1"/>
    <col min="16133" max="16133" width="25" style="901" customWidth="1"/>
    <col min="16134" max="16134" width="3.7109375" style="901" customWidth="1"/>
    <col min="16135" max="16135" width="11.140625" style="901" bestFit="1" customWidth="1"/>
    <col min="16136" max="16384" width="11.42578125" style="901"/>
  </cols>
  <sheetData>
    <row r="1" spans="1:5" s="901" customFormat="1" ht="20.25" hidden="1">
      <c r="A1" s="656"/>
      <c r="B1" s="686"/>
      <c r="C1" s="686"/>
      <c r="D1" s="686"/>
      <c r="E1" s="686"/>
    </row>
    <row r="2" spans="1:5" s="901" customFormat="1" ht="69" customHeight="1">
      <c r="A2" s="1032" t="s">
        <v>1134</v>
      </c>
      <c r="B2" s="1033"/>
      <c r="C2" s="1033"/>
      <c r="D2" s="1033"/>
      <c r="E2" s="1033"/>
    </row>
    <row r="3" spans="1:5" s="901" customFormat="1" ht="44.25" customHeight="1">
      <c r="A3" s="1032" t="s">
        <v>682</v>
      </c>
      <c r="B3" s="1033"/>
      <c r="C3" s="1033"/>
      <c r="D3" s="1033"/>
      <c r="E3" s="1033"/>
    </row>
    <row r="4" spans="1:5" s="901" customFormat="1" ht="44.25" customHeight="1">
      <c r="A4" s="1032" t="s">
        <v>1521</v>
      </c>
      <c r="B4" s="1033"/>
      <c r="C4" s="1033"/>
      <c r="D4" s="1033"/>
      <c r="E4" s="1033"/>
    </row>
    <row r="5" spans="1:5" s="118" customFormat="1" ht="51.75" customHeight="1">
      <c r="A5" s="1034" t="s">
        <v>1493</v>
      </c>
      <c r="B5" s="1035"/>
      <c r="C5" s="1035"/>
      <c r="D5" s="1035"/>
      <c r="E5" s="1035"/>
    </row>
    <row r="6" spans="1:5" s="901" customFormat="1" ht="3" customHeight="1">
      <c r="A6" s="657"/>
      <c r="B6" s="687"/>
      <c r="C6" s="687"/>
      <c r="D6" s="687"/>
      <c r="E6" s="687"/>
    </row>
    <row r="7" spans="1:5" s="901" customFormat="1" ht="11.25" customHeight="1" thickBot="1">
      <c r="A7" s="658"/>
      <c r="B7" s="82"/>
      <c r="C7" s="82"/>
      <c r="D7" s="82"/>
      <c r="E7" s="82"/>
    </row>
    <row r="8" spans="1:5" s="39" customFormat="1" ht="51.75" customHeight="1" thickTop="1" thickBot="1">
      <c r="A8" s="659"/>
      <c r="B8" s="688" t="s">
        <v>1137</v>
      </c>
      <c r="C8" s="688" t="s">
        <v>1138</v>
      </c>
      <c r="D8" s="688" t="s">
        <v>1139</v>
      </c>
      <c r="E8" s="688" t="s">
        <v>310</v>
      </c>
    </row>
    <row r="9" spans="1:5" s="160" customFormat="1" ht="36.75" customHeight="1" thickTop="1" thickBot="1">
      <c r="A9" s="159" t="s">
        <v>683</v>
      </c>
      <c r="B9" s="921">
        <v>0.1469</v>
      </c>
      <c r="C9" s="921">
        <v>0.1105</v>
      </c>
      <c r="D9" s="921">
        <v>0.1235</v>
      </c>
      <c r="E9" s="921">
        <v>0.13150000000000001</v>
      </c>
    </row>
    <row r="10" spans="1:5" s="118" customFormat="1" ht="36.75" customHeight="1" thickTop="1">
      <c r="A10" s="165" t="s">
        <v>684</v>
      </c>
      <c r="B10" s="922">
        <v>659731421.66999996</v>
      </c>
      <c r="C10" s="922">
        <v>225273704.02000001</v>
      </c>
      <c r="D10" s="922">
        <v>158881375.19</v>
      </c>
      <c r="E10" s="922">
        <v>1043886500.88</v>
      </c>
    </row>
    <row r="11" spans="1:5" s="118" customFormat="1" ht="36.75" customHeight="1">
      <c r="A11" s="165" t="s">
        <v>685</v>
      </c>
      <c r="B11" s="922">
        <v>0</v>
      </c>
      <c r="C11" s="922">
        <v>0</v>
      </c>
      <c r="D11" s="922">
        <v>0</v>
      </c>
      <c r="E11" s="922">
        <v>0</v>
      </c>
    </row>
    <row r="12" spans="1:5" s="161" customFormat="1" ht="36.75" customHeight="1">
      <c r="A12" s="165" t="s">
        <v>686</v>
      </c>
      <c r="B12" s="922">
        <v>266034022.53999999</v>
      </c>
      <c r="C12" s="922">
        <v>163860035.38</v>
      </c>
      <c r="D12" s="922">
        <v>35958905.140000001</v>
      </c>
      <c r="E12" s="922">
        <v>465852963.06</v>
      </c>
    </row>
    <row r="13" spans="1:5" s="161" customFormat="1" ht="36.75" customHeight="1">
      <c r="A13" s="165" t="s">
        <v>687</v>
      </c>
      <c r="B13" s="922">
        <v>345187247.25</v>
      </c>
      <c r="C13" s="922">
        <v>303649263.51999998</v>
      </c>
      <c r="D13" s="922">
        <v>91407273.989999995</v>
      </c>
      <c r="E13" s="922">
        <v>740243784.75999999</v>
      </c>
    </row>
    <row r="14" spans="1:5" s="161" customFormat="1" ht="36.75" customHeight="1">
      <c r="A14" s="165" t="s">
        <v>688</v>
      </c>
      <c r="B14" s="922">
        <v>1014063564.55</v>
      </c>
      <c r="C14" s="922">
        <v>462014530.99000001</v>
      </c>
      <c r="D14" s="922">
        <v>344332861.06</v>
      </c>
      <c r="E14" s="922">
        <v>1820410956.5999999</v>
      </c>
    </row>
    <row r="15" spans="1:5" s="161" customFormat="1" ht="36.75" customHeight="1" thickBot="1">
      <c r="A15" s="165" t="s">
        <v>689</v>
      </c>
      <c r="B15" s="922">
        <v>3070487482.8800001</v>
      </c>
      <c r="C15" s="922">
        <v>2127363690.1099999</v>
      </c>
      <c r="D15" s="922">
        <v>504315622.11000001</v>
      </c>
      <c r="E15" s="922">
        <v>5702166795.1000004</v>
      </c>
    </row>
    <row r="16" spans="1:5" s="161" customFormat="1" ht="36.75" customHeight="1" thickTop="1" thickBot="1">
      <c r="A16" s="626" t="s">
        <v>690</v>
      </c>
      <c r="B16" s="923">
        <v>5355503738.8900003</v>
      </c>
      <c r="C16" s="923">
        <v>3282161224.02</v>
      </c>
      <c r="D16" s="923">
        <v>1134896037.49</v>
      </c>
      <c r="E16" s="923">
        <v>9772561000.3999996</v>
      </c>
    </row>
    <row r="17" spans="1:5" s="162" customFormat="1" ht="36.75" customHeight="1" thickTop="1">
      <c r="A17" s="660" t="s">
        <v>691</v>
      </c>
      <c r="B17" s="924">
        <v>4056835584.4254999</v>
      </c>
      <c r="C17" s="924">
        <v>2658471227.1884999</v>
      </c>
      <c r="D17" s="924">
        <v>815460685.92799997</v>
      </c>
      <c r="E17" s="924">
        <v>7530767497.5419998</v>
      </c>
    </row>
    <row r="18" spans="1:5" s="164" customFormat="1" ht="36.75" customHeight="1" thickBot="1">
      <c r="A18" s="163" t="s">
        <v>692</v>
      </c>
      <c r="B18" s="925">
        <v>0.75749999999999995</v>
      </c>
      <c r="C18" s="925">
        <v>0.81</v>
      </c>
      <c r="D18" s="925">
        <v>0.71850000000000003</v>
      </c>
      <c r="E18" s="925">
        <v>0.77059999999999995</v>
      </c>
    </row>
    <row r="19" spans="1:5" s="161" customFormat="1" ht="36.75" customHeight="1" thickTop="1" thickBot="1">
      <c r="A19" s="626" t="s">
        <v>693</v>
      </c>
      <c r="B19" s="923">
        <v>405683558.44260001</v>
      </c>
      <c r="C19" s="923">
        <v>265847122.7189</v>
      </c>
      <c r="D19" s="923">
        <v>81546068.592800006</v>
      </c>
      <c r="E19" s="923">
        <v>753076749.75419998</v>
      </c>
    </row>
    <row r="20" spans="1:5" s="161" customFormat="1" ht="36.75" customHeight="1" thickTop="1">
      <c r="A20" s="165" t="s">
        <v>694</v>
      </c>
      <c r="B20" s="922">
        <v>579357262</v>
      </c>
      <c r="C20" s="922">
        <v>202810065</v>
      </c>
      <c r="D20" s="922">
        <v>77078140</v>
      </c>
      <c r="E20" s="922">
        <v>859245467</v>
      </c>
    </row>
    <row r="21" spans="1:5" s="161" customFormat="1" ht="36.75" customHeight="1">
      <c r="A21" s="165" t="s">
        <v>695</v>
      </c>
      <c r="B21" s="922">
        <v>0</v>
      </c>
      <c r="C21" s="922">
        <v>0</v>
      </c>
      <c r="D21" s="922">
        <v>3144</v>
      </c>
      <c r="E21" s="922">
        <v>3144</v>
      </c>
    </row>
    <row r="22" spans="1:5" s="161" customFormat="1" ht="36.75" customHeight="1">
      <c r="A22" s="167" t="s">
        <v>696</v>
      </c>
      <c r="B22" s="922">
        <v>0</v>
      </c>
      <c r="C22" s="922">
        <v>0</v>
      </c>
      <c r="D22" s="922">
        <v>0</v>
      </c>
      <c r="E22" s="922">
        <v>0</v>
      </c>
    </row>
    <row r="23" spans="1:5" s="161" customFormat="1" ht="36.75" customHeight="1" thickBot="1">
      <c r="A23" s="165" t="s">
        <v>697</v>
      </c>
      <c r="B23" s="922">
        <v>0</v>
      </c>
      <c r="C23" s="922">
        <v>0</v>
      </c>
      <c r="D23" s="922">
        <v>3832979</v>
      </c>
      <c r="E23" s="922">
        <v>3832979</v>
      </c>
    </row>
    <row r="24" spans="1:5" s="161" customFormat="1" ht="36.75" customHeight="1" thickTop="1" thickBot="1">
      <c r="A24" s="626" t="s">
        <v>698</v>
      </c>
      <c r="B24" s="923">
        <v>579357262</v>
      </c>
      <c r="C24" s="923">
        <v>202810065</v>
      </c>
      <c r="D24" s="923">
        <v>73242017</v>
      </c>
      <c r="E24" s="923">
        <v>855409344</v>
      </c>
    </row>
    <row r="25" spans="1:5" s="161" customFormat="1" ht="36.75" customHeight="1" thickTop="1">
      <c r="A25" s="165" t="s">
        <v>699</v>
      </c>
      <c r="B25" s="922">
        <v>0</v>
      </c>
      <c r="C25" s="922">
        <v>75480000</v>
      </c>
      <c r="D25" s="922">
        <v>27440000</v>
      </c>
      <c r="E25" s="922">
        <v>102920000</v>
      </c>
    </row>
    <row r="26" spans="1:5" s="161" customFormat="1" ht="36.75" customHeight="1">
      <c r="A26" s="165" t="s">
        <v>700</v>
      </c>
      <c r="B26" s="922">
        <v>0</v>
      </c>
      <c r="C26" s="922">
        <v>0</v>
      </c>
      <c r="D26" s="922">
        <v>0</v>
      </c>
      <c r="E26" s="922">
        <v>0</v>
      </c>
    </row>
    <row r="27" spans="1:5" s="166" customFormat="1" ht="36.75" customHeight="1">
      <c r="A27" s="165" t="s">
        <v>701</v>
      </c>
      <c r="B27" s="922">
        <v>0</v>
      </c>
      <c r="C27" s="922">
        <v>0</v>
      </c>
      <c r="D27" s="922">
        <v>0</v>
      </c>
      <c r="E27" s="922">
        <v>0</v>
      </c>
    </row>
    <row r="28" spans="1:5" s="161" customFormat="1" ht="36.75" customHeight="1">
      <c r="A28" s="165" t="s">
        <v>702</v>
      </c>
      <c r="B28" s="922">
        <v>0</v>
      </c>
      <c r="C28" s="922">
        <v>75480000</v>
      </c>
      <c r="D28" s="922">
        <v>27440000</v>
      </c>
      <c r="E28" s="922">
        <v>102920000</v>
      </c>
    </row>
    <row r="29" spans="1:5" s="430" customFormat="1" ht="36.75" customHeight="1">
      <c r="A29" s="167" t="s">
        <v>703</v>
      </c>
      <c r="B29" s="922">
        <v>17111193</v>
      </c>
      <c r="C29" s="922">
        <v>15707602</v>
      </c>
      <c r="D29" s="922">
        <v>0</v>
      </c>
      <c r="E29" s="922">
        <v>32818795</v>
      </c>
    </row>
    <row r="30" spans="1:5" s="168" customFormat="1" ht="36.75" customHeight="1" thickBot="1">
      <c r="A30" s="167" t="s">
        <v>704</v>
      </c>
      <c r="B30" s="922">
        <v>0</v>
      </c>
      <c r="C30" s="922">
        <v>0</v>
      </c>
      <c r="D30" s="922">
        <v>0</v>
      </c>
      <c r="E30" s="922">
        <v>0</v>
      </c>
    </row>
    <row r="31" spans="1:5" s="161" customFormat="1" ht="36.75" customHeight="1" thickTop="1" thickBot="1">
      <c r="A31" s="169" t="s">
        <v>705</v>
      </c>
      <c r="B31" s="923">
        <v>17111193</v>
      </c>
      <c r="C31" s="923">
        <v>91187602</v>
      </c>
      <c r="D31" s="923">
        <v>27440000</v>
      </c>
      <c r="E31" s="923">
        <v>135738795</v>
      </c>
    </row>
    <row r="32" spans="1:5" s="161" customFormat="1" ht="36.75" customHeight="1" thickTop="1">
      <c r="A32" s="167" t="s">
        <v>706</v>
      </c>
      <c r="B32" s="922">
        <v>0</v>
      </c>
      <c r="C32" s="922">
        <v>0</v>
      </c>
      <c r="D32" s="922">
        <v>0</v>
      </c>
      <c r="E32" s="922">
        <v>0</v>
      </c>
    </row>
    <row r="33" spans="1:5" s="161" customFormat="1" ht="36.75" customHeight="1" thickBot="1">
      <c r="A33" s="167" t="s">
        <v>707</v>
      </c>
      <c r="B33" s="922">
        <v>517300</v>
      </c>
      <c r="C33" s="922">
        <v>211100</v>
      </c>
      <c r="D33" s="922">
        <v>0</v>
      </c>
      <c r="E33" s="922">
        <v>728400</v>
      </c>
    </row>
    <row r="34" spans="1:5" s="161" customFormat="1" ht="36.75" customHeight="1" thickTop="1" thickBot="1">
      <c r="A34" s="626" t="s">
        <v>1497</v>
      </c>
      <c r="B34" s="923">
        <v>595951155</v>
      </c>
      <c r="C34" s="923">
        <v>293786567</v>
      </c>
      <c r="D34" s="923">
        <v>100682017</v>
      </c>
      <c r="E34" s="923">
        <v>990419739</v>
      </c>
    </row>
    <row r="35" spans="1:5" s="118" customFormat="1" ht="36.75" customHeight="1" thickTop="1">
      <c r="A35" s="165" t="s">
        <v>709</v>
      </c>
      <c r="B35" s="922">
        <v>190267596.5575</v>
      </c>
      <c r="C35" s="922">
        <v>27939444.281199999</v>
      </c>
      <c r="D35" s="922">
        <v>19135948.407200001</v>
      </c>
      <c r="E35" s="922">
        <v>237342989.24579999</v>
      </c>
    </row>
    <row r="36" spans="1:5" s="171" customFormat="1" ht="36.75" customHeight="1">
      <c r="A36" s="170" t="s">
        <v>710</v>
      </c>
      <c r="B36" s="926">
        <v>0.21640000000000001</v>
      </c>
      <c r="C36" s="926">
        <v>0.34820000000000001</v>
      </c>
      <c r="D36" s="926">
        <v>0.18709999999999999</v>
      </c>
      <c r="E36" s="926">
        <v>0.2525</v>
      </c>
    </row>
    <row r="37" spans="1:5" s="901" customFormat="1" ht="6" customHeight="1" thickBot="1">
      <c r="A37" s="661"/>
      <c r="B37" s="492"/>
      <c r="C37" s="492"/>
      <c r="D37" s="492"/>
      <c r="E37" s="492"/>
    </row>
    <row r="38" spans="1:5" s="901" customFormat="1" ht="28.5" customHeight="1" thickTop="1">
      <c r="A38" s="173" t="s">
        <v>711</v>
      </c>
      <c r="B38" s="82"/>
      <c r="C38" s="82"/>
      <c r="D38" s="82"/>
      <c r="E38" s="82"/>
    </row>
    <row r="39" spans="1:5" s="901" customFormat="1" ht="16.5" customHeight="1">
      <c r="A39" s="173"/>
      <c r="B39" s="82"/>
      <c r="C39" s="82"/>
      <c r="D39" s="82"/>
      <c r="E39" s="82"/>
    </row>
    <row r="40" spans="1:5" s="901" customFormat="1" ht="15.75">
      <c r="A40" s="173"/>
      <c r="B40" s="82"/>
      <c r="C40" s="82"/>
      <c r="D40" s="82"/>
      <c r="E40" s="82"/>
    </row>
    <row r="41" spans="1:5" s="901" customFormat="1">
      <c r="A41" s="658"/>
      <c r="B41" s="82"/>
      <c r="C41" s="82"/>
      <c r="D41" s="82"/>
      <c r="E41" s="82"/>
    </row>
    <row r="42" spans="1:5" s="901" customFormat="1">
      <c r="A42" s="658"/>
      <c r="B42" s="689"/>
      <c r="C42" s="689"/>
      <c r="D42" s="689"/>
      <c r="E42" s="689"/>
    </row>
    <row r="43" spans="1:5" s="901" customFormat="1">
      <c r="A43" s="658"/>
      <c r="B43" s="689"/>
      <c r="C43" s="689"/>
      <c r="D43" s="689"/>
      <c r="E43" s="689"/>
    </row>
    <row r="44" spans="1:5" s="901" customFormat="1">
      <c r="A44" s="658"/>
      <c r="B44" s="82"/>
      <c r="C44" s="82"/>
      <c r="D44" s="82"/>
      <c r="E44" s="82"/>
    </row>
    <row r="45" spans="1:5" s="901" customFormat="1">
      <c r="A45" s="658"/>
      <c r="B45" s="82"/>
      <c r="C45" s="82"/>
      <c r="D45" s="82"/>
      <c r="E45" s="82"/>
    </row>
    <row r="46" spans="1:5" s="901" customFormat="1">
      <c r="A46" s="658"/>
      <c r="B46" s="82"/>
      <c r="C46" s="82"/>
      <c r="D46" s="82"/>
      <c r="E46" s="82"/>
    </row>
    <row r="47" spans="1:5" s="901" customFormat="1">
      <c r="A47" s="658"/>
      <c r="B47" s="82"/>
      <c r="C47" s="82"/>
      <c r="D47" s="82"/>
      <c r="E47" s="82"/>
    </row>
    <row r="48" spans="1:5" s="901" customFormat="1">
      <c r="A48" s="658"/>
      <c r="B48" s="82"/>
      <c r="C48" s="82"/>
      <c r="D48" s="82"/>
      <c r="E48" s="82"/>
    </row>
    <row r="49" spans="1:5" s="901" customFormat="1">
      <c r="A49" s="658"/>
      <c r="B49" s="82"/>
      <c r="C49" s="82"/>
      <c r="D49" s="82"/>
      <c r="E49" s="82"/>
    </row>
    <row r="50" spans="1:5" s="901" customFormat="1">
      <c r="A50" s="658"/>
      <c r="B50" s="82"/>
      <c r="C50" s="82"/>
      <c r="D50" s="82"/>
      <c r="E50" s="82"/>
    </row>
    <row r="51" spans="1:5" s="901" customFormat="1">
      <c r="A51" s="658"/>
      <c r="B51" s="82"/>
      <c r="C51" s="82"/>
      <c r="D51" s="82"/>
      <c r="E51" s="82"/>
    </row>
    <row r="52" spans="1:5" s="901" customFormat="1">
      <c r="A52" s="658"/>
      <c r="B52" s="82"/>
      <c r="C52" s="82"/>
      <c r="D52" s="82"/>
      <c r="E52" s="82"/>
    </row>
    <row r="53" spans="1:5" s="901" customFormat="1">
      <c r="A53" s="658"/>
      <c r="B53" s="82"/>
      <c r="C53" s="82"/>
      <c r="D53" s="82"/>
      <c r="E53" s="82"/>
    </row>
    <row r="54" spans="1:5" s="901" customFormat="1">
      <c r="A54" s="658"/>
      <c r="B54" s="82"/>
      <c r="C54" s="82"/>
      <c r="D54" s="82"/>
      <c r="E54" s="82"/>
    </row>
    <row r="55" spans="1:5" s="901" customFormat="1">
      <c r="A55" s="658"/>
      <c r="B55" s="82"/>
      <c r="C55" s="82"/>
      <c r="D55" s="82"/>
      <c r="E55" s="82"/>
    </row>
    <row r="56" spans="1:5" s="901" customFormat="1">
      <c r="A56" s="658"/>
      <c r="B56" s="82"/>
      <c r="C56" s="82"/>
      <c r="D56" s="82"/>
      <c r="E56" s="82"/>
    </row>
    <row r="57" spans="1:5" s="901" customFormat="1">
      <c r="A57" s="658"/>
      <c r="B57" s="82"/>
      <c r="C57" s="82"/>
      <c r="D57" s="82"/>
      <c r="E57" s="82"/>
    </row>
    <row r="58" spans="1:5" s="901" customFormat="1">
      <c r="A58" s="658"/>
      <c r="B58" s="82"/>
      <c r="C58" s="82"/>
      <c r="D58" s="82"/>
      <c r="E58" s="82"/>
    </row>
    <row r="59" spans="1:5" s="901" customFormat="1">
      <c r="A59" s="658"/>
      <c r="B59" s="82"/>
      <c r="C59" s="82"/>
      <c r="D59" s="82"/>
      <c r="E59" s="82"/>
    </row>
    <row r="60" spans="1:5" s="901" customFormat="1">
      <c r="A60" s="658"/>
      <c r="B60" s="82"/>
      <c r="C60" s="82"/>
      <c r="D60" s="82"/>
      <c r="E60" s="82"/>
    </row>
    <row r="61" spans="1:5" s="901" customFormat="1">
      <c r="A61" s="658"/>
      <c r="B61" s="82"/>
      <c r="C61" s="82"/>
      <c r="D61" s="82"/>
      <c r="E61" s="82"/>
    </row>
    <row r="62" spans="1:5" s="901" customFormat="1">
      <c r="A62" s="658"/>
      <c r="B62" s="82"/>
      <c r="C62" s="82"/>
      <c r="D62" s="82"/>
      <c r="E62" s="82"/>
    </row>
    <row r="63" spans="1:5" s="901" customFormat="1">
      <c r="A63" s="658"/>
      <c r="B63" s="82"/>
      <c r="C63" s="82"/>
      <c r="D63" s="82"/>
      <c r="E63" s="82"/>
    </row>
    <row r="64" spans="1:5" s="901" customFormat="1">
      <c r="A64" s="658"/>
      <c r="B64" s="82"/>
      <c r="C64" s="82"/>
      <c r="D64" s="82"/>
      <c r="E64" s="82"/>
    </row>
    <row r="65" spans="1:5" s="901" customFormat="1">
      <c r="A65" s="658"/>
      <c r="B65" s="82"/>
      <c r="C65" s="82"/>
      <c r="D65" s="82"/>
      <c r="E65" s="82"/>
    </row>
    <row r="66" spans="1:5" s="901" customFormat="1">
      <c r="A66" s="658"/>
      <c r="B66" s="82"/>
      <c r="C66" s="82"/>
      <c r="D66" s="82"/>
      <c r="E66" s="82"/>
    </row>
    <row r="67" spans="1:5" s="901" customFormat="1">
      <c r="A67" s="658"/>
      <c r="B67" s="82"/>
      <c r="C67" s="82"/>
      <c r="D67" s="82"/>
      <c r="E67" s="82"/>
    </row>
    <row r="68" spans="1:5" s="901" customFormat="1">
      <c r="A68" s="658"/>
      <c r="B68" s="82"/>
      <c r="C68" s="82"/>
      <c r="D68" s="82"/>
      <c r="E68" s="82"/>
    </row>
    <row r="69" spans="1:5" s="901" customFormat="1">
      <c r="A69" s="658"/>
      <c r="B69" s="82"/>
      <c r="C69" s="82"/>
      <c r="D69" s="82"/>
      <c r="E69" s="82"/>
    </row>
    <row r="70" spans="1:5" s="901" customFormat="1">
      <c r="A70" s="658"/>
      <c r="B70" s="82"/>
      <c r="C70" s="82"/>
      <c r="D70" s="82"/>
      <c r="E70" s="82"/>
    </row>
    <row r="71" spans="1:5" s="901" customFormat="1">
      <c r="A71" s="658"/>
      <c r="B71" s="82"/>
      <c r="C71" s="82"/>
      <c r="D71" s="82"/>
      <c r="E71" s="82"/>
    </row>
    <row r="72" spans="1:5" s="901" customFormat="1">
      <c r="A72" s="658"/>
      <c r="B72" s="82"/>
      <c r="C72" s="82"/>
      <c r="D72" s="82"/>
      <c r="E72" s="82"/>
    </row>
    <row r="73" spans="1:5" s="901" customFormat="1">
      <c r="A73" s="658"/>
      <c r="B73" s="82"/>
      <c r="C73" s="82"/>
      <c r="D73" s="82"/>
      <c r="E73" s="82"/>
    </row>
    <row r="74" spans="1:5" s="901" customFormat="1">
      <c r="A74" s="658"/>
      <c r="B74" s="82"/>
      <c r="C74" s="82"/>
      <c r="D74" s="82"/>
      <c r="E74" s="82"/>
    </row>
    <row r="75" spans="1:5" s="901" customFormat="1">
      <c r="A75" s="658"/>
      <c r="B75" s="82"/>
      <c r="C75" s="82"/>
      <c r="D75" s="82"/>
      <c r="E75" s="82"/>
    </row>
    <row r="76" spans="1:5" s="901" customFormat="1">
      <c r="A76" s="658"/>
      <c r="B76" s="82"/>
      <c r="C76" s="82"/>
      <c r="D76" s="82"/>
      <c r="E76" s="82"/>
    </row>
    <row r="77" spans="1:5" s="901" customFormat="1">
      <c r="A77" s="658"/>
      <c r="B77" s="82"/>
      <c r="C77" s="82"/>
      <c r="D77" s="82"/>
      <c r="E77" s="82"/>
    </row>
    <row r="78" spans="1:5" s="901" customFormat="1">
      <c r="A78" s="658"/>
      <c r="B78" s="82"/>
      <c r="C78" s="82"/>
      <c r="D78" s="82"/>
      <c r="E78" s="82"/>
    </row>
    <row r="79" spans="1:5" s="901" customFormat="1">
      <c r="A79" s="658"/>
      <c r="B79" s="82"/>
      <c r="C79" s="82"/>
      <c r="D79" s="82"/>
      <c r="E79" s="82"/>
    </row>
    <row r="80" spans="1:5" s="901" customFormat="1">
      <c r="A80" s="658"/>
      <c r="B80" s="82"/>
      <c r="C80" s="82"/>
      <c r="D80" s="82"/>
      <c r="E80" s="82"/>
    </row>
    <row r="81" spans="1:5" s="901" customFormat="1">
      <c r="A81" s="658"/>
      <c r="B81" s="82"/>
      <c r="C81" s="82"/>
      <c r="D81" s="82"/>
      <c r="E81" s="82"/>
    </row>
    <row r="82" spans="1:5" s="901" customFormat="1">
      <c r="A82" s="658"/>
      <c r="B82" s="82"/>
      <c r="C82" s="82"/>
      <c r="D82" s="82"/>
      <c r="E82" s="82"/>
    </row>
    <row r="83" spans="1:5" s="901" customFormat="1">
      <c r="A83" s="658"/>
      <c r="B83" s="82"/>
      <c r="C83" s="82"/>
      <c r="D83" s="82"/>
      <c r="E83" s="82"/>
    </row>
    <row r="84" spans="1:5" s="901" customFormat="1">
      <c r="A84" s="658"/>
      <c r="B84" s="82"/>
      <c r="C84" s="82"/>
      <c r="D84" s="82"/>
      <c r="E84" s="82"/>
    </row>
    <row r="85" spans="1:5" s="901" customFormat="1">
      <c r="A85" s="658"/>
      <c r="B85" s="82"/>
      <c r="C85" s="82"/>
      <c r="D85" s="82"/>
      <c r="E85" s="82"/>
    </row>
    <row r="86" spans="1:5" s="901" customFormat="1">
      <c r="A86" s="658"/>
      <c r="B86" s="82"/>
      <c r="C86" s="82"/>
      <c r="D86" s="82"/>
      <c r="E86" s="82"/>
    </row>
    <row r="87" spans="1:5" s="901" customFormat="1">
      <c r="A87" s="658"/>
      <c r="B87" s="82"/>
      <c r="C87" s="82"/>
      <c r="D87" s="82"/>
      <c r="E87" s="82"/>
    </row>
    <row r="88" spans="1:5" s="901" customFormat="1">
      <c r="A88" s="658"/>
      <c r="B88" s="82"/>
      <c r="C88" s="82"/>
      <c r="D88" s="82"/>
      <c r="E88" s="82"/>
    </row>
    <row r="89" spans="1:5" s="901" customFormat="1">
      <c r="A89" s="658"/>
      <c r="B89" s="82"/>
      <c r="C89" s="82"/>
      <c r="D89" s="82"/>
      <c r="E89" s="82"/>
    </row>
    <row r="90" spans="1:5" s="901" customFormat="1">
      <c r="A90" s="658"/>
      <c r="B90" s="82"/>
      <c r="C90" s="82"/>
      <c r="D90" s="82"/>
      <c r="E90" s="82"/>
    </row>
    <row r="91" spans="1:5" s="901" customFormat="1">
      <c r="A91" s="658"/>
      <c r="B91" s="82"/>
      <c r="C91" s="82"/>
      <c r="D91" s="82"/>
      <c r="E91" s="82"/>
    </row>
    <row r="92" spans="1:5" s="901" customFormat="1">
      <c r="A92" s="658"/>
      <c r="B92" s="82"/>
      <c r="C92" s="82"/>
      <c r="D92" s="82"/>
      <c r="E92" s="82"/>
    </row>
    <row r="93" spans="1:5" s="901" customFormat="1">
      <c r="A93" s="658"/>
      <c r="B93" s="82"/>
      <c r="C93" s="82"/>
      <c r="D93" s="82"/>
      <c r="E93" s="82"/>
    </row>
    <row r="94" spans="1:5" s="901" customFormat="1">
      <c r="A94" s="658"/>
      <c r="B94" s="82"/>
      <c r="C94" s="82"/>
      <c r="D94" s="82"/>
      <c r="E94" s="82"/>
    </row>
    <row r="95" spans="1:5" s="901" customFormat="1">
      <c r="A95" s="658"/>
      <c r="B95" s="82"/>
      <c r="C95" s="82"/>
      <c r="D95" s="82"/>
      <c r="E95" s="82"/>
    </row>
    <row r="96" spans="1:5" s="901" customFormat="1">
      <c r="A96" s="658"/>
      <c r="B96" s="82"/>
      <c r="C96" s="82"/>
      <c r="D96" s="82"/>
      <c r="E96" s="82"/>
    </row>
    <row r="97" spans="1:5" s="901" customFormat="1">
      <c r="A97" s="658"/>
      <c r="B97" s="82"/>
      <c r="C97" s="82"/>
      <c r="D97" s="82"/>
      <c r="E97" s="82"/>
    </row>
    <row r="98" spans="1:5" s="901" customFormat="1">
      <c r="A98" s="658"/>
      <c r="B98" s="82"/>
      <c r="C98" s="82"/>
      <c r="D98" s="82"/>
      <c r="E98" s="82"/>
    </row>
    <row r="99" spans="1:5" s="901" customFormat="1">
      <c r="A99" s="658"/>
      <c r="B99" s="82"/>
      <c r="C99" s="82"/>
      <c r="D99" s="82"/>
      <c r="E99" s="82"/>
    </row>
    <row r="100" spans="1:5" s="901" customFormat="1">
      <c r="A100" s="658"/>
      <c r="B100" s="82"/>
      <c r="C100" s="82"/>
      <c r="D100" s="82"/>
      <c r="E100" s="82"/>
    </row>
    <row r="101" spans="1:5" s="901" customFormat="1">
      <c r="A101" s="658"/>
      <c r="B101" s="82"/>
      <c r="C101" s="82"/>
      <c r="D101" s="82"/>
      <c r="E101" s="82"/>
    </row>
    <row r="102" spans="1:5" s="901" customFormat="1">
      <c r="A102" s="658"/>
      <c r="B102" s="82"/>
      <c r="C102" s="82"/>
      <c r="D102" s="82"/>
      <c r="E102" s="82"/>
    </row>
    <row r="103" spans="1:5" s="901" customFormat="1">
      <c r="A103" s="658"/>
      <c r="B103" s="82"/>
      <c r="C103" s="82"/>
      <c r="D103" s="82"/>
      <c r="E103" s="82"/>
    </row>
    <row r="104" spans="1:5" s="901" customFormat="1">
      <c r="A104" s="658"/>
      <c r="B104" s="82"/>
      <c r="C104" s="82"/>
      <c r="D104" s="82"/>
      <c r="E104" s="82"/>
    </row>
    <row r="105" spans="1:5" s="901" customFormat="1">
      <c r="A105" s="658"/>
      <c r="B105" s="82"/>
      <c r="C105" s="82"/>
      <c r="D105" s="82"/>
      <c r="E105" s="82"/>
    </row>
    <row r="106" spans="1:5" s="901" customFormat="1">
      <c r="A106" s="658"/>
      <c r="B106" s="82"/>
      <c r="C106" s="82"/>
      <c r="D106" s="82"/>
      <c r="E106" s="82"/>
    </row>
    <row r="107" spans="1:5" s="901" customFormat="1">
      <c r="A107" s="658"/>
      <c r="B107" s="82"/>
      <c r="C107" s="82"/>
      <c r="D107" s="82"/>
      <c r="E107" s="82"/>
    </row>
    <row r="108" spans="1:5" s="901" customFormat="1">
      <c r="A108" s="658"/>
      <c r="B108" s="82"/>
      <c r="C108" s="82"/>
      <c r="D108" s="82"/>
      <c r="E108" s="82"/>
    </row>
    <row r="109" spans="1:5" s="901" customFormat="1">
      <c r="A109" s="658"/>
      <c r="B109" s="82"/>
      <c r="C109" s="82"/>
      <c r="D109" s="82"/>
      <c r="E109" s="82"/>
    </row>
    <row r="110" spans="1:5" s="901" customFormat="1">
      <c r="A110" s="658"/>
      <c r="B110" s="82"/>
      <c r="C110" s="82"/>
      <c r="D110" s="82"/>
      <c r="E110" s="82"/>
    </row>
    <row r="111" spans="1:5" s="901" customFormat="1">
      <c r="A111" s="658"/>
      <c r="B111" s="82"/>
      <c r="C111" s="82"/>
      <c r="D111" s="82"/>
      <c r="E111" s="82"/>
    </row>
    <row r="112" spans="1:5" s="901" customFormat="1">
      <c r="A112" s="658"/>
      <c r="B112" s="82"/>
      <c r="C112" s="82"/>
      <c r="D112" s="82"/>
      <c r="E112" s="82"/>
    </row>
    <row r="113" spans="1:5" s="901" customFormat="1">
      <c r="A113" s="658"/>
      <c r="B113" s="82"/>
      <c r="C113" s="82"/>
      <c r="D113" s="82"/>
      <c r="E113" s="82"/>
    </row>
    <row r="114" spans="1:5" s="901" customFormat="1">
      <c r="A114" s="658"/>
      <c r="B114" s="82"/>
      <c r="C114" s="82"/>
      <c r="D114" s="82"/>
      <c r="E114" s="82"/>
    </row>
    <row r="115" spans="1:5" s="901" customFormat="1">
      <c r="A115" s="658"/>
      <c r="B115" s="82"/>
      <c r="C115" s="82"/>
      <c r="D115" s="82"/>
      <c r="E115" s="82"/>
    </row>
    <row r="116" spans="1:5" s="901" customFormat="1">
      <c r="A116" s="658"/>
      <c r="B116" s="82"/>
      <c r="C116" s="82"/>
      <c r="D116" s="82"/>
      <c r="E116" s="82"/>
    </row>
    <row r="117" spans="1:5" s="901" customFormat="1">
      <c r="A117" s="658"/>
      <c r="B117" s="82"/>
      <c r="C117" s="82"/>
      <c r="D117" s="82"/>
      <c r="E117" s="82"/>
    </row>
    <row r="118" spans="1:5" s="901" customFormat="1">
      <c r="A118" s="658"/>
      <c r="B118" s="82"/>
      <c r="C118" s="82"/>
      <c r="D118" s="82"/>
      <c r="E118" s="82"/>
    </row>
    <row r="119" spans="1:5" s="901" customFormat="1">
      <c r="A119" s="658"/>
      <c r="B119" s="82"/>
      <c r="C119" s="82"/>
      <c r="D119" s="82"/>
      <c r="E119" s="82"/>
    </row>
    <row r="120" spans="1:5" s="901" customFormat="1">
      <c r="A120" s="658"/>
      <c r="B120" s="82"/>
      <c r="C120" s="82"/>
      <c r="D120" s="82"/>
      <c r="E120" s="82"/>
    </row>
    <row r="121" spans="1:5" s="901" customFormat="1">
      <c r="A121" s="658"/>
      <c r="B121" s="82"/>
      <c r="C121" s="82"/>
      <c r="D121" s="82"/>
      <c r="E121" s="82"/>
    </row>
    <row r="122" spans="1:5" s="901" customFormat="1">
      <c r="A122" s="658"/>
      <c r="B122" s="82"/>
      <c r="C122" s="82"/>
      <c r="D122" s="82"/>
      <c r="E122" s="82"/>
    </row>
    <row r="123" spans="1:5" s="901" customFormat="1">
      <c r="A123" s="658"/>
      <c r="B123" s="82"/>
      <c r="C123" s="82"/>
      <c r="D123" s="82"/>
      <c r="E123" s="82"/>
    </row>
    <row r="124" spans="1:5" s="901" customFormat="1">
      <c r="A124" s="658"/>
      <c r="B124" s="82"/>
      <c r="C124" s="82"/>
      <c r="D124" s="82"/>
      <c r="E124" s="82"/>
    </row>
    <row r="125" spans="1:5" s="901" customFormat="1">
      <c r="A125" s="658"/>
      <c r="B125" s="82"/>
      <c r="C125" s="82"/>
      <c r="D125" s="82"/>
      <c r="E125" s="82"/>
    </row>
    <row r="126" spans="1:5" s="901" customFormat="1">
      <c r="A126" s="658"/>
      <c r="B126" s="82"/>
      <c r="C126" s="82"/>
      <c r="D126" s="82"/>
      <c r="E126" s="82"/>
    </row>
    <row r="127" spans="1:5" s="901" customFormat="1">
      <c r="A127" s="658"/>
      <c r="B127" s="82"/>
      <c r="C127" s="82"/>
      <c r="D127" s="82"/>
      <c r="E127" s="82"/>
    </row>
    <row r="128" spans="1:5" s="901" customFormat="1">
      <c r="A128" s="658"/>
      <c r="B128" s="82"/>
      <c r="C128" s="82"/>
      <c r="D128" s="82"/>
      <c r="E128" s="82"/>
    </row>
    <row r="129" spans="1:5" s="901" customFormat="1">
      <c r="A129" s="658"/>
      <c r="B129" s="82"/>
      <c r="C129" s="82"/>
      <c r="D129" s="82"/>
      <c r="E129" s="82"/>
    </row>
    <row r="130" spans="1:5" s="901" customFormat="1">
      <c r="A130" s="658"/>
      <c r="B130" s="82"/>
      <c r="C130" s="82"/>
      <c r="D130" s="82"/>
      <c r="E130" s="82"/>
    </row>
    <row r="131" spans="1:5" s="901" customFormat="1">
      <c r="A131" s="658"/>
      <c r="B131" s="82"/>
      <c r="C131" s="82"/>
      <c r="D131" s="82"/>
      <c r="E131" s="82"/>
    </row>
    <row r="132" spans="1:5" s="901" customFormat="1">
      <c r="A132" s="658"/>
      <c r="B132" s="82"/>
      <c r="C132" s="82"/>
      <c r="D132" s="82"/>
      <c r="E132" s="82"/>
    </row>
    <row r="133" spans="1:5" s="901" customFormat="1">
      <c r="A133" s="658"/>
      <c r="B133" s="82"/>
      <c r="C133" s="82"/>
      <c r="D133" s="82"/>
      <c r="E133" s="82"/>
    </row>
    <row r="134" spans="1:5" s="901" customFormat="1">
      <c r="A134" s="658"/>
      <c r="B134" s="82"/>
      <c r="C134" s="82"/>
      <c r="D134" s="82"/>
      <c r="E134" s="82"/>
    </row>
    <row r="135" spans="1:5" s="901" customFormat="1">
      <c r="A135" s="658"/>
      <c r="B135" s="82"/>
      <c r="C135" s="82"/>
      <c r="D135" s="82"/>
      <c r="E135" s="82"/>
    </row>
    <row r="136" spans="1:5" s="901" customFormat="1">
      <c r="A136" s="658"/>
      <c r="B136" s="82"/>
      <c r="C136" s="82"/>
      <c r="D136" s="82"/>
      <c r="E136" s="82"/>
    </row>
    <row r="137" spans="1:5" s="901" customFormat="1">
      <c r="A137" s="658"/>
      <c r="B137" s="82"/>
      <c r="C137" s="82"/>
      <c r="D137" s="82"/>
      <c r="E137" s="82"/>
    </row>
    <row r="138" spans="1:5" s="901" customFormat="1">
      <c r="A138" s="658"/>
      <c r="B138" s="82"/>
      <c r="C138" s="82"/>
      <c r="D138" s="82"/>
      <c r="E138" s="82"/>
    </row>
    <row r="139" spans="1:5" s="901" customFormat="1">
      <c r="A139" s="658"/>
      <c r="B139" s="82"/>
      <c r="C139" s="82"/>
      <c r="D139" s="82"/>
      <c r="E139" s="82"/>
    </row>
    <row r="140" spans="1:5" s="901" customFormat="1">
      <c r="A140" s="658"/>
      <c r="B140" s="82"/>
      <c r="C140" s="82"/>
      <c r="D140" s="82"/>
      <c r="E140" s="82"/>
    </row>
    <row r="141" spans="1:5" s="901" customFormat="1">
      <c r="A141" s="658"/>
      <c r="B141" s="82"/>
      <c r="C141" s="82"/>
      <c r="D141" s="82"/>
      <c r="E141" s="82"/>
    </row>
    <row r="142" spans="1:5" s="901" customFormat="1">
      <c r="A142" s="658"/>
      <c r="B142" s="82"/>
      <c r="C142" s="82"/>
      <c r="D142" s="82"/>
      <c r="E142" s="82"/>
    </row>
    <row r="143" spans="1:5" s="901" customFormat="1">
      <c r="A143" s="658"/>
      <c r="B143" s="82"/>
      <c r="C143" s="82"/>
      <c r="D143" s="82"/>
      <c r="E143" s="82"/>
    </row>
    <row r="144" spans="1:5" s="901" customFormat="1">
      <c r="A144" s="658"/>
      <c r="B144" s="82"/>
      <c r="C144" s="82"/>
      <c r="D144" s="82"/>
      <c r="E144" s="82"/>
    </row>
    <row r="145" spans="1:5" s="901" customFormat="1">
      <c r="A145" s="658"/>
      <c r="B145" s="82"/>
      <c r="C145" s="82"/>
      <c r="D145" s="82"/>
      <c r="E145" s="82"/>
    </row>
    <row r="146" spans="1:5" s="901" customFormat="1">
      <c r="A146" s="658"/>
      <c r="B146" s="82"/>
      <c r="C146" s="82"/>
      <c r="D146" s="82"/>
      <c r="E146" s="82"/>
    </row>
    <row r="147" spans="1:5" s="901" customFormat="1">
      <c r="A147" s="658"/>
      <c r="B147" s="82"/>
      <c r="C147" s="82"/>
      <c r="D147" s="82"/>
      <c r="E147" s="82"/>
    </row>
    <row r="148" spans="1:5" s="901" customFormat="1">
      <c r="A148" s="658"/>
      <c r="B148" s="82"/>
      <c r="C148" s="82"/>
      <c r="D148" s="82"/>
      <c r="E148" s="82"/>
    </row>
    <row r="149" spans="1:5" s="901" customFormat="1">
      <c r="A149" s="658"/>
      <c r="B149" s="82"/>
      <c r="C149" s="82"/>
      <c r="D149" s="82"/>
      <c r="E149" s="82"/>
    </row>
    <row r="150" spans="1:5" s="901" customFormat="1">
      <c r="A150" s="658"/>
      <c r="B150" s="82"/>
      <c r="C150" s="82"/>
      <c r="D150" s="82"/>
      <c r="E150" s="82"/>
    </row>
    <row r="151" spans="1:5" s="901" customFormat="1">
      <c r="A151" s="658"/>
      <c r="B151" s="82"/>
      <c r="C151" s="82"/>
      <c r="D151" s="82"/>
      <c r="E151" s="82"/>
    </row>
    <row r="152" spans="1:5" s="901" customFormat="1">
      <c r="A152" s="658"/>
      <c r="B152" s="82"/>
      <c r="C152" s="82"/>
      <c r="D152" s="82"/>
      <c r="E152" s="82"/>
    </row>
    <row r="153" spans="1:5" s="901" customFormat="1">
      <c r="A153" s="658"/>
      <c r="B153" s="82"/>
      <c r="C153" s="82"/>
      <c r="D153" s="82"/>
      <c r="E153" s="82"/>
    </row>
    <row r="154" spans="1:5" s="901" customFormat="1">
      <c r="A154" s="658"/>
      <c r="B154" s="82"/>
      <c r="C154" s="82"/>
      <c r="D154" s="82"/>
      <c r="E154" s="82"/>
    </row>
    <row r="155" spans="1:5" s="901" customFormat="1">
      <c r="A155" s="658"/>
      <c r="B155" s="82"/>
      <c r="C155" s="82"/>
      <c r="D155" s="82"/>
      <c r="E155" s="82"/>
    </row>
    <row r="156" spans="1:5" s="901" customFormat="1">
      <c r="A156" s="658"/>
      <c r="B156" s="82"/>
      <c r="C156" s="82"/>
      <c r="D156" s="82"/>
      <c r="E156" s="82"/>
    </row>
    <row r="157" spans="1:5" s="901" customFormat="1">
      <c r="A157" s="658"/>
      <c r="B157" s="82"/>
      <c r="C157" s="82"/>
      <c r="D157" s="82"/>
      <c r="E157" s="82"/>
    </row>
    <row r="158" spans="1:5" s="901" customFormat="1">
      <c r="A158" s="658"/>
      <c r="B158" s="82"/>
      <c r="C158" s="82"/>
      <c r="D158" s="82"/>
      <c r="E158" s="82"/>
    </row>
    <row r="159" spans="1:5" s="901" customFormat="1">
      <c r="A159" s="658"/>
      <c r="B159" s="82"/>
      <c r="C159" s="82"/>
      <c r="D159" s="82"/>
      <c r="E159" s="82"/>
    </row>
    <row r="160" spans="1:5" s="901" customFormat="1">
      <c r="A160" s="658"/>
      <c r="B160" s="82"/>
      <c r="C160" s="82"/>
      <c r="D160" s="82"/>
      <c r="E160" s="82"/>
    </row>
    <row r="161" spans="1:5" s="901" customFormat="1">
      <c r="A161" s="658"/>
      <c r="B161" s="82"/>
      <c r="C161" s="82"/>
      <c r="D161" s="82"/>
      <c r="E161" s="82"/>
    </row>
    <row r="162" spans="1:5" s="901" customFormat="1">
      <c r="A162" s="658"/>
      <c r="B162" s="82"/>
      <c r="C162" s="82"/>
      <c r="D162" s="82"/>
      <c r="E162" s="82"/>
    </row>
    <row r="163" spans="1:5" s="901" customFormat="1">
      <c r="A163" s="658"/>
      <c r="B163" s="82"/>
      <c r="C163" s="82"/>
      <c r="D163" s="82"/>
      <c r="E163" s="82"/>
    </row>
    <row r="164" spans="1:5" s="901" customFormat="1">
      <c r="A164" s="658"/>
      <c r="B164" s="82"/>
      <c r="C164" s="82"/>
      <c r="D164" s="82"/>
      <c r="E164" s="82"/>
    </row>
    <row r="165" spans="1:5" s="901" customFormat="1">
      <c r="A165" s="658"/>
      <c r="B165" s="82"/>
      <c r="C165" s="82"/>
      <c r="D165" s="82"/>
      <c r="E165" s="82"/>
    </row>
    <row r="166" spans="1:5" s="901" customFormat="1">
      <c r="A166" s="658"/>
      <c r="B166" s="82"/>
      <c r="C166" s="82"/>
      <c r="D166" s="82"/>
      <c r="E166" s="82"/>
    </row>
    <row r="167" spans="1:5" s="901" customFormat="1">
      <c r="A167" s="658"/>
      <c r="B167" s="82"/>
      <c r="C167" s="82"/>
      <c r="D167" s="82"/>
      <c r="E167" s="82"/>
    </row>
    <row r="168" spans="1:5" s="901" customFormat="1">
      <c r="A168" s="658"/>
      <c r="B168" s="82"/>
      <c r="C168" s="82"/>
      <c r="D168" s="82"/>
      <c r="E168" s="82"/>
    </row>
    <row r="169" spans="1:5" s="901" customFormat="1">
      <c r="A169" s="658"/>
      <c r="B169" s="82"/>
      <c r="C169" s="82"/>
      <c r="D169" s="82"/>
      <c r="E169" s="82"/>
    </row>
    <row r="170" spans="1:5" s="901" customFormat="1">
      <c r="A170" s="658"/>
      <c r="B170" s="82"/>
      <c r="C170" s="82"/>
      <c r="D170" s="82"/>
      <c r="E170" s="82"/>
    </row>
    <row r="171" spans="1:5" s="901" customFormat="1">
      <c r="A171" s="658"/>
      <c r="B171" s="82"/>
      <c r="C171" s="82"/>
      <c r="D171" s="82"/>
      <c r="E171" s="82"/>
    </row>
    <row r="172" spans="1:5" s="901" customFormat="1">
      <c r="A172" s="658"/>
      <c r="B172" s="82"/>
      <c r="C172" s="82"/>
      <c r="D172" s="82"/>
      <c r="E172" s="82"/>
    </row>
    <row r="173" spans="1:5" s="901" customFormat="1">
      <c r="A173" s="658"/>
      <c r="B173" s="82"/>
      <c r="C173" s="82"/>
      <c r="D173" s="82"/>
      <c r="E173" s="82"/>
    </row>
    <row r="174" spans="1:5" s="901" customFormat="1">
      <c r="A174" s="658"/>
      <c r="B174" s="82"/>
      <c r="C174" s="82"/>
      <c r="D174" s="82"/>
      <c r="E174" s="82"/>
    </row>
    <row r="175" spans="1:5" s="901" customFormat="1">
      <c r="A175" s="658"/>
      <c r="B175" s="82"/>
      <c r="C175" s="82"/>
      <c r="D175" s="82"/>
      <c r="E175" s="82"/>
    </row>
    <row r="176" spans="1:5" s="901" customFormat="1">
      <c r="A176" s="658"/>
      <c r="B176" s="82"/>
      <c r="C176" s="82"/>
      <c r="D176" s="82"/>
      <c r="E176" s="82"/>
    </row>
    <row r="177" spans="1:5" s="901" customFormat="1">
      <c r="A177" s="658"/>
      <c r="B177" s="82"/>
      <c r="C177" s="82"/>
      <c r="D177" s="82"/>
      <c r="E177" s="82"/>
    </row>
    <row r="178" spans="1:5" s="901" customFormat="1">
      <c r="A178" s="658"/>
      <c r="B178" s="82"/>
      <c r="C178" s="82"/>
      <c r="D178" s="82"/>
      <c r="E178" s="82"/>
    </row>
    <row r="179" spans="1:5" s="901" customFormat="1">
      <c r="A179" s="658"/>
      <c r="B179" s="82"/>
      <c r="C179" s="82"/>
      <c r="D179" s="82"/>
      <c r="E179" s="82"/>
    </row>
    <row r="180" spans="1:5" s="901" customFormat="1">
      <c r="A180" s="658"/>
      <c r="B180" s="82"/>
      <c r="C180" s="82"/>
      <c r="D180" s="82"/>
      <c r="E180" s="82"/>
    </row>
    <row r="181" spans="1:5" s="901" customFormat="1">
      <c r="A181" s="658"/>
      <c r="B181" s="82"/>
      <c r="C181" s="82"/>
      <c r="D181" s="82"/>
      <c r="E181" s="82"/>
    </row>
    <row r="182" spans="1:5" s="901" customFormat="1">
      <c r="A182" s="658"/>
      <c r="B182" s="82"/>
      <c r="C182" s="82"/>
      <c r="D182" s="82"/>
      <c r="E182" s="82"/>
    </row>
    <row r="183" spans="1:5" s="901" customFormat="1">
      <c r="A183" s="658"/>
      <c r="B183" s="82"/>
      <c r="C183" s="82"/>
      <c r="D183" s="82"/>
      <c r="E183" s="82"/>
    </row>
    <row r="184" spans="1:5" s="901" customFormat="1">
      <c r="A184" s="658"/>
      <c r="B184" s="82"/>
      <c r="C184" s="82"/>
      <c r="D184" s="82"/>
      <c r="E184" s="82"/>
    </row>
    <row r="185" spans="1:5" s="901" customFormat="1">
      <c r="A185" s="658"/>
      <c r="B185" s="82"/>
      <c r="C185" s="82"/>
      <c r="D185" s="82"/>
      <c r="E185" s="82"/>
    </row>
    <row r="186" spans="1:5" s="901" customFormat="1">
      <c r="A186" s="658"/>
      <c r="B186" s="82"/>
      <c r="C186" s="82"/>
      <c r="D186" s="82"/>
      <c r="E186" s="82"/>
    </row>
    <row r="187" spans="1:5" s="901" customFormat="1">
      <c r="A187" s="658"/>
      <c r="B187" s="82"/>
      <c r="C187" s="82"/>
      <c r="D187" s="82"/>
      <c r="E187" s="82"/>
    </row>
    <row r="188" spans="1:5" s="901" customFormat="1">
      <c r="A188" s="658"/>
      <c r="B188" s="82"/>
      <c r="C188" s="82"/>
      <c r="D188" s="82"/>
      <c r="E188" s="82"/>
    </row>
    <row r="189" spans="1:5" s="901" customFormat="1">
      <c r="A189" s="658"/>
      <c r="B189" s="82"/>
      <c r="C189" s="82"/>
      <c r="D189" s="82"/>
      <c r="E189" s="82"/>
    </row>
    <row r="190" spans="1:5" s="901" customFormat="1">
      <c r="A190" s="658"/>
      <c r="B190" s="82"/>
      <c r="C190" s="82"/>
      <c r="D190" s="82"/>
      <c r="E190" s="82"/>
    </row>
    <row r="191" spans="1:5" s="901" customFormat="1">
      <c r="A191" s="658"/>
      <c r="B191" s="82"/>
      <c r="C191" s="82"/>
      <c r="D191" s="82"/>
      <c r="E191" s="82"/>
    </row>
    <row r="192" spans="1:5" s="901" customFormat="1">
      <c r="A192" s="658"/>
      <c r="B192" s="82"/>
      <c r="C192" s="82"/>
      <c r="D192" s="82"/>
      <c r="E192" s="82"/>
    </row>
    <row r="193" spans="1:5" s="901" customFormat="1">
      <c r="A193" s="658"/>
      <c r="B193" s="82"/>
      <c r="C193" s="82"/>
      <c r="D193" s="82"/>
      <c r="E193" s="82"/>
    </row>
    <row r="194" spans="1:5" s="901" customFormat="1">
      <c r="A194" s="658"/>
      <c r="B194" s="82"/>
      <c r="C194" s="82"/>
      <c r="D194" s="82"/>
      <c r="E194" s="82"/>
    </row>
    <row r="195" spans="1:5" s="901" customFormat="1">
      <c r="A195" s="658"/>
      <c r="B195" s="82"/>
      <c r="C195" s="82"/>
      <c r="D195" s="82"/>
      <c r="E195" s="82"/>
    </row>
    <row r="196" spans="1:5" s="901" customFormat="1">
      <c r="A196" s="658"/>
      <c r="B196" s="82"/>
      <c r="C196" s="82"/>
      <c r="D196" s="82"/>
      <c r="E196" s="82"/>
    </row>
    <row r="197" spans="1:5" s="901" customFormat="1">
      <c r="A197" s="658"/>
      <c r="B197" s="82"/>
      <c r="C197" s="82"/>
      <c r="D197" s="82"/>
      <c r="E197" s="82"/>
    </row>
    <row r="198" spans="1:5" s="901" customFormat="1">
      <c r="A198" s="658"/>
      <c r="B198" s="82"/>
      <c r="C198" s="82"/>
      <c r="D198" s="82"/>
      <c r="E198" s="82"/>
    </row>
    <row r="199" spans="1:5" s="901" customFormat="1">
      <c r="A199" s="658"/>
      <c r="B199" s="82"/>
      <c r="C199" s="82"/>
      <c r="D199" s="82"/>
      <c r="E199" s="82"/>
    </row>
    <row r="200" spans="1:5" s="901" customFormat="1">
      <c r="A200" s="658"/>
      <c r="B200" s="82"/>
      <c r="C200" s="82"/>
      <c r="D200" s="82"/>
      <c r="E200" s="82"/>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J9" sqref="J9"/>
    </sheetView>
  </sheetViews>
  <sheetFormatPr defaultColWidth="11.42578125" defaultRowHeight="15"/>
  <cols>
    <col min="1" max="1" width="38.28515625" style="83" customWidth="1"/>
    <col min="2" max="3" width="13.85546875" style="901" customWidth="1"/>
    <col min="4" max="4" width="13.7109375" style="901" customWidth="1"/>
    <col min="5" max="5" width="17.28515625" style="901" customWidth="1"/>
    <col min="6" max="6" width="12.140625" style="901" customWidth="1"/>
    <col min="7" max="7" width="2.5703125" style="87" customWidth="1"/>
    <col min="8" max="256" width="11.42578125" style="901"/>
    <col min="257" max="257" width="38.28515625" style="901" customWidth="1"/>
    <col min="258" max="259" width="13.85546875" style="901" customWidth="1"/>
    <col min="260" max="260" width="13.7109375" style="901" customWidth="1"/>
    <col min="261" max="261" width="17.28515625" style="901" customWidth="1"/>
    <col min="262" max="262" width="12.140625" style="901" customWidth="1"/>
    <col min="263" max="263" width="2.5703125" style="901" customWidth="1"/>
    <col min="264" max="512" width="11.42578125" style="901"/>
    <col min="513" max="513" width="38.28515625" style="901" customWidth="1"/>
    <col min="514" max="515" width="13.85546875" style="901" customWidth="1"/>
    <col min="516" max="516" width="13.7109375" style="901" customWidth="1"/>
    <col min="517" max="517" width="17.28515625" style="901" customWidth="1"/>
    <col min="518" max="518" width="12.140625" style="901" customWidth="1"/>
    <col min="519" max="519" width="2.5703125" style="901" customWidth="1"/>
    <col min="520" max="768" width="11.42578125" style="901"/>
    <col min="769" max="769" width="38.28515625" style="901" customWidth="1"/>
    <col min="770" max="771" width="13.85546875" style="901" customWidth="1"/>
    <col min="772" max="772" width="13.7109375" style="901" customWidth="1"/>
    <col min="773" max="773" width="17.28515625" style="901" customWidth="1"/>
    <col min="774" max="774" width="12.140625" style="901" customWidth="1"/>
    <col min="775" max="775" width="2.5703125" style="901" customWidth="1"/>
    <col min="776" max="1024" width="11.42578125" style="901"/>
    <col min="1025" max="1025" width="38.28515625" style="901" customWidth="1"/>
    <col min="1026" max="1027" width="13.85546875" style="901" customWidth="1"/>
    <col min="1028" max="1028" width="13.7109375" style="901" customWidth="1"/>
    <col min="1029" max="1029" width="17.28515625" style="901" customWidth="1"/>
    <col min="1030" max="1030" width="12.140625" style="901" customWidth="1"/>
    <col min="1031" max="1031" width="2.5703125" style="901" customWidth="1"/>
    <col min="1032" max="1280" width="11.42578125" style="901"/>
    <col min="1281" max="1281" width="38.28515625" style="901" customWidth="1"/>
    <col min="1282" max="1283" width="13.85546875" style="901" customWidth="1"/>
    <col min="1284" max="1284" width="13.7109375" style="901" customWidth="1"/>
    <col min="1285" max="1285" width="17.28515625" style="901" customWidth="1"/>
    <col min="1286" max="1286" width="12.140625" style="901" customWidth="1"/>
    <col min="1287" max="1287" width="2.5703125" style="901" customWidth="1"/>
    <col min="1288" max="1536" width="11.42578125" style="901"/>
    <col min="1537" max="1537" width="38.28515625" style="901" customWidth="1"/>
    <col min="1538" max="1539" width="13.85546875" style="901" customWidth="1"/>
    <col min="1540" max="1540" width="13.7109375" style="901" customWidth="1"/>
    <col min="1541" max="1541" width="17.28515625" style="901" customWidth="1"/>
    <col min="1542" max="1542" width="12.140625" style="901" customWidth="1"/>
    <col min="1543" max="1543" width="2.5703125" style="901" customWidth="1"/>
    <col min="1544" max="1792" width="11.42578125" style="901"/>
    <col min="1793" max="1793" width="38.28515625" style="901" customWidth="1"/>
    <col min="1794" max="1795" width="13.85546875" style="901" customWidth="1"/>
    <col min="1796" max="1796" width="13.7109375" style="901" customWidth="1"/>
    <col min="1797" max="1797" width="17.28515625" style="901" customWidth="1"/>
    <col min="1798" max="1798" width="12.140625" style="901" customWidth="1"/>
    <col min="1799" max="1799" width="2.5703125" style="901" customWidth="1"/>
    <col min="1800" max="2048" width="11.42578125" style="901"/>
    <col min="2049" max="2049" width="38.28515625" style="901" customWidth="1"/>
    <col min="2050" max="2051" width="13.85546875" style="901" customWidth="1"/>
    <col min="2052" max="2052" width="13.7109375" style="901" customWidth="1"/>
    <col min="2053" max="2053" width="17.28515625" style="901" customWidth="1"/>
    <col min="2054" max="2054" width="12.140625" style="901" customWidth="1"/>
    <col min="2055" max="2055" width="2.5703125" style="901" customWidth="1"/>
    <col min="2056" max="2304" width="11.42578125" style="901"/>
    <col min="2305" max="2305" width="38.28515625" style="901" customWidth="1"/>
    <col min="2306" max="2307" width="13.85546875" style="901" customWidth="1"/>
    <col min="2308" max="2308" width="13.7109375" style="901" customWidth="1"/>
    <col min="2309" max="2309" width="17.28515625" style="901" customWidth="1"/>
    <col min="2310" max="2310" width="12.140625" style="901" customWidth="1"/>
    <col min="2311" max="2311" width="2.5703125" style="901" customWidth="1"/>
    <col min="2312" max="2560" width="11.42578125" style="901"/>
    <col min="2561" max="2561" width="38.28515625" style="901" customWidth="1"/>
    <col min="2562" max="2563" width="13.85546875" style="901" customWidth="1"/>
    <col min="2564" max="2564" width="13.7109375" style="901" customWidth="1"/>
    <col min="2565" max="2565" width="17.28515625" style="901" customWidth="1"/>
    <col min="2566" max="2566" width="12.140625" style="901" customWidth="1"/>
    <col min="2567" max="2567" width="2.5703125" style="901" customWidth="1"/>
    <col min="2568" max="2816" width="11.42578125" style="901"/>
    <col min="2817" max="2817" width="38.28515625" style="901" customWidth="1"/>
    <col min="2818" max="2819" width="13.85546875" style="901" customWidth="1"/>
    <col min="2820" max="2820" width="13.7109375" style="901" customWidth="1"/>
    <col min="2821" max="2821" width="17.28515625" style="901" customWidth="1"/>
    <col min="2822" max="2822" width="12.140625" style="901" customWidth="1"/>
    <col min="2823" max="2823" width="2.5703125" style="901" customWidth="1"/>
    <col min="2824" max="3072" width="11.42578125" style="901"/>
    <col min="3073" max="3073" width="38.28515625" style="901" customWidth="1"/>
    <col min="3074" max="3075" width="13.85546875" style="901" customWidth="1"/>
    <col min="3076" max="3076" width="13.7109375" style="901" customWidth="1"/>
    <col min="3077" max="3077" width="17.28515625" style="901" customWidth="1"/>
    <col min="3078" max="3078" width="12.140625" style="901" customWidth="1"/>
    <col min="3079" max="3079" width="2.5703125" style="901" customWidth="1"/>
    <col min="3080" max="3328" width="11.42578125" style="901"/>
    <col min="3329" max="3329" width="38.28515625" style="901" customWidth="1"/>
    <col min="3330" max="3331" width="13.85546875" style="901" customWidth="1"/>
    <col min="3332" max="3332" width="13.7109375" style="901" customWidth="1"/>
    <col min="3333" max="3333" width="17.28515625" style="901" customWidth="1"/>
    <col min="3334" max="3334" width="12.140625" style="901" customWidth="1"/>
    <col min="3335" max="3335" width="2.5703125" style="901" customWidth="1"/>
    <col min="3336" max="3584" width="11.42578125" style="901"/>
    <col min="3585" max="3585" width="38.28515625" style="901" customWidth="1"/>
    <col min="3586" max="3587" width="13.85546875" style="901" customWidth="1"/>
    <col min="3588" max="3588" width="13.7109375" style="901" customWidth="1"/>
    <col min="3589" max="3589" width="17.28515625" style="901" customWidth="1"/>
    <col min="3590" max="3590" width="12.140625" style="901" customWidth="1"/>
    <col min="3591" max="3591" width="2.5703125" style="901" customWidth="1"/>
    <col min="3592" max="3840" width="11.42578125" style="901"/>
    <col min="3841" max="3841" width="38.28515625" style="901" customWidth="1"/>
    <col min="3842" max="3843" width="13.85546875" style="901" customWidth="1"/>
    <col min="3844" max="3844" width="13.7109375" style="901" customWidth="1"/>
    <col min="3845" max="3845" width="17.28515625" style="901" customWidth="1"/>
    <col min="3846" max="3846" width="12.140625" style="901" customWidth="1"/>
    <col min="3847" max="3847" width="2.5703125" style="901" customWidth="1"/>
    <col min="3848" max="4096" width="11.42578125" style="901"/>
    <col min="4097" max="4097" width="38.28515625" style="901" customWidth="1"/>
    <col min="4098" max="4099" width="13.85546875" style="901" customWidth="1"/>
    <col min="4100" max="4100" width="13.7109375" style="901" customWidth="1"/>
    <col min="4101" max="4101" width="17.28515625" style="901" customWidth="1"/>
    <col min="4102" max="4102" width="12.140625" style="901" customWidth="1"/>
    <col min="4103" max="4103" width="2.5703125" style="901" customWidth="1"/>
    <col min="4104" max="4352" width="11.42578125" style="901"/>
    <col min="4353" max="4353" width="38.28515625" style="901" customWidth="1"/>
    <col min="4354" max="4355" width="13.85546875" style="901" customWidth="1"/>
    <col min="4356" max="4356" width="13.7109375" style="901" customWidth="1"/>
    <col min="4357" max="4357" width="17.28515625" style="901" customWidth="1"/>
    <col min="4358" max="4358" width="12.140625" style="901" customWidth="1"/>
    <col min="4359" max="4359" width="2.5703125" style="901" customWidth="1"/>
    <col min="4360" max="4608" width="11.42578125" style="901"/>
    <col min="4609" max="4609" width="38.28515625" style="901" customWidth="1"/>
    <col min="4610" max="4611" width="13.85546875" style="901" customWidth="1"/>
    <col min="4612" max="4612" width="13.7109375" style="901" customWidth="1"/>
    <col min="4613" max="4613" width="17.28515625" style="901" customWidth="1"/>
    <col min="4614" max="4614" width="12.140625" style="901" customWidth="1"/>
    <col min="4615" max="4615" width="2.5703125" style="901" customWidth="1"/>
    <col min="4616" max="4864" width="11.42578125" style="901"/>
    <col min="4865" max="4865" width="38.28515625" style="901" customWidth="1"/>
    <col min="4866" max="4867" width="13.85546875" style="901" customWidth="1"/>
    <col min="4868" max="4868" width="13.7109375" style="901" customWidth="1"/>
    <col min="4869" max="4869" width="17.28515625" style="901" customWidth="1"/>
    <col min="4870" max="4870" width="12.140625" style="901" customWidth="1"/>
    <col min="4871" max="4871" width="2.5703125" style="901" customWidth="1"/>
    <col min="4872" max="5120" width="11.42578125" style="901"/>
    <col min="5121" max="5121" width="38.28515625" style="901" customWidth="1"/>
    <col min="5122" max="5123" width="13.85546875" style="901" customWidth="1"/>
    <col min="5124" max="5124" width="13.7109375" style="901" customWidth="1"/>
    <col min="5125" max="5125" width="17.28515625" style="901" customWidth="1"/>
    <col min="5126" max="5126" width="12.140625" style="901" customWidth="1"/>
    <col min="5127" max="5127" width="2.5703125" style="901" customWidth="1"/>
    <col min="5128" max="5376" width="11.42578125" style="901"/>
    <col min="5377" max="5377" width="38.28515625" style="901" customWidth="1"/>
    <col min="5378" max="5379" width="13.85546875" style="901" customWidth="1"/>
    <col min="5380" max="5380" width="13.7109375" style="901" customWidth="1"/>
    <col min="5381" max="5381" width="17.28515625" style="901" customWidth="1"/>
    <col min="5382" max="5382" width="12.140625" style="901" customWidth="1"/>
    <col min="5383" max="5383" width="2.5703125" style="901" customWidth="1"/>
    <col min="5384" max="5632" width="11.42578125" style="901"/>
    <col min="5633" max="5633" width="38.28515625" style="901" customWidth="1"/>
    <col min="5634" max="5635" width="13.85546875" style="901" customWidth="1"/>
    <col min="5636" max="5636" width="13.7109375" style="901" customWidth="1"/>
    <col min="5637" max="5637" width="17.28515625" style="901" customWidth="1"/>
    <col min="5638" max="5638" width="12.140625" style="901" customWidth="1"/>
    <col min="5639" max="5639" width="2.5703125" style="901" customWidth="1"/>
    <col min="5640" max="5888" width="11.42578125" style="901"/>
    <col min="5889" max="5889" width="38.28515625" style="901" customWidth="1"/>
    <col min="5890" max="5891" width="13.85546875" style="901" customWidth="1"/>
    <col min="5892" max="5892" width="13.7109375" style="901" customWidth="1"/>
    <col min="5893" max="5893" width="17.28515625" style="901" customWidth="1"/>
    <col min="5894" max="5894" width="12.140625" style="901" customWidth="1"/>
    <col min="5895" max="5895" width="2.5703125" style="901" customWidth="1"/>
    <col min="5896" max="6144" width="11.42578125" style="901"/>
    <col min="6145" max="6145" width="38.28515625" style="901" customWidth="1"/>
    <col min="6146" max="6147" width="13.85546875" style="901" customWidth="1"/>
    <col min="6148" max="6148" width="13.7109375" style="901" customWidth="1"/>
    <col min="6149" max="6149" width="17.28515625" style="901" customWidth="1"/>
    <col min="6150" max="6150" width="12.140625" style="901" customWidth="1"/>
    <col min="6151" max="6151" width="2.5703125" style="901" customWidth="1"/>
    <col min="6152" max="6400" width="11.42578125" style="901"/>
    <col min="6401" max="6401" width="38.28515625" style="901" customWidth="1"/>
    <col min="6402" max="6403" width="13.85546875" style="901" customWidth="1"/>
    <col min="6404" max="6404" width="13.7109375" style="901" customWidth="1"/>
    <col min="6405" max="6405" width="17.28515625" style="901" customWidth="1"/>
    <col min="6406" max="6406" width="12.140625" style="901" customWidth="1"/>
    <col min="6407" max="6407" width="2.5703125" style="901" customWidth="1"/>
    <col min="6408" max="6656" width="11.42578125" style="901"/>
    <col min="6657" max="6657" width="38.28515625" style="901" customWidth="1"/>
    <col min="6658" max="6659" width="13.85546875" style="901" customWidth="1"/>
    <col min="6660" max="6660" width="13.7109375" style="901" customWidth="1"/>
    <col min="6661" max="6661" width="17.28515625" style="901" customWidth="1"/>
    <col min="6662" max="6662" width="12.140625" style="901" customWidth="1"/>
    <col min="6663" max="6663" width="2.5703125" style="901" customWidth="1"/>
    <col min="6664" max="6912" width="11.42578125" style="901"/>
    <col min="6913" max="6913" width="38.28515625" style="901" customWidth="1"/>
    <col min="6914" max="6915" width="13.85546875" style="901" customWidth="1"/>
    <col min="6916" max="6916" width="13.7109375" style="901" customWidth="1"/>
    <col min="6917" max="6917" width="17.28515625" style="901" customWidth="1"/>
    <col min="6918" max="6918" width="12.140625" style="901" customWidth="1"/>
    <col min="6919" max="6919" width="2.5703125" style="901" customWidth="1"/>
    <col min="6920" max="7168" width="11.42578125" style="901"/>
    <col min="7169" max="7169" width="38.28515625" style="901" customWidth="1"/>
    <col min="7170" max="7171" width="13.85546875" style="901" customWidth="1"/>
    <col min="7172" max="7172" width="13.7109375" style="901" customWidth="1"/>
    <col min="7173" max="7173" width="17.28515625" style="901" customWidth="1"/>
    <col min="7174" max="7174" width="12.140625" style="901" customWidth="1"/>
    <col min="7175" max="7175" width="2.5703125" style="901" customWidth="1"/>
    <col min="7176" max="7424" width="11.42578125" style="901"/>
    <col min="7425" max="7425" width="38.28515625" style="901" customWidth="1"/>
    <col min="7426" max="7427" width="13.85546875" style="901" customWidth="1"/>
    <col min="7428" max="7428" width="13.7109375" style="901" customWidth="1"/>
    <col min="7429" max="7429" width="17.28515625" style="901" customWidth="1"/>
    <col min="7430" max="7430" width="12.140625" style="901" customWidth="1"/>
    <col min="7431" max="7431" width="2.5703125" style="901" customWidth="1"/>
    <col min="7432" max="7680" width="11.42578125" style="901"/>
    <col min="7681" max="7681" width="38.28515625" style="901" customWidth="1"/>
    <col min="7682" max="7683" width="13.85546875" style="901" customWidth="1"/>
    <col min="7684" max="7684" width="13.7109375" style="901" customWidth="1"/>
    <col min="7685" max="7685" width="17.28515625" style="901" customWidth="1"/>
    <col min="7686" max="7686" width="12.140625" style="901" customWidth="1"/>
    <col min="7687" max="7687" width="2.5703125" style="901" customWidth="1"/>
    <col min="7688" max="7936" width="11.42578125" style="901"/>
    <col min="7937" max="7937" width="38.28515625" style="901" customWidth="1"/>
    <col min="7938" max="7939" width="13.85546875" style="901" customWidth="1"/>
    <col min="7940" max="7940" width="13.7109375" style="901" customWidth="1"/>
    <col min="7941" max="7941" width="17.28515625" style="901" customWidth="1"/>
    <col min="7942" max="7942" width="12.140625" style="901" customWidth="1"/>
    <col min="7943" max="7943" width="2.5703125" style="901" customWidth="1"/>
    <col min="7944" max="8192" width="11.42578125" style="901"/>
    <col min="8193" max="8193" width="38.28515625" style="901" customWidth="1"/>
    <col min="8194" max="8195" width="13.85546875" style="901" customWidth="1"/>
    <col min="8196" max="8196" width="13.7109375" style="901" customWidth="1"/>
    <col min="8197" max="8197" width="17.28515625" style="901" customWidth="1"/>
    <col min="8198" max="8198" width="12.140625" style="901" customWidth="1"/>
    <col min="8199" max="8199" width="2.5703125" style="901" customWidth="1"/>
    <col min="8200" max="8448" width="11.42578125" style="901"/>
    <col min="8449" max="8449" width="38.28515625" style="901" customWidth="1"/>
    <col min="8450" max="8451" width="13.85546875" style="901" customWidth="1"/>
    <col min="8452" max="8452" width="13.7109375" style="901" customWidth="1"/>
    <col min="8453" max="8453" width="17.28515625" style="901" customWidth="1"/>
    <col min="8454" max="8454" width="12.140625" style="901" customWidth="1"/>
    <col min="8455" max="8455" width="2.5703125" style="901" customWidth="1"/>
    <col min="8456" max="8704" width="11.42578125" style="901"/>
    <col min="8705" max="8705" width="38.28515625" style="901" customWidth="1"/>
    <col min="8706" max="8707" width="13.85546875" style="901" customWidth="1"/>
    <col min="8708" max="8708" width="13.7109375" style="901" customWidth="1"/>
    <col min="8709" max="8709" width="17.28515625" style="901" customWidth="1"/>
    <col min="8710" max="8710" width="12.140625" style="901" customWidth="1"/>
    <col min="8711" max="8711" width="2.5703125" style="901" customWidth="1"/>
    <col min="8712" max="8960" width="11.42578125" style="901"/>
    <col min="8961" max="8961" width="38.28515625" style="901" customWidth="1"/>
    <col min="8962" max="8963" width="13.85546875" style="901" customWidth="1"/>
    <col min="8964" max="8964" width="13.7109375" style="901" customWidth="1"/>
    <col min="8965" max="8965" width="17.28515625" style="901" customWidth="1"/>
    <col min="8966" max="8966" width="12.140625" style="901" customWidth="1"/>
    <col min="8967" max="8967" width="2.5703125" style="901" customWidth="1"/>
    <col min="8968" max="9216" width="11.42578125" style="901"/>
    <col min="9217" max="9217" width="38.28515625" style="901" customWidth="1"/>
    <col min="9218" max="9219" width="13.85546875" style="901" customWidth="1"/>
    <col min="9220" max="9220" width="13.7109375" style="901" customWidth="1"/>
    <col min="9221" max="9221" width="17.28515625" style="901" customWidth="1"/>
    <col min="9222" max="9222" width="12.140625" style="901" customWidth="1"/>
    <col min="9223" max="9223" width="2.5703125" style="901" customWidth="1"/>
    <col min="9224" max="9472" width="11.42578125" style="901"/>
    <col min="9473" max="9473" width="38.28515625" style="901" customWidth="1"/>
    <col min="9474" max="9475" width="13.85546875" style="901" customWidth="1"/>
    <col min="9476" max="9476" width="13.7109375" style="901" customWidth="1"/>
    <col min="9477" max="9477" width="17.28515625" style="901" customWidth="1"/>
    <col min="9478" max="9478" width="12.140625" style="901" customWidth="1"/>
    <col min="9479" max="9479" width="2.5703125" style="901" customWidth="1"/>
    <col min="9480" max="9728" width="11.42578125" style="901"/>
    <col min="9729" max="9729" width="38.28515625" style="901" customWidth="1"/>
    <col min="9730" max="9731" width="13.85546875" style="901" customWidth="1"/>
    <col min="9732" max="9732" width="13.7109375" style="901" customWidth="1"/>
    <col min="9733" max="9733" width="17.28515625" style="901" customWidth="1"/>
    <col min="9734" max="9734" width="12.140625" style="901" customWidth="1"/>
    <col min="9735" max="9735" width="2.5703125" style="901" customWidth="1"/>
    <col min="9736" max="9984" width="11.42578125" style="901"/>
    <col min="9985" max="9985" width="38.28515625" style="901" customWidth="1"/>
    <col min="9986" max="9987" width="13.85546875" style="901" customWidth="1"/>
    <col min="9988" max="9988" width="13.7109375" style="901" customWidth="1"/>
    <col min="9989" max="9989" width="17.28515625" style="901" customWidth="1"/>
    <col min="9990" max="9990" width="12.140625" style="901" customWidth="1"/>
    <col min="9991" max="9991" width="2.5703125" style="901" customWidth="1"/>
    <col min="9992" max="10240" width="11.42578125" style="901"/>
    <col min="10241" max="10241" width="38.28515625" style="901" customWidth="1"/>
    <col min="10242" max="10243" width="13.85546875" style="901" customWidth="1"/>
    <col min="10244" max="10244" width="13.7109375" style="901" customWidth="1"/>
    <col min="10245" max="10245" width="17.28515625" style="901" customWidth="1"/>
    <col min="10246" max="10246" width="12.140625" style="901" customWidth="1"/>
    <col min="10247" max="10247" width="2.5703125" style="901" customWidth="1"/>
    <col min="10248" max="10496" width="11.42578125" style="901"/>
    <col min="10497" max="10497" width="38.28515625" style="901" customWidth="1"/>
    <col min="10498" max="10499" width="13.85546875" style="901" customWidth="1"/>
    <col min="10500" max="10500" width="13.7109375" style="901" customWidth="1"/>
    <col min="10501" max="10501" width="17.28515625" style="901" customWidth="1"/>
    <col min="10502" max="10502" width="12.140625" style="901" customWidth="1"/>
    <col min="10503" max="10503" width="2.5703125" style="901" customWidth="1"/>
    <col min="10504" max="10752" width="11.42578125" style="901"/>
    <col min="10753" max="10753" width="38.28515625" style="901" customWidth="1"/>
    <col min="10754" max="10755" width="13.85546875" style="901" customWidth="1"/>
    <col min="10756" max="10756" width="13.7109375" style="901" customWidth="1"/>
    <col min="10757" max="10757" width="17.28515625" style="901" customWidth="1"/>
    <col min="10758" max="10758" width="12.140625" style="901" customWidth="1"/>
    <col min="10759" max="10759" width="2.5703125" style="901" customWidth="1"/>
    <col min="10760" max="11008" width="11.42578125" style="901"/>
    <col min="11009" max="11009" width="38.28515625" style="901" customWidth="1"/>
    <col min="11010" max="11011" width="13.85546875" style="901" customWidth="1"/>
    <col min="11012" max="11012" width="13.7109375" style="901" customWidth="1"/>
    <col min="11013" max="11013" width="17.28515625" style="901" customWidth="1"/>
    <col min="11014" max="11014" width="12.140625" style="901" customWidth="1"/>
    <col min="11015" max="11015" width="2.5703125" style="901" customWidth="1"/>
    <col min="11016" max="11264" width="11.42578125" style="901"/>
    <col min="11265" max="11265" width="38.28515625" style="901" customWidth="1"/>
    <col min="11266" max="11267" width="13.85546875" style="901" customWidth="1"/>
    <col min="11268" max="11268" width="13.7109375" style="901" customWidth="1"/>
    <col min="11269" max="11269" width="17.28515625" style="901" customWidth="1"/>
    <col min="11270" max="11270" width="12.140625" style="901" customWidth="1"/>
    <col min="11271" max="11271" width="2.5703125" style="901" customWidth="1"/>
    <col min="11272" max="11520" width="11.42578125" style="901"/>
    <col min="11521" max="11521" width="38.28515625" style="901" customWidth="1"/>
    <col min="11522" max="11523" width="13.85546875" style="901" customWidth="1"/>
    <col min="11524" max="11524" width="13.7109375" style="901" customWidth="1"/>
    <col min="11525" max="11525" width="17.28515625" style="901" customWidth="1"/>
    <col min="11526" max="11526" width="12.140625" style="901" customWidth="1"/>
    <col min="11527" max="11527" width="2.5703125" style="901" customWidth="1"/>
    <col min="11528" max="11776" width="11.42578125" style="901"/>
    <col min="11777" max="11777" width="38.28515625" style="901" customWidth="1"/>
    <col min="11778" max="11779" width="13.85546875" style="901" customWidth="1"/>
    <col min="11780" max="11780" width="13.7109375" style="901" customWidth="1"/>
    <col min="11781" max="11781" width="17.28515625" style="901" customWidth="1"/>
    <col min="11782" max="11782" width="12.140625" style="901" customWidth="1"/>
    <col min="11783" max="11783" width="2.5703125" style="901" customWidth="1"/>
    <col min="11784" max="12032" width="11.42578125" style="901"/>
    <col min="12033" max="12033" width="38.28515625" style="901" customWidth="1"/>
    <col min="12034" max="12035" width="13.85546875" style="901" customWidth="1"/>
    <col min="12036" max="12036" width="13.7109375" style="901" customWidth="1"/>
    <col min="12037" max="12037" width="17.28515625" style="901" customWidth="1"/>
    <col min="12038" max="12038" width="12.140625" style="901" customWidth="1"/>
    <col min="12039" max="12039" width="2.5703125" style="901" customWidth="1"/>
    <col min="12040" max="12288" width="11.42578125" style="901"/>
    <col min="12289" max="12289" width="38.28515625" style="901" customWidth="1"/>
    <col min="12290" max="12291" width="13.85546875" style="901" customWidth="1"/>
    <col min="12292" max="12292" width="13.7109375" style="901" customWidth="1"/>
    <col min="12293" max="12293" width="17.28515625" style="901" customWidth="1"/>
    <col min="12294" max="12294" width="12.140625" style="901" customWidth="1"/>
    <col min="12295" max="12295" width="2.5703125" style="901" customWidth="1"/>
    <col min="12296" max="12544" width="11.42578125" style="901"/>
    <col min="12545" max="12545" width="38.28515625" style="901" customWidth="1"/>
    <col min="12546" max="12547" width="13.85546875" style="901" customWidth="1"/>
    <col min="12548" max="12548" width="13.7109375" style="901" customWidth="1"/>
    <col min="12549" max="12549" width="17.28515625" style="901" customWidth="1"/>
    <col min="12550" max="12550" width="12.140625" style="901" customWidth="1"/>
    <col min="12551" max="12551" width="2.5703125" style="901" customWidth="1"/>
    <col min="12552" max="12800" width="11.42578125" style="901"/>
    <col min="12801" max="12801" width="38.28515625" style="901" customWidth="1"/>
    <col min="12802" max="12803" width="13.85546875" style="901" customWidth="1"/>
    <col min="12804" max="12804" width="13.7109375" style="901" customWidth="1"/>
    <col min="12805" max="12805" width="17.28515625" style="901" customWidth="1"/>
    <col min="12806" max="12806" width="12.140625" style="901" customWidth="1"/>
    <col min="12807" max="12807" width="2.5703125" style="901" customWidth="1"/>
    <col min="12808" max="13056" width="11.42578125" style="901"/>
    <col min="13057" max="13057" width="38.28515625" style="901" customWidth="1"/>
    <col min="13058" max="13059" width="13.85546875" style="901" customWidth="1"/>
    <col min="13060" max="13060" width="13.7109375" style="901" customWidth="1"/>
    <col min="13061" max="13061" width="17.28515625" style="901" customWidth="1"/>
    <col min="13062" max="13062" width="12.140625" style="901" customWidth="1"/>
    <col min="13063" max="13063" width="2.5703125" style="901" customWidth="1"/>
    <col min="13064" max="13312" width="11.42578125" style="901"/>
    <col min="13313" max="13313" width="38.28515625" style="901" customWidth="1"/>
    <col min="13314" max="13315" width="13.85546875" style="901" customWidth="1"/>
    <col min="13316" max="13316" width="13.7109375" style="901" customWidth="1"/>
    <col min="13317" max="13317" width="17.28515625" style="901" customWidth="1"/>
    <col min="13318" max="13318" width="12.140625" style="901" customWidth="1"/>
    <col min="13319" max="13319" width="2.5703125" style="901" customWidth="1"/>
    <col min="13320" max="13568" width="11.42578125" style="901"/>
    <col min="13569" max="13569" width="38.28515625" style="901" customWidth="1"/>
    <col min="13570" max="13571" width="13.85546875" style="901" customWidth="1"/>
    <col min="13572" max="13572" width="13.7109375" style="901" customWidth="1"/>
    <col min="13573" max="13573" width="17.28515625" style="901" customWidth="1"/>
    <col min="13574" max="13574" width="12.140625" style="901" customWidth="1"/>
    <col min="13575" max="13575" width="2.5703125" style="901" customWidth="1"/>
    <col min="13576" max="13824" width="11.42578125" style="901"/>
    <col min="13825" max="13825" width="38.28515625" style="901" customWidth="1"/>
    <col min="13826" max="13827" width="13.85546875" style="901" customWidth="1"/>
    <col min="13828" max="13828" width="13.7109375" style="901" customWidth="1"/>
    <col min="13829" max="13829" width="17.28515625" style="901" customWidth="1"/>
    <col min="13830" max="13830" width="12.140625" style="901" customWidth="1"/>
    <col min="13831" max="13831" width="2.5703125" style="901" customWidth="1"/>
    <col min="13832" max="14080" width="11.42578125" style="901"/>
    <col min="14081" max="14081" width="38.28515625" style="901" customWidth="1"/>
    <col min="14082" max="14083" width="13.85546875" style="901" customWidth="1"/>
    <col min="14084" max="14084" width="13.7109375" style="901" customWidth="1"/>
    <col min="14085" max="14085" width="17.28515625" style="901" customWidth="1"/>
    <col min="14086" max="14086" width="12.140625" style="901" customWidth="1"/>
    <col min="14087" max="14087" width="2.5703125" style="901" customWidth="1"/>
    <col min="14088" max="14336" width="11.42578125" style="901"/>
    <col min="14337" max="14337" width="38.28515625" style="901" customWidth="1"/>
    <col min="14338" max="14339" width="13.85546875" style="901" customWidth="1"/>
    <col min="14340" max="14340" width="13.7109375" style="901" customWidth="1"/>
    <col min="14341" max="14341" width="17.28515625" style="901" customWidth="1"/>
    <col min="14342" max="14342" width="12.140625" style="901" customWidth="1"/>
    <col min="14343" max="14343" width="2.5703125" style="901" customWidth="1"/>
    <col min="14344" max="14592" width="11.42578125" style="901"/>
    <col min="14593" max="14593" width="38.28515625" style="901" customWidth="1"/>
    <col min="14594" max="14595" width="13.85546875" style="901" customWidth="1"/>
    <col min="14596" max="14596" width="13.7109375" style="901" customWidth="1"/>
    <col min="14597" max="14597" width="17.28515625" style="901" customWidth="1"/>
    <col min="14598" max="14598" width="12.140625" style="901" customWidth="1"/>
    <col min="14599" max="14599" width="2.5703125" style="901" customWidth="1"/>
    <col min="14600" max="14848" width="11.42578125" style="901"/>
    <col min="14849" max="14849" width="38.28515625" style="901" customWidth="1"/>
    <col min="14850" max="14851" width="13.85546875" style="901" customWidth="1"/>
    <col min="14852" max="14852" width="13.7109375" style="901" customWidth="1"/>
    <col min="14853" max="14853" width="17.28515625" style="901" customWidth="1"/>
    <col min="14854" max="14854" width="12.140625" style="901" customWidth="1"/>
    <col min="14855" max="14855" width="2.5703125" style="901" customWidth="1"/>
    <col min="14856" max="15104" width="11.42578125" style="901"/>
    <col min="15105" max="15105" width="38.28515625" style="901" customWidth="1"/>
    <col min="15106" max="15107" width="13.85546875" style="901" customWidth="1"/>
    <col min="15108" max="15108" width="13.7109375" style="901" customWidth="1"/>
    <col min="15109" max="15109" width="17.28515625" style="901" customWidth="1"/>
    <col min="15110" max="15110" width="12.140625" style="901" customWidth="1"/>
    <col min="15111" max="15111" width="2.5703125" style="901" customWidth="1"/>
    <col min="15112" max="15360" width="11.42578125" style="901"/>
    <col min="15361" max="15361" width="38.28515625" style="901" customWidth="1"/>
    <col min="15362" max="15363" width="13.85546875" style="901" customWidth="1"/>
    <col min="15364" max="15364" width="13.7109375" style="901" customWidth="1"/>
    <col min="15365" max="15365" width="17.28515625" style="901" customWidth="1"/>
    <col min="15366" max="15366" width="12.140625" style="901" customWidth="1"/>
    <col min="15367" max="15367" width="2.5703125" style="901" customWidth="1"/>
    <col min="15368" max="15616" width="11.42578125" style="901"/>
    <col min="15617" max="15617" width="38.28515625" style="901" customWidth="1"/>
    <col min="15618" max="15619" width="13.85546875" style="901" customWidth="1"/>
    <col min="15620" max="15620" width="13.7109375" style="901" customWidth="1"/>
    <col min="15621" max="15621" width="17.28515625" style="901" customWidth="1"/>
    <col min="15622" max="15622" width="12.140625" style="901" customWidth="1"/>
    <col min="15623" max="15623" width="2.5703125" style="901" customWidth="1"/>
    <col min="15624" max="15872" width="11.42578125" style="901"/>
    <col min="15873" max="15873" width="38.28515625" style="901" customWidth="1"/>
    <col min="15874" max="15875" width="13.85546875" style="901" customWidth="1"/>
    <col min="15876" max="15876" width="13.7109375" style="901" customWidth="1"/>
    <col min="15877" max="15877" width="17.28515625" style="901" customWidth="1"/>
    <col min="15878" max="15878" width="12.140625" style="901" customWidth="1"/>
    <col min="15879" max="15879" width="2.5703125" style="901" customWidth="1"/>
    <col min="15880" max="16128" width="11.42578125" style="901"/>
    <col min="16129" max="16129" width="38.28515625" style="901" customWidth="1"/>
    <col min="16130" max="16131" width="13.85546875" style="901" customWidth="1"/>
    <col min="16132" max="16132" width="13.7109375" style="901" customWidth="1"/>
    <col min="16133" max="16133" width="17.28515625" style="901" customWidth="1"/>
    <col min="16134" max="16134" width="12.140625" style="901" customWidth="1"/>
    <col min="16135" max="16135" width="2.5703125" style="901" customWidth="1"/>
    <col min="16136" max="16384" width="11.42578125" style="901"/>
  </cols>
  <sheetData>
    <row r="1" spans="1:6" s="86" customFormat="1" ht="3.75" customHeight="1">
      <c r="A1" s="175">
        <f>ABS(FV1)</f>
        <v>0</v>
      </c>
      <c r="B1" s="992"/>
      <c r="C1" s="992"/>
      <c r="D1" s="992"/>
      <c r="E1" s="992"/>
      <c r="F1" s="992"/>
    </row>
    <row r="2" spans="1:6" s="86" customFormat="1" ht="38.25" customHeight="1">
      <c r="A2" s="1038" t="s">
        <v>1134</v>
      </c>
      <c r="B2" s="1038"/>
      <c r="C2" s="1038"/>
      <c r="D2" s="1038"/>
      <c r="E2" s="1038"/>
      <c r="F2" s="1038"/>
    </row>
    <row r="3" spans="1:6" s="86" customFormat="1" ht="20.25" customHeight="1">
      <c r="A3" s="1038" t="s">
        <v>712</v>
      </c>
      <c r="B3" s="1038"/>
      <c r="C3" s="1038"/>
      <c r="D3" s="1038"/>
      <c r="E3" s="1038"/>
      <c r="F3" s="1038"/>
    </row>
    <row r="4" spans="1:6" s="86" customFormat="1" ht="20.25" customHeight="1">
      <c r="A4" s="1038" t="s">
        <v>1521</v>
      </c>
      <c r="B4" s="1038"/>
      <c r="C4" s="1038"/>
      <c r="D4" s="1038"/>
      <c r="E4" s="1038"/>
      <c r="F4" s="1038"/>
    </row>
    <row r="5" spans="1:6" s="176" customFormat="1" ht="39" customHeight="1">
      <c r="A5" s="1039" t="s">
        <v>1492</v>
      </c>
      <c r="B5" s="1039"/>
      <c r="C5" s="1039"/>
      <c r="D5" s="1039"/>
      <c r="E5" s="1039"/>
      <c r="F5" s="1039"/>
    </row>
    <row r="6" spans="1:6" s="901" customFormat="1" ht="7.5" customHeight="1">
      <c r="A6" s="177"/>
    </row>
    <row r="7" spans="1:6" s="901" customFormat="1" ht="10.5" customHeight="1" thickBot="1">
      <c r="A7" s="178"/>
      <c r="B7" s="179"/>
      <c r="C7" s="179"/>
      <c r="D7" s="179"/>
      <c r="E7" s="180"/>
      <c r="F7" s="180"/>
    </row>
    <row r="8" spans="1:6" s="901" customFormat="1" ht="51" customHeight="1" thickTop="1" thickBot="1">
      <c r="A8" s="181"/>
      <c r="B8" s="181" t="s">
        <v>1137</v>
      </c>
      <c r="C8" s="181" t="s">
        <v>1138</v>
      </c>
      <c r="D8" s="181" t="s">
        <v>1139</v>
      </c>
      <c r="E8" s="993" t="s">
        <v>310</v>
      </c>
      <c r="F8" s="994" t="s">
        <v>713</v>
      </c>
    </row>
    <row r="9" spans="1:6" s="901" customFormat="1" ht="42.75" customHeight="1" thickTop="1">
      <c r="A9" s="182" t="s">
        <v>714</v>
      </c>
      <c r="B9" s="183">
        <v>4029281.47223</v>
      </c>
      <c r="C9" s="183">
        <v>2660817.3805500004</v>
      </c>
      <c r="D9" s="183">
        <v>864275.91272999998</v>
      </c>
      <c r="E9" s="183">
        <v>7554374.7655100003</v>
      </c>
      <c r="F9" s="184">
        <f>E9/E$21</f>
        <v>0.94697505753497646</v>
      </c>
    </row>
    <row r="10" spans="1:6" s="901" customFormat="1" ht="27" customHeight="1">
      <c r="A10" s="182" t="s">
        <v>715</v>
      </c>
      <c r="B10" s="183">
        <v>8970.4723599999998</v>
      </c>
      <c r="C10" s="183">
        <v>12544.785619999999</v>
      </c>
      <c r="D10" s="183">
        <v>2411.84555</v>
      </c>
      <c r="E10" s="183">
        <v>23927.10353</v>
      </c>
      <c r="F10" s="184">
        <f t="shared" ref="F10:F21" si="0">E10/E$21</f>
        <v>2.9993706885466397E-3</v>
      </c>
    </row>
    <row r="11" spans="1:6" s="901" customFormat="1" ht="42.75" customHeight="1">
      <c r="A11" s="182" t="s">
        <v>716</v>
      </c>
      <c r="B11" s="183">
        <v>94729.830659999992</v>
      </c>
      <c r="C11" s="183">
        <v>52153.741580000002</v>
      </c>
      <c r="D11" s="183">
        <v>22919.280309999998</v>
      </c>
      <c r="E11" s="183">
        <v>169802.85255000001</v>
      </c>
      <c r="F11" s="184">
        <f t="shared" si="0"/>
        <v>2.1285555860595929E-2</v>
      </c>
    </row>
    <row r="12" spans="1:6" s="901" customFormat="1" ht="27" customHeight="1">
      <c r="A12" s="182" t="s">
        <v>717</v>
      </c>
      <c r="B12" s="183">
        <v>2590.7382499999999</v>
      </c>
      <c r="C12" s="183">
        <v>1934.2815399999999</v>
      </c>
      <c r="D12" s="183">
        <v>648.25606000000005</v>
      </c>
      <c r="E12" s="183">
        <v>5173.27585</v>
      </c>
      <c r="F12" s="184">
        <f t="shared" si="0"/>
        <v>6.4849353490703109E-4</v>
      </c>
    </row>
    <row r="13" spans="1:6" s="901" customFormat="1" ht="42.75" customHeight="1">
      <c r="A13" s="182" t="s">
        <v>718</v>
      </c>
      <c r="B13" s="183">
        <v>19715.654640000001</v>
      </c>
      <c r="C13" s="183">
        <v>12148.44961</v>
      </c>
      <c r="D13" s="183">
        <v>4111.0474700000004</v>
      </c>
      <c r="E13" s="183">
        <v>35975.151720000002</v>
      </c>
      <c r="F13" s="184">
        <f t="shared" si="0"/>
        <v>4.5096480420079594E-3</v>
      </c>
    </row>
    <row r="14" spans="1:6" s="901" customFormat="1" ht="27" customHeight="1">
      <c r="A14" s="182" t="s">
        <v>719</v>
      </c>
      <c r="B14" s="183">
        <v>2762.7905299999998</v>
      </c>
      <c r="C14" s="183">
        <v>1884.7323799999999</v>
      </c>
      <c r="D14" s="183">
        <v>587.41658999999993</v>
      </c>
      <c r="E14" s="183">
        <v>5234.9394999999995</v>
      </c>
      <c r="F14" s="184">
        <f t="shared" si="0"/>
        <v>6.5622335243914075E-4</v>
      </c>
    </row>
    <row r="15" spans="1:6" s="901" customFormat="1" ht="42.75" customHeight="1">
      <c r="A15" s="182" t="s">
        <v>720</v>
      </c>
      <c r="B15" s="183">
        <v>34293.172930000001</v>
      </c>
      <c r="C15" s="183">
        <v>2777.9030499999999</v>
      </c>
      <c r="D15" s="183">
        <v>1059.46145</v>
      </c>
      <c r="E15" s="183">
        <v>38130.537430000004</v>
      </c>
      <c r="F15" s="184">
        <f t="shared" si="0"/>
        <v>4.7798353930586486E-3</v>
      </c>
    </row>
    <row r="16" spans="1:6" s="901" customFormat="1" ht="27" customHeight="1">
      <c r="A16" s="182" t="s">
        <v>721</v>
      </c>
      <c r="B16" s="183">
        <v>9728.5439800000004</v>
      </c>
      <c r="C16" s="183">
        <v>1167.2165500000001</v>
      </c>
      <c r="D16" s="183">
        <v>298.39471000000003</v>
      </c>
      <c r="E16" s="183">
        <v>11194.15524</v>
      </c>
      <c r="F16" s="184">
        <f t="shared" si="0"/>
        <v>1.4032380086373443E-3</v>
      </c>
    </row>
    <row r="17" spans="1:6" s="901" customFormat="1" ht="42.75" customHeight="1">
      <c r="A17" s="182" t="s">
        <v>722</v>
      </c>
      <c r="B17" s="183">
        <v>12668.95606</v>
      </c>
      <c r="C17" s="183">
        <v>12497.768109999999</v>
      </c>
      <c r="D17" s="183">
        <v>1819.9726000000001</v>
      </c>
      <c r="E17" s="183">
        <v>26986.696770000002</v>
      </c>
      <c r="F17" s="184">
        <f t="shared" si="0"/>
        <v>3.3829045446786797E-3</v>
      </c>
    </row>
    <row r="18" spans="1:6" s="901" customFormat="1" ht="27" customHeight="1">
      <c r="A18" s="182" t="s">
        <v>723</v>
      </c>
      <c r="B18" s="183">
        <v>6834.3572899999999</v>
      </c>
      <c r="C18" s="183">
        <v>7538.1584299999995</v>
      </c>
      <c r="D18" s="183">
        <v>1298.3533200000002</v>
      </c>
      <c r="E18" s="183">
        <v>15670.86904</v>
      </c>
      <c r="F18" s="184">
        <f t="shared" si="0"/>
        <v>1.9644143388980028E-3</v>
      </c>
    </row>
    <row r="19" spans="1:6" s="901" customFormat="1" ht="42.75" customHeight="1">
      <c r="A19" s="182" t="s">
        <v>724</v>
      </c>
      <c r="B19" s="183">
        <v>80604.88927</v>
      </c>
      <c r="C19" s="183">
        <v>45421.10312</v>
      </c>
      <c r="D19" s="183">
        <v>26078.598030000001</v>
      </c>
      <c r="E19" s="183">
        <v>152104.59041999999</v>
      </c>
      <c r="F19" s="184">
        <f t="shared" si="0"/>
        <v>1.9066998624682256E-2</v>
      </c>
    </row>
    <row r="20" spans="1:6" s="901" customFormat="1" ht="27" customHeight="1" thickBot="1">
      <c r="A20" s="182" t="s">
        <v>725</v>
      </c>
      <c r="B20" s="183">
        <v>63060.4398</v>
      </c>
      <c r="C20" s="183">
        <v>37133.819520000005</v>
      </c>
      <c r="D20" s="183">
        <v>22672.581590000002</v>
      </c>
      <c r="E20" s="183">
        <v>122866.84091000001</v>
      </c>
      <c r="F20" s="184">
        <f t="shared" si="0"/>
        <v>1.5401914433885394E-2</v>
      </c>
    </row>
    <row r="21" spans="1:6" s="901" customFormat="1" ht="56.25" customHeight="1" thickTop="1" thickBot="1">
      <c r="A21" s="185" t="s">
        <v>726</v>
      </c>
      <c r="B21" s="487">
        <v>4271293.9757899996</v>
      </c>
      <c r="C21" s="487">
        <v>2785816.3460200005</v>
      </c>
      <c r="D21" s="487">
        <v>920264.27258999983</v>
      </c>
      <c r="E21" s="487">
        <v>7977374.5944000008</v>
      </c>
      <c r="F21" s="186">
        <f t="shared" si="0"/>
        <v>1</v>
      </c>
    </row>
    <row r="22" spans="1:6" s="901" customFormat="1" ht="56.25" customHeight="1" thickTop="1">
      <c r="A22" s="187" t="s">
        <v>727</v>
      </c>
      <c r="B22" s="488">
        <v>93947.342210000003</v>
      </c>
      <c r="C22" s="488">
        <v>62202.994040000005</v>
      </c>
      <c r="D22" s="488">
        <v>27916.847820000003</v>
      </c>
      <c r="E22" s="488">
        <v>184067.18407000002</v>
      </c>
      <c r="F22" s="995"/>
    </row>
    <row r="23" spans="1:6" s="190" customFormat="1" ht="56.25" customHeight="1" thickBot="1">
      <c r="A23" s="188" t="s">
        <v>728</v>
      </c>
      <c r="B23" s="189">
        <v>0.53542602584920418</v>
      </c>
      <c r="C23" s="189">
        <v>0.34921468373512288</v>
      </c>
      <c r="D23" s="189">
        <v>0.11535929041567282</v>
      </c>
      <c r="E23" s="189">
        <v>1</v>
      </c>
      <c r="F23" s="996"/>
    </row>
    <row r="24" spans="1:6" s="901" customFormat="1" ht="13.5" customHeight="1" thickTop="1">
      <c r="A24" s="997" t="s">
        <v>729</v>
      </c>
      <c r="B24" s="191"/>
      <c r="C24" s="191"/>
      <c r="D24" s="191"/>
      <c r="E24" s="998"/>
      <c r="F24" s="998"/>
    </row>
    <row r="25" spans="1:6" s="901" customFormat="1" ht="40.5" customHeight="1">
      <c r="A25" s="1055" t="s">
        <v>355</v>
      </c>
      <c r="B25" s="1057"/>
      <c r="C25" s="1057"/>
      <c r="D25" s="1057"/>
      <c r="E25" s="1057"/>
      <c r="F25" s="1057"/>
    </row>
    <row r="26" spans="1:6" s="901" customFormat="1" ht="39" customHeight="1">
      <c r="A26" s="1055" t="s">
        <v>356</v>
      </c>
      <c r="B26" s="1056"/>
      <c r="C26" s="1056"/>
      <c r="D26" s="1056"/>
      <c r="E26" s="1056"/>
      <c r="F26" s="1056"/>
    </row>
    <row r="27" spans="1:6" s="901" customFormat="1" ht="12" customHeight="1">
      <c r="A27" s="997" t="s">
        <v>730</v>
      </c>
      <c r="B27" s="192"/>
      <c r="C27" s="192"/>
      <c r="D27" s="192"/>
      <c r="E27" s="999"/>
      <c r="F27" s="999"/>
    </row>
    <row r="28" spans="1:6" s="901" customFormat="1" ht="9" customHeight="1">
      <c r="A28" s="193"/>
      <c r="B28" s="194"/>
      <c r="C28" s="194"/>
      <c r="D28" s="194"/>
      <c r="E28" s="89"/>
      <c r="F28" s="89"/>
    </row>
    <row r="29" spans="1:6" s="901" customFormat="1" ht="9" customHeight="1">
      <c r="A29" s="193"/>
      <c r="B29" s="194"/>
      <c r="C29" s="194"/>
      <c r="D29" s="194"/>
      <c r="E29" s="89"/>
      <c r="F29" s="89"/>
    </row>
    <row r="30" spans="1:6" s="901" customFormat="1" ht="9" customHeight="1">
      <c r="A30" s="193"/>
      <c r="B30" s="194"/>
      <c r="C30" s="194"/>
      <c r="D30" s="194"/>
      <c r="E30" s="89"/>
      <c r="F30" s="89"/>
    </row>
    <row r="31" spans="1:6" s="901" customFormat="1" ht="9" customHeight="1">
      <c r="A31" s="193"/>
      <c r="B31" s="194"/>
      <c r="C31" s="194"/>
      <c r="D31" s="194"/>
      <c r="E31" s="89"/>
      <c r="F31" s="89"/>
    </row>
    <row r="32" spans="1:6" s="901" customFormat="1" ht="9" customHeight="1">
      <c r="A32" s="193"/>
      <c r="B32" s="194"/>
      <c r="C32" s="194"/>
      <c r="D32" s="194"/>
      <c r="E32" s="89"/>
      <c r="F32" s="89"/>
    </row>
    <row r="33" spans="1:6" s="901" customFormat="1" ht="9" customHeight="1">
      <c r="A33" s="195"/>
      <c r="B33" s="194"/>
      <c r="C33" s="194"/>
      <c r="D33" s="194"/>
      <c r="E33" s="89"/>
      <c r="F33" s="89"/>
    </row>
    <row r="34" spans="1:6" s="901" customFormat="1" ht="9" customHeight="1">
      <c r="A34" s="193"/>
      <c r="B34" s="194"/>
      <c r="C34" s="194"/>
      <c r="D34" s="194"/>
      <c r="E34" s="89"/>
      <c r="F34" s="89"/>
    </row>
    <row r="35" spans="1:6" s="901" customFormat="1" ht="9" customHeight="1">
      <c r="A35" s="193"/>
      <c r="B35" s="194"/>
      <c r="C35" s="194"/>
      <c r="D35" s="194"/>
      <c r="E35" s="89"/>
      <c r="F35" s="89"/>
    </row>
    <row r="36" spans="1:6" s="901" customFormat="1" ht="9" customHeight="1">
      <c r="A36" s="193"/>
      <c r="B36" s="194"/>
      <c r="C36" s="194"/>
      <c r="D36" s="194"/>
      <c r="E36" s="89"/>
      <c r="F36" s="89"/>
    </row>
    <row r="37" spans="1:6" s="901" customFormat="1" ht="9" customHeight="1">
      <c r="A37" s="193"/>
      <c r="B37" s="194"/>
      <c r="C37" s="194"/>
      <c r="D37" s="194"/>
      <c r="E37" s="89"/>
      <c r="F37" s="89"/>
    </row>
    <row r="38" spans="1:6" s="901" customFormat="1" ht="9" customHeight="1">
      <c r="A38" s="193"/>
      <c r="B38" s="194"/>
      <c r="C38" s="194"/>
      <c r="D38" s="194"/>
      <c r="E38" s="89"/>
      <c r="F38" s="89"/>
    </row>
    <row r="39" spans="1:6" s="901" customFormat="1" ht="9" customHeight="1">
      <c r="A39" s="195"/>
      <c r="B39" s="194"/>
      <c r="C39" s="194"/>
      <c r="D39" s="194"/>
      <c r="E39" s="89"/>
      <c r="F39" s="89"/>
    </row>
    <row r="40" spans="1:6" s="901" customFormat="1" ht="9" customHeight="1">
      <c r="A40" s="193"/>
      <c r="B40" s="194"/>
      <c r="C40" s="194"/>
      <c r="D40" s="194"/>
      <c r="E40" s="89"/>
      <c r="F40" s="89"/>
    </row>
    <row r="41" spans="1:6" s="901" customFormat="1" ht="9" customHeight="1">
      <c r="A41" s="193"/>
      <c r="B41" s="194"/>
      <c r="C41" s="194"/>
      <c r="D41" s="194"/>
      <c r="E41" s="89"/>
      <c r="F41" s="89"/>
    </row>
    <row r="42" spans="1:6" s="901" customFormat="1" ht="9" customHeight="1">
      <c r="A42" s="193"/>
      <c r="B42" s="194"/>
      <c r="C42" s="194"/>
      <c r="D42" s="194"/>
      <c r="E42" s="89"/>
      <c r="F42" s="89"/>
    </row>
    <row r="43" spans="1:6" s="901" customFormat="1" ht="9" customHeight="1">
      <c r="A43" s="193"/>
      <c r="B43" s="194"/>
      <c r="C43" s="194"/>
      <c r="D43" s="194"/>
      <c r="E43" s="89"/>
      <c r="F43" s="89"/>
    </row>
    <row r="44" spans="1:6" s="901" customFormat="1" ht="9" customHeight="1">
      <c r="A44" s="193"/>
      <c r="B44" s="194"/>
      <c r="C44" s="194"/>
      <c r="D44" s="194"/>
      <c r="E44" s="89"/>
      <c r="F44" s="89"/>
    </row>
    <row r="45" spans="1:6" s="901" customFormat="1" ht="9" customHeight="1">
      <c r="A45" s="195"/>
      <c r="B45" s="194"/>
      <c r="C45" s="194"/>
      <c r="D45" s="194"/>
      <c r="E45" s="89"/>
      <c r="F45" s="89"/>
    </row>
    <row r="46" spans="1:6" s="901" customFormat="1" ht="9" customHeight="1">
      <c r="A46" s="193"/>
      <c r="B46" s="194"/>
      <c r="C46" s="194"/>
      <c r="D46" s="194"/>
      <c r="E46" s="89"/>
      <c r="F46" s="89"/>
    </row>
    <row r="47" spans="1:6" s="901" customFormat="1" ht="9" customHeight="1">
      <c r="A47" s="193"/>
      <c r="B47" s="194"/>
      <c r="C47" s="194"/>
      <c r="D47" s="194"/>
      <c r="E47" s="89"/>
      <c r="F47" s="89"/>
    </row>
    <row r="48" spans="1:6" s="901" customFormat="1" ht="9" customHeight="1">
      <c r="A48" s="193"/>
      <c r="B48" s="194"/>
      <c r="C48" s="194"/>
      <c r="D48" s="194"/>
      <c r="E48" s="89"/>
      <c r="F48" s="89"/>
    </row>
    <row r="49" spans="1:6" s="901" customFormat="1" ht="9" customHeight="1">
      <c r="A49" s="193"/>
      <c r="B49" s="194"/>
      <c r="C49" s="194"/>
      <c r="D49" s="194"/>
      <c r="E49" s="89"/>
      <c r="F49" s="89"/>
    </row>
    <row r="50" spans="1:6" s="901" customFormat="1" ht="9" customHeight="1">
      <c r="A50" s="195"/>
      <c r="B50" s="194"/>
      <c r="C50" s="194"/>
      <c r="D50" s="194"/>
      <c r="E50" s="89"/>
      <c r="F50" s="89"/>
    </row>
    <row r="51" spans="1:6" s="901" customFormat="1" ht="9" customHeight="1">
      <c r="A51" s="196"/>
      <c r="B51" s="194"/>
      <c r="C51" s="194"/>
      <c r="D51" s="194"/>
      <c r="E51" s="89"/>
      <c r="F51" s="89"/>
    </row>
    <row r="52" spans="1:6" s="901" customFormat="1" ht="9" customHeight="1">
      <c r="A52" s="196"/>
      <c r="B52" s="194"/>
      <c r="C52" s="194"/>
      <c r="D52" s="194"/>
      <c r="E52" s="89"/>
      <c r="F52" s="89"/>
    </row>
    <row r="53" spans="1:6" s="901" customFormat="1" ht="9" customHeight="1">
      <c r="A53" s="196"/>
      <c r="B53" s="194"/>
      <c r="C53" s="194"/>
      <c r="D53" s="194"/>
      <c r="E53" s="89"/>
      <c r="F53" s="89"/>
    </row>
    <row r="54" spans="1:6" s="901" customFormat="1" ht="9" customHeight="1">
      <c r="A54" s="196"/>
      <c r="B54" s="194"/>
      <c r="C54" s="194"/>
      <c r="D54" s="194"/>
      <c r="E54" s="89"/>
      <c r="F54" s="89"/>
    </row>
    <row r="55" spans="1:6" s="901" customFormat="1" ht="9" customHeight="1">
      <c r="A55" s="197"/>
      <c r="B55" s="194"/>
      <c r="C55" s="194"/>
      <c r="D55" s="194"/>
      <c r="E55" s="89"/>
      <c r="F55" s="89"/>
    </row>
    <row r="56" spans="1:6" s="901" customFormat="1" ht="9" customHeight="1">
      <c r="A56" s="197"/>
      <c r="B56" s="194"/>
      <c r="C56" s="194"/>
      <c r="D56" s="194"/>
      <c r="E56" s="89"/>
      <c r="F56" s="89"/>
    </row>
    <row r="57" spans="1:6" s="901" customFormat="1" ht="9" customHeight="1">
      <c r="A57" s="198"/>
      <c r="B57" s="194"/>
      <c r="C57" s="194"/>
      <c r="D57" s="194"/>
      <c r="E57" s="89"/>
      <c r="F57" s="89"/>
    </row>
    <row r="58" spans="1:6" s="901" customFormat="1" ht="9" customHeight="1">
      <c r="A58" s="193"/>
      <c r="B58" s="194"/>
      <c r="C58" s="194"/>
      <c r="D58" s="194"/>
      <c r="E58" s="89"/>
      <c r="F58" s="89"/>
    </row>
    <row r="59" spans="1:6" s="901" customFormat="1" ht="9" customHeight="1">
      <c r="A59" s="193"/>
      <c r="B59" s="194"/>
      <c r="C59" s="194"/>
      <c r="D59" s="194"/>
      <c r="E59" s="89"/>
      <c r="F59" s="89"/>
    </row>
    <row r="60" spans="1:6" s="901" customFormat="1" ht="9" customHeight="1">
      <c r="A60" s="193"/>
      <c r="B60" s="194"/>
      <c r="C60" s="194"/>
      <c r="D60" s="194"/>
      <c r="E60" s="89"/>
      <c r="F60" s="89"/>
    </row>
    <row r="61" spans="1:6" s="901" customFormat="1" ht="9" customHeight="1">
      <c r="A61" s="193"/>
      <c r="B61" s="194"/>
      <c r="C61" s="194"/>
      <c r="D61" s="194"/>
      <c r="E61" s="89"/>
      <c r="F61" s="89"/>
    </row>
    <row r="62" spans="1:6" s="901" customFormat="1" ht="9" customHeight="1">
      <c r="A62" s="196"/>
      <c r="B62" s="194"/>
      <c r="C62" s="194"/>
      <c r="D62" s="194"/>
      <c r="E62" s="89"/>
      <c r="F62" s="89"/>
    </row>
    <row r="63" spans="1:6" s="901" customFormat="1" ht="9" customHeight="1">
      <c r="A63" s="198"/>
      <c r="B63" s="194"/>
      <c r="C63" s="194"/>
      <c r="D63" s="194"/>
      <c r="E63" s="89"/>
      <c r="F63" s="89"/>
    </row>
    <row r="64" spans="1:6" s="901" customFormat="1" ht="9" customHeight="1">
      <c r="A64" s="193"/>
      <c r="B64" s="194"/>
      <c r="C64" s="194"/>
      <c r="D64" s="194"/>
      <c r="E64" s="89"/>
      <c r="F64" s="89"/>
    </row>
    <row r="65" spans="1:6" s="901" customFormat="1" ht="9" customHeight="1">
      <c r="A65" s="193"/>
      <c r="B65" s="194"/>
      <c r="C65" s="194"/>
      <c r="D65" s="194"/>
      <c r="E65" s="89"/>
      <c r="F65" s="89"/>
    </row>
    <row r="66" spans="1:6" s="901" customFormat="1" ht="9" customHeight="1">
      <c r="A66" s="193"/>
      <c r="B66" s="194"/>
      <c r="C66" s="194"/>
      <c r="D66" s="194"/>
      <c r="E66" s="89"/>
      <c r="F66" s="89"/>
    </row>
    <row r="67" spans="1:6" s="901" customFormat="1" ht="9" customHeight="1">
      <c r="A67" s="193"/>
      <c r="B67" s="194"/>
      <c r="C67" s="194"/>
      <c r="D67" s="194"/>
      <c r="E67" s="89"/>
      <c r="F67" s="89"/>
    </row>
    <row r="68" spans="1:6" s="901" customFormat="1" ht="9" customHeight="1">
      <c r="A68" s="196"/>
      <c r="B68" s="194"/>
      <c r="C68" s="194"/>
      <c r="D68" s="194"/>
      <c r="E68" s="89"/>
      <c r="F68" s="89"/>
    </row>
    <row r="69" spans="1:6" s="901" customFormat="1" ht="9" customHeight="1">
      <c r="A69" s="198"/>
      <c r="B69" s="194"/>
      <c r="C69" s="194"/>
      <c r="D69" s="194"/>
      <c r="E69" s="89"/>
      <c r="F69" s="89"/>
    </row>
    <row r="70" spans="1:6" s="901" customFormat="1" ht="9" customHeight="1">
      <c r="A70" s="193"/>
      <c r="B70" s="194"/>
      <c r="C70" s="194"/>
      <c r="D70" s="194"/>
      <c r="E70" s="89"/>
      <c r="F70" s="89"/>
    </row>
    <row r="71" spans="1:6" s="901" customFormat="1" ht="9" customHeight="1">
      <c r="A71" s="193"/>
      <c r="B71" s="194"/>
      <c r="C71" s="194"/>
      <c r="D71" s="194"/>
      <c r="E71" s="89"/>
      <c r="F71" s="89"/>
    </row>
    <row r="72" spans="1:6" s="901" customFormat="1" ht="9" customHeight="1">
      <c r="A72" s="193"/>
      <c r="B72" s="90"/>
      <c r="C72" s="90"/>
      <c r="D72" s="90"/>
    </row>
    <row r="73" spans="1:6" s="901" customFormat="1" ht="9" customHeight="1">
      <c r="A73" s="193"/>
      <c r="B73" s="90"/>
      <c r="C73" s="90"/>
      <c r="D73" s="90"/>
    </row>
    <row r="74" spans="1:6" s="901" customFormat="1" ht="9" customHeight="1">
      <c r="A74" s="193"/>
      <c r="B74" s="90"/>
      <c r="C74" s="90"/>
      <c r="D74" s="90"/>
    </row>
    <row r="75" spans="1:6" s="901" customFormat="1" ht="9" customHeight="1">
      <c r="A75" s="193"/>
      <c r="B75" s="90"/>
      <c r="C75" s="90"/>
      <c r="D75" s="90"/>
    </row>
    <row r="76" spans="1:6" s="901" customFormat="1" ht="9" customHeight="1">
      <c r="A76" s="193"/>
      <c r="B76" s="90"/>
      <c r="C76" s="90"/>
      <c r="D76" s="90"/>
    </row>
    <row r="77" spans="1:6" s="901" customFormat="1" ht="9" customHeight="1">
      <c r="A77" s="193"/>
      <c r="B77" s="90"/>
      <c r="C77" s="90"/>
      <c r="D77" s="90"/>
    </row>
    <row r="78" spans="1:6" s="901" customFormat="1" ht="9" customHeight="1">
      <c r="A78" s="196"/>
      <c r="B78" s="90"/>
      <c r="C78" s="90"/>
      <c r="D78" s="90"/>
    </row>
    <row r="79" spans="1:6" s="901" customFormat="1" ht="9" customHeight="1">
      <c r="A79" s="198"/>
      <c r="B79" s="90"/>
      <c r="C79" s="90"/>
      <c r="D79" s="90"/>
    </row>
    <row r="80" spans="1:6" s="901" customFormat="1" ht="9" customHeight="1">
      <c r="A80" s="193"/>
      <c r="B80" s="90"/>
      <c r="C80" s="90"/>
      <c r="D80" s="90"/>
    </row>
    <row r="81" spans="1:4" s="901" customFormat="1" ht="9" customHeight="1">
      <c r="A81" s="193"/>
      <c r="B81" s="90"/>
      <c r="C81" s="90"/>
      <c r="D81" s="90"/>
    </row>
    <row r="82" spans="1:4" s="901" customFormat="1" ht="9" customHeight="1">
      <c r="A82" s="193"/>
      <c r="B82" s="90"/>
      <c r="C82" s="90"/>
      <c r="D82" s="90"/>
    </row>
    <row r="83" spans="1:4" s="901" customFormat="1" ht="9" customHeight="1">
      <c r="A83" s="193"/>
      <c r="B83" s="90"/>
      <c r="C83" s="90"/>
      <c r="D83" s="90"/>
    </row>
    <row r="84" spans="1:4" s="901" customFormat="1" ht="9" customHeight="1">
      <c r="A84" s="193"/>
      <c r="B84" s="90"/>
      <c r="C84" s="90"/>
      <c r="D84" s="90"/>
    </row>
    <row r="85" spans="1:4" s="901" customFormat="1" ht="9" customHeight="1">
      <c r="A85" s="193"/>
      <c r="B85" s="90"/>
      <c r="C85" s="90"/>
      <c r="D85" s="90"/>
    </row>
    <row r="86" spans="1:4" s="901" customFormat="1" ht="9" customHeight="1">
      <c r="A86" s="193"/>
      <c r="B86" s="90"/>
      <c r="C86" s="90"/>
      <c r="D86" s="90"/>
    </row>
    <row r="87" spans="1:4" s="901" customFormat="1" ht="9" customHeight="1">
      <c r="A87" s="193"/>
      <c r="B87" s="90"/>
      <c r="C87" s="90"/>
      <c r="D87" s="90"/>
    </row>
    <row r="88" spans="1:4" s="901" customFormat="1" ht="9" customHeight="1">
      <c r="A88" s="193"/>
      <c r="B88" s="90"/>
      <c r="C88" s="90"/>
      <c r="D88" s="90"/>
    </row>
    <row r="89" spans="1:4" s="901" customFormat="1" ht="9" customHeight="1">
      <c r="A89" s="198"/>
      <c r="B89" s="90"/>
      <c r="C89" s="90"/>
      <c r="D89" s="90"/>
    </row>
    <row r="90" spans="1:4" s="901" customFormat="1" ht="9" customHeight="1">
      <c r="A90" s="193"/>
      <c r="B90" s="90"/>
      <c r="C90" s="90"/>
      <c r="D90" s="90"/>
    </row>
    <row r="91" spans="1:4" s="901" customFormat="1" ht="9" customHeight="1">
      <c r="A91" s="193"/>
      <c r="B91" s="90"/>
      <c r="C91" s="90"/>
      <c r="D91" s="90"/>
    </row>
    <row r="92" spans="1:4" s="901" customFormat="1" ht="9" customHeight="1">
      <c r="A92" s="193"/>
      <c r="B92" s="90"/>
      <c r="C92" s="90"/>
      <c r="D92" s="90"/>
    </row>
    <row r="93" spans="1:4" s="901" customFormat="1">
      <c r="A93" s="199"/>
      <c r="B93" s="90"/>
      <c r="C93" s="90"/>
      <c r="D93" s="90"/>
    </row>
    <row r="94" spans="1:4" s="901" customFormat="1">
      <c r="A94" s="199"/>
      <c r="B94" s="90"/>
      <c r="C94" s="90"/>
      <c r="D94" s="90"/>
    </row>
    <row r="95" spans="1:4" s="901" customFormat="1">
      <c r="A95" s="199"/>
      <c r="B95" s="90"/>
      <c r="C95" s="90"/>
      <c r="D95" s="90"/>
    </row>
    <row r="96" spans="1:4" s="901" customFormat="1">
      <c r="A96" s="199"/>
      <c r="B96" s="90"/>
      <c r="C96" s="90"/>
      <c r="D96" s="90"/>
    </row>
    <row r="97" spans="1:4" s="901" customFormat="1">
      <c r="A97" s="199"/>
      <c r="B97" s="90"/>
      <c r="C97" s="90"/>
      <c r="D97" s="90"/>
    </row>
    <row r="98" spans="1:4" s="901" customFormat="1">
      <c r="A98" s="199"/>
      <c r="B98" s="90"/>
      <c r="C98" s="90"/>
      <c r="D98" s="90"/>
    </row>
    <row r="99" spans="1:4" s="901" customFormat="1">
      <c r="A99" s="199"/>
      <c r="B99" s="90"/>
      <c r="C99" s="90"/>
      <c r="D99" s="90"/>
    </row>
    <row r="100" spans="1:4" s="901" customFormat="1" ht="15.75">
      <c r="A100" s="200"/>
      <c r="B100" s="90"/>
      <c r="C100" s="90"/>
      <c r="D100" s="90"/>
    </row>
    <row r="101" spans="1:4" s="901" customFormat="1" ht="15.75">
      <c r="A101" s="200"/>
      <c r="B101" s="90"/>
      <c r="C101" s="90"/>
      <c r="D101" s="90"/>
    </row>
    <row r="102" spans="1:4" s="901" customFormat="1" ht="15.75">
      <c r="A102" s="200"/>
      <c r="B102" s="90"/>
      <c r="C102" s="90"/>
      <c r="D102" s="90"/>
    </row>
    <row r="103" spans="1:4" s="901" customFormat="1" ht="15.75">
      <c r="A103" s="200"/>
      <c r="B103" s="90"/>
      <c r="C103" s="90"/>
      <c r="D103" s="90"/>
    </row>
    <row r="104" spans="1:4" s="901" customFormat="1" ht="15.75">
      <c r="A104" s="200"/>
      <c r="B104" s="90"/>
      <c r="C104" s="90"/>
      <c r="D104" s="90"/>
    </row>
    <row r="105" spans="1:4" s="901" customFormat="1" ht="15.75">
      <c r="A105" s="200"/>
      <c r="B105" s="90"/>
      <c r="C105" s="90"/>
      <c r="D105" s="90"/>
    </row>
    <row r="106" spans="1:4" s="901" customFormat="1" ht="15.75">
      <c r="A106" s="200"/>
      <c r="B106" s="90"/>
      <c r="C106" s="90"/>
      <c r="D106" s="90"/>
    </row>
    <row r="107" spans="1:4" s="901" customFormat="1" ht="15.75">
      <c r="A107" s="200"/>
      <c r="B107" s="90"/>
      <c r="C107" s="90"/>
      <c r="D107" s="90"/>
    </row>
    <row r="108" spans="1:4" s="901" customFormat="1" ht="15.75">
      <c r="A108" s="200"/>
      <c r="B108" s="90"/>
      <c r="C108" s="90"/>
      <c r="D108" s="90"/>
    </row>
    <row r="109" spans="1:4" s="901" customFormat="1" ht="15.75">
      <c r="A109" s="200"/>
      <c r="B109" s="90"/>
      <c r="C109" s="90"/>
      <c r="D109" s="90"/>
    </row>
    <row r="110" spans="1:4" s="901" customFormat="1" ht="15.75">
      <c r="A110" s="200"/>
      <c r="B110" s="90"/>
      <c r="C110" s="90"/>
      <c r="D110" s="90"/>
    </row>
    <row r="111" spans="1:4" s="901" customFormat="1" ht="15.75">
      <c r="A111" s="200"/>
      <c r="B111" s="90"/>
      <c r="C111" s="90"/>
      <c r="D111" s="90"/>
    </row>
    <row r="112" spans="1:4" s="901" customFormat="1" ht="15.75">
      <c r="A112" s="200"/>
      <c r="B112" s="90"/>
      <c r="C112" s="90"/>
      <c r="D112" s="90"/>
    </row>
    <row r="113" spans="1:4" s="901" customFormat="1" ht="15.75">
      <c r="A113" s="200"/>
      <c r="B113" s="90"/>
      <c r="C113" s="90"/>
      <c r="D113" s="90"/>
    </row>
    <row r="114" spans="1:4" s="901" customFormat="1" ht="15.75">
      <c r="A114" s="200"/>
      <c r="B114" s="90"/>
      <c r="C114" s="90"/>
      <c r="D114" s="90"/>
    </row>
    <row r="115" spans="1:4" s="901" customFormat="1" ht="15.75">
      <c r="A115" s="200"/>
      <c r="B115" s="90"/>
      <c r="C115" s="90"/>
      <c r="D115" s="90"/>
    </row>
    <row r="116" spans="1:4" s="901" customFormat="1" ht="15.75">
      <c r="A116" s="200"/>
      <c r="B116" s="90"/>
      <c r="C116" s="90"/>
      <c r="D116" s="90"/>
    </row>
    <row r="117" spans="1:4" s="901" customFormat="1" ht="15.75">
      <c r="A117" s="200"/>
      <c r="B117" s="90"/>
      <c r="C117" s="90"/>
      <c r="D117" s="90"/>
    </row>
    <row r="118" spans="1:4" s="901" customFormat="1" ht="15.75">
      <c r="A118" s="200"/>
      <c r="B118" s="90"/>
      <c r="C118" s="90"/>
      <c r="D118" s="90"/>
    </row>
    <row r="119" spans="1:4" s="901" customFormat="1" ht="15.75">
      <c r="A119" s="200"/>
      <c r="B119" s="90"/>
      <c r="C119" s="90"/>
      <c r="D119" s="90"/>
    </row>
    <row r="120" spans="1:4" s="901" customFormat="1" ht="15.75">
      <c r="A120" s="200"/>
      <c r="B120" s="90"/>
      <c r="C120" s="90"/>
      <c r="D120" s="90"/>
    </row>
    <row r="121" spans="1:4" s="901" customFormat="1" ht="15.75">
      <c r="A121" s="200"/>
      <c r="B121" s="90"/>
      <c r="C121" s="90"/>
      <c r="D121" s="90"/>
    </row>
    <row r="122" spans="1:4" s="901" customFormat="1" ht="15.75">
      <c r="A122" s="200"/>
      <c r="B122" s="90"/>
      <c r="C122" s="90"/>
      <c r="D122" s="90"/>
    </row>
    <row r="123" spans="1:4" s="901" customFormat="1" ht="15.75">
      <c r="A123" s="200"/>
      <c r="B123" s="90"/>
      <c r="C123" s="90"/>
      <c r="D123" s="90"/>
    </row>
    <row r="124" spans="1:4" s="901" customFormat="1" ht="15.75">
      <c r="A124" s="200"/>
      <c r="B124" s="90"/>
      <c r="C124" s="90"/>
      <c r="D124" s="90"/>
    </row>
    <row r="125" spans="1:4" s="901" customFormat="1" ht="15.75">
      <c r="A125" s="200"/>
      <c r="B125" s="90"/>
      <c r="C125" s="90"/>
      <c r="D125" s="90"/>
    </row>
    <row r="126" spans="1:4" s="901" customFormat="1" ht="15.75">
      <c r="A126" s="200"/>
      <c r="B126" s="90"/>
      <c r="C126" s="90"/>
      <c r="D126" s="90"/>
    </row>
    <row r="127" spans="1:4" s="901" customFormat="1" ht="15.75">
      <c r="A127" s="200"/>
      <c r="B127" s="90"/>
      <c r="C127" s="90"/>
      <c r="D127" s="90"/>
    </row>
    <row r="128" spans="1:4" s="901" customFormat="1" ht="15.75">
      <c r="A128" s="200"/>
      <c r="B128" s="90"/>
      <c r="C128" s="90"/>
      <c r="D128" s="90"/>
    </row>
    <row r="129" spans="1:4" s="901" customFormat="1" ht="15.75">
      <c r="A129" s="200"/>
      <c r="B129" s="90"/>
      <c r="C129" s="90"/>
      <c r="D129" s="90"/>
    </row>
    <row r="130" spans="1:4" s="901" customFormat="1" ht="15.75">
      <c r="A130" s="200"/>
      <c r="B130" s="90"/>
      <c r="C130" s="90"/>
      <c r="D130" s="90"/>
    </row>
    <row r="131" spans="1:4" s="901" customFormat="1" ht="15.75">
      <c r="A131" s="200"/>
      <c r="B131" s="90"/>
      <c r="C131" s="90"/>
      <c r="D131" s="90"/>
    </row>
    <row r="132" spans="1:4" s="901" customFormat="1" ht="15.75">
      <c r="A132" s="200"/>
      <c r="B132" s="90"/>
      <c r="C132" s="90"/>
      <c r="D132" s="90"/>
    </row>
    <row r="133" spans="1:4" s="901" customFormat="1" ht="15.75">
      <c r="A133" s="200"/>
      <c r="B133" s="90"/>
      <c r="C133" s="90"/>
      <c r="D133" s="90"/>
    </row>
    <row r="134" spans="1:4" s="901" customFormat="1" ht="15.75">
      <c r="A134" s="200"/>
      <c r="B134" s="90"/>
      <c r="C134" s="90"/>
      <c r="D134" s="90"/>
    </row>
    <row r="135" spans="1:4" s="901" customFormat="1" ht="15.75">
      <c r="A135" s="200"/>
      <c r="B135" s="90"/>
      <c r="C135" s="90"/>
      <c r="D135" s="90"/>
    </row>
    <row r="136" spans="1:4" s="901" customFormat="1" ht="15.75">
      <c r="A136" s="200"/>
      <c r="B136" s="90"/>
      <c r="C136" s="90"/>
      <c r="D136" s="90"/>
    </row>
    <row r="137" spans="1:4" s="901" customFormat="1" ht="15.75">
      <c r="A137" s="200"/>
      <c r="B137" s="90"/>
      <c r="C137" s="90"/>
      <c r="D137" s="90"/>
    </row>
    <row r="138" spans="1:4" s="901" customFormat="1" ht="15.75">
      <c r="A138" s="200"/>
      <c r="B138" s="90"/>
      <c r="C138" s="90"/>
      <c r="D138" s="90"/>
    </row>
    <row r="139" spans="1:4" s="901" customFormat="1" ht="15.75">
      <c r="A139" s="200"/>
      <c r="B139" s="90"/>
      <c r="C139" s="90"/>
      <c r="D139" s="90"/>
    </row>
    <row r="140" spans="1:4" s="901" customFormat="1" ht="15.75">
      <c r="A140" s="200"/>
      <c r="B140" s="90"/>
      <c r="C140" s="90"/>
      <c r="D140" s="90"/>
    </row>
    <row r="141" spans="1:4" s="901" customFormat="1" ht="15.75">
      <c r="A141" s="200"/>
      <c r="B141" s="90"/>
      <c r="C141" s="90"/>
      <c r="D141" s="90"/>
    </row>
    <row r="142" spans="1:4" s="901" customFormat="1" ht="15.75">
      <c r="A142" s="200"/>
      <c r="B142" s="90"/>
      <c r="C142" s="90"/>
      <c r="D142" s="90"/>
    </row>
    <row r="143" spans="1:4" s="901" customFormat="1" ht="15.75">
      <c r="A143" s="200"/>
      <c r="B143" s="90"/>
      <c r="C143" s="90"/>
      <c r="D143" s="90"/>
    </row>
    <row r="144" spans="1:4" s="901" customFormat="1" ht="15.75">
      <c r="A144" s="200"/>
      <c r="B144" s="90"/>
      <c r="C144" s="90"/>
      <c r="D144" s="90"/>
    </row>
    <row r="145" spans="1:4" s="901" customFormat="1" ht="15.75">
      <c r="A145" s="200"/>
      <c r="B145" s="90"/>
      <c r="C145" s="90"/>
      <c r="D145" s="90"/>
    </row>
    <row r="146" spans="1:4" s="901" customFormat="1" ht="15.75">
      <c r="A146" s="200"/>
      <c r="B146" s="90"/>
      <c r="C146" s="90"/>
      <c r="D146" s="90"/>
    </row>
    <row r="147" spans="1:4" s="901" customFormat="1" ht="15.75">
      <c r="A147" s="200"/>
      <c r="B147" s="90"/>
      <c r="C147" s="90"/>
      <c r="D147" s="90"/>
    </row>
    <row r="148" spans="1:4" s="901" customFormat="1" ht="15.75">
      <c r="A148" s="200"/>
      <c r="B148" s="90"/>
      <c r="C148" s="90"/>
      <c r="D148" s="90"/>
    </row>
    <row r="149" spans="1:4" s="901" customFormat="1" ht="15.75">
      <c r="A149" s="200"/>
      <c r="B149" s="90"/>
      <c r="C149" s="90"/>
      <c r="D149" s="90"/>
    </row>
    <row r="150" spans="1:4" s="901" customFormat="1" ht="15.75">
      <c r="A150" s="200"/>
      <c r="B150" s="90"/>
      <c r="C150" s="90"/>
      <c r="D150" s="90"/>
    </row>
    <row r="151" spans="1:4" s="901" customFormat="1" ht="15.75">
      <c r="A151" s="200"/>
      <c r="B151" s="90"/>
      <c r="C151" s="90"/>
      <c r="D151" s="90"/>
    </row>
    <row r="152" spans="1:4" s="901" customFormat="1" ht="15.75">
      <c r="A152" s="200"/>
      <c r="B152" s="90"/>
      <c r="C152" s="90"/>
      <c r="D152" s="90"/>
    </row>
    <row r="153" spans="1:4" s="901" customFormat="1" ht="15.75">
      <c r="A153" s="200"/>
      <c r="B153" s="90"/>
      <c r="C153" s="90"/>
      <c r="D153" s="90"/>
    </row>
    <row r="154" spans="1:4" s="901" customFormat="1" ht="15.75">
      <c r="A154" s="200"/>
      <c r="B154" s="90"/>
      <c r="C154" s="90"/>
      <c r="D154" s="90"/>
    </row>
    <row r="155" spans="1:4" s="901" customFormat="1" ht="15.75">
      <c r="A155" s="200"/>
      <c r="B155" s="90"/>
      <c r="C155" s="90"/>
      <c r="D155" s="90"/>
    </row>
    <row r="156" spans="1:4" s="901" customFormat="1" ht="15.75">
      <c r="A156" s="200"/>
      <c r="B156" s="90"/>
      <c r="C156" s="90"/>
      <c r="D156" s="90"/>
    </row>
    <row r="157" spans="1:4" s="901" customFormat="1" ht="15.75">
      <c r="A157" s="200"/>
      <c r="B157" s="90"/>
      <c r="C157" s="90"/>
      <c r="D157" s="90"/>
    </row>
    <row r="158" spans="1:4" s="901" customFormat="1" ht="15.75">
      <c r="A158" s="200"/>
      <c r="B158" s="90"/>
      <c r="C158" s="90"/>
      <c r="D158" s="90"/>
    </row>
    <row r="159" spans="1:4" s="901" customFormat="1" ht="15.75">
      <c r="A159" s="200"/>
      <c r="B159" s="90"/>
      <c r="C159" s="90"/>
      <c r="D159" s="90"/>
    </row>
    <row r="160" spans="1:4" s="901" customFormat="1" ht="15.75">
      <c r="A160" s="200"/>
      <c r="B160" s="90"/>
      <c r="C160" s="90"/>
      <c r="D160" s="90"/>
    </row>
    <row r="161" spans="1:4" s="901" customFormat="1" ht="15.75">
      <c r="A161" s="200"/>
      <c r="B161" s="90"/>
      <c r="C161" s="90"/>
      <c r="D161" s="90"/>
    </row>
    <row r="162" spans="1:4" s="901" customFormat="1" ht="15.75">
      <c r="A162" s="200"/>
      <c r="B162" s="90"/>
      <c r="C162" s="90"/>
      <c r="D162" s="90"/>
    </row>
    <row r="163" spans="1:4" s="901" customFormat="1" ht="15.75">
      <c r="A163" s="200"/>
      <c r="B163" s="90"/>
      <c r="C163" s="90"/>
      <c r="D163" s="90"/>
    </row>
    <row r="164" spans="1:4" s="901" customFormat="1" ht="15.75">
      <c r="A164" s="200"/>
      <c r="B164" s="90"/>
      <c r="C164" s="90"/>
      <c r="D164" s="90"/>
    </row>
    <row r="165" spans="1:4" s="901" customFormat="1" ht="15.75">
      <c r="A165" s="200"/>
      <c r="B165" s="90"/>
      <c r="C165" s="90"/>
      <c r="D165" s="90"/>
    </row>
    <row r="166" spans="1:4" s="901" customFormat="1" ht="15.75">
      <c r="A166" s="200"/>
      <c r="B166" s="90"/>
      <c r="C166" s="90"/>
      <c r="D166" s="90"/>
    </row>
    <row r="167" spans="1:4" s="901" customFormat="1" ht="15.75">
      <c r="A167" s="200"/>
      <c r="B167" s="90"/>
      <c r="C167" s="90"/>
      <c r="D167" s="90"/>
    </row>
    <row r="168" spans="1:4" s="901" customFormat="1" ht="15.75">
      <c r="A168" s="200"/>
      <c r="B168" s="90"/>
      <c r="C168" s="90"/>
      <c r="D168" s="90"/>
    </row>
    <row r="169" spans="1:4" s="901" customFormat="1" ht="15.75">
      <c r="A169" s="200"/>
      <c r="B169" s="90"/>
      <c r="C169" s="90"/>
      <c r="D169" s="90"/>
    </row>
    <row r="170" spans="1:4" s="901" customFormat="1" ht="15.75">
      <c r="A170" s="200"/>
      <c r="B170" s="90"/>
      <c r="C170" s="90"/>
      <c r="D170" s="90"/>
    </row>
    <row r="171" spans="1:4" s="901" customFormat="1" ht="15.75">
      <c r="A171" s="200"/>
      <c r="B171" s="90"/>
      <c r="C171" s="90"/>
      <c r="D171" s="90"/>
    </row>
    <row r="172" spans="1:4" s="901" customFormat="1" ht="15.75">
      <c r="A172" s="200"/>
      <c r="B172" s="90"/>
      <c r="C172" s="90"/>
      <c r="D172" s="90"/>
    </row>
    <row r="173" spans="1:4" s="901" customFormat="1" ht="15.75">
      <c r="A173" s="200"/>
      <c r="B173" s="90"/>
      <c r="C173" s="90"/>
      <c r="D173" s="90"/>
    </row>
    <row r="174" spans="1:4" s="901" customFormat="1" ht="15.75">
      <c r="A174" s="200"/>
      <c r="B174" s="90"/>
      <c r="C174" s="90"/>
      <c r="D174" s="90"/>
    </row>
    <row r="175" spans="1:4" s="901" customFormat="1" ht="15.75">
      <c r="A175" s="200"/>
      <c r="B175" s="90"/>
      <c r="C175" s="90"/>
      <c r="D175" s="90"/>
    </row>
    <row r="176" spans="1:4" s="901" customFormat="1" ht="15.75">
      <c r="A176" s="200"/>
      <c r="B176" s="90"/>
      <c r="C176" s="90"/>
      <c r="D176" s="90"/>
    </row>
    <row r="177" spans="1:4" s="901" customFormat="1" ht="15.75">
      <c r="A177" s="200"/>
      <c r="B177" s="90"/>
      <c r="C177" s="90"/>
      <c r="D177" s="90"/>
    </row>
    <row r="178" spans="1:4" s="901" customFormat="1" ht="15.75">
      <c r="A178" s="200"/>
      <c r="B178" s="90"/>
      <c r="C178" s="90"/>
      <c r="D178" s="90"/>
    </row>
    <row r="179" spans="1:4" s="901" customFormat="1" ht="15.75">
      <c r="A179" s="200"/>
      <c r="B179" s="90"/>
      <c r="C179" s="90"/>
      <c r="D179" s="90"/>
    </row>
    <row r="180" spans="1:4" s="901" customFormat="1" ht="15.75">
      <c r="A180" s="200"/>
      <c r="B180" s="90"/>
      <c r="C180" s="90"/>
      <c r="D180" s="90"/>
    </row>
    <row r="181" spans="1:4" s="901" customFormat="1" ht="15.75">
      <c r="A181" s="200"/>
      <c r="B181" s="90"/>
      <c r="C181" s="90"/>
      <c r="D181" s="90"/>
    </row>
    <row r="182" spans="1:4" s="901" customFormat="1" ht="15.75">
      <c r="A182" s="200"/>
      <c r="B182" s="90"/>
      <c r="C182" s="90"/>
      <c r="D182" s="90"/>
    </row>
    <row r="183" spans="1:4" s="901" customFormat="1" ht="15.75">
      <c r="A183" s="200"/>
      <c r="B183" s="90"/>
      <c r="C183" s="90"/>
      <c r="D183" s="90"/>
    </row>
    <row r="184" spans="1:4" s="901" customFormat="1" ht="15.75">
      <c r="A184" s="200"/>
      <c r="B184" s="90"/>
      <c r="C184" s="90"/>
      <c r="D184" s="90"/>
    </row>
    <row r="185" spans="1:4" s="901" customFormat="1" ht="15.75">
      <c r="A185" s="200"/>
      <c r="B185" s="90"/>
      <c r="C185" s="90"/>
      <c r="D185" s="90"/>
    </row>
    <row r="186" spans="1:4" s="901" customFormat="1" ht="15.75">
      <c r="A186" s="200"/>
      <c r="B186" s="90"/>
      <c r="C186" s="90"/>
      <c r="D186" s="90"/>
    </row>
    <row r="187" spans="1:4" s="901" customFormat="1" ht="15.75">
      <c r="A187" s="200"/>
      <c r="B187" s="90"/>
      <c r="C187" s="90"/>
      <c r="D187" s="90"/>
    </row>
    <row r="188" spans="1:4" s="901" customFormat="1" ht="15.75">
      <c r="A188" s="200"/>
      <c r="B188" s="90"/>
      <c r="C188" s="90"/>
      <c r="D188" s="90"/>
    </row>
    <row r="189" spans="1:4" s="901" customFormat="1" ht="15.75">
      <c r="A189" s="200"/>
      <c r="B189" s="90"/>
      <c r="C189" s="90"/>
      <c r="D189" s="90"/>
    </row>
    <row r="190" spans="1:4" s="901" customFormat="1" ht="15.75">
      <c r="A190" s="200"/>
      <c r="B190" s="90"/>
      <c r="C190" s="90"/>
      <c r="D190" s="90"/>
    </row>
    <row r="191" spans="1:4" s="901" customFormat="1" ht="15.75">
      <c r="A191" s="81"/>
      <c r="B191" s="90"/>
      <c r="C191" s="90"/>
      <c r="D191" s="90"/>
    </row>
    <row r="192" spans="1:4" s="901" customFormat="1" ht="15.75">
      <c r="A192" s="81"/>
      <c r="B192" s="90"/>
      <c r="C192" s="90"/>
      <c r="D192" s="90"/>
    </row>
    <row r="193" spans="1:7" ht="15.75">
      <c r="A193" s="81"/>
      <c r="B193" s="90"/>
      <c r="C193" s="90"/>
      <c r="D193" s="90"/>
      <c r="G193" s="901"/>
    </row>
    <row r="194" spans="1:7" ht="15.75">
      <c r="A194" s="81"/>
      <c r="B194" s="90"/>
      <c r="C194" s="90"/>
      <c r="D194" s="90"/>
      <c r="G194" s="901"/>
    </row>
    <row r="195" spans="1:7" ht="15.75">
      <c r="A195" s="81"/>
      <c r="B195" s="90"/>
      <c r="C195" s="90"/>
      <c r="D195" s="90"/>
      <c r="G195" s="901"/>
    </row>
    <row r="196" spans="1:7" ht="15.75">
      <c r="A196" s="81"/>
      <c r="B196" s="90"/>
      <c r="C196" s="90"/>
      <c r="D196" s="90"/>
      <c r="G196" s="901"/>
    </row>
    <row r="197" spans="1:7" ht="15.75">
      <c r="A197" s="81"/>
      <c r="B197" s="90"/>
      <c r="C197" s="90"/>
      <c r="D197" s="90"/>
      <c r="G197" s="901"/>
    </row>
    <row r="198" spans="1:7" ht="15.75">
      <c r="A198" s="81"/>
      <c r="B198" s="90"/>
      <c r="C198" s="90"/>
      <c r="D198" s="90"/>
      <c r="G198" s="901"/>
    </row>
    <row r="199" spans="1:7" ht="15.75">
      <c r="A199" s="81"/>
      <c r="B199" s="90"/>
      <c r="C199" s="90"/>
      <c r="D199" s="90"/>
      <c r="G199" s="901"/>
    </row>
    <row r="200" spans="1:7" ht="15.75">
      <c r="A200" s="81"/>
      <c r="B200" s="90"/>
      <c r="C200" s="90"/>
      <c r="D200" s="90"/>
      <c r="G200" s="901"/>
    </row>
    <row r="201" spans="1:7" ht="15.75">
      <c r="A201" s="81"/>
      <c r="B201" s="90"/>
      <c r="C201" s="90"/>
      <c r="D201" s="90"/>
    </row>
    <row r="202" spans="1:7" ht="15.75">
      <c r="A202" s="81"/>
      <c r="B202" s="90"/>
      <c r="C202" s="90"/>
      <c r="D202" s="90"/>
    </row>
    <row r="203" spans="1:7" ht="15.75">
      <c r="A203" s="81"/>
      <c r="B203" s="90"/>
      <c r="C203" s="90"/>
      <c r="D203" s="90"/>
    </row>
    <row r="204" spans="1:7" ht="15.75">
      <c r="A204" s="81"/>
      <c r="B204" s="90"/>
      <c r="C204" s="90"/>
      <c r="D204" s="90"/>
    </row>
    <row r="205" spans="1:7" ht="15.75">
      <c r="A205" s="81"/>
      <c r="B205" s="90"/>
      <c r="C205" s="90"/>
      <c r="D205" s="90"/>
    </row>
    <row r="206" spans="1:7" ht="15.75">
      <c r="A206" s="81"/>
      <c r="B206" s="90"/>
      <c r="C206" s="90"/>
      <c r="D206" s="90"/>
    </row>
    <row r="207" spans="1:7" ht="15.75">
      <c r="A207" s="81"/>
      <c r="B207" s="90"/>
      <c r="C207" s="90"/>
      <c r="D207" s="90"/>
    </row>
    <row r="208" spans="1:7" ht="15.75">
      <c r="A208" s="81"/>
      <c r="B208" s="90"/>
      <c r="C208" s="90"/>
      <c r="D208" s="90"/>
    </row>
    <row r="209" spans="1:4" ht="15.75">
      <c r="A209" s="81"/>
      <c r="B209" s="90"/>
      <c r="C209" s="90"/>
      <c r="D209" s="90"/>
    </row>
    <row r="210" spans="1:4" ht="15.75">
      <c r="A210" s="81"/>
      <c r="B210" s="90"/>
      <c r="C210" s="90"/>
      <c r="D210" s="90"/>
    </row>
    <row r="211" spans="1:4" ht="15.75">
      <c r="A211" s="81"/>
      <c r="B211" s="90"/>
      <c r="C211" s="90"/>
      <c r="D211" s="90"/>
    </row>
    <row r="212" spans="1:4" ht="15.75">
      <c r="A212" s="81"/>
      <c r="B212" s="90"/>
      <c r="C212" s="90"/>
      <c r="D212" s="90"/>
    </row>
    <row r="213" spans="1:4" ht="15.75">
      <c r="A213" s="81"/>
      <c r="B213" s="90"/>
      <c r="C213" s="90"/>
      <c r="D213" s="90"/>
    </row>
    <row r="214" spans="1:4" ht="15.75">
      <c r="A214" s="81"/>
      <c r="B214" s="90"/>
      <c r="C214" s="90"/>
      <c r="D214" s="90"/>
    </row>
    <row r="215" spans="1:4" ht="15.75">
      <c r="A215" s="81"/>
      <c r="B215" s="90"/>
      <c r="C215" s="90"/>
      <c r="D215" s="90"/>
    </row>
    <row r="216" spans="1:4" ht="15.75">
      <c r="A216" s="81"/>
      <c r="B216" s="90"/>
      <c r="C216" s="90"/>
      <c r="D216" s="90"/>
    </row>
    <row r="217" spans="1:4" ht="15.75">
      <c r="A217" s="81"/>
      <c r="B217" s="90"/>
      <c r="C217" s="90"/>
      <c r="D217" s="90"/>
    </row>
    <row r="218" spans="1:4" ht="15.75">
      <c r="A218" s="81"/>
      <c r="B218" s="90"/>
      <c r="C218" s="90"/>
      <c r="D218" s="90"/>
    </row>
    <row r="219" spans="1:4" ht="15.75">
      <c r="A219" s="81"/>
      <c r="B219" s="90"/>
      <c r="C219" s="90"/>
      <c r="D219" s="90"/>
    </row>
    <row r="220" spans="1:4" ht="15.75">
      <c r="A220" s="81"/>
      <c r="B220" s="90"/>
      <c r="C220" s="90"/>
      <c r="D220" s="90"/>
    </row>
    <row r="221" spans="1:4" ht="15.75">
      <c r="A221" s="81"/>
      <c r="B221" s="90"/>
      <c r="C221" s="90"/>
      <c r="D221" s="90"/>
    </row>
    <row r="222" spans="1:4" ht="15.75">
      <c r="A222" s="81"/>
      <c r="B222" s="90"/>
      <c r="C222" s="90"/>
      <c r="D222" s="90"/>
    </row>
    <row r="223" spans="1:4" ht="15.75">
      <c r="A223" s="81"/>
      <c r="B223" s="90"/>
      <c r="C223" s="90"/>
      <c r="D223" s="90"/>
    </row>
    <row r="224" spans="1:4" ht="15.75">
      <c r="A224" s="81"/>
      <c r="B224" s="90"/>
      <c r="C224" s="90"/>
      <c r="D224" s="90"/>
    </row>
    <row r="225" spans="1:4" ht="15.75">
      <c r="A225" s="81"/>
      <c r="B225" s="90"/>
      <c r="C225" s="90"/>
      <c r="D225" s="90"/>
    </row>
    <row r="226" spans="1:4" ht="15.75">
      <c r="A226" s="81"/>
      <c r="B226" s="90"/>
      <c r="C226" s="90"/>
      <c r="D226" s="90"/>
    </row>
    <row r="227" spans="1:4" ht="15.75">
      <c r="A227" s="81"/>
      <c r="B227" s="90"/>
      <c r="C227" s="90"/>
      <c r="D227" s="90"/>
    </row>
    <row r="228" spans="1:4" ht="15.75">
      <c r="A228" s="81"/>
      <c r="B228" s="90"/>
      <c r="C228" s="90"/>
      <c r="D228" s="90"/>
    </row>
    <row r="229" spans="1:4" ht="15.75">
      <c r="A229" s="81"/>
      <c r="B229" s="90"/>
      <c r="C229" s="90"/>
      <c r="D229" s="90"/>
    </row>
    <row r="230" spans="1:4" ht="15.75">
      <c r="A230" s="81"/>
      <c r="B230" s="90"/>
      <c r="C230" s="90"/>
      <c r="D230" s="90"/>
    </row>
    <row r="231" spans="1:4" ht="15.75">
      <c r="A231" s="81"/>
      <c r="B231" s="90"/>
      <c r="C231" s="90"/>
      <c r="D231" s="90"/>
    </row>
    <row r="232" spans="1:4" ht="15.75">
      <c r="A232" s="81"/>
      <c r="B232" s="90"/>
      <c r="C232" s="90"/>
      <c r="D232" s="90"/>
    </row>
    <row r="233" spans="1:4" ht="15.75">
      <c r="A233" s="81"/>
      <c r="B233" s="90"/>
      <c r="C233" s="90"/>
      <c r="D233" s="90"/>
    </row>
    <row r="234" spans="1:4" ht="15.75">
      <c r="A234" s="81"/>
      <c r="B234" s="90"/>
      <c r="C234" s="90"/>
      <c r="D234" s="90"/>
    </row>
    <row r="235" spans="1:4" ht="15.75">
      <c r="A235" s="81"/>
      <c r="B235" s="90"/>
      <c r="C235" s="90"/>
      <c r="D235" s="90"/>
    </row>
    <row r="236" spans="1:4" ht="15.75">
      <c r="A236" s="81"/>
      <c r="B236" s="90"/>
      <c r="C236" s="90"/>
      <c r="D236" s="90"/>
    </row>
    <row r="237" spans="1:4" ht="15.75">
      <c r="A237" s="81"/>
      <c r="B237" s="90"/>
      <c r="C237" s="90"/>
      <c r="D237" s="90"/>
    </row>
    <row r="238" spans="1:4" ht="15.75">
      <c r="A238" s="81"/>
      <c r="B238" s="90"/>
      <c r="C238" s="90"/>
      <c r="D238" s="90"/>
    </row>
    <row r="239" spans="1:4" ht="15.75">
      <c r="A239" s="81"/>
      <c r="B239" s="90"/>
      <c r="C239" s="90"/>
      <c r="D239" s="90"/>
    </row>
    <row r="240" spans="1:4" ht="15.75">
      <c r="A240" s="81"/>
      <c r="B240" s="90"/>
      <c r="C240" s="90"/>
      <c r="D240" s="90"/>
    </row>
    <row r="241" spans="1:4" ht="15.75">
      <c r="A241" s="81"/>
      <c r="B241" s="90"/>
      <c r="C241" s="90"/>
      <c r="D241" s="90"/>
    </row>
    <row r="242" spans="1:4" ht="15.75">
      <c r="A242" s="81"/>
      <c r="B242" s="90"/>
      <c r="C242" s="90"/>
      <c r="D242" s="90"/>
    </row>
    <row r="243" spans="1:4" ht="15.75">
      <c r="A243" s="81"/>
      <c r="B243" s="90"/>
      <c r="C243" s="90"/>
      <c r="D243" s="90"/>
    </row>
    <row r="244" spans="1:4" ht="15.75">
      <c r="A244" s="81"/>
      <c r="B244" s="90"/>
      <c r="C244" s="90"/>
      <c r="D244" s="90"/>
    </row>
    <row r="245" spans="1:4" ht="15.75">
      <c r="A245" s="81"/>
      <c r="B245" s="90"/>
      <c r="C245" s="90"/>
      <c r="D245" s="90"/>
    </row>
    <row r="246" spans="1:4" ht="15.75">
      <c r="A246" s="81"/>
      <c r="B246" s="90"/>
      <c r="C246" s="90"/>
      <c r="D246" s="90"/>
    </row>
    <row r="247" spans="1:4" ht="15.75">
      <c r="A247" s="81"/>
      <c r="B247" s="90"/>
      <c r="C247" s="90"/>
      <c r="D247" s="90"/>
    </row>
    <row r="248" spans="1:4" ht="15.75">
      <c r="A248" s="81"/>
      <c r="B248" s="90"/>
      <c r="C248" s="90"/>
      <c r="D248" s="90"/>
    </row>
    <row r="249" spans="1:4" ht="15.75">
      <c r="A249" s="81"/>
      <c r="B249" s="90"/>
      <c r="C249" s="90"/>
      <c r="D249" s="90"/>
    </row>
    <row r="250" spans="1:4" ht="15.75">
      <c r="A250" s="81"/>
      <c r="B250" s="90"/>
      <c r="C250" s="90"/>
      <c r="D250" s="90"/>
    </row>
    <row r="251" spans="1:4" ht="15.75">
      <c r="A251" s="81"/>
      <c r="B251" s="90"/>
      <c r="C251" s="90"/>
      <c r="D251" s="90"/>
    </row>
    <row r="252" spans="1:4" ht="15.75">
      <c r="A252" s="81"/>
      <c r="B252" s="90"/>
      <c r="C252" s="90"/>
      <c r="D252" s="90"/>
    </row>
    <row r="253" spans="1:4" ht="15.75">
      <c r="A253" s="81"/>
      <c r="B253" s="90"/>
      <c r="C253" s="90"/>
      <c r="D253" s="90"/>
    </row>
    <row r="254" spans="1:4" ht="15.75">
      <c r="A254" s="81"/>
      <c r="B254" s="90"/>
      <c r="C254" s="90"/>
      <c r="D254" s="90"/>
    </row>
    <row r="255" spans="1:4" ht="15.75">
      <c r="A255" s="81"/>
      <c r="B255" s="90"/>
      <c r="C255" s="90"/>
      <c r="D255" s="90"/>
    </row>
    <row r="256" spans="1:4" ht="15.75">
      <c r="A256" s="81"/>
      <c r="B256" s="90"/>
      <c r="C256" s="90"/>
      <c r="D256" s="90"/>
    </row>
    <row r="257" spans="1:4" ht="15.75">
      <c r="A257" s="81"/>
      <c r="B257" s="90"/>
      <c r="C257" s="90"/>
      <c r="D257" s="90"/>
    </row>
    <row r="258" spans="1:4" ht="15.75">
      <c r="A258" s="81"/>
      <c r="B258" s="90"/>
      <c r="C258" s="90"/>
      <c r="D258" s="90"/>
    </row>
    <row r="259" spans="1:4" ht="15.75">
      <c r="A259" s="81"/>
      <c r="B259" s="90"/>
      <c r="C259" s="90"/>
      <c r="D259" s="90"/>
    </row>
    <row r="260" spans="1:4" ht="15.75">
      <c r="A260" s="81"/>
      <c r="B260" s="90"/>
      <c r="C260" s="90"/>
      <c r="D260" s="90"/>
    </row>
    <row r="261" spans="1:4" ht="15.75">
      <c r="A261" s="81"/>
      <c r="B261" s="90"/>
      <c r="C261" s="90"/>
      <c r="D261" s="90"/>
    </row>
    <row r="262" spans="1:4" ht="15.75">
      <c r="A262" s="81"/>
      <c r="B262" s="90"/>
      <c r="C262" s="90"/>
      <c r="D262" s="90"/>
    </row>
    <row r="263" spans="1:4" ht="15.75">
      <c r="A263" s="81"/>
    </row>
    <row r="264" spans="1:4" ht="15.75">
      <c r="A264" s="81"/>
    </row>
    <row r="265" spans="1:4" ht="15.75">
      <c r="A265" s="81"/>
    </row>
    <row r="266" spans="1:4" ht="15.75">
      <c r="A266" s="81"/>
    </row>
    <row r="267" spans="1:4" ht="15.75">
      <c r="A267" s="81"/>
    </row>
    <row r="268" spans="1:4" ht="15.75">
      <c r="A268" s="81"/>
    </row>
    <row r="269" spans="1:4" ht="15.75">
      <c r="A269" s="81"/>
    </row>
    <row r="270" spans="1:4" ht="15.75">
      <c r="A270" s="81"/>
    </row>
    <row r="271" spans="1:4" ht="15.75">
      <c r="A271" s="81"/>
    </row>
    <row r="272" spans="1:4"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T8" sqref="T8"/>
    </sheetView>
  </sheetViews>
  <sheetFormatPr defaultColWidth="11.42578125" defaultRowHeight="15"/>
  <cols>
    <col min="1" max="1" width="9.140625" style="901" customWidth="1"/>
    <col min="2" max="2" width="10.28515625" style="901" bestFit="1" customWidth="1"/>
    <col min="3" max="3" width="12.140625" style="901" bestFit="1" customWidth="1"/>
    <col min="4" max="6" width="10.28515625" style="901" bestFit="1" customWidth="1"/>
    <col min="7" max="7" width="7.28515625" style="901" bestFit="1" customWidth="1"/>
    <col min="8" max="8" width="6.140625" style="901" customWidth="1"/>
    <col min="9" max="9" width="10" style="901" customWidth="1"/>
    <col min="10" max="10" width="15.85546875" style="901" bestFit="1" customWidth="1"/>
    <col min="11" max="11" width="8.7109375" style="901" bestFit="1" customWidth="1"/>
    <col min="12" max="12" width="7.85546875" style="901" bestFit="1" customWidth="1"/>
    <col min="13" max="13" width="5.85546875" style="901" bestFit="1" customWidth="1"/>
    <col min="14" max="14" width="10.28515625" style="901" bestFit="1" customWidth="1"/>
    <col min="15" max="15" width="7.28515625" style="901" bestFit="1" customWidth="1"/>
    <col min="16" max="16" width="4.7109375" style="901" customWidth="1"/>
    <col min="17" max="256" width="11.42578125" style="901"/>
    <col min="257" max="257" width="9.140625" style="901" customWidth="1"/>
    <col min="258" max="258" width="10.28515625" style="901" bestFit="1" customWidth="1"/>
    <col min="259" max="259" width="12.140625" style="901" bestFit="1" customWidth="1"/>
    <col min="260" max="262" width="10.28515625" style="901" bestFit="1" customWidth="1"/>
    <col min="263" max="263" width="7.28515625" style="901" bestFit="1" customWidth="1"/>
    <col min="264" max="264" width="6.140625" style="901" customWidth="1"/>
    <col min="265" max="265" width="10" style="901" customWidth="1"/>
    <col min="266" max="266" width="15.85546875" style="901" bestFit="1" customWidth="1"/>
    <col min="267" max="267" width="8.7109375" style="901" bestFit="1" customWidth="1"/>
    <col min="268" max="268" width="7.85546875" style="901" bestFit="1" customWidth="1"/>
    <col min="269" max="269" width="5.85546875" style="901" bestFit="1" customWidth="1"/>
    <col min="270" max="270" width="10.28515625" style="901" bestFit="1" customWidth="1"/>
    <col min="271" max="271" width="7.28515625" style="901" bestFit="1" customWidth="1"/>
    <col min="272" max="272" width="4.7109375" style="901" customWidth="1"/>
    <col min="273" max="512" width="11.42578125" style="901"/>
    <col min="513" max="513" width="9.140625" style="901" customWidth="1"/>
    <col min="514" max="514" width="10.28515625" style="901" bestFit="1" customWidth="1"/>
    <col min="515" max="515" width="12.140625" style="901" bestFit="1" customWidth="1"/>
    <col min="516" max="518" width="10.28515625" style="901" bestFit="1" customWidth="1"/>
    <col min="519" max="519" width="7.28515625" style="901" bestFit="1" customWidth="1"/>
    <col min="520" max="520" width="6.140625" style="901" customWidth="1"/>
    <col min="521" max="521" width="10" style="901" customWidth="1"/>
    <col min="522" max="522" width="15.85546875" style="901" bestFit="1" customWidth="1"/>
    <col min="523" max="523" width="8.7109375" style="901" bestFit="1" customWidth="1"/>
    <col min="524" max="524" width="7.85546875" style="901" bestFit="1" customWidth="1"/>
    <col min="525" max="525" width="5.85546875" style="901" bestFit="1" customWidth="1"/>
    <col min="526" max="526" width="10.28515625" style="901" bestFit="1" customWidth="1"/>
    <col min="527" max="527" width="7.28515625" style="901" bestFit="1" customWidth="1"/>
    <col min="528" max="528" width="4.7109375" style="901" customWidth="1"/>
    <col min="529" max="768" width="11.42578125" style="901"/>
    <col min="769" max="769" width="9.140625" style="901" customWidth="1"/>
    <col min="770" max="770" width="10.28515625" style="901" bestFit="1" customWidth="1"/>
    <col min="771" max="771" width="12.140625" style="901" bestFit="1" customWidth="1"/>
    <col min="772" max="774" width="10.28515625" style="901" bestFit="1" customWidth="1"/>
    <col min="775" max="775" width="7.28515625" style="901" bestFit="1" customWidth="1"/>
    <col min="776" max="776" width="6.140625" style="901" customWidth="1"/>
    <col min="777" max="777" width="10" style="901" customWidth="1"/>
    <col min="778" max="778" width="15.85546875" style="901" bestFit="1" customWidth="1"/>
    <col min="779" max="779" width="8.7109375" style="901" bestFit="1" customWidth="1"/>
    <col min="780" max="780" width="7.85546875" style="901" bestFit="1" customWidth="1"/>
    <col min="781" max="781" width="5.85546875" style="901" bestFit="1" customWidth="1"/>
    <col min="782" max="782" width="10.28515625" style="901" bestFit="1" customWidth="1"/>
    <col min="783" max="783" width="7.28515625" style="901" bestFit="1" customWidth="1"/>
    <col min="784" max="784" width="4.7109375" style="901" customWidth="1"/>
    <col min="785" max="1024" width="11.42578125" style="901"/>
    <col min="1025" max="1025" width="9.140625" style="901" customWidth="1"/>
    <col min="1026" max="1026" width="10.28515625" style="901" bestFit="1" customWidth="1"/>
    <col min="1027" max="1027" width="12.140625" style="901" bestFit="1" customWidth="1"/>
    <col min="1028" max="1030" width="10.28515625" style="901" bestFit="1" customWidth="1"/>
    <col min="1031" max="1031" width="7.28515625" style="901" bestFit="1" customWidth="1"/>
    <col min="1032" max="1032" width="6.140625" style="901" customWidth="1"/>
    <col min="1033" max="1033" width="10" style="901" customWidth="1"/>
    <col min="1034" max="1034" width="15.85546875" style="901" bestFit="1" customWidth="1"/>
    <col min="1035" max="1035" width="8.7109375" style="901" bestFit="1" customWidth="1"/>
    <col min="1036" max="1036" width="7.85546875" style="901" bestFit="1" customWidth="1"/>
    <col min="1037" max="1037" width="5.85546875" style="901" bestFit="1" customWidth="1"/>
    <col min="1038" max="1038" width="10.28515625" style="901" bestFit="1" customWidth="1"/>
    <col min="1039" max="1039" width="7.28515625" style="901" bestFit="1" customWidth="1"/>
    <col min="1040" max="1040" width="4.7109375" style="901" customWidth="1"/>
    <col min="1041" max="1280" width="11.42578125" style="901"/>
    <col min="1281" max="1281" width="9.140625" style="901" customWidth="1"/>
    <col min="1282" max="1282" width="10.28515625" style="901" bestFit="1" customWidth="1"/>
    <col min="1283" max="1283" width="12.140625" style="901" bestFit="1" customWidth="1"/>
    <col min="1284" max="1286" width="10.28515625" style="901" bestFit="1" customWidth="1"/>
    <col min="1287" max="1287" width="7.28515625" style="901" bestFit="1" customWidth="1"/>
    <col min="1288" max="1288" width="6.140625" style="901" customWidth="1"/>
    <col min="1289" max="1289" width="10" style="901" customWidth="1"/>
    <col min="1290" max="1290" width="15.85546875" style="901" bestFit="1" customWidth="1"/>
    <col min="1291" max="1291" width="8.7109375" style="901" bestFit="1" customWidth="1"/>
    <col min="1292" max="1292" width="7.85546875" style="901" bestFit="1" customWidth="1"/>
    <col min="1293" max="1293" width="5.85546875" style="901" bestFit="1" customWidth="1"/>
    <col min="1294" max="1294" width="10.28515625" style="901" bestFit="1" customWidth="1"/>
    <col min="1295" max="1295" width="7.28515625" style="901" bestFit="1" customWidth="1"/>
    <col min="1296" max="1296" width="4.7109375" style="901" customWidth="1"/>
    <col min="1297" max="1536" width="11.42578125" style="901"/>
    <col min="1537" max="1537" width="9.140625" style="901" customWidth="1"/>
    <col min="1538" max="1538" width="10.28515625" style="901" bestFit="1" customWidth="1"/>
    <col min="1539" max="1539" width="12.140625" style="901" bestFit="1" customWidth="1"/>
    <col min="1540" max="1542" width="10.28515625" style="901" bestFit="1" customWidth="1"/>
    <col min="1543" max="1543" width="7.28515625" style="901" bestFit="1" customWidth="1"/>
    <col min="1544" max="1544" width="6.140625" style="901" customWidth="1"/>
    <col min="1545" max="1545" width="10" style="901" customWidth="1"/>
    <col min="1546" max="1546" width="15.85546875" style="901" bestFit="1" customWidth="1"/>
    <col min="1547" max="1547" width="8.7109375" style="901" bestFit="1" customWidth="1"/>
    <col min="1548" max="1548" width="7.85546875" style="901" bestFit="1" customWidth="1"/>
    <col min="1549" max="1549" width="5.85546875" style="901" bestFit="1" customWidth="1"/>
    <col min="1550" max="1550" width="10.28515625" style="901" bestFit="1" customWidth="1"/>
    <col min="1551" max="1551" width="7.28515625" style="901" bestFit="1" customWidth="1"/>
    <col min="1552" max="1552" width="4.7109375" style="901" customWidth="1"/>
    <col min="1553" max="1792" width="11.42578125" style="901"/>
    <col min="1793" max="1793" width="9.140625" style="901" customWidth="1"/>
    <col min="1794" max="1794" width="10.28515625" style="901" bestFit="1" customWidth="1"/>
    <col min="1795" max="1795" width="12.140625" style="901" bestFit="1" customWidth="1"/>
    <col min="1796" max="1798" width="10.28515625" style="901" bestFit="1" customWidth="1"/>
    <col min="1799" max="1799" width="7.28515625" style="901" bestFit="1" customWidth="1"/>
    <col min="1800" max="1800" width="6.140625" style="901" customWidth="1"/>
    <col min="1801" max="1801" width="10" style="901" customWidth="1"/>
    <col min="1802" max="1802" width="15.85546875" style="901" bestFit="1" customWidth="1"/>
    <col min="1803" max="1803" width="8.7109375" style="901" bestFit="1" customWidth="1"/>
    <col min="1804" max="1804" width="7.85546875" style="901" bestFit="1" customWidth="1"/>
    <col min="1805" max="1805" width="5.85546875" style="901" bestFit="1" customWidth="1"/>
    <col min="1806" max="1806" width="10.28515625" style="901" bestFit="1" customWidth="1"/>
    <col min="1807" max="1807" width="7.28515625" style="901" bestFit="1" customWidth="1"/>
    <col min="1808" max="1808" width="4.7109375" style="901" customWidth="1"/>
    <col min="1809" max="2048" width="11.42578125" style="901"/>
    <col min="2049" max="2049" width="9.140625" style="901" customWidth="1"/>
    <col min="2050" max="2050" width="10.28515625" style="901" bestFit="1" customWidth="1"/>
    <col min="2051" max="2051" width="12.140625" style="901" bestFit="1" customWidth="1"/>
    <col min="2052" max="2054" width="10.28515625" style="901" bestFit="1" customWidth="1"/>
    <col min="2055" max="2055" width="7.28515625" style="901" bestFit="1" customWidth="1"/>
    <col min="2056" max="2056" width="6.140625" style="901" customWidth="1"/>
    <col min="2057" max="2057" width="10" style="901" customWidth="1"/>
    <col min="2058" max="2058" width="15.85546875" style="901" bestFit="1" customWidth="1"/>
    <col min="2059" max="2059" width="8.7109375" style="901" bestFit="1" customWidth="1"/>
    <col min="2060" max="2060" width="7.85546875" style="901" bestFit="1" customWidth="1"/>
    <col min="2061" max="2061" width="5.85546875" style="901" bestFit="1" customWidth="1"/>
    <col min="2062" max="2062" width="10.28515625" style="901" bestFit="1" customWidth="1"/>
    <col min="2063" max="2063" width="7.28515625" style="901" bestFit="1" customWidth="1"/>
    <col min="2064" max="2064" width="4.7109375" style="901" customWidth="1"/>
    <col min="2065" max="2304" width="11.42578125" style="901"/>
    <col min="2305" max="2305" width="9.140625" style="901" customWidth="1"/>
    <col min="2306" max="2306" width="10.28515625" style="901" bestFit="1" customWidth="1"/>
    <col min="2307" max="2307" width="12.140625" style="901" bestFit="1" customWidth="1"/>
    <col min="2308" max="2310" width="10.28515625" style="901" bestFit="1" customWidth="1"/>
    <col min="2311" max="2311" width="7.28515625" style="901" bestFit="1" customWidth="1"/>
    <col min="2312" max="2312" width="6.140625" style="901" customWidth="1"/>
    <col min="2313" max="2313" width="10" style="901" customWidth="1"/>
    <col min="2314" max="2314" width="15.85546875" style="901" bestFit="1" customWidth="1"/>
    <col min="2315" max="2315" width="8.7109375" style="901" bestFit="1" customWidth="1"/>
    <col min="2316" max="2316" width="7.85546875" style="901" bestFit="1" customWidth="1"/>
    <col min="2317" max="2317" width="5.85546875" style="901" bestFit="1" customWidth="1"/>
    <col min="2318" max="2318" width="10.28515625" style="901" bestFit="1" customWidth="1"/>
    <col min="2319" max="2319" width="7.28515625" style="901" bestFit="1" customWidth="1"/>
    <col min="2320" max="2320" width="4.7109375" style="901" customWidth="1"/>
    <col min="2321" max="2560" width="11.42578125" style="901"/>
    <col min="2561" max="2561" width="9.140625" style="901" customWidth="1"/>
    <col min="2562" max="2562" width="10.28515625" style="901" bestFit="1" customWidth="1"/>
    <col min="2563" max="2563" width="12.140625" style="901" bestFit="1" customWidth="1"/>
    <col min="2564" max="2566" width="10.28515625" style="901" bestFit="1" customWidth="1"/>
    <col min="2567" max="2567" width="7.28515625" style="901" bestFit="1" customWidth="1"/>
    <col min="2568" max="2568" width="6.140625" style="901" customWidth="1"/>
    <col min="2569" max="2569" width="10" style="901" customWidth="1"/>
    <col min="2570" max="2570" width="15.85546875" style="901" bestFit="1" customWidth="1"/>
    <col min="2571" max="2571" width="8.7109375" style="901" bestFit="1" customWidth="1"/>
    <col min="2572" max="2572" width="7.85546875" style="901" bestFit="1" customWidth="1"/>
    <col min="2573" max="2573" width="5.85546875" style="901" bestFit="1" customWidth="1"/>
    <col min="2574" max="2574" width="10.28515625" style="901" bestFit="1" customWidth="1"/>
    <col min="2575" max="2575" width="7.28515625" style="901" bestFit="1" customWidth="1"/>
    <col min="2576" max="2576" width="4.7109375" style="901" customWidth="1"/>
    <col min="2577" max="2816" width="11.42578125" style="901"/>
    <col min="2817" max="2817" width="9.140625" style="901" customWidth="1"/>
    <col min="2818" max="2818" width="10.28515625" style="901" bestFit="1" customWidth="1"/>
    <col min="2819" max="2819" width="12.140625" style="901" bestFit="1" customWidth="1"/>
    <col min="2820" max="2822" width="10.28515625" style="901" bestFit="1" customWidth="1"/>
    <col min="2823" max="2823" width="7.28515625" style="901" bestFit="1" customWidth="1"/>
    <col min="2824" max="2824" width="6.140625" style="901" customWidth="1"/>
    <col min="2825" max="2825" width="10" style="901" customWidth="1"/>
    <col min="2826" max="2826" width="15.85546875" style="901" bestFit="1" customWidth="1"/>
    <col min="2827" max="2827" width="8.7109375" style="901" bestFit="1" customWidth="1"/>
    <col min="2828" max="2828" width="7.85546875" style="901" bestFit="1" customWidth="1"/>
    <col min="2829" max="2829" width="5.85546875" style="901" bestFit="1" customWidth="1"/>
    <col min="2830" max="2830" width="10.28515625" style="901" bestFit="1" customWidth="1"/>
    <col min="2831" max="2831" width="7.28515625" style="901" bestFit="1" customWidth="1"/>
    <col min="2832" max="2832" width="4.7109375" style="901" customWidth="1"/>
    <col min="2833" max="3072" width="11.42578125" style="901"/>
    <col min="3073" max="3073" width="9.140625" style="901" customWidth="1"/>
    <col min="3074" max="3074" width="10.28515625" style="901" bestFit="1" customWidth="1"/>
    <col min="3075" max="3075" width="12.140625" style="901" bestFit="1" customWidth="1"/>
    <col min="3076" max="3078" width="10.28515625" style="901" bestFit="1" customWidth="1"/>
    <col min="3079" max="3079" width="7.28515625" style="901" bestFit="1" customWidth="1"/>
    <col min="3080" max="3080" width="6.140625" style="901" customWidth="1"/>
    <col min="3081" max="3081" width="10" style="901" customWidth="1"/>
    <col min="3082" max="3082" width="15.85546875" style="901" bestFit="1" customWidth="1"/>
    <col min="3083" max="3083" width="8.7109375" style="901" bestFit="1" customWidth="1"/>
    <col min="3084" max="3084" width="7.85546875" style="901" bestFit="1" customWidth="1"/>
    <col min="3085" max="3085" width="5.85546875" style="901" bestFit="1" customWidth="1"/>
    <col min="3086" max="3086" width="10.28515625" style="901" bestFit="1" customWidth="1"/>
    <col min="3087" max="3087" width="7.28515625" style="901" bestFit="1" customWidth="1"/>
    <col min="3088" max="3088" width="4.7109375" style="901" customWidth="1"/>
    <col min="3089" max="3328" width="11.42578125" style="901"/>
    <col min="3329" max="3329" width="9.140625" style="901" customWidth="1"/>
    <col min="3330" max="3330" width="10.28515625" style="901" bestFit="1" customWidth="1"/>
    <col min="3331" max="3331" width="12.140625" style="901" bestFit="1" customWidth="1"/>
    <col min="3332" max="3334" width="10.28515625" style="901" bestFit="1" customWidth="1"/>
    <col min="3335" max="3335" width="7.28515625" style="901" bestFit="1" customWidth="1"/>
    <col min="3336" max="3336" width="6.140625" style="901" customWidth="1"/>
    <col min="3337" max="3337" width="10" style="901" customWidth="1"/>
    <col min="3338" max="3338" width="15.85546875" style="901" bestFit="1" customWidth="1"/>
    <col min="3339" max="3339" width="8.7109375" style="901" bestFit="1" customWidth="1"/>
    <col min="3340" max="3340" width="7.85546875" style="901" bestFit="1" customWidth="1"/>
    <col min="3341" max="3341" width="5.85546875" style="901" bestFit="1" customWidth="1"/>
    <col min="3342" max="3342" width="10.28515625" style="901" bestFit="1" customWidth="1"/>
    <col min="3343" max="3343" width="7.28515625" style="901" bestFit="1" customWidth="1"/>
    <col min="3344" max="3344" width="4.7109375" style="901" customWidth="1"/>
    <col min="3345" max="3584" width="11.42578125" style="901"/>
    <col min="3585" max="3585" width="9.140625" style="901" customWidth="1"/>
    <col min="3586" max="3586" width="10.28515625" style="901" bestFit="1" customWidth="1"/>
    <col min="3587" max="3587" width="12.140625" style="901" bestFit="1" customWidth="1"/>
    <col min="3588" max="3590" width="10.28515625" style="901" bestFit="1" customWidth="1"/>
    <col min="3591" max="3591" width="7.28515625" style="901" bestFit="1" customWidth="1"/>
    <col min="3592" max="3592" width="6.140625" style="901" customWidth="1"/>
    <col min="3593" max="3593" width="10" style="901" customWidth="1"/>
    <col min="3594" max="3594" width="15.85546875" style="901" bestFit="1" customWidth="1"/>
    <col min="3595" max="3595" width="8.7109375" style="901" bestFit="1" customWidth="1"/>
    <col min="3596" max="3596" width="7.85546875" style="901" bestFit="1" customWidth="1"/>
    <col min="3597" max="3597" width="5.85546875" style="901" bestFit="1" customWidth="1"/>
    <col min="3598" max="3598" width="10.28515625" style="901" bestFit="1" customWidth="1"/>
    <col min="3599" max="3599" width="7.28515625" style="901" bestFit="1" customWidth="1"/>
    <col min="3600" max="3600" width="4.7109375" style="901" customWidth="1"/>
    <col min="3601" max="3840" width="11.42578125" style="901"/>
    <col min="3841" max="3841" width="9.140625" style="901" customWidth="1"/>
    <col min="3842" max="3842" width="10.28515625" style="901" bestFit="1" customWidth="1"/>
    <col min="3843" max="3843" width="12.140625" style="901" bestFit="1" customWidth="1"/>
    <col min="3844" max="3846" width="10.28515625" style="901" bestFit="1" customWidth="1"/>
    <col min="3847" max="3847" width="7.28515625" style="901" bestFit="1" customWidth="1"/>
    <col min="3848" max="3848" width="6.140625" style="901" customWidth="1"/>
    <col min="3849" max="3849" width="10" style="901" customWidth="1"/>
    <col min="3850" max="3850" width="15.85546875" style="901" bestFit="1" customWidth="1"/>
    <col min="3851" max="3851" width="8.7109375" style="901" bestFit="1" customWidth="1"/>
    <col min="3852" max="3852" width="7.85546875" style="901" bestFit="1" customWidth="1"/>
    <col min="3853" max="3853" width="5.85546875" style="901" bestFit="1" customWidth="1"/>
    <col min="3854" max="3854" width="10.28515625" style="901" bestFit="1" customWidth="1"/>
    <col min="3855" max="3855" width="7.28515625" style="901" bestFit="1" customWidth="1"/>
    <col min="3856" max="3856" width="4.7109375" style="901" customWidth="1"/>
    <col min="3857" max="4096" width="11.42578125" style="901"/>
    <col min="4097" max="4097" width="9.140625" style="901" customWidth="1"/>
    <col min="4098" max="4098" width="10.28515625" style="901" bestFit="1" customWidth="1"/>
    <col min="4099" max="4099" width="12.140625" style="901" bestFit="1" customWidth="1"/>
    <col min="4100" max="4102" width="10.28515625" style="901" bestFit="1" customWidth="1"/>
    <col min="4103" max="4103" width="7.28515625" style="901" bestFit="1" customWidth="1"/>
    <col min="4104" max="4104" width="6.140625" style="901" customWidth="1"/>
    <col min="4105" max="4105" width="10" style="901" customWidth="1"/>
    <col min="4106" max="4106" width="15.85546875" style="901" bestFit="1" customWidth="1"/>
    <col min="4107" max="4107" width="8.7109375" style="901" bestFit="1" customWidth="1"/>
    <col min="4108" max="4108" width="7.85546875" style="901" bestFit="1" customWidth="1"/>
    <col min="4109" max="4109" width="5.85546875" style="901" bestFit="1" customWidth="1"/>
    <col min="4110" max="4110" width="10.28515625" style="901" bestFit="1" customWidth="1"/>
    <col min="4111" max="4111" width="7.28515625" style="901" bestFit="1" customWidth="1"/>
    <col min="4112" max="4112" width="4.7109375" style="901" customWidth="1"/>
    <col min="4113" max="4352" width="11.42578125" style="901"/>
    <col min="4353" max="4353" width="9.140625" style="901" customWidth="1"/>
    <col min="4354" max="4354" width="10.28515625" style="901" bestFit="1" customWidth="1"/>
    <col min="4355" max="4355" width="12.140625" style="901" bestFit="1" customWidth="1"/>
    <col min="4356" max="4358" width="10.28515625" style="901" bestFit="1" customWidth="1"/>
    <col min="4359" max="4359" width="7.28515625" style="901" bestFit="1" customWidth="1"/>
    <col min="4360" max="4360" width="6.140625" style="901" customWidth="1"/>
    <col min="4361" max="4361" width="10" style="901" customWidth="1"/>
    <col min="4362" max="4362" width="15.85546875" style="901" bestFit="1" customWidth="1"/>
    <col min="4363" max="4363" width="8.7109375" style="901" bestFit="1" customWidth="1"/>
    <col min="4364" max="4364" width="7.85546875" style="901" bestFit="1" customWidth="1"/>
    <col min="4365" max="4365" width="5.85546875" style="901" bestFit="1" customWidth="1"/>
    <col min="4366" max="4366" width="10.28515625" style="901" bestFit="1" customWidth="1"/>
    <col min="4367" max="4367" width="7.28515625" style="901" bestFit="1" customWidth="1"/>
    <col min="4368" max="4368" width="4.7109375" style="901" customWidth="1"/>
    <col min="4369" max="4608" width="11.42578125" style="901"/>
    <col min="4609" max="4609" width="9.140625" style="901" customWidth="1"/>
    <col min="4610" max="4610" width="10.28515625" style="901" bestFit="1" customWidth="1"/>
    <col min="4611" max="4611" width="12.140625" style="901" bestFit="1" customWidth="1"/>
    <col min="4612" max="4614" width="10.28515625" style="901" bestFit="1" customWidth="1"/>
    <col min="4615" max="4615" width="7.28515625" style="901" bestFit="1" customWidth="1"/>
    <col min="4616" max="4616" width="6.140625" style="901" customWidth="1"/>
    <col min="4617" max="4617" width="10" style="901" customWidth="1"/>
    <col min="4618" max="4618" width="15.85546875" style="901" bestFit="1" customWidth="1"/>
    <col min="4619" max="4619" width="8.7109375" style="901" bestFit="1" customWidth="1"/>
    <col min="4620" max="4620" width="7.85546875" style="901" bestFit="1" customWidth="1"/>
    <col min="4621" max="4621" width="5.85546875" style="901" bestFit="1" customWidth="1"/>
    <col min="4622" max="4622" width="10.28515625" style="901" bestFit="1" customWidth="1"/>
    <col min="4623" max="4623" width="7.28515625" style="901" bestFit="1" customWidth="1"/>
    <col min="4624" max="4624" width="4.7109375" style="901" customWidth="1"/>
    <col min="4625" max="4864" width="11.42578125" style="901"/>
    <col min="4865" max="4865" width="9.140625" style="901" customWidth="1"/>
    <col min="4866" max="4866" width="10.28515625" style="901" bestFit="1" customWidth="1"/>
    <col min="4867" max="4867" width="12.140625" style="901" bestFit="1" customWidth="1"/>
    <col min="4868" max="4870" width="10.28515625" style="901" bestFit="1" customWidth="1"/>
    <col min="4871" max="4871" width="7.28515625" style="901" bestFit="1" customWidth="1"/>
    <col min="4872" max="4872" width="6.140625" style="901" customWidth="1"/>
    <col min="4873" max="4873" width="10" style="901" customWidth="1"/>
    <col min="4874" max="4874" width="15.85546875" style="901" bestFit="1" customWidth="1"/>
    <col min="4875" max="4875" width="8.7109375" style="901" bestFit="1" customWidth="1"/>
    <col min="4876" max="4876" width="7.85546875" style="901" bestFit="1" customWidth="1"/>
    <col min="4877" max="4877" width="5.85546875" style="901" bestFit="1" customWidth="1"/>
    <col min="4878" max="4878" width="10.28515625" style="901" bestFit="1" customWidth="1"/>
    <col min="4879" max="4879" width="7.28515625" style="901" bestFit="1" customWidth="1"/>
    <col min="4880" max="4880" width="4.7109375" style="901" customWidth="1"/>
    <col min="4881" max="5120" width="11.42578125" style="901"/>
    <col min="5121" max="5121" width="9.140625" style="901" customWidth="1"/>
    <col min="5122" max="5122" width="10.28515625" style="901" bestFit="1" customWidth="1"/>
    <col min="5123" max="5123" width="12.140625" style="901" bestFit="1" customWidth="1"/>
    <col min="5124" max="5126" width="10.28515625" style="901" bestFit="1" customWidth="1"/>
    <col min="5127" max="5127" width="7.28515625" style="901" bestFit="1" customWidth="1"/>
    <col min="5128" max="5128" width="6.140625" style="901" customWidth="1"/>
    <col min="5129" max="5129" width="10" style="901" customWidth="1"/>
    <col min="5130" max="5130" width="15.85546875" style="901" bestFit="1" customWidth="1"/>
    <col min="5131" max="5131" width="8.7109375" style="901" bestFit="1" customWidth="1"/>
    <col min="5132" max="5132" width="7.85546875" style="901" bestFit="1" customWidth="1"/>
    <col min="5133" max="5133" width="5.85546875" style="901" bestFit="1" customWidth="1"/>
    <col min="5134" max="5134" width="10.28515625" style="901" bestFit="1" customWidth="1"/>
    <col min="5135" max="5135" width="7.28515625" style="901" bestFit="1" customWidth="1"/>
    <col min="5136" max="5136" width="4.7109375" style="901" customWidth="1"/>
    <col min="5137" max="5376" width="11.42578125" style="901"/>
    <col min="5377" max="5377" width="9.140625" style="901" customWidth="1"/>
    <col min="5378" max="5378" width="10.28515625" style="901" bestFit="1" customWidth="1"/>
    <col min="5379" max="5379" width="12.140625" style="901" bestFit="1" customWidth="1"/>
    <col min="5380" max="5382" width="10.28515625" style="901" bestFit="1" customWidth="1"/>
    <col min="5383" max="5383" width="7.28515625" style="901" bestFit="1" customWidth="1"/>
    <col min="5384" max="5384" width="6.140625" style="901" customWidth="1"/>
    <col min="5385" max="5385" width="10" style="901" customWidth="1"/>
    <col min="5386" max="5386" width="15.85546875" style="901" bestFit="1" customWidth="1"/>
    <col min="5387" max="5387" width="8.7109375" style="901" bestFit="1" customWidth="1"/>
    <col min="5388" max="5388" width="7.85546875" style="901" bestFit="1" customWidth="1"/>
    <col min="5389" max="5389" width="5.85546875" style="901" bestFit="1" customWidth="1"/>
    <col min="5390" max="5390" width="10.28515625" style="901" bestFit="1" customWidth="1"/>
    <col min="5391" max="5391" width="7.28515625" style="901" bestFit="1" customWidth="1"/>
    <col min="5392" max="5392" width="4.7109375" style="901" customWidth="1"/>
    <col min="5393" max="5632" width="11.42578125" style="901"/>
    <col min="5633" max="5633" width="9.140625" style="901" customWidth="1"/>
    <col min="5634" max="5634" width="10.28515625" style="901" bestFit="1" customWidth="1"/>
    <col min="5635" max="5635" width="12.140625" style="901" bestFit="1" customWidth="1"/>
    <col min="5636" max="5638" width="10.28515625" style="901" bestFit="1" customWidth="1"/>
    <col min="5639" max="5639" width="7.28515625" style="901" bestFit="1" customWidth="1"/>
    <col min="5640" max="5640" width="6.140625" style="901" customWidth="1"/>
    <col min="5641" max="5641" width="10" style="901" customWidth="1"/>
    <col min="5642" max="5642" width="15.85546875" style="901" bestFit="1" customWidth="1"/>
    <col min="5643" max="5643" width="8.7109375" style="901" bestFit="1" customWidth="1"/>
    <col min="5644" max="5644" width="7.85546875" style="901" bestFit="1" customWidth="1"/>
    <col min="5645" max="5645" width="5.85546875" style="901" bestFit="1" customWidth="1"/>
    <col min="5646" max="5646" width="10.28515625" style="901" bestFit="1" customWidth="1"/>
    <col min="5647" max="5647" width="7.28515625" style="901" bestFit="1" customWidth="1"/>
    <col min="5648" max="5648" width="4.7109375" style="901" customWidth="1"/>
    <col min="5649" max="5888" width="11.42578125" style="901"/>
    <col min="5889" max="5889" width="9.140625" style="901" customWidth="1"/>
    <col min="5890" max="5890" width="10.28515625" style="901" bestFit="1" customWidth="1"/>
    <col min="5891" max="5891" width="12.140625" style="901" bestFit="1" customWidth="1"/>
    <col min="5892" max="5894" width="10.28515625" style="901" bestFit="1" customWidth="1"/>
    <col min="5895" max="5895" width="7.28515625" style="901" bestFit="1" customWidth="1"/>
    <col min="5896" max="5896" width="6.140625" style="901" customWidth="1"/>
    <col min="5897" max="5897" width="10" style="901" customWidth="1"/>
    <col min="5898" max="5898" width="15.85546875" style="901" bestFit="1" customWidth="1"/>
    <col min="5899" max="5899" width="8.7109375" style="901" bestFit="1" customWidth="1"/>
    <col min="5900" max="5900" width="7.85546875" style="901" bestFit="1" customWidth="1"/>
    <col min="5901" max="5901" width="5.85546875" style="901" bestFit="1" customWidth="1"/>
    <col min="5902" max="5902" width="10.28515625" style="901" bestFit="1" customWidth="1"/>
    <col min="5903" max="5903" width="7.28515625" style="901" bestFit="1" customWidth="1"/>
    <col min="5904" max="5904" width="4.7109375" style="901" customWidth="1"/>
    <col min="5905" max="6144" width="11.42578125" style="901"/>
    <col min="6145" max="6145" width="9.140625" style="901" customWidth="1"/>
    <col min="6146" max="6146" width="10.28515625" style="901" bestFit="1" customWidth="1"/>
    <col min="6147" max="6147" width="12.140625" style="901" bestFit="1" customWidth="1"/>
    <col min="6148" max="6150" width="10.28515625" style="901" bestFit="1" customWidth="1"/>
    <col min="6151" max="6151" width="7.28515625" style="901" bestFit="1" customWidth="1"/>
    <col min="6152" max="6152" width="6.140625" style="901" customWidth="1"/>
    <col min="6153" max="6153" width="10" style="901" customWidth="1"/>
    <col min="6154" max="6154" width="15.85546875" style="901" bestFit="1" customWidth="1"/>
    <col min="6155" max="6155" width="8.7109375" style="901" bestFit="1" customWidth="1"/>
    <col min="6156" max="6156" width="7.85546875" style="901" bestFit="1" customWidth="1"/>
    <col min="6157" max="6157" width="5.85546875" style="901" bestFit="1" customWidth="1"/>
    <col min="6158" max="6158" width="10.28515625" style="901" bestFit="1" customWidth="1"/>
    <col min="6159" max="6159" width="7.28515625" style="901" bestFit="1" customWidth="1"/>
    <col min="6160" max="6160" width="4.7109375" style="901" customWidth="1"/>
    <col min="6161" max="6400" width="11.42578125" style="901"/>
    <col min="6401" max="6401" width="9.140625" style="901" customWidth="1"/>
    <col min="6402" max="6402" width="10.28515625" style="901" bestFit="1" customWidth="1"/>
    <col min="6403" max="6403" width="12.140625" style="901" bestFit="1" customWidth="1"/>
    <col min="6404" max="6406" width="10.28515625" style="901" bestFit="1" customWidth="1"/>
    <col min="6407" max="6407" width="7.28515625" style="901" bestFit="1" customWidth="1"/>
    <col min="6408" max="6408" width="6.140625" style="901" customWidth="1"/>
    <col min="6409" max="6409" width="10" style="901" customWidth="1"/>
    <col min="6410" max="6410" width="15.85546875" style="901" bestFit="1" customWidth="1"/>
    <col min="6411" max="6411" width="8.7109375" style="901" bestFit="1" customWidth="1"/>
    <col min="6412" max="6412" width="7.85546875" style="901" bestFit="1" customWidth="1"/>
    <col min="6413" max="6413" width="5.85546875" style="901" bestFit="1" customWidth="1"/>
    <col min="6414" max="6414" width="10.28515625" style="901" bestFit="1" customWidth="1"/>
    <col min="6415" max="6415" width="7.28515625" style="901" bestFit="1" customWidth="1"/>
    <col min="6416" max="6416" width="4.7109375" style="901" customWidth="1"/>
    <col min="6417" max="6656" width="11.42578125" style="901"/>
    <col min="6657" max="6657" width="9.140625" style="901" customWidth="1"/>
    <col min="6658" max="6658" width="10.28515625" style="901" bestFit="1" customWidth="1"/>
    <col min="6659" max="6659" width="12.140625" style="901" bestFit="1" customWidth="1"/>
    <col min="6660" max="6662" width="10.28515625" style="901" bestFit="1" customWidth="1"/>
    <col min="6663" max="6663" width="7.28515625" style="901" bestFit="1" customWidth="1"/>
    <col min="6664" max="6664" width="6.140625" style="901" customWidth="1"/>
    <col min="6665" max="6665" width="10" style="901" customWidth="1"/>
    <col min="6666" max="6666" width="15.85546875" style="901" bestFit="1" customWidth="1"/>
    <col min="6667" max="6667" width="8.7109375" style="901" bestFit="1" customWidth="1"/>
    <col min="6668" max="6668" width="7.85546875" style="901" bestFit="1" customWidth="1"/>
    <col min="6669" max="6669" width="5.85546875" style="901" bestFit="1" customWidth="1"/>
    <col min="6670" max="6670" width="10.28515625" style="901" bestFit="1" customWidth="1"/>
    <col min="6671" max="6671" width="7.28515625" style="901" bestFit="1" customWidth="1"/>
    <col min="6672" max="6672" width="4.7109375" style="901" customWidth="1"/>
    <col min="6673" max="6912" width="11.42578125" style="901"/>
    <col min="6913" max="6913" width="9.140625" style="901" customWidth="1"/>
    <col min="6914" max="6914" width="10.28515625" style="901" bestFit="1" customWidth="1"/>
    <col min="6915" max="6915" width="12.140625" style="901" bestFit="1" customWidth="1"/>
    <col min="6916" max="6918" width="10.28515625" style="901" bestFit="1" customWidth="1"/>
    <col min="6919" max="6919" width="7.28515625" style="901" bestFit="1" customWidth="1"/>
    <col min="6920" max="6920" width="6.140625" style="901" customWidth="1"/>
    <col min="6921" max="6921" width="10" style="901" customWidth="1"/>
    <col min="6922" max="6922" width="15.85546875" style="901" bestFit="1" customWidth="1"/>
    <col min="6923" max="6923" width="8.7109375" style="901" bestFit="1" customWidth="1"/>
    <col min="6924" max="6924" width="7.85546875" style="901" bestFit="1" customWidth="1"/>
    <col min="6925" max="6925" width="5.85546875" style="901" bestFit="1" customWidth="1"/>
    <col min="6926" max="6926" width="10.28515625" style="901" bestFit="1" customWidth="1"/>
    <col min="6927" max="6927" width="7.28515625" style="901" bestFit="1" customWidth="1"/>
    <col min="6928" max="6928" width="4.7109375" style="901" customWidth="1"/>
    <col min="6929" max="7168" width="11.42578125" style="901"/>
    <col min="7169" max="7169" width="9.140625" style="901" customWidth="1"/>
    <col min="7170" max="7170" width="10.28515625" style="901" bestFit="1" customWidth="1"/>
    <col min="7171" max="7171" width="12.140625" style="901" bestFit="1" customWidth="1"/>
    <col min="7172" max="7174" width="10.28515625" style="901" bestFit="1" customWidth="1"/>
    <col min="7175" max="7175" width="7.28515625" style="901" bestFit="1" customWidth="1"/>
    <col min="7176" max="7176" width="6.140625" style="901" customWidth="1"/>
    <col min="7177" max="7177" width="10" style="901" customWidth="1"/>
    <col min="7178" max="7178" width="15.85546875" style="901" bestFit="1" customWidth="1"/>
    <col min="7179" max="7179" width="8.7109375" style="901" bestFit="1" customWidth="1"/>
    <col min="7180" max="7180" width="7.85546875" style="901" bestFit="1" customWidth="1"/>
    <col min="7181" max="7181" width="5.85546875" style="901" bestFit="1" customWidth="1"/>
    <col min="7182" max="7182" width="10.28515625" style="901" bestFit="1" customWidth="1"/>
    <col min="7183" max="7183" width="7.28515625" style="901" bestFit="1" customWidth="1"/>
    <col min="7184" max="7184" width="4.7109375" style="901" customWidth="1"/>
    <col min="7185" max="7424" width="11.42578125" style="901"/>
    <col min="7425" max="7425" width="9.140625" style="901" customWidth="1"/>
    <col min="7426" max="7426" width="10.28515625" style="901" bestFit="1" customWidth="1"/>
    <col min="7427" max="7427" width="12.140625" style="901" bestFit="1" customWidth="1"/>
    <col min="7428" max="7430" width="10.28515625" style="901" bestFit="1" customWidth="1"/>
    <col min="7431" max="7431" width="7.28515625" style="901" bestFit="1" customWidth="1"/>
    <col min="7432" max="7432" width="6.140625" style="901" customWidth="1"/>
    <col min="7433" max="7433" width="10" style="901" customWidth="1"/>
    <col min="7434" max="7434" width="15.85546875" style="901" bestFit="1" customWidth="1"/>
    <col min="7435" max="7435" width="8.7109375" style="901" bestFit="1" customWidth="1"/>
    <col min="7436" max="7436" width="7.85546875" style="901" bestFit="1" customWidth="1"/>
    <col min="7437" max="7437" width="5.85546875" style="901" bestFit="1" customWidth="1"/>
    <col min="7438" max="7438" width="10.28515625" style="901" bestFit="1" customWidth="1"/>
    <col min="7439" max="7439" width="7.28515625" style="901" bestFit="1" customWidth="1"/>
    <col min="7440" max="7440" width="4.7109375" style="901" customWidth="1"/>
    <col min="7441" max="7680" width="11.42578125" style="901"/>
    <col min="7681" max="7681" width="9.140625" style="901" customWidth="1"/>
    <col min="7682" max="7682" width="10.28515625" style="901" bestFit="1" customWidth="1"/>
    <col min="7683" max="7683" width="12.140625" style="901" bestFit="1" customWidth="1"/>
    <col min="7684" max="7686" width="10.28515625" style="901" bestFit="1" customWidth="1"/>
    <col min="7687" max="7687" width="7.28515625" style="901" bestFit="1" customWidth="1"/>
    <col min="7688" max="7688" width="6.140625" style="901" customWidth="1"/>
    <col min="7689" max="7689" width="10" style="901" customWidth="1"/>
    <col min="7690" max="7690" width="15.85546875" style="901" bestFit="1" customWidth="1"/>
    <col min="7691" max="7691" width="8.7109375" style="901" bestFit="1" customWidth="1"/>
    <col min="7692" max="7692" width="7.85546875" style="901" bestFit="1" customWidth="1"/>
    <col min="7693" max="7693" width="5.85546875" style="901" bestFit="1" customWidth="1"/>
    <col min="7694" max="7694" width="10.28515625" style="901" bestFit="1" customWidth="1"/>
    <col min="7695" max="7695" width="7.28515625" style="901" bestFit="1" customWidth="1"/>
    <col min="7696" max="7696" width="4.7109375" style="901" customWidth="1"/>
    <col min="7697" max="7936" width="11.42578125" style="901"/>
    <col min="7937" max="7937" width="9.140625" style="901" customWidth="1"/>
    <col min="7938" max="7938" width="10.28515625" style="901" bestFit="1" customWidth="1"/>
    <col min="7939" max="7939" width="12.140625" style="901" bestFit="1" customWidth="1"/>
    <col min="7940" max="7942" width="10.28515625" style="901" bestFit="1" customWidth="1"/>
    <col min="7943" max="7943" width="7.28515625" style="901" bestFit="1" customWidth="1"/>
    <col min="7944" max="7944" width="6.140625" style="901" customWidth="1"/>
    <col min="7945" max="7945" width="10" style="901" customWidth="1"/>
    <col min="7946" max="7946" width="15.85546875" style="901" bestFit="1" customWidth="1"/>
    <col min="7947" max="7947" width="8.7109375" style="901" bestFit="1" customWidth="1"/>
    <col min="7948" max="7948" width="7.85546875" style="901" bestFit="1" customWidth="1"/>
    <col min="7949" max="7949" width="5.85546875" style="901" bestFit="1" customWidth="1"/>
    <col min="7950" max="7950" width="10.28515625" style="901" bestFit="1" customWidth="1"/>
    <col min="7951" max="7951" width="7.28515625" style="901" bestFit="1" customWidth="1"/>
    <col min="7952" max="7952" width="4.7109375" style="901" customWidth="1"/>
    <col min="7953" max="8192" width="11.42578125" style="901"/>
    <col min="8193" max="8193" width="9.140625" style="901" customWidth="1"/>
    <col min="8194" max="8194" width="10.28515625" style="901" bestFit="1" customWidth="1"/>
    <col min="8195" max="8195" width="12.140625" style="901" bestFit="1" customWidth="1"/>
    <col min="8196" max="8198" width="10.28515625" style="901" bestFit="1" customWidth="1"/>
    <col min="8199" max="8199" width="7.28515625" style="901" bestFit="1" customWidth="1"/>
    <col min="8200" max="8200" width="6.140625" style="901" customWidth="1"/>
    <col min="8201" max="8201" width="10" style="901" customWidth="1"/>
    <col min="8202" max="8202" width="15.85546875" style="901" bestFit="1" customWidth="1"/>
    <col min="8203" max="8203" width="8.7109375" style="901" bestFit="1" customWidth="1"/>
    <col min="8204" max="8204" width="7.85546875" style="901" bestFit="1" customWidth="1"/>
    <col min="8205" max="8205" width="5.85546875" style="901" bestFit="1" customWidth="1"/>
    <col min="8206" max="8206" width="10.28515625" style="901" bestFit="1" customWidth="1"/>
    <col min="8207" max="8207" width="7.28515625" style="901" bestFit="1" customWidth="1"/>
    <col min="8208" max="8208" width="4.7109375" style="901" customWidth="1"/>
    <col min="8209" max="8448" width="11.42578125" style="901"/>
    <col min="8449" max="8449" width="9.140625" style="901" customWidth="1"/>
    <col min="8450" max="8450" width="10.28515625" style="901" bestFit="1" customWidth="1"/>
    <col min="8451" max="8451" width="12.140625" style="901" bestFit="1" customWidth="1"/>
    <col min="8452" max="8454" width="10.28515625" style="901" bestFit="1" customWidth="1"/>
    <col min="8455" max="8455" width="7.28515625" style="901" bestFit="1" customWidth="1"/>
    <col min="8456" max="8456" width="6.140625" style="901" customWidth="1"/>
    <col min="8457" max="8457" width="10" style="901" customWidth="1"/>
    <col min="8458" max="8458" width="15.85546875" style="901" bestFit="1" customWidth="1"/>
    <col min="8459" max="8459" width="8.7109375" style="901" bestFit="1" customWidth="1"/>
    <col min="8460" max="8460" width="7.85546875" style="901" bestFit="1" customWidth="1"/>
    <col min="8461" max="8461" width="5.85546875" style="901" bestFit="1" customWidth="1"/>
    <col min="8462" max="8462" width="10.28515625" style="901" bestFit="1" customWidth="1"/>
    <col min="8463" max="8463" width="7.28515625" style="901" bestFit="1" customWidth="1"/>
    <col min="8464" max="8464" width="4.7109375" style="901" customWidth="1"/>
    <col min="8465" max="8704" width="11.42578125" style="901"/>
    <col min="8705" max="8705" width="9.140625" style="901" customWidth="1"/>
    <col min="8706" max="8706" width="10.28515625" style="901" bestFit="1" customWidth="1"/>
    <col min="8707" max="8707" width="12.140625" style="901" bestFit="1" customWidth="1"/>
    <col min="8708" max="8710" width="10.28515625" style="901" bestFit="1" customWidth="1"/>
    <col min="8711" max="8711" width="7.28515625" style="901" bestFit="1" customWidth="1"/>
    <col min="8712" max="8712" width="6.140625" style="901" customWidth="1"/>
    <col min="8713" max="8713" width="10" style="901" customWidth="1"/>
    <col min="8714" max="8714" width="15.85546875" style="901" bestFit="1" customWidth="1"/>
    <col min="8715" max="8715" width="8.7109375" style="901" bestFit="1" customWidth="1"/>
    <col min="8716" max="8716" width="7.85546875" style="901" bestFit="1" customWidth="1"/>
    <col min="8717" max="8717" width="5.85546875" style="901" bestFit="1" customWidth="1"/>
    <col min="8718" max="8718" width="10.28515625" style="901" bestFit="1" customWidth="1"/>
    <col min="8719" max="8719" width="7.28515625" style="901" bestFit="1" customWidth="1"/>
    <col min="8720" max="8720" width="4.7109375" style="901" customWidth="1"/>
    <col min="8721" max="8960" width="11.42578125" style="901"/>
    <col min="8961" max="8961" width="9.140625" style="901" customWidth="1"/>
    <col min="8962" max="8962" width="10.28515625" style="901" bestFit="1" customWidth="1"/>
    <col min="8963" max="8963" width="12.140625" style="901" bestFit="1" customWidth="1"/>
    <col min="8964" max="8966" width="10.28515625" style="901" bestFit="1" customWidth="1"/>
    <col min="8967" max="8967" width="7.28515625" style="901" bestFit="1" customWidth="1"/>
    <col min="8968" max="8968" width="6.140625" style="901" customWidth="1"/>
    <col min="8969" max="8969" width="10" style="901" customWidth="1"/>
    <col min="8970" max="8970" width="15.85546875" style="901" bestFit="1" customWidth="1"/>
    <col min="8971" max="8971" width="8.7109375" style="901" bestFit="1" customWidth="1"/>
    <col min="8972" max="8972" width="7.85546875" style="901" bestFit="1" customWidth="1"/>
    <col min="8973" max="8973" width="5.85546875" style="901" bestFit="1" customWidth="1"/>
    <col min="8974" max="8974" width="10.28515625" style="901" bestFit="1" customWidth="1"/>
    <col min="8975" max="8975" width="7.28515625" style="901" bestFit="1" customWidth="1"/>
    <col min="8976" max="8976" width="4.7109375" style="901" customWidth="1"/>
    <col min="8977" max="9216" width="11.42578125" style="901"/>
    <col min="9217" max="9217" width="9.140625" style="901" customWidth="1"/>
    <col min="9218" max="9218" width="10.28515625" style="901" bestFit="1" customWidth="1"/>
    <col min="9219" max="9219" width="12.140625" style="901" bestFit="1" customWidth="1"/>
    <col min="9220" max="9222" width="10.28515625" style="901" bestFit="1" customWidth="1"/>
    <col min="9223" max="9223" width="7.28515625" style="901" bestFit="1" customWidth="1"/>
    <col min="9224" max="9224" width="6.140625" style="901" customWidth="1"/>
    <col min="9225" max="9225" width="10" style="901" customWidth="1"/>
    <col min="9226" max="9226" width="15.85546875" style="901" bestFit="1" customWidth="1"/>
    <col min="9227" max="9227" width="8.7109375" style="901" bestFit="1" customWidth="1"/>
    <col min="9228" max="9228" width="7.85546875" style="901" bestFit="1" customWidth="1"/>
    <col min="9229" max="9229" width="5.85546875" style="901" bestFit="1" customWidth="1"/>
    <col min="9230" max="9230" width="10.28515625" style="901" bestFit="1" customWidth="1"/>
    <col min="9231" max="9231" width="7.28515625" style="901" bestFit="1" customWidth="1"/>
    <col min="9232" max="9232" width="4.7109375" style="901" customWidth="1"/>
    <col min="9233" max="9472" width="11.42578125" style="901"/>
    <col min="9473" max="9473" width="9.140625" style="901" customWidth="1"/>
    <col min="9474" max="9474" width="10.28515625" style="901" bestFit="1" customWidth="1"/>
    <col min="9475" max="9475" width="12.140625" style="901" bestFit="1" customWidth="1"/>
    <col min="9476" max="9478" width="10.28515625" style="901" bestFit="1" customWidth="1"/>
    <col min="9479" max="9479" width="7.28515625" style="901" bestFit="1" customWidth="1"/>
    <col min="9480" max="9480" width="6.140625" style="901" customWidth="1"/>
    <col min="9481" max="9481" width="10" style="901" customWidth="1"/>
    <col min="9482" max="9482" width="15.85546875" style="901" bestFit="1" customWidth="1"/>
    <col min="9483" max="9483" width="8.7109375" style="901" bestFit="1" customWidth="1"/>
    <col min="9484" max="9484" width="7.85546875" style="901" bestFit="1" customWidth="1"/>
    <col min="9485" max="9485" width="5.85546875" style="901" bestFit="1" customWidth="1"/>
    <col min="9486" max="9486" width="10.28515625" style="901" bestFit="1" customWidth="1"/>
    <col min="9487" max="9487" width="7.28515625" style="901" bestFit="1" customWidth="1"/>
    <col min="9488" max="9488" width="4.7109375" style="901" customWidth="1"/>
    <col min="9489" max="9728" width="11.42578125" style="901"/>
    <col min="9729" max="9729" width="9.140625" style="901" customWidth="1"/>
    <col min="9730" max="9730" width="10.28515625" style="901" bestFit="1" customWidth="1"/>
    <col min="9731" max="9731" width="12.140625" style="901" bestFit="1" customWidth="1"/>
    <col min="9732" max="9734" width="10.28515625" style="901" bestFit="1" customWidth="1"/>
    <col min="9735" max="9735" width="7.28515625" style="901" bestFit="1" customWidth="1"/>
    <col min="9736" max="9736" width="6.140625" style="901" customWidth="1"/>
    <col min="9737" max="9737" width="10" style="901" customWidth="1"/>
    <col min="9738" max="9738" width="15.85546875" style="901" bestFit="1" customWidth="1"/>
    <col min="9739" max="9739" width="8.7109375" style="901" bestFit="1" customWidth="1"/>
    <col min="9740" max="9740" width="7.85546875" style="901" bestFit="1" customWidth="1"/>
    <col min="9741" max="9741" width="5.85546875" style="901" bestFit="1" customWidth="1"/>
    <col min="9742" max="9742" width="10.28515625" style="901" bestFit="1" customWidth="1"/>
    <col min="9743" max="9743" width="7.28515625" style="901" bestFit="1" customWidth="1"/>
    <col min="9744" max="9744" width="4.7109375" style="901" customWidth="1"/>
    <col min="9745" max="9984" width="11.42578125" style="901"/>
    <col min="9985" max="9985" width="9.140625" style="901" customWidth="1"/>
    <col min="9986" max="9986" width="10.28515625" style="901" bestFit="1" customWidth="1"/>
    <col min="9987" max="9987" width="12.140625" style="901" bestFit="1" customWidth="1"/>
    <col min="9988" max="9990" width="10.28515625" style="901" bestFit="1" customWidth="1"/>
    <col min="9991" max="9991" width="7.28515625" style="901" bestFit="1" customWidth="1"/>
    <col min="9992" max="9992" width="6.140625" style="901" customWidth="1"/>
    <col min="9993" max="9993" width="10" style="901" customWidth="1"/>
    <col min="9994" max="9994" width="15.85546875" style="901" bestFit="1" customWidth="1"/>
    <col min="9995" max="9995" width="8.7109375" style="901" bestFit="1" customWidth="1"/>
    <col min="9996" max="9996" width="7.85546875" style="901" bestFit="1" customWidth="1"/>
    <col min="9997" max="9997" width="5.85546875" style="901" bestFit="1" customWidth="1"/>
    <col min="9998" max="9998" width="10.28515625" style="901" bestFit="1" customWidth="1"/>
    <col min="9999" max="9999" width="7.28515625" style="901" bestFit="1" customWidth="1"/>
    <col min="10000" max="10000" width="4.7109375" style="901" customWidth="1"/>
    <col min="10001" max="10240" width="11.42578125" style="901"/>
    <col min="10241" max="10241" width="9.140625" style="901" customWidth="1"/>
    <col min="10242" max="10242" width="10.28515625" style="901" bestFit="1" customWidth="1"/>
    <col min="10243" max="10243" width="12.140625" style="901" bestFit="1" customWidth="1"/>
    <col min="10244" max="10246" width="10.28515625" style="901" bestFit="1" customWidth="1"/>
    <col min="10247" max="10247" width="7.28515625" style="901" bestFit="1" customWidth="1"/>
    <col min="10248" max="10248" width="6.140625" style="901" customWidth="1"/>
    <col min="10249" max="10249" width="10" style="901" customWidth="1"/>
    <col min="10250" max="10250" width="15.85546875" style="901" bestFit="1" customWidth="1"/>
    <col min="10251" max="10251" width="8.7109375" style="901" bestFit="1" customWidth="1"/>
    <col min="10252" max="10252" width="7.85546875" style="901" bestFit="1" customWidth="1"/>
    <col min="10253" max="10253" width="5.85546875" style="901" bestFit="1" customWidth="1"/>
    <col min="10254" max="10254" width="10.28515625" style="901" bestFit="1" customWidth="1"/>
    <col min="10255" max="10255" width="7.28515625" style="901" bestFit="1" customWidth="1"/>
    <col min="10256" max="10256" width="4.7109375" style="901" customWidth="1"/>
    <col min="10257" max="10496" width="11.42578125" style="901"/>
    <col min="10497" max="10497" width="9.140625" style="901" customWidth="1"/>
    <col min="10498" max="10498" width="10.28515625" style="901" bestFit="1" customWidth="1"/>
    <col min="10499" max="10499" width="12.140625" style="901" bestFit="1" customWidth="1"/>
    <col min="10500" max="10502" width="10.28515625" style="901" bestFit="1" customWidth="1"/>
    <col min="10503" max="10503" width="7.28515625" style="901" bestFit="1" customWidth="1"/>
    <col min="10504" max="10504" width="6.140625" style="901" customWidth="1"/>
    <col min="10505" max="10505" width="10" style="901" customWidth="1"/>
    <col min="10506" max="10506" width="15.85546875" style="901" bestFit="1" customWidth="1"/>
    <col min="10507" max="10507" width="8.7109375" style="901" bestFit="1" customWidth="1"/>
    <col min="10508" max="10508" width="7.85546875" style="901" bestFit="1" customWidth="1"/>
    <col min="10509" max="10509" width="5.85546875" style="901" bestFit="1" customWidth="1"/>
    <col min="10510" max="10510" width="10.28515625" style="901" bestFit="1" customWidth="1"/>
    <col min="10511" max="10511" width="7.28515625" style="901" bestFit="1" customWidth="1"/>
    <col min="10512" max="10512" width="4.7109375" style="901" customWidth="1"/>
    <col min="10513" max="10752" width="11.42578125" style="901"/>
    <col min="10753" max="10753" width="9.140625" style="901" customWidth="1"/>
    <col min="10754" max="10754" width="10.28515625" style="901" bestFit="1" customWidth="1"/>
    <col min="10755" max="10755" width="12.140625" style="901" bestFit="1" customWidth="1"/>
    <col min="10756" max="10758" width="10.28515625" style="901" bestFit="1" customWidth="1"/>
    <col min="10759" max="10759" width="7.28515625" style="901" bestFit="1" customWidth="1"/>
    <col min="10760" max="10760" width="6.140625" style="901" customWidth="1"/>
    <col min="10761" max="10761" width="10" style="901" customWidth="1"/>
    <col min="10762" max="10762" width="15.85546875" style="901" bestFit="1" customWidth="1"/>
    <col min="10763" max="10763" width="8.7109375" style="901" bestFit="1" customWidth="1"/>
    <col min="10764" max="10764" width="7.85546875" style="901" bestFit="1" customWidth="1"/>
    <col min="10765" max="10765" width="5.85546875" style="901" bestFit="1" customWidth="1"/>
    <col min="10766" max="10766" width="10.28515625" style="901" bestFit="1" customWidth="1"/>
    <col min="10767" max="10767" width="7.28515625" style="901" bestFit="1" customWidth="1"/>
    <col min="10768" max="10768" width="4.7109375" style="901" customWidth="1"/>
    <col min="10769" max="11008" width="11.42578125" style="901"/>
    <col min="11009" max="11009" width="9.140625" style="901" customWidth="1"/>
    <col min="11010" max="11010" width="10.28515625" style="901" bestFit="1" customWidth="1"/>
    <col min="11011" max="11011" width="12.140625" style="901" bestFit="1" customWidth="1"/>
    <col min="11012" max="11014" width="10.28515625" style="901" bestFit="1" customWidth="1"/>
    <col min="11015" max="11015" width="7.28515625" style="901" bestFit="1" customWidth="1"/>
    <col min="11016" max="11016" width="6.140625" style="901" customWidth="1"/>
    <col min="11017" max="11017" width="10" style="901" customWidth="1"/>
    <col min="11018" max="11018" width="15.85546875" style="901" bestFit="1" customWidth="1"/>
    <col min="11019" max="11019" width="8.7109375" style="901" bestFit="1" customWidth="1"/>
    <col min="11020" max="11020" width="7.85546875" style="901" bestFit="1" customWidth="1"/>
    <col min="11021" max="11021" width="5.85546875" style="901" bestFit="1" customWidth="1"/>
    <col min="11022" max="11022" width="10.28515625" style="901" bestFit="1" customWidth="1"/>
    <col min="11023" max="11023" width="7.28515625" style="901" bestFit="1" customWidth="1"/>
    <col min="11024" max="11024" width="4.7109375" style="901" customWidth="1"/>
    <col min="11025" max="11264" width="11.42578125" style="901"/>
    <col min="11265" max="11265" width="9.140625" style="901" customWidth="1"/>
    <col min="11266" max="11266" width="10.28515625" style="901" bestFit="1" customWidth="1"/>
    <col min="11267" max="11267" width="12.140625" style="901" bestFit="1" customWidth="1"/>
    <col min="11268" max="11270" width="10.28515625" style="901" bestFit="1" customWidth="1"/>
    <col min="11271" max="11271" width="7.28515625" style="901" bestFit="1" customWidth="1"/>
    <col min="11272" max="11272" width="6.140625" style="901" customWidth="1"/>
    <col min="11273" max="11273" width="10" style="901" customWidth="1"/>
    <col min="11274" max="11274" width="15.85546875" style="901" bestFit="1" customWidth="1"/>
    <col min="11275" max="11275" width="8.7109375" style="901" bestFit="1" customWidth="1"/>
    <col min="11276" max="11276" width="7.85546875" style="901" bestFit="1" customWidth="1"/>
    <col min="11277" max="11277" width="5.85546875" style="901" bestFit="1" customWidth="1"/>
    <col min="11278" max="11278" width="10.28515625" style="901" bestFit="1" customWidth="1"/>
    <col min="11279" max="11279" width="7.28515625" style="901" bestFit="1" customWidth="1"/>
    <col min="11280" max="11280" width="4.7109375" style="901" customWidth="1"/>
    <col min="11281" max="11520" width="11.42578125" style="901"/>
    <col min="11521" max="11521" width="9.140625" style="901" customWidth="1"/>
    <col min="11522" max="11522" width="10.28515625" style="901" bestFit="1" customWidth="1"/>
    <col min="11523" max="11523" width="12.140625" style="901" bestFit="1" customWidth="1"/>
    <col min="11524" max="11526" width="10.28515625" style="901" bestFit="1" customWidth="1"/>
    <col min="11527" max="11527" width="7.28515625" style="901" bestFit="1" customWidth="1"/>
    <col min="11528" max="11528" width="6.140625" style="901" customWidth="1"/>
    <col min="11529" max="11529" width="10" style="901" customWidth="1"/>
    <col min="11530" max="11530" width="15.85546875" style="901" bestFit="1" customWidth="1"/>
    <col min="11531" max="11531" width="8.7109375" style="901" bestFit="1" customWidth="1"/>
    <col min="11532" max="11532" width="7.85546875" style="901" bestFit="1" customWidth="1"/>
    <col min="11533" max="11533" width="5.85546875" style="901" bestFit="1" customWidth="1"/>
    <col min="11534" max="11534" width="10.28515625" style="901" bestFit="1" customWidth="1"/>
    <col min="11535" max="11535" width="7.28515625" style="901" bestFit="1" customWidth="1"/>
    <col min="11536" max="11536" width="4.7109375" style="901" customWidth="1"/>
    <col min="11537" max="11776" width="11.42578125" style="901"/>
    <col min="11777" max="11777" width="9.140625" style="901" customWidth="1"/>
    <col min="11778" max="11778" width="10.28515625" style="901" bestFit="1" customWidth="1"/>
    <col min="11779" max="11779" width="12.140625" style="901" bestFit="1" customWidth="1"/>
    <col min="11780" max="11782" width="10.28515625" style="901" bestFit="1" customWidth="1"/>
    <col min="11783" max="11783" width="7.28515625" style="901" bestFit="1" customWidth="1"/>
    <col min="11784" max="11784" width="6.140625" style="901" customWidth="1"/>
    <col min="11785" max="11785" width="10" style="901" customWidth="1"/>
    <col min="11786" max="11786" width="15.85546875" style="901" bestFit="1" customWidth="1"/>
    <col min="11787" max="11787" width="8.7109375" style="901" bestFit="1" customWidth="1"/>
    <col min="11788" max="11788" width="7.85546875" style="901" bestFit="1" customWidth="1"/>
    <col min="11789" max="11789" width="5.85546875" style="901" bestFit="1" customWidth="1"/>
    <col min="11790" max="11790" width="10.28515625" style="901" bestFit="1" customWidth="1"/>
    <col min="11791" max="11791" width="7.28515625" style="901" bestFit="1" customWidth="1"/>
    <col min="11792" max="11792" width="4.7109375" style="901" customWidth="1"/>
    <col min="11793" max="12032" width="11.42578125" style="901"/>
    <col min="12033" max="12033" width="9.140625" style="901" customWidth="1"/>
    <col min="12034" max="12034" width="10.28515625" style="901" bestFit="1" customWidth="1"/>
    <col min="12035" max="12035" width="12.140625" style="901" bestFit="1" customWidth="1"/>
    <col min="12036" max="12038" width="10.28515625" style="901" bestFit="1" customWidth="1"/>
    <col min="12039" max="12039" width="7.28515625" style="901" bestFit="1" customWidth="1"/>
    <col min="12040" max="12040" width="6.140625" style="901" customWidth="1"/>
    <col min="12041" max="12041" width="10" style="901" customWidth="1"/>
    <col min="12042" max="12042" width="15.85546875" style="901" bestFit="1" customWidth="1"/>
    <col min="12043" max="12043" width="8.7109375" style="901" bestFit="1" customWidth="1"/>
    <col min="12044" max="12044" width="7.85546875" style="901" bestFit="1" customWidth="1"/>
    <col min="12045" max="12045" width="5.85546875" style="901" bestFit="1" customWidth="1"/>
    <col min="12046" max="12046" width="10.28515625" style="901" bestFit="1" customWidth="1"/>
    <col min="12047" max="12047" width="7.28515625" style="901" bestFit="1" customWidth="1"/>
    <col min="12048" max="12048" width="4.7109375" style="901" customWidth="1"/>
    <col min="12049" max="12288" width="11.42578125" style="901"/>
    <col min="12289" max="12289" width="9.140625" style="901" customWidth="1"/>
    <col min="12290" max="12290" width="10.28515625" style="901" bestFit="1" customWidth="1"/>
    <col min="12291" max="12291" width="12.140625" style="901" bestFit="1" customWidth="1"/>
    <col min="12292" max="12294" width="10.28515625" style="901" bestFit="1" customWidth="1"/>
    <col min="12295" max="12295" width="7.28515625" style="901" bestFit="1" customWidth="1"/>
    <col min="12296" max="12296" width="6.140625" style="901" customWidth="1"/>
    <col min="12297" max="12297" width="10" style="901" customWidth="1"/>
    <col min="12298" max="12298" width="15.85546875" style="901" bestFit="1" customWidth="1"/>
    <col min="12299" max="12299" width="8.7109375" style="901" bestFit="1" customWidth="1"/>
    <col min="12300" max="12300" width="7.85546875" style="901" bestFit="1" customWidth="1"/>
    <col min="12301" max="12301" width="5.85546875" style="901" bestFit="1" customWidth="1"/>
    <col min="12302" max="12302" width="10.28515625" style="901" bestFit="1" customWidth="1"/>
    <col min="12303" max="12303" width="7.28515625" style="901" bestFit="1" customWidth="1"/>
    <col min="12304" max="12304" width="4.7109375" style="901" customWidth="1"/>
    <col min="12305" max="12544" width="11.42578125" style="901"/>
    <col min="12545" max="12545" width="9.140625" style="901" customWidth="1"/>
    <col min="12546" max="12546" width="10.28515625" style="901" bestFit="1" customWidth="1"/>
    <col min="12547" max="12547" width="12.140625" style="901" bestFit="1" customWidth="1"/>
    <col min="12548" max="12550" width="10.28515625" style="901" bestFit="1" customWidth="1"/>
    <col min="12551" max="12551" width="7.28515625" style="901" bestFit="1" customWidth="1"/>
    <col min="12552" max="12552" width="6.140625" style="901" customWidth="1"/>
    <col min="12553" max="12553" width="10" style="901" customWidth="1"/>
    <col min="12554" max="12554" width="15.85546875" style="901" bestFit="1" customWidth="1"/>
    <col min="12555" max="12555" width="8.7109375" style="901" bestFit="1" customWidth="1"/>
    <col min="12556" max="12556" width="7.85546875" style="901" bestFit="1" customWidth="1"/>
    <col min="12557" max="12557" width="5.85546875" style="901" bestFit="1" customWidth="1"/>
    <col min="12558" max="12558" width="10.28515625" style="901" bestFit="1" customWidth="1"/>
    <col min="12559" max="12559" width="7.28515625" style="901" bestFit="1" customWidth="1"/>
    <col min="12560" max="12560" width="4.7109375" style="901" customWidth="1"/>
    <col min="12561" max="12800" width="11.42578125" style="901"/>
    <col min="12801" max="12801" width="9.140625" style="901" customWidth="1"/>
    <col min="12802" max="12802" width="10.28515625" style="901" bestFit="1" customWidth="1"/>
    <col min="12803" max="12803" width="12.140625" style="901" bestFit="1" customWidth="1"/>
    <col min="12804" max="12806" width="10.28515625" style="901" bestFit="1" customWidth="1"/>
    <col min="12807" max="12807" width="7.28515625" style="901" bestFit="1" customWidth="1"/>
    <col min="12808" max="12808" width="6.140625" style="901" customWidth="1"/>
    <col min="12809" max="12809" width="10" style="901" customWidth="1"/>
    <col min="12810" max="12810" width="15.85546875" style="901" bestFit="1" customWidth="1"/>
    <col min="12811" max="12811" width="8.7109375" style="901" bestFit="1" customWidth="1"/>
    <col min="12812" max="12812" width="7.85546875" style="901" bestFit="1" customWidth="1"/>
    <col min="12813" max="12813" width="5.85546875" style="901" bestFit="1" customWidth="1"/>
    <col min="12814" max="12814" width="10.28515625" style="901" bestFit="1" customWidth="1"/>
    <col min="12815" max="12815" width="7.28515625" style="901" bestFit="1" customWidth="1"/>
    <col min="12816" max="12816" width="4.7109375" style="901" customWidth="1"/>
    <col min="12817" max="13056" width="11.42578125" style="901"/>
    <col min="13057" max="13057" width="9.140625" style="901" customWidth="1"/>
    <col min="13058" max="13058" width="10.28515625" style="901" bestFit="1" customWidth="1"/>
    <col min="13059" max="13059" width="12.140625" style="901" bestFit="1" customWidth="1"/>
    <col min="13060" max="13062" width="10.28515625" style="901" bestFit="1" customWidth="1"/>
    <col min="13063" max="13063" width="7.28515625" style="901" bestFit="1" customWidth="1"/>
    <col min="13064" max="13064" width="6.140625" style="901" customWidth="1"/>
    <col min="13065" max="13065" width="10" style="901" customWidth="1"/>
    <col min="13066" max="13066" width="15.85546875" style="901" bestFit="1" customWidth="1"/>
    <col min="13067" max="13067" width="8.7109375" style="901" bestFit="1" customWidth="1"/>
    <col min="13068" max="13068" width="7.85546875" style="901" bestFit="1" customWidth="1"/>
    <col min="13069" max="13069" width="5.85546875" style="901" bestFit="1" customWidth="1"/>
    <col min="13070" max="13070" width="10.28515625" style="901" bestFit="1" customWidth="1"/>
    <col min="13071" max="13071" width="7.28515625" style="901" bestFit="1" customWidth="1"/>
    <col min="13072" max="13072" width="4.7109375" style="901" customWidth="1"/>
    <col min="13073" max="13312" width="11.42578125" style="901"/>
    <col min="13313" max="13313" width="9.140625" style="901" customWidth="1"/>
    <col min="13314" max="13314" width="10.28515625" style="901" bestFit="1" customWidth="1"/>
    <col min="13315" max="13315" width="12.140625" style="901" bestFit="1" customWidth="1"/>
    <col min="13316" max="13318" width="10.28515625" style="901" bestFit="1" customWidth="1"/>
    <col min="13319" max="13319" width="7.28515625" style="901" bestFit="1" customWidth="1"/>
    <col min="13320" max="13320" width="6.140625" style="901" customWidth="1"/>
    <col min="13321" max="13321" width="10" style="901" customWidth="1"/>
    <col min="13322" max="13322" width="15.85546875" style="901" bestFit="1" customWidth="1"/>
    <col min="13323" max="13323" width="8.7109375" style="901" bestFit="1" customWidth="1"/>
    <col min="13324" max="13324" width="7.85546875" style="901" bestFit="1" customWidth="1"/>
    <col min="13325" max="13325" width="5.85546875" style="901" bestFit="1" customWidth="1"/>
    <col min="13326" max="13326" width="10.28515625" style="901" bestFit="1" customWidth="1"/>
    <col min="13327" max="13327" width="7.28515625" style="901" bestFit="1" customWidth="1"/>
    <col min="13328" max="13328" width="4.7109375" style="901" customWidth="1"/>
    <col min="13329" max="13568" width="11.42578125" style="901"/>
    <col min="13569" max="13569" width="9.140625" style="901" customWidth="1"/>
    <col min="13570" max="13570" width="10.28515625" style="901" bestFit="1" customWidth="1"/>
    <col min="13571" max="13571" width="12.140625" style="901" bestFit="1" customWidth="1"/>
    <col min="13572" max="13574" width="10.28515625" style="901" bestFit="1" customWidth="1"/>
    <col min="13575" max="13575" width="7.28515625" style="901" bestFit="1" customWidth="1"/>
    <col min="13576" max="13576" width="6.140625" style="901" customWidth="1"/>
    <col min="13577" max="13577" width="10" style="901" customWidth="1"/>
    <col min="13578" max="13578" width="15.85546875" style="901" bestFit="1" customWidth="1"/>
    <col min="13579" max="13579" width="8.7109375" style="901" bestFit="1" customWidth="1"/>
    <col min="13580" max="13580" width="7.85546875" style="901" bestFit="1" customWidth="1"/>
    <col min="13581" max="13581" width="5.85546875" style="901" bestFit="1" customWidth="1"/>
    <col min="13582" max="13582" width="10.28515625" style="901" bestFit="1" customWidth="1"/>
    <col min="13583" max="13583" width="7.28515625" style="901" bestFit="1" customWidth="1"/>
    <col min="13584" max="13584" width="4.7109375" style="901" customWidth="1"/>
    <col min="13585" max="13824" width="11.42578125" style="901"/>
    <col min="13825" max="13825" width="9.140625" style="901" customWidth="1"/>
    <col min="13826" max="13826" width="10.28515625" style="901" bestFit="1" customWidth="1"/>
    <col min="13827" max="13827" width="12.140625" style="901" bestFit="1" customWidth="1"/>
    <col min="13828" max="13830" width="10.28515625" style="901" bestFit="1" customWidth="1"/>
    <col min="13831" max="13831" width="7.28515625" style="901" bestFit="1" customWidth="1"/>
    <col min="13832" max="13832" width="6.140625" style="901" customWidth="1"/>
    <col min="13833" max="13833" width="10" style="901" customWidth="1"/>
    <col min="13834" max="13834" width="15.85546875" style="901" bestFit="1" customWidth="1"/>
    <col min="13835" max="13835" width="8.7109375" style="901" bestFit="1" customWidth="1"/>
    <col min="13836" max="13836" width="7.85546875" style="901" bestFit="1" customWidth="1"/>
    <col min="13837" max="13837" width="5.85546875" style="901" bestFit="1" customWidth="1"/>
    <col min="13838" max="13838" width="10.28515625" style="901" bestFit="1" customWidth="1"/>
    <col min="13839" max="13839" width="7.28515625" style="901" bestFit="1" customWidth="1"/>
    <col min="13840" max="13840" width="4.7109375" style="901" customWidth="1"/>
    <col min="13841" max="14080" width="11.42578125" style="901"/>
    <col min="14081" max="14081" width="9.140625" style="901" customWidth="1"/>
    <col min="14082" max="14082" width="10.28515625" style="901" bestFit="1" customWidth="1"/>
    <col min="14083" max="14083" width="12.140625" style="901" bestFit="1" customWidth="1"/>
    <col min="14084" max="14086" width="10.28515625" style="901" bestFit="1" customWidth="1"/>
    <col min="14087" max="14087" width="7.28515625" style="901" bestFit="1" customWidth="1"/>
    <col min="14088" max="14088" width="6.140625" style="901" customWidth="1"/>
    <col min="14089" max="14089" width="10" style="901" customWidth="1"/>
    <col min="14090" max="14090" width="15.85546875" style="901" bestFit="1" customWidth="1"/>
    <col min="14091" max="14091" width="8.7109375" style="901" bestFit="1" customWidth="1"/>
    <col min="14092" max="14092" width="7.85546875" style="901" bestFit="1" customWidth="1"/>
    <col min="14093" max="14093" width="5.85546875" style="901" bestFit="1" customWidth="1"/>
    <col min="14094" max="14094" width="10.28515625" style="901" bestFit="1" customWidth="1"/>
    <col min="14095" max="14095" width="7.28515625" style="901" bestFit="1" customWidth="1"/>
    <col min="14096" max="14096" width="4.7109375" style="901" customWidth="1"/>
    <col min="14097" max="14336" width="11.42578125" style="901"/>
    <col min="14337" max="14337" width="9.140625" style="901" customWidth="1"/>
    <col min="14338" max="14338" width="10.28515625" style="901" bestFit="1" customWidth="1"/>
    <col min="14339" max="14339" width="12.140625" style="901" bestFit="1" customWidth="1"/>
    <col min="14340" max="14342" width="10.28515625" style="901" bestFit="1" customWidth="1"/>
    <col min="14343" max="14343" width="7.28515625" style="901" bestFit="1" customWidth="1"/>
    <col min="14344" max="14344" width="6.140625" style="901" customWidth="1"/>
    <col min="14345" max="14345" width="10" style="901" customWidth="1"/>
    <col min="14346" max="14346" width="15.85546875" style="901" bestFit="1" customWidth="1"/>
    <col min="14347" max="14347" width="8.7109375" style="901" bestFit="1" customWidth="1"/>
    <col min="14348" max="14348" width="7.85546875" style="901" bestFit="1" customWidth="1"/>
    <col min="14349" max="14349" width="5.85546875" style="901" bestFit="1" customWidth="1"/>
    <col min="14350" max="14350" width="10.28515625" style="901" bestFit="1" customWidth="1"/>
    <col min="14351" max="14351" width="7.28515625" style="901" bestFit="1" customWidth="1"/>
    <col min="14352" max="14352" width="4.7109375" style="901" customWidth="1"/>
    <col min="14353" max="14592" width="11.42578125" style="901"/>
    <col min="14593" max="14593" width="9.140625" style="901" customWidth="1"/>
    <col min="14594" max="14594" width="10.28515625" style="901" bestFit="1" customWidth="1"/>
    <col min="14595" max="14595" width="12.140625" style="901" bestFit="1" customWidth="1"/>
    <col min="14596" max="14598" width="10.28515625" style="901" bestFit="1" customWidth="1"/>
    <col min="14599" max="14599" width="7.28515625" style="901" bestFit="1" customWidth="1"/>
    <col min="14600" max="14600" width="6.140625" style="901" customWidth="1"/>
    <col min="14601" max="14601" width="10" style="901" customWidth="1"/>
    <col min="14602" max="14602" width="15.85546875" style="901" bestFit="1" customWidth="1"/>
    <col min="14603" max="14603" width="8.7109375" style="901" bestFit="1" customWidth="1"/>
    <col min="14604" max="14604" width="7.85546875" style="901" bestFit="1" customWidth="1"/>
    <col min="14605" max="14605" width="5.85546875" style="901" bestFit="1" customWidth="1"/>
    <col min="14606" max="14606" width="10.28515625" style="901" bestFit="1" customWidth="1"/>
    <col min="14607" max="14607" width="7.28515625" style="901" bestFit="1" customWidth="1"/>
    <col min="14608" max="14608" width="4.7109375" style="901" customWidth="1"/>
    <col min="14609" max="14848" width="11.42578125" style="901"/>
    <col min="14849" max="14849" width="9.140625" style="901" customWidth="1"/>
    <col min="14850" max="14850" width="10.28515625" style="901" bestFit="1" customWidth="1"/>
    <col min="14851" max="14851" width="12.140625" style="901" bestFit="1" customWidth="1"/>
    <col min="14852" max="14854" width="10.28515625" style="901" bestFit="1" customWidth="1"/>
    <col min="14855" max="14855" width="7.28515625" style="901" bestFit="1" customWidth="1"/>
    <col min="14856" max="14856" width="6.140625" style="901" customWidth="1"/>
    <col min="14857" max="14857" width="10" style="901" customWidth="1"/>
    <col min="14858" max="14858" width="15.85546875" style="901" bestFit="1" customWidth="1"/>
    <col min="14859" max="14859" width="8.7109375" style="901" bestFit="1" customWidth="1"/>
    <col min="14860" max="14860" width="7.85546875" style="901" bestFit="1" customWidth="1"/>
    <col min="14861" max="14861" width="5.85546875" style="901" bestFit="1" customWidth="1"/>
    <col min="14862" max="14862" width="10.28515625" style="901" bestFit="1" customWidth="1"/>
    <col min="14863" max="14863" width="7.28515625" style="901" bestFit="1" customWidth="1"/>
    <col min="14864" max="14864" width="4.7109375" style="901" customWidth="1"/>
    <col min="14865" max="15104" width="11.42578125" style="901"/>
    <col min="15105" max="15105" width="9.140625" style="901" customWidth="1"/>
    <col min="15106" max="15106" width="10.28515625" style="901" bestFit="1" customWidth="1"/>
    <col min="15107" max="15107" width="12.140625" style="901" bestFit="1" customWidth="1"/>
    <col min="15108" max="15110" width="10.28515625" style="901" bestFit="1" customWidth="1"/>
    <col min="15111" max="15111" width="7.28515625" style="901" bestFit="1" customWidth="1"/>
    <col min="15112" max="15112" width="6.140625" style="901" customWidth="1"/>
    <col min="15113" max="15113" width="10" style="901" customWidth="1"/>
    <col min="15114" max="15114" width="15.85546875" style="901" bestFit="1" customWidth="1"/>
    <col min="15115" max="15115" width="8.7109375" style="901" bestFit="1" customWidth="1"/>
    <col min="15116" max="15116" width="7.85546875" style="901" bestFit="1" customWidth="1"/>
    <col min="15117" max="15117" width="5.85546875" style="901" bestFit="1" customWidth="1"/>
    <col min="15118" max="15118" width="10.28515625" style="901" bestFit="1" customWidth="1"/>
    <col min="15119" max="15119" width="7.28515625" style="901" bestFit="1" customWidth="1"/>
    <col min="15120" max="15120" width="4.7109375" style="901" customWidth="1"/>
    <col min="15121" max="15360" width="11.42578125" style="901"/>
    <col min="15361" max="15361" width="9.140625" style="901" customWidth="1"/>
    <col min="15362" max="15362" width="10.28515625" style="901" bestFit="1" customWidth="1"/>
    <col min="15363" max="15363" width="12.140625" style="901" bestFit="1" customWidth="1"/>
    <col min="15364" max="15366" width="10.28515625" style="901" bestFit="1" customWidth="1"/>
    <col min="15367" max="15367" width="7.28515625" style="901" bestFit="1" customWidth="1"/>
    <col min="15368" max="15368" width="6.140625" style="901" customWidth="1"/>
    <col min="15369" max="15369" width="10" style="901" customWidth="1"/>
    <col min="15370" max="15370" width="15.85546875" style="901" bestFit="1" customWidth="1"/>
    <col min="15371" max="15371" width="8.7109375" style="901" bestFit="1" customWidth="1"/>
    <col min="15372" max="15372" width="7.85546875" style="901" bestFit="1" customWidth="1"/>
    <col min="15373" max="15373" width="5.85546875" style="901" bestFit="1" customWidth="1"/>
    <col min="15374" max="15374" width="10.28515625" style="901" bestFit="1" customWidth="1"/>
    <col min="15375" max="15375" width="7.28515625" style="901" bestFit="1" customWidth="1"/>
    <col min="15376" max="15376" width="4.7109375" style="901" customWidth="1"/>
    <col min="15377" max="15616" width="11.42578125" style="901"/>
    <col min="15617" max="15617" width="9.140625" style="901" customWidth="1"/>
    <col min="15618" max="15618" width="10.28515625" style="901" bestFit="1" customWidth="1"/>
    <col min="15619" max="15619" width="12.140625" style="901" bestFit="1" customWidth="1"/>
    <col min="15620" max="15622" width="10.28515625" style="901" bestFit="1" customWidth="1"/>
    <col min="15623" max="15623" width="7.28515625" style="901" bestFit="1" customWidth="1"/>
    <col min="15624" max="15624" width="6.140625" style="901" customWidth="1"/>
    <col min="15625" max="15625" width="10" style="901" customWidth="1"/>
    <col min="15626" max="15626" width="15.85546875" style="901" bestFit="1" customWidth="1"/>
    <col min="15627" max="15627" width="8.7109375" style="901" bestFit="1" customWidth="1"/>
    <col min="15628" max="15628" width="7.85546875" style="901" bestFit="1" customWidth="1"/>
    <col min="15629" max="15629" width="5.85546875" style="901" bestFit="1" customWidth="1"/>
    <col min="15630" max="15630" width="10.28515625" style="901" bestFit="1" customWidth="1"/>
    <col min="15631" max="15631" width="7.28515625" style="901" bestFit="1" customWidth="1"/>
    <col min="15632" max="15632" width="4.7109375" style="901" customWidth="1"/>
    <col min="15633" max="15872" width="11.42578125" style="901"/>
    <col min="15873" max="15873" width="9.140625" style="901" customWidth="1"/>
    <col min="15874" max="15874" width="10.28515625" style="901" bestFit="1" customWidth="1"/>
    <col min="15875" max="15875" width="12.140625" style="901" bestFit="1" customWidth="1"/>
    <col min="15876" max="15878" width="10.28515625" style="901" bestFit="1" customWidth="1"/>
    <col min="15879" max="15879" width="7.28515625" style="901" bestFit="1" customWidth="1"/>
    <col min="15880" max="15880" width="6.140625" style="901" customWidth="1"/>
    <col min="15881" max="15881" width="10" style="901" customWidth="1"/>
    <col min="15882" max="15882" width="15.85546875" style="901" bestFit="1" customWidth="1"/>
    <col min="15883" max="15883" width="8.7109375" style="901" bestFit="1" customWidth="1"/>
    <col min="15884" max="15884" width="7.85546875" style="901" bestFit="1" customWidth="1"/>
    <col min="15885" max="15885" width="5.85546875" style="901" bestFit="1" customWidth="1"/>
    <col min="15886" max="15886" width="10.28515625" style="901" bestFit="1" customWidth="1"/>
    <col min="15887" max="15887" width="7.28515625" style="901" bestFit="1" customWidth="1"/>
    <col min="15888" max="15888" width="4.7109375" style="901" customWidth="1"/>
    <col min="15889" max="16128" width="11.42578125" style="901"/>
    <col min="16129" max="16129" width="9.140625" style="901" customWidth="1"/>
    <col min="16130" max="16130" width="10.28515625" style="901" bestFit="1" customWidth="1"/>
    <col min="16131" max="16131" width="12.140625" style="901" bestFit="1" customWidth="1"/>
    <col min="16132" max="16134" width="10.28515625" style="901" bestFit="1" customWidth="1"/>
    <col min="16135" max="16135" width="7.28515625" style="901" bestFit="1" customWidth="1"/>
    <col min="16136" max="16136" width="6.140625" style="901" customWidth="1"/>
    <col min="16137" max="16137" width="10" style="901" customWidth="1"/>
    <col min="16138" max="16138" width="15.85546875" style="901" bestFit="1" customWidth="1"/>
    <col min="16139" max="16139" width="8.7109375" style="901" bestFit="1" customWidth="1"/>
    <col min="16140" max="16140" width="7.85546875" style="901" bestFit="1" customWidth="1"/>
    <col min="16141" max="16141" width="5.85546875" style="901" bestFit="1" customWidth="1"/>
    <col min="16142" max="16142" width="10.28515625" style="901" bestFit="1" customWidth="1"/>
    <col min="16143" max="16143" width="7.28515625" style="901" bestFit="1" customWidth="1"/>
    <col min="16144" max="16144" width="4.7109375" style="901" customWidth="1"/>
    <col min="16145" max="16384" width="11.42578125" style="901"/>
  </cols>
  <sheetData>
    <row r="1" spans="1:15" ht="18" customHeight="1">
      <c r="A1" s="895"/>
      <c r="B1" s="895"/>
      <c r="C1" s="895"/>
      <c r="D1" s="895"/>
      <c r="E1" s="895"/>
      <c r="F1" s="895"/>
      <c r="G1" s="895"/>
      <c r="H1" s="895"/>
      <c r="I1" s="895"/>
      <c r="J1" s="895"/>
      <c r="K1" s="895"/>
      <c r="L1" s="895"/>
      <c r="M1" s="895"/>
      <c r="N1" s="895"/>
      <c r="O1" s="895"/>
    </row>
    <row r="2" spans="1:15" ht="23.25">
      <c r="A2" s="1042" t="s">
        <v>1134</v>
      </c>
      <c r="B2" s="1042"/>
      <c r="C2" s="1042"/>
      <c r="D2" s="1042"/>
      <c r="E2" s="1042"/>
      <c r="F2" s="1042"/>
      <c r="G2" s="1042"/>
      <c r="H2" s="1042"/>
      <c r="I2" s="1042"/>
      <c r="J2" s="1042"/>
      <c r="K2" s="1042"/>
      <c r="L2" s="1042"/>
      <c r="M2" s="1042"/>
      <c r="N2" s="1042"/>
      <c r="O2" s="1042"/>
    </row>
    <row r="3" spans="1:15" ht="23.25">
      <c r="A3" s="1042" t="s">
        <v>774</v>
      </c>
      <c r="B3" s="1042"/>
      <c r="C3" s="1042"/>
      <c r="D3" s="1042"/>
      <c r="E3" s="1042"/>
      <c r="F3" s="1042"/>
      <c r="G3" s="1042"/>
      <c r="H3" s="1042"/>
      <c r="I3" s="1042"/>
      <c r="J3" s="1042"/>
      <c r="K3" s="1042"/>
      <c r="L3" s="1042"/>
      <c r="M3" s="1042"/>
      <c r="N3" s="1042"/>
      <c r="O3" s="1042"/>
    </row>
    <row r="4" spans="1:15" ht="23.25">
      <c r="A4" s="1042" t="s">
        <v>1521</v>
      </c>
      <c r="B4" s="1042"/>
      <c r="C4" s="1042"/>
      <c r="D4" s="1042"/>
      <c r="E4" s="1042"/>
      <c r="F4" s="1042"/>
      <c r="G4" s="1042"/>
      <c r="H4" s="1042"/>
      <c r="I4" s="1042"/>
      <c r="J4" s="1042"/>
      <c r="K4" s="1042"/>
      <c r="L4" s="1042"/>
      <c r="M4" s="1042"/>
      <c r="N4" s="1042"/>
      <c r="O4" s="1042"/>
    </row>
    <row r="5" spans="1:15" ht="37.5" customHeight="1" thickBot="1">
      <c r="A5" s="1043" t="s">
        <v>1492</v>
      </c>
      <c r="B5" s="1043"/>
      <c r="C5" s="1043"/>
      <c r="D5" s="1043"/>
      <c r="E5" s="1043"/>
      <c r="F5" s="1043"/>
      <c r="G5" s="1043"/>
      <c r="H5" s="1043"/>
      <c r="I5" s="1043"/>
      <c r="J5" s="1043"/>
      <c r="K5" s="1043"/>
      <c r="L5" s="1043"/>
      <c r="M5" s="1043"/>
      <c r="N5" s="1043"/>
      <c r="O5" s="1043"/>
    </row>
    <row r="6" spans="1:15" s="590" customFormat="1" ht="33.75" customHeight="1" thickTop="1" thickBot="1">
      <c r="A6" s="431"/>
      <c r="B6" s="1044" t="s">
        <v>775</v>
      </c>
      <c r="C6" s="1044"/>
      <c r="D6" s="1044"/>
      <c r="E6" s="1044"/>
      <c r="F6" s="1044"/>
      <c r="G6" s="1044"/>
      <c r="H6" s="221"/>
      <c r="I6" s="896"/>
      <c r="J6" s="1044" t="s">
        <v>776</v>
      </c>
      <c r="K6" s="1044"/>
      <c r="L6" s="1044"/>
      <c r="M6" s="1044"/>
      <c r="N6" s="1044"/>
      <c r="O6" s="1044"/>
    </row>
    <row r="7" spans="1:15" s="590" customFormat="1" ht="42" customHeight="1" thickTop="1" thickBot="1">
      <c r="A7" s="222" t="s">
        <v>777</v>
      </c>
      <c r="B7" s="93" t="s">
        <v>778</v>
      </c>
      <c r="C7" s="93" t="s">
        <v>779</v>
      </c>
      <c r="D7" s="93" t="s">
        <v>780</v>
      </c>
      <c r="E7" s="93" t="s">
        <v>6</v>
      </c>
      <c r="F7" s="93" t="s">
        <v>713</v>
      </c>
      <c r="G7" s="432"/>
      <c r="H7" s="221"/>
      <c r="I7" s="222" t="str">
        <f>+A7</f>
        <v>BANCO</v>
      </c>
      <c r="J7" s="938" t="s">
        <v>2</v>
      </c>
      <c r="K7" s="938" t="s">
        <v>3</v>
      </c>
      <c r="L7" s="938" t="s">
        <v>4</v>
      </c>
      <c r="M7" s="938" t="s">
        <v>781</v>
      </c>
      <c r="N7" s="938" t="s">
        <v>6</v>
      </c>
      <c r="O7" s="938" t="s">
        <v>713</v>
      </c>
    </row>
    <row r="8" spans="1:15" s="590" customFormat="1" ht="26.25" customHeight="1" thickTop="1">
      <c r="A8" s="221" t="s">
        <v>1148</v>
      </c>
      <c r="B8" s="939">
        <v>152015.02769999998</v>
      </c>
      <c r="C8" s="939">
        <v>804575.06170000008</v>
      </c>
      <c r="D8" s="939">
        <v>2781165.7881900002</v>
      </c>
      <c r="E8" s="939">
        <v>3737755.8775900002</v>
      </c>
      <c r="F8" s="940">
        <f>+E8/$E$12</f>
        <v>0.53215080982350471</v>
      </c>
      <c r="H8" s="221"/>
      <c r="I8" s="941" t="str">
        <f>+A8</f>
        <v xml:space="preserve">  PLA</v>
      </c>
      <c r="J8" s="943">
        <v>138329.068</v>
      </c>
      <c r="K8" s="905">
        <v>13685.959699999999</v>
      </c>
      <c r="L8" s="943">
        <v>0</v>
      </c>
      <c r="M8" s="943">
        <v>0</v>
      </c>
      <c r="N8" s="943">
        <v>152015.02769999998</v>
      </c>
      <c r="O8" s="940">
        <f>+N8/$N$12</f>
        <v>0.80704218846920417</v>
      </c>
    </row>
    <row r="9" spans="1:15" s="590" customFormat="1" ht="26.25" customHeight="1">
      <c r="A9" s="221" t="s">
        <v>1149</v>
      </c>
      <c r="B9" s="939">
        <v>29814.847539999999</v>
      </c>
      <c r="C9" s="939">
        <v>385392.54738</v>
      </c>
      <c r="D9" s="939">
        <v>2073316.8122999999</v>
      </c>
      <c r="E9" s="939">
        <v>2488524.2072199997</v>
      </c>
      <c r="F9" s="940">
        <f>+E9/$E$12</f>
        <v>0.35429552263626435</v>
      </c>
      <c r="H9" s="221"/>
      <c r="I9" s="941" t="str">
        <f>+A9</f>
        <v xml:space="preserve">  PEF</v>
      </c>
      <c r="J9" s="943">
        <v>27682.260120000003</v>
      </c>
      <c r="K9" s="943">
        <v>2132.5874199999998</v>
      </c>
      <c r="L9" s="943">
        <v>0</v>
      </c>
      <c r="M9" s="943">
        <v>0</v>
      </c>
      <c r="N9" s="943">
        <v>29814.847539999999</v>
      </c>
      <c r="O9" s="940">
        <f>+N9/$N$12</f>
        <v>0.15828592851387727</v>
      </c>
    </row>
    <row r="10" spans="1:15" s="590" customFormat="1" ht="26.25" customHeight="1">
      <c r="A10" s="221" t="s">
        <v>1150</v>
      </c>
      <c r="B10" s="939">
        <v>6530.81999</v>
      </c>
      <c r="C10" s="939">
        <v>117192.18368</v>
      </c>
      <c r="D10" s="939">
        <v>673862.71909000003</v>
      </c>
      <c r="E10" s="939">
        <v>797585.72276000003</v>
      </c>
      <c r="F10" s="940">
        <f>+E10/$E$12</f>
        <v>0.11355366754023102</v>
      </c>
      <c r="H10" s="221"/>
      <c r="I10" s="941" t="str">
        <f>+A10</f>
        <v xml:space="preserve">  PCO</v>
      </c>
      <c r="J10" s="943">
        <v>5294.18624</v>
      </c>
      <c r="K10" s="943">
        <v>1236.63375</v>
      </c>
      <c r="L10" s="943">
        <v>0</v>
      </c>
      <c r="M10" s="943">
        <v>0</v>
      </c>
      <c r="N10" s="943">
        <v>6530.81999</v>
      </c>
      <c r="O10" s="940">
        <f>+N10/$N$12</f>
        <v>3.4671883016918509E-2</v>
      </c>
    </row>
    <row r="11" spans="1:15" s="590" customFormat="1" ht="27.75" customHeight="1" thickBot="1">
      <c r="A11" s="221"/>
      <c r="B11" s="943"/>
      <c r="C11" s="943"/>
      <c r="D11" s="943"/>
      <c r="E11" s="905"/>
      <c r="F11" s="944"/>
      <c r="H11" s="221"/>
      <c r="I11" s="945"/>
      <c r="J11" s="943"/>
      <c r="K11" s="943"/>
      <c r="L11" s="945"/>
      <c r="M11" s="943"/>
      <c r="N11" s="943"/>
      <c r="O11" s="944"/>
    </row>
    <row r="12" spans="1:15" s="590" customFormat="1" ht="28.5" customHeight="1" thickTop="1" thickBot="1">
      <c r="A12" s="222" t="s">
        <v>794</v>
      </c>
      <c r="B12" s="946">
        <v>188360.69522999998</v>
      </c>
      <c r="C12" s="946">
        <v>1307159.7927600001</v>
      </c>
      <c r="D12" s="946">
        <v>5528345.3195799999</v>
      </c>
      <c r="E12" s="947">
        <v>7023865.8075699992</v>
      </c>
      <c r="F12" s="947"/>
      <c r="G12" s="432"/>
      <c r="H12" s="221"/>
      <c r="I12" s="947"/>
      <c r="J12" s="946">
        <v>171305.51436</v>
      </c>
      <c r="K12" s="946">
        <v>17055.18087</v>
      </c>
      <c r="L12" s="947">
        <v>0</v>
      </c>
      <c r="M12" s="946">
        <v>0</v>
      </c>
      <c r="N12" s="946">
        <v>188360.69522999998</v>
      </c>
      <c r="O12" s="955"/>
    </row>
    <row r="13" spans="1:15" s="590" customFormat="1" ht="27.75" customHeight="1" thickTop="1" thickBot="1">
      <c r="A13" s="221"/>
      <c r="B13" s="943"/>
      <c r="C13" s="943"/>
      <c r="D13" s="943"/>
      <c r="E13" s="943"/>
      <c r="F13" s="905"/>
      <c r="G13" s="905"/>
      <c r="H13" s="221"/>
      <c r="I13" s="905"/>
      <c r="J13" s="943"/>
      <c r="K13" s="943"/>
      <c r="L13" s="945"/>
      <c r="M13" s="943"/>
      <c r="N13" s="943"/>
      <c r="O13" s="939"/>
    </row>
    <row r="14" spans="1:15" s="590" customFormat="1" ht="40.5" customHeight="1" thickTop="1" thickBot="1">
      <c r="A14" s="223"/>
      <c r="B14" s="1041" t="s">
        <v>795</v>
      </c>
      <c r="C14" s="1041"/>
      <c r="D14" s="1041"/>
      <c r="E14" s="1041"/>
      <c r="F14" s="1041"/>
      <c r="G14" s="1041"/>
      <c r="H14" s="221"/>
      <c r="I14" s="1000"/>
      <c r="J14" s="1001" t="s">
        <v>796</v>
      </c>
      <c r="K14" s="1001"/>
      <c r="L14" s="1001"/>
      <c r="M14" s="1001"/>
      <c r="N14" s="1001"/>
      <c r="O14" s="1001"/>
    </row>
    <row r="15" spans="1:15" s="590" customFormat="1" ht="27.75" customHeight="1" thickTop="1" thickBot="1">
      <c r="A15" s="222" t="str">
        <f>+A7</f>
        <v>BANCO</v>
      </c>
      <c r="B15" s="938" t="s">
        <v>2</v>
      </c>
      <c r="C15" s="938" t="s">
        <v>3</v>
      </c>
      <c r="D15" s="938" t="s">
        <v>4</v>
      </c>
      <c r="E15" s="938" t="s">
        <v>781</v>
      </c>
      <c r="F15" s="938" t="s">
        <v>6</v>
      </c>
      <c r="G15" s="938" t="s">
        <v>713</v>
      </c>
      <c r="H15" s="221"/>
      <c r="I15" s="906" t="str">
        <f>+I7</f>
        <v>BANCO</v>
      </c>
      <c r="J15" s="938" t="s">
        <v>2</v>
      </c>
      <c r="K15" s="938" t="s">
        <v>3</v>
      </c>
      <c r="L15" s="938" t="s">
        <v>4</v>
      </c>
      <c r="M15" s="938" t="s">
        <v>781</v>
      </c>
      <c r="N15" s="938" t="s">
        <v>6</v>
      </c>
      <c r="O15" s="938" t="s">
        <v>713</v>
      </c>
    </row>
    <row r="16" spans="1:15" s="590" customFormat="1" ht="25.5" customHeight="1" thickTop="1">
      <c r="A16" s="221" t="s">
        <v>1148</v>
      </c>
      <c r="B16" s="939">
        <v>629042.38609000004</v>
      </c>
      <c r="C16" s="939">
        <v>175532.67561000001</v>
      </c>
      <c r="D16" s="939">
        <v>0</v>
      </c>
      <c r="E16" s="939">
        <v>0</v>
      </c>
      <c r="F16" s="939">
        <v>804575.06170000008</v>
      </c>
      <c r="G16" s="950">
        <f>+F16/$F$20</f>
        <v>0.61551393039804381</v>
      </c>
      <c r="H16" s="221"/>
      <c r="I16" s="945" t="str">
        <f>+A16</f>
        <v xml:space="preserve">  PLA</v>
      </c>
      <c r="J16" s="939">
        <v>2476906.344</v>
      </c>
      <c r="K16" s="939">
        <v>304259.44419000001</v>
      </c>
      <c r="L16" s="939">
        <v>0</v>
      </c>
      <c r="M16" s="939">
        <v>0</v>
      </c>
      <c r="N16" s="939">
        <v>2781165.7881900002</v>
      </c>
      <c r="O16" s="951">
        <f>+N16/$N$20</f>
        <v>0.50307381818928987</v>
      </c>
    </row>
    <row r="17" spans="1:15" s="590" customFormat="1" ht="25.5" customHeight="1">
      <c r="A17" s="221" t="s">
        <v>1149</v>
      </c>
      <c r="B17" s="939">
        <v>361073.29252999998</v>
      </c>
      <c r="C17" s="939">
        <v>24308.057579999997</v>
      </c>
      <c r="D17" s="939">
        <v>0</v>
      </c>
      <c r="E17" s="939">
        <v>11.19727</v>
      </c>
      <c r="F17" s="939">
        <v>385392.54738</v>
      </c>
      <c r="G17" s="950">
        <f>+F17/$F$20</f>
        <v>0.29483200869135029</v>
      </c>
      <c r="H17" s="221"/>
      <c r="I17" s="945" t="str">
        <f>+A17</f>
        <v xml:space="preserve">  PEF</v>
      </c>
      <c r="J17" s="939">
        <v>1988408.3234399999</v>
      </c>
      <c r="K17" s="939">
        <v>84908.488859999998</v>
      </c>
      <c r="L17" s="939">
        <v>0</v>
      </c>
      <c r="M17" s="939">
        <v>0</v>
      </c>
      <c r="N17" s="939">
        <v>2073316.8122999999</v>
      </c>
      <c r="O17" s="951">
        <f>+N17/$N$20</f>
        <v>0.37503388309641883</v>
      </c>
    </row>
    <row r="18" spans="1:15" s="590" customFormat="1" ht="25.5" customHeight="1">
      <c r="A18" s="221" t="s">
        <v>1150</v>
      </c>
      <c r="B18" s="939">
        <v>90053.72176</v>
      </c>
      <c r="C18" s="939">
        <v>27138.461920000002</v>
      </c>
      <c r="D18" s="939">
        <v>0</v>
      </c>
      <c r="E18" s="939">
        <v>0</v>
      </c>
      <c r="F18" s="939">
        <v>117192.18368</v>
      </c>
      <c r="G18" s="950">
        <f>+F18/$F$20</f>
        <v>8.9654060910605876E-2</v>
      </c>
      <c r="H18" s="221"/>
      <c r="I18" s="945" t="str">
        <f>+A18</f>
        <v xml:space="preserve">  PCO</v>
      </c>
      <c r="J18" s="939">
        <v>583056.96169000003</v>
      </c>
      <c r="K18" s="939">
        <v>90805.757400000002</v>
      </c>
      <c r="L18" s="939">
        <v>0</v>
      </c>
      <c r="M18" s="939">
        <v>0</v>
      </c>
      <c r="N18" s="939">
        <v>673862.71909000003</v>
      </c>
      <c r="O18" s="951">
        <f>+N18/$N$20</f>
        <v>0.12189229871429139</v>
      </c>
    </row>
    <row r="19" spans="1:15" s="590" customFormat="1" ht="27.75" customHeight="1" thickBot="1">
      <c r="A19" s="221"/>
      <c r="B19" s="943"/>
      <c r="C19" s="943"/>
      <c r="D19" s="943"/>
      <c r="E19" s="943"/>
      <c r="F19" s="905"/>
      <c r="G19" s="950"/>
      <c r="H19" s="945"/>
      <c r="I19" s="905"/>
      <c r="J19" s="943"/>
      <c r="K19" s="943"/>
      <c r="L19" s="945"/>
      <c r="M19" s="943"/>
      <c r="N19" s="943"/>
      <c r="O19" s="951"/>
    </row>
    <row r="20" spans="1:15" s="590" customFormat="1" ht="29.25" customHeight="1" thickTop="1" thickBot="1">
      <c r="A20" s="222" t="s">
        <v>797</v>
      </c>
      <c r="B20" s="946">
        <v>1080169.40038</v>
      </c>
      <c r="C20" s="946">
        <v>226979.19511</v>
      </c>
      <c r="D20" s="946">
        <v>0</v>
      </c>
      <c r="E20" s="946">
        <v>11.19727</v>
      </c>
      <c r="F20" s="947">
        <v>1307159.7927600001</v>
      </c>
      <c r="G20" s="947"/>
      <c r="H20" s="945"/>
      <c r="I20" s="906"/>
      <c r="J20" s="955">
        <v>5048371.6291300002</v>
      </c>
      <c r="K20" s="946">
        <v>479973.69044999999</v>
      </c>
      <c r="L20" s="947">
        <v>0</v>
      </c>
      <c r="M20" s="946">
        <v>0</v>
      </c>
      <c r="N20" s="946">
        <v>5528345.3195799999</v>
      </c>
      <c r="O20" s="955"/>
    </row>
    <row r="21" spans="1:15" s="590" customFormat="1" ht="27.75" customHeight="1" thickTop="1">
      <c r="A21" s="221"/>
      <c r="B21" s="939"/>
      <c r="C21" s="939"/>
      <c r="D21" s="939"/>
      <c r="E21" s="939"/>
      <c r="F21" s="950"/>
      <c r="J21" s="945"/>
      <c r="K21" s="939"/>
      <c r="L21" s="939"/>
      <c r="M21" s="939"/>
      <c r="N21" s="939"/>
      <c r="O21" s="939"/>
    </row>
    <row r="22" spans="1:15" s="590" customFormat="1" ht="13.5" customHeight="1" thickBot="1">
      <c r="A22" s="428" t="s">
        <v>1510</v>
      </c>
      <c r="B22" s="956"/>
      <c r="C22" s="956"/>
      <c r="D22" s="956"/>
      <c r="E22" s="956"/>
      <c r="F22" s="1002"/>
      <c r="G22" s="428"/>
      <c r="H22" s="428"/>
      <c r="I22" s="428"/>
      <c r="J22" s="1003"/>
      <c r="K22" s="956"/>
      <c r="L22" s="956"/>
      <c r="M22" s="956"/>
      <c r="N22" s="956"/>
      <c r="O22" s="956"/>
    </row>
    <row r="23" spans="1:15" s="590" customFormat="1" ht="15.75" customHeight="1" thickTop="1">
      <c r="A23" s="590" t="s">
        <v>798</v>
      </c>
      <c r="B23" s="939"/>
      <c r="C23" s="939"/>
      <c r="D23" s="939"/>
      <c r="E23" s="939"/>
      <c r="F23" s="950"/>
      <c r="J23" s="905"/>
      <c r="K23" s="939"/>
      <c r="L23" s="939"/>
      <c r="M23" s="939"/>
      <c r="N23" s="939"/>
      <c r="O23" s="939"/>
    </row>
    <row r="24" spans="1:15" s="590" customFormat="1" ht="15.75" customHeight="1">
      <c r="A24" s="590" t="s">
        <v>799</v>
      </c>
      <c r="B24" s="939"/>
      <c r="C24" s="939"/>
      <c r="D24" s="939"/>
      <c r="E24" s="939"/>
      <c r="F24" s="950"/>
      <c r="J24" s="905"/>
      <c r="K24" s="939"/>
      <c r="L24" s="939"/>
      <c r="M24" s="939"/>
      <c r="N24" s="939"/>
      <c r="O24" s="939"/>
    </row>
    <row r="25" spans="1:15" s="590" customFormat="1" ht="15.75" customHeight="1">
      <c r="A25" s="590" t="s">
        <v>800</v>
      </c>
      <c r="B25" s="939"/>
      <c r="C25" s="939"/>
      <c r="D25" s="939"/>
      <c r="E25" s="939"/>
      <c r="F25" s="950"/>
      <c r="J25" s="905"/>
      <c r="K25" s="939"/>
      <c r="L25" s="939"/>
      <c r="M25" s="939"/>
      <c r="N25" s="939"/>
      <c r="O25" s="939"/>
    </row>
    <row r="26" spans="1:15" s="590" customFormat="1" ht="27.75" customHeight="1">
      <c r="A26" s="221"/>
      <c r="B26" s="939"/>
      <c r="C26" s="939"/>
      <c r="D26" s="939"/>
      <c r="E26" s="939"/>
      <c r="F26" s="950"/>
      <c r="J26" s="945"/>
      <c r="K26" s="939"/>
      <c r="L26" s="939"/>
      <c r="M26" s="939"/>
      <c r="N26" s="939"/>
      <c r="O26" s="939"/>
    </row>
    <row r="27" spans="1:15" s="590" customFormat="1" ht="24.75" customHeight="1">
      <c r="A27" s="221"/>
      <c r="B27" s="943"/>
      <c r="C27" s="943"/>
      <c r="D27" s="943"/>
      <c r="E27" s="943"/>
      <c r="F27" s="952"/>
      <c r="J27" s="945"/>
      <c r="K27" s="943"/>
      <c r="L27" s="948"/>
      <c r="M27" s="943"/>
      <c r="N27" s="943"/>
      <c r="O27" s="943"/>
    </row>
    <row r="28" spans="1:15" s="590" customFormat="1" ht="24.75" customHeight="1">
      <c r="A28" s="221"/>
      <c r="B28" s="948"/>
      <c r="C28" s="948"/>
      <c r="D28" s="948"/>
      <c r="E28" s="948"/>
      <c r="F28" s="952"/>
      <c r="J28" s="945"/>
      <c r="K28" s="1004"/>
      <c r="L28" s="1004"/>
      <c r="M28" s="1004"/>
      <c r="N28" s="1004"/>
      <c r="O28" s="1004"/>
    </row>
    <row r="29" spans="1:15" s="590" customFormat="1" ht="24.75" customHeight="1">
      <c r="A29" s="221"/>
      <c r="B29" s="943"/>
      <c r="C29" s="943"/>
      <c r="D29" s="943"/>
      <c r="E29" s="943"/>
      <c r="F29" s="943"/>
      <c r="G29" s="943"/>
      <c r="J29" s="943"/>
      <c r="K29" s="943"/>
      <c r="L29" s="948"/>
      <c r="M29" s="943"/>
      <c r="N29" s="943"/>
      <c r="O29" s="943"/>
    </row>
    <row r="30" spans="1:15" s="590" customFormat="1" ht="39.75" customHeight="1">
      <c r="A30" s="221"/>
      <c r="B30" s="941"/>
      <c r="C30" s="941"/>
      <c r="D30" s="941"/>
      <c r="E30" s="941"/>
      <c r="F30" s="941"/>
      <c r="G30" s="941"/>
      <c r="J30" s="943"/>
      <c r="K30" s="941"/>
      <c r="L30" s="941"/>
      <c r="M30" s="941"/>
      <c r="N30" s="941"/>
      <c r="O30" s="941"/>
    </row>
    <row r="31" spans="1:15" s="590" customFormat="1" ht="39.75" customHeight="1">
      <c r="A31" s="221"/>
      <c r="B31" s="941"/>
      <c r="C31" s="941"/>
      <c r="D31" s="941"/>
      <c r="E31" s="941"/>
      <c r="F31" s="941"/>
      <c r="G31" s="941"/>
      <c r="J31" s="948"/>
      <c r="K31" s="941"/>
      <c r="L31" s="941"/>
      <c r="M31" s="941"/>
      <c r="N31" s="941"/>
      <c r="O31" s="941"/>
    </row>
    <row r="32" spans="1:15" s="590" customFormat="1" ht="26.25" customHeight="1">
      <c r="A32" s="221"/>
      <c r="B32" s="939"/>
      <c r="C32" s="939"/>
      <c r="D32" s="939"/>
      <c r="E32" s="939"/>
      <c r="F32" s="939"/>
      <c r="G32" s="951"/>
      <c r="J32" s="945"/>
      <c r="K32" s="939"/>
      <c r="L32" s="939"/>
      <c r="M32" s="939"/>
      <c r="N32" s="939"/>
      <c r="O32" s="939"/>
    </row>
    <row r="33" spans="1:15" s="590" customFormat="1" ht="26.25" customHeight="1">
      <c r="A33" s="221"/>
      <c r="B33" s="939"/>
      <c r="C33" s="939"/>
      <c r="D33" s="939"/>
      <c r="E33" s="939"/>
      <c r="F33" s="939"/>
      <c r="G33" s="951"/>
      <c r="J33" s="945"/>
      <c r="K33" s="939"/>
      <c r="L33" s="939"/>
      <c r="M33" s="939"/>
      <c r="N33" s="939"/>
      <c r="O33" s="939"/>
    </row>
    <row r="34" spans="1:15" s="590" customFormat="1" ht="26.25" customHeight="1">
      <c r="A34" s="221"/>
      <c r="B34" s="939"/>
      <c r="C34" s="939"/>
      <c r="D34" s="939"/>
      <c r="E34" s="939"/>
      <c r="F34" s="939"/>
      <c r="G34" s="951"/>
      <c r="J34" s="945"/>
      <c r="K34" s="939"/>
      <c r="L34" s="939"/>
      <c r="M34" s="939"/>
      <c r="N34" s="939"/>
      <c r="O34" s="939"/>
    </row>
    <row r="35" spans="1:15" s="590" customFormat="1" ht="26.25" customHeight="1">
      <c r="A35" s="221"/>
      <c r="B35" s="939"/>
      <c r="C35" s="939"/>
      <c r="D35" s="939"/>
      <c r="E35" s="939"/>
      <c r="F35" s="939"/>
      <c r="G35" s="951"/>
      <c r="J35" s="945"/>
      <c r="K35" s="939"/>
      <c r="L35" s="939"/>
      <c r="M35" s="939"/>
      <c r="N35" s="939"/>
      <c r="O35" s="939"/>
    </row>
    <row r="36" spans="1:15" s="590" customFormat="1" ht="26.25" customHeight="1">
      <c r="A36" s="221"/>
      <c r="B36" s="939"/>
      <c r="C36" s="939"/>
      <c r="D36" s="939"/>
      <c r="E36" s="939"/>
      <c r="F36" s="939"/>
      <c r="G36" s="951"/>
      <c r="J36" s="945"/>
      <c r="K36" s="939"/>
      <c r="L36" s="939"/>
      <c r="M36" s="939"/>
      <c r="N36" s="939"/>
      <c r="O36" s="939"/>
    </row>
    <row r="37" spans="1:15" s="590" customFormat="1" ht="26.25" customHeight="1">
      <c r="A37" s="221"/>
      <c r="B37" s="939"/>
      <c r="C37" s="939"/>
      <c r="D37" s="939"/>
      <c r="E37" s="939"/>
      <c r="F37" s="939"/>
      <c r="G37" s="951"/>
      <c r="J37" s="945"/>
      <c r="K37" s="939"/>
      <c r="L37" s="939"/>
      <c r="M37" s="939"/>
      <c r="N37" s="939"/>
      <c r="O37" s="939"/>
    </row>
    <row r="38" spans="1:15" s="590" customFormat="1" ht="26.25" customHeight="1">
      <c r="A38" s="221"/>
      <c r="B38" s="939"/>
      <c r="C38" s="939"/>
      <c r="D38" s="939"/>
      <c r="E38" s="939"/>
      <c r="F38" s="939"/>
      <c r="G38" s="951"/>
      <c r="J38" s="945"/>
      <c r="K38" s="939"/>
      <c r="L38" s="939"/>
      <c r="M38" s="939"/>
      <c r="N38" s="939"/>
      <c r="O38" s="939"/>
    </row>
    <row r="39" spans="1:15" s="590" customFormat="1" ht="26.25" customHeight="1">
      <c r="A39" s="221"/>
      <c r="B39" s="939"/>
      <c r="C39" s="939"/>
      <c r="D39" s="939"/>
      <c r="E39" s="939"/>
      <c r="F39" s="939"/>
      <c r="G39" s="951"/>
      <c r="J39" s="945"/>
      <c r="K39" s="939"/>
      <c r="L39" s="939"/>
      <c r="M39" s="939"/>
      <c r="N39" s="939"/>
      <c r="O39" s="939"/>
    </row>
    <row r="40" spans="1:15" s="590" customFormat="1" ht="26.25" customHeight="1">
      <c r="A40" s="221"/>
      <c r="B40" s="939"/>
      <c r="C40" s="939"/>
      <c r="D40" s="939"/>
      <c r="E40" s="939"/>
      <c r="F40" s="939"/>
      <c r="G40" s="951"/>
      <c r="J40" s="945"/>
      <c r="K40" s="939"/>
      <c r="L40" s="939"/>
      <c r="M40" s="939"/>
      <c r="N40" s="939"/>
      <c r="O40" s="939"/>
    </row>
    <row r="41" spans="1:15" s="590" customFormat="1" ht="26.25" customHeight="1">
      <c r="A41" s="221"/>
      <c r="B41" s="939"/>
      <c r="C41" s="939"/>
      <c r="D41" s="939"/>
      <c r="E41" s="939"/>
      <c r="F41" s="939"/>
      <c r="G41" s="951"/>
      <c r="J41" s="945"/>
      <c r="K41" s="939"/>
      <c r="L41" s="939"/>
      <c r="M41" s="939"/>
      <c r="N41" s="939"/>
      <c r="O41" s="939"/>
    </row>
    <row r="42" spans="1:15" s="590" customFormat="1" ht="26.25" customHeight="1">
      <c r="A42" s="221"/>
      <c r="B42" s="939"/>
      <c r="C42" s="939"/>
      <c r="D42" s="939"/>
      <c r="E42" s="939"/>
      <c r="F42" s="939"/>
      <c r="G42" s="951"/>
      <c r="J42" s="945"/>
      <c r="K42" s="939"/>
      <c r="L42" s="939"/>
      <c r="M42" s="939"/>
      <c r="N42" s="939"/>
      <c r="O42" s="939"/>
    </row>
    <row r="43" spans="1:15" s="590" customFormat="1" ht="26.25" customHeight="1">
      <c r="A43" s="221"/>
      <c r="B43" s="939"/>
      <c r="C43" s="939"/>
      <c r="D43" s="939"/>
      <c r="E43" s="939"/>
      <c r="F43" s="939"/>
      <c r="G43" s="951"/>
      <c r="J43" s="945"/>
      <c r="K43" s="939"/>
      <c r="L43" s="939"/>
      <c r="M43" s="939"/>
      <c r="N43" s="939"/>
      <c r="O43" s="939"/>
    </row>
    <row r="44" spans="1:15" s="590" customFormat="1" ht="26.25" customHeight="1">
      <c r="A44" s="221"/>
      <c r="B44" s="939"/>
      <c r="C44" s="939"/>
      <c r="D44" s="939"/>
      <c r="E44" s="939"/>
      <c r="F44" s="939"/>
      <c r="G44" s="951"/>
      <c r="J44" s="945"/>
      <c r="K44" s="939"/>
      <c r="L44" s="939"/>
      <c r="M44" s="939"/>
      <c r="N44" s="939"/>
      <c r="O44" s="939"/>
    </row>
    <row r="45" spans="1:15" s="590" customFormat="1" ht="23.25" customHeight="1">
      <c r="A45" s="221"/>
      <c r="B45" s="939"/>
      <c r="C45" s="939"/>
      <c r="D45" s="939"/>
      <c r="E45" s="939"/>
      <c r="F45" s="939"/>
      <c r="G45" s="951"/>
      <c r="J45" s="945"/>
      <c r="K45" s="939"/>
      <c r="L45" s="939"/>
      <c r="M45" s="1004"/>
      <c r="N45" s="939"/>
      <c r="O45" s="939"/>
    </row>
    <row r="46" spans="1:15" s="590" customFormat="1" ht="26.25" customHeight="1">
      <c r="A46" s="221"/>
      <c r="B46" s="1004"/>
      <c r="C46" s="1004"/>
      <c r="D46" s="1004"/>
      <c r="E46" s="1004"/>
      <c r="F46" s="1004"/>
      <c r="G46" s="953"/>
      <c r="J46" s="945"/>
      <c r="K46" s="1004"/>
      <c r="L46" s="1004"/>
      <c r="M46" s="1004"/>
      <c r="N46" s="1004"/>
      <c r="O46" s="1004"/>
    </row>
    <row r="47" spans="1:15" s="429" customFormat="1" ht="10.5" customHeight="1">
      <c r="A47" s="228"/>
      <c r="B47" s="961"/>
      <c r="C47" s="961"/>
      <c r="D47" s="961"/>
      <c r="E47" s="961"/>
      <c r="F47" s="961"/>
      <c r="G47" s="961"/>
      <c r="H47" s="961"/>
      <c r="I47" s="961"/>
      <c r="J47" s="961"/>
      <c r="K47" s="961"/>
      <c r="L47" s="962"/>
      <c r="M47" s="1005"/>
      <c r="N47" s="961"/>
      <c r="O47" s="961"/>
    </row>
    <row r="48" spans="1:15" s="434" customFormat="1" ht="9.75" customHeight="1">
      <c r="A48" s="227"/>
      <c r="B48" s="963"/>
      <c r="C48" s="963"/>
      <c r="D48" s="963"/>
      <c r="E48" s="963"/>
      <c r="F48" s="963"/>
      <c r="G48" s="963"/>
      <c r="H48" s="963"/>
      <c r="I48" s="963"/>
      <c r="J48" s="963"/>
      <c r="K48" s="963"/>
      <c r="L48" s="964"/>
      <c r="M48" s="965"/>
      <c r="N48" s="963"/>
      <c r="O48" s="963"/>
    </row>
    <row r="49" spans="1:15" s="151" customFormat="1" ht="13.5" customHeight="1">
      <c r="A49" s="59"/>
      <c r="B49" s="966"/>
      <c r="C49" s="966"/>
      <c r="D49" s="966"/>
      <c r="E49" s="967"/>
      <c r="F49" s="967"/>
      <c r="G49" s="967"/>
      <c r="H49" s="967"/>
      <c r="I49" s="967"/>
      <c r="J49" s="967"/>
      <c r="K49" s="967"/>
      <c r="L49" s="968"/>
      <c r="M49" s="969"/>
      <c r="N49" s="967"/>
      <c r="O49" s="967"/>
    </row>
    <row r="50" spans="1:15" s="151" customFormat="1" ht="13.5" customHeight="1">
      <c r="B50" s="967"/>
      <c r="C50" s="967"/>
      <c r="D50" s="967"/>
      <c r="E50" s="967"/>
      <c r="F50" s="967"/>
      <c r="G50" s="967"/>
      <c r="H50" s="967"/>
      <c r="I50" s="967"/>
      <c r="J50" s="967"/>
      <c r="K50" s="967"/>
      <c r="L50" s="968"/>
      <c r="M50" s="969"/>
      <c r="N50" s="967"/>
      <c r="O50" s="967"/>
    </row>
    <row r="51" spans="1:15" ht="13.5" customHeight="1">
      <c r="A51" s="151"/>
    </row>
    <row r="52" spans="1:15" ht="13.5" customHeight="1">
      <c r="A52" s="151"/>
    </row>
    <row r="53" spans="1:15" ht="13.5" customHeight="1">
      <c r="A53" s="15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L11" sqref="L11"/>
    </sheetView>
  </sheetViews>
  <sheetFormatPr defaultColWidth="11.42578125" defaultRowHeight="15"/>
  <cols>
    <col min="1" max="1" width="57.5703125" style="658" customWidth="1"/>
    <col min="2" max="2" width="24.42578125" style="82" customWidth="1"/>
    <col min="3" max="3" width="23.7109375" style="82" customWidth="1"/>
    <col min="4" max="4" width="24.5703125" style="82" customWidth="1"/>
    <col min="5" max="5" width="33.5703125" style="82" customWidth="1"/>
    <col min="6" max="6" width="26.85546875" style="681" customWidth="1"/>
    <col min="7" max="7" width="2.5703125" style="901" customWidth="1"/>
    <col min="8" max="256" width="11.42578125" style="901"/>
    <col min="257" max="257" width="57.5703125" style="901" customWidth="1"/>
    <col min="258" max="258" width="24.42578125" style="901" customWidth="1"/>
    <col min="259" max="259" width="23.7109375" style="901" customWidth="1"/>
    <col min="260" max="260" width="24.5703125" style="901" customWidth="1"/>
    <col min="261" max="261" width="33.5703125" style="901" customWidth="1"/>
    <col min="262" max="262" width="26.85546875" style="901" customWidth="1"/>
    <col min="263" max="263" width="2.5703125" style="901" customWidth="1"/>
    <col min="264" max="512" width="11.42578125" style="901"/>
    <col min="513" max="513" width="57.5703125" style="901" customWidth="1"/>
    <col min="514" max="514" width="24.42578125" style="901" customWidth="1"/>
    <col min="515" max="515" width="23.7109375" style="901" customWidth="1"/>
    <col min="516" max="516" width="24.5703125" style="901" customWidth="1"/>
    <col min="517" max="517" width="33.5703125" style="901" customWidth="1"/>
    <col min="518" max="518" width="26.85546875" style="901" customWidth="1"/>
    <col min="519" max="519" width="2.5703125" style="901" customWidth="1"/>
    <col min="520" max="768" width="11.42578125" style="901"/>
    <col min="769" max="769" width="57.5703125" style="901" customWidth="1"/>
    <col min="770" max="770" width="24.42578125" style="901" customWidth="1"/>
    <col min="771" max="771" width="23.7109375" style="901" customWidth="1"/>
    <col min="772" max="772" width="24.5703125" style="901" customWidth="1"/>
    <col min="773" max="773" width="33.5703125" style="901" customWidth="1"/>
    <col min="774" max="774" width="26.85546875" style="901" customWidth="1"/>
    <col min="775" max="775" width="2.5703125" style="901" customWidth="1"/>
    <col min="776" max="1024" width="11.42578125" style="901"/>
    <col min="1025" max="1025" width="57.5703125" style="901" customWidth="1"/>
    <col min="1026" max="1026" width="24.42578125" style="901" customWidth="1"/>
    <col min="1027" max="1027" width="23.7109375" style="901" customWidth="1"/>
    <col min="1028" max="1028" width="24.5703125" style="901" customWidth="1"/>
    <col min="1029" max="1029" width="33.5703125" style="901" customWidth="1"/>
    <col min="1030" max="1030" width="26.85546875" style="901" customWidth="1"/>
    <col min="1031" max="1031" width="2.5703125" style="901" customWidth="1"/>
    <col min="1032" max="1280" width="11.42578125" style="901"/>
    <col min="1281" max="1281" width="57.5703125" style="901" customWidth="1"/>
    <col min="1282" max="1282" width="24.42578125" style="901" customWidth="1"/>
    <col min="1283" max="1283" width="23.7109375" style="901" customWidth="1"/>
    <col min="1284" max="1284" width="24.5703125" style="901" customWidth="1"/>
    <col min="1285" max="1285" width="33.5703125" style="901" customWidth="1"/>
    <col min="1286" max="1286" width="26.85546875" style="901" customWidth="1"/>
    <col min="1287" max="1287" width="2.5703125" style="901" customWidth="1"/>
    <col min="1288" max="1536" width="11.42578125" style="901"/>
    <col min="1537" max="1537" width="57.5703125" style="901" customWidth="1"/>
    <col min="1538" max="1538" width="24.42578125" style="901" customWidth="1"/>
    <col min="1539" max="1539" width="23.7109375" style="901" customWidth="1"/>
    <col min="1540" max="1540" width="24.5703125" style="901" customWidth="1"/>
    <col min="1541" max="1541" width="33.5703125" style="901" customWidth="1"/>
    <col min="1542" max="1542" width="26.85546875" style="901" customWidth="1"/>
    <col min="1543" max="1543" width="2.5703125" style="901" customWidth="1"/>
    <col min="1544" max="1792" width="11.42578125" style="901"/>
    <col min="1793" max="1793" width="57.5703125" style="901" customWidth="1"/>
    <col min="1794" max="1794" width="24.42578125" style="901" customWidth="1"/>
    <col min="1795" max="1795" width="23.7109375" style="901" customWidth="1"/>
    <col min="1796" max="1796" width="24.5703125" style="901" customWidth="1"/>
    <col min="1797" max="1797" width="33.5703125" style="901" customWidth="1"/>
    <col min="1798" max="1798" width="26.85546875" style="901" customWidth="1"/>
    <col min="1799" max="1799" width="2.5703125" style="901" customWidth="1"/>
    <col min="1800" max="2048" width="11.42578125" style="901"/>
    <col min="2049" max="2049" width="57.5703125" style="901" customWidth="1"/>
    <col min="2050" max="2050" width="24.42578125" style="901" customWidth="1"/>
    <col min="2051" max="2051" width="23.7109375" style="901" customWidth="1"/>
    <col min="2052" max="2052" width="24.5703125" style="901" customWidth="1"/>
    <col min="2053" max="2053" width="33.5703125" style="901" customWidth="1"/>
    <col min="2054" max="2054" width="26.85546875" style="901" customWidth="1"/>
    <col min="2055" max="2055" width="2.5703125" style="901" customWidth="1"/>
    <col min="2056" max="2304" width="11.42578125" style="901"/>
    <col min="2305" max="2305" width="57.5703125" style="901" customWidth="1"/>
    <col min="2306" max="2306" width="24.42578125" style="901" customWidth="1"/>
    <col min="2307" max="2307" width="23.7109375" style="901" customWidth="1"/>
    <col min="2308" max="2308" width="24.5703125" style="901" customWidth="1"/>
    <col min="2309" max="2309" width="33.5703125" style="901" customWidth="1"/>
    <col min="2310" max="2310" width="26.85546875" style="901" customWidth="1"/>
    <col min="2311" max="2311" width="2.5703125" style="901" customWidth="1"/>
    <col min="2312" max="2560" width="11.42578125" style="901"/>
    <col min="2561" max="2561" width="57.5703125" style="901" customWidth="1"/>
    <col min="2562" max="2562" width="24.42578125" style="901" customWidth="1"/>
    <col min="2563" max="2563" width="23.7109375" style="901" customWidth="1"/>
    <col min="2564" max="2564" width="24.5703125" style="901" customWidth="1"/>
    <col min="2565" max="2565" width="33.5703125" style="901" customWidth="1"/>
    <col min="2566" max="2566" width="26.85546875" style="901" customWidth="1"/>
    <col min="2567" max="2567" width="2.5703125" style="901" customWidth="1"/>
    <col min="2568" max="2816" width="11.42578125" style="901"/>
    <col min="2817" max="2817" width="57.5703125" style="901" customWidth="1"/>
    <col min="2818" max="2818" width="24.42578125" style="901" customWidth="1"/>
    <col min="2819" max="2819" width="23.7109375" style="901" customWidth="1"/>
    <col min="2820" max="2820" width="24.5703125" style="901" customWidth="1"/>
    <col min="2821" max="2821" width="33.5703125" style="901" customWidth="1"/>
    <col min="2822" max="2822" width="26.85546875" style="901" customWidth="1"/>
    <col min="2823" max="2823" width="2.5703125" style="901" customWidth="1"/>
    <col min="2824" max="3072" width="11.42578125" style="901"/>
    <col min="3073" max="3073" width="57.5703125" style="901" customWidth="1"/>
    <col min="3074" max="3074" width="24.42578125" style="901" customWidth="1"/>
    <col min="3075" max="3075" width="23.7109375" style="901" customWidth="1"/>
    <col min="3076" max="3076" width="24.5703125" style="901" customWidth="1"/>
    <col min="3077" max="3077" width="33.5703125" style="901" customWidth="1"/>
    <col min="3078" max="3078" width="26.85546875" style="901" customWidth="1"/>
    <col min="3079" max="3079" width="2.5703125" style="901" customWidth="1"/>
    <col min="3080" max="3328" width="11.42578125" style="901"/>
    <col min="3329" max="3329" width="57.5703125" style="901" customWidth="1"/>
    <col min="3330" max="3330" width="24.42578125" style="901" customWidth="1"/>
    <col min="3331" max="3331" width="23.7109375" style="901" customWidth="1"/>
    <col min="3332" max="3332" width="24.5703125" style="901" customWidth="1"/>
    <col min="3333" max="3333" width="33.5703125" style="901" customWidth="1"/>
    <col min="3334" max="3334" width="26.85546875" style="901" customWidth="1"/>
    <col min="3335" max="3335" width="2.5703125" style="901" customWidth="1"/>
    <col min="3336" max="3584" width="11.42578125" style="901"/>
    <col min="3585" max="3585" width="57.5703125" style="901" customWidth="1"/>
    <col min="3586" max="3586" width="24.42578125" style="901" customWidth="1"/>
    <col min="3587" max="3587" width="23.7109375" style="901" customWidth="1"/>
    <col min="3588" max="3588" width="24.5703125" style="901" customWidth="1"/>
    <col min="3589" max="3589" width="33.5703125" style="901" customWidth="1"/>
    <col min="3590" max="3590" width="26.85546875" style="901" customWidth="1"/>
    <col min="3591" max="3591" width="2.5703125" style="901" customWidth="1"/>
    <col min="3592" max="3840" width="11.42578125" style="901"/>
    <col min="3841" max="3841" width="57.5703125" style="901" customWidth="1"/>
    <col min="3842" max="3842" width="24.42578125" style="901" customWidth="1"/>
    <col min="3843" max="3843" width="23.7109375" style="901" customWidth="1"/>
    <col min="3844" max="3844" width="24.5703125" style="901" customWidth="1"/>
    <col min="3845" max="3845" width="33.5703125" style="901" customWidth="1"/>
    <col min="3846" max="3846" width="26.85546875" style="901" customWidth="1"/>
    <col min="3847" max="3847" width="2.5703125" style="901" customWidth="1"/>
    <col min="3848" max="4096" width="11.42578125" style="901"/>
    <col min="4097" max="4097" width="57.5703125" style="901" customWidth="1"/>
    <col min="4098" max="4098" width="24.42578125" style="901" customWidth="1"/>
    <col min="4099" max="4099" width="23.7109375" style="901" customWidth="1"/>
    <col min="4100" max="4100" width="24.5703125" style="901" customWidth="1"/>
    <col min="4101" max="4101" width="33.5703125" style="901" customWidth="1"/>
    <col min="4102" max="4102" width="26.85546875" style="901" customWidth="1"/>
    <col min="4103" max="4103" width="2.5703125" style="901" customWidth="1"/>
    <col min="4104" max="4352" width="11.42578125" style="901"/>
    <col min="4353" max="4353" width="57.5703125" style="901" customWidth="1"/>
    <col min="4354" max="4354" width="24.42578125" style="901" customWidth="1"/>
    <col min="4355" max="4355" width="23.7109375" style="901" customWidth="1"/>
    <col min="4356" max="4356" width="24.5703125" style="901" customWidth="1"/>
    <col min="4357" max="4357" width="33.5703125" style="901" customWidth="1"/>
    <col min="4358" max="4358" width="26.85546875" style="901" customWidth="1"/>
    <col min="4359" max="4359" width="2.5703125" style="901" customWidth="1"/>
    <col min="4360" max="4608" width="11.42578125" style="901"/>
    <col min="4609" max="4609" width="57.5703125" style="901" customWidth="1"/>
    <col min="4610" max="4610" width="24.42578125" style="901" customWidth="1"/>
    <col min="4611" max="4611" width="23.7109375" style="901" customWidth="1"/>
    <col min="4612" max="4612" width="24.5703125" style="901" customWidth="1"/>
    <col min="4613" max="4613" width="33.5703125" style="901" customWidth="1"/>
    <col min="4614" max="4614" width="26.85546875" style="901" customWidth="1"/>
    <col min="4615" max="4615" width="2.5703125" style="901" customWidth="1"/>
    <col min="4616" max="4864" width="11.42578125" style="901"/>
    <col min="4865" max="4865" width="57.5703125" style="901" customWidth="1"/>
    <col min="4866" max="4866" width="24.42578125" style="901" customWidth="1"/>
    <col min="4867" max="4867" width="23.7109375" style="901" customWidth="1"/>
    <col min="4868" max="4868" width="24.5703125" style="901" customWidth="1"/>
    <col min="4869" max="4869" width="33.5703125" style="901" customWidth="1"/>
    <col min="4870" max="4870" width="26.85546875" style="901" customWidth="1"/>
    <col min="4871" max="4871" width="2.5703125" style="901" customWidth="1"/>
    <col min="4872" max="5120" width="11.42578125" style="901"/>
    <col min="5121" max="5121" width="57.5703125" style="901" customWidth="1"/>
    <col min="5122" max="5122" width="24.42578125" style="901" customWidth="1"/>
    <col min="5123" max="5123" width="23.7109375" style="901" customWidth="1"/>
    <col min="5124" max="5124" width="24.5703125" style="901" customWidth="1"/>
    <col min="5125" max="5125" width="33.5703125" style="901" customWidth="1"/>
    <col min="5126" max="5126" width="26.85546875" style="901" customWidth="1"/>
    <col min="5127" max="5127" width="2.5703125" style="901" customWidth="1"/>
    <col min="5128" max="5376" width="11.42578125" style="901"/>
    <col min="5377" max="5377" width="57.5703125" style="901" customWidth="1"/>
    <col min="5378" max="5378" width="24.42578125" style="901" customWidth="1"/>
    <col min="5379" max="5379" width="23.7109375" style="901" customWidth="1"/>
    <col min="5380" max="5380" width="24.5703125" style="901" customWidth="1"/>
    <col min="5381" max="5381" width="33.5703125" style="901" customWidth="1"/>
    <col min="5382" max="5382" width="26.85546875" style="901" customWidth="1"/>
    <col min="5383" max="5383" width="2.5703125" style="901" customWidth="1"/>
    <col min="5384" max="5632" width="11.42578125" style="901"/>
    <col min="5633" max="5633" width="57.5703125" style="901" customWidth="1"/>
    <col min="5634" max="5634" width="24.42578125" style="901" customWidth="1"/>
    <col min="5635" max="5635" width="23.7109375" style="901" customWidth="1"/>
    <col min="5636" max="5636" width="24.5703125" style="901" customWidth="1"/>
    <col min="5637" max="5637" width="33.5703125" style="901" customWidth="1"/>
    <col min="5638" max="5638" width="26.85546875" style="901" customWidth="1"/>
    <col min="5639" max="5639" width="2.5703125" style="901" customWidth="1"/>
    <col min="5640" max="5888" width="11.42578125" style="901"/>
    <col min="5889" max="5889" width="57.5703125" style="901" customWidth="1"/>
    <col min="5890" max="5890" width="24.42578125" style="901" customWidth="1"/>
    <col min="5891" max="5891" width="23.7109375" style="901" customWidth="1"/>
    <col min="5892" max="5892" width="24.5703125" style="901" customWidth="1"/>
    <col min="5893" max="5893" width="33.5703125" style="901" customWidth="1"/>
    <col min="5894" max="5894" width="26.85546875" style="901" customWidth="1"/>
    <col min="5895" max="5895" width="2.5703125" style="901" customWidth="1"/>
    <col min="5896" max="6144" width="11.42578125" style="901"/>
    <col min="6145" max="6145" width="57.5703125" style="901" customWidth="1"/>
    <col min="6146" max="6146" width="24.42578125" style="901" customWidth="1"/>
    <col min="6147" max="6147" width="23.7109375" style="901" customWidth="1"/>
    <col min="6148" max="6148" width="24.5703125" style="901" customWidth="1"/>
    <col min="6149" max="6149" width="33.5703125" style="901" customWidth="1"/>
    <col min="6150" max="6150" width="26.85546875" style="901" customWidth="1"/>
    <col min="6151" max="6151" width="2.5703125" style="901" customWidth="1"/>
    <col min="6152" max="6400" width="11.42578125" style="901"/>
    <col min="6401" max="6401" width="57.5703125" style="901" customWidth="1"/>
    <col min="6402" max="6402" width="24.42578125" style="901" customWidth="1"/>
    <col min="6403" max="6403" width="23.7109375" style="901" customWidth="1"/>
    <col min="6404" max="6404" width="24.5703125" style="901" customWidth="1"/>
    <col min="6405" max="6405" width="33.5703125" style="901" customWidth="1"/>
    <col min="6406" max="6406" width="26.85546875" style="901" customWidth="1"/>
    <col min="6407" max="6407" width="2.5703125" style="901" customWidth="1"/>
    <col min="6408" max="6656" width="11.42578125" style="901"/>
    <col min="6657" max="6657" width="57.5703125" style="901" customWidth="1"/>
    <col min="6658" max="6658" width="24.42578125" style="901" customWidth="1"/>
    <col min="6659" max="6659" width="23.7109375" style="901" customWidth="1"/>
    <col min="6660" max="6660" width="24.5703125" style="901" customWidth="1"/>
    <col min="6661" max="6661" width="33.5703125" style="901" customWidth="1"/>
    <col min="6662" max="6662" width="26.85546875" style="901" customWidth="1"/>
    <col min="6663" max="6663" width="2.5703125" style="901" customWidth="1"/>
    <col min="6664" max="6912" width="11.42578125" style="901"/>
    <col min="6913" max="6913" width="57.5703125" style="901" customWidth="1"/>
    <col min="6914" max="6914" width="24.42578125" style="901" customWidth="1"/>
    <col min="6915" max="6915" width="23.7109375" style="901" customWidth="1"/>
    <col min="6916" max="6916" width="24.5703125" style="901" customWidth="1"/>
    <col min="6917" max="6917" width="33.5703125" style="901" customWidth="1"/>
    <col min="6918" max="6918" width="26.85546875" style="901" customWidth="1"/>
    <col min="6919" max="6919" width="2.5703125" style="901" customWidth="1"/>
    <col min="6920" max="7168" width="11.42578125" style="901"/>
    <col min="7169" max="7169" width="57.5703125" style="901" customWidth="1"/>
    <col min="7170" max="7170" width="24.42578125" style="901" customWidth="1"/>
    <col min="7171" max="7171" width="23.7109375" style="901" customWidth="1"/>
    <col min="7172" max="7172" width="24.5703125" style="901" customWidth="1"/>
    <col min="7173" max="7173" width="33.5703125" style="901" customWidth="1"/>
    <col min="7174" max="7174" width="26.85546875" style="901" customWidth="1"/>
    <col min="7175" max="7175" width="2.5703125" style="901" customWidth="1"/>
    <col min="7176" max="7424" width="11.42578125" style="901"/>
    <col min="7425" max="7425" width="57.5703125" style="901" customWidth="1"/>
    <col min="7426" max="7426" width="24.42578125" style="901" customWidth="1"/>
    <col min="7427" max="7427" width="23.7109375" style="901" customWidth="1"/>
    <col min="7428" max="7428" width="24.5703125" style="901" customWidth="1"/>
    <col min="7429" max="7429" width="33.5703125" style="901" customWidth="1"/>
    <col min="7430" max="7430" width="26.85546875" style="901" customWidth="1"/>
    <col min="7431" max="7431" width="2.5703125" style="901" customWidth="1"/>
    <col min="7432" max="7680" width="11.42578125" style="901"/>
    <col min="7681" max="7681" width="57.5703125" style="901" customWidth="1"/>
    <col min="7682" max="7682" width="24.42578125" style="901" customWidth="1"/>
    <col min="7683" max="7683" width="23.7109375" style="901" customWidth="1"/>
    <col min="7684" max="7684" width="24.5703125" style="901" customWidth="1"/>
    <col min="7685" max="7685" width="33.5703125" style="901" customWidth="1"/>
    <col min="7686" max="7686" width="26.85546875" style="901" customWidth="1"/>
    <col min="7687" max="7687" width="2.5703125" style="901" customWidth="1"/>
    <col min="7688" max="7936" width="11.42578125" style="901"/>
    <col min="7937" max="7937" width="57.5703125" style="901" customWidth="1"/>
    <col min="7938" max="7938" width="24.42578125" style="901" customWidth="1"/>
    <col min="7939" max="7939" width="23.7109375" style="901" customWidth="1"/>
    <col min="7940" max="7940" width="24.5703125" style="901" customWidth="1"/>
    <col min="7941" max="7941" width="33.5703125" style="901" customWidth="1"/>
    <col min="7942" max="7942" width="26.85546875" style="901" customWidth="1"/>
    <col min="7943" max="7943" width="2.5703125" style="901" customWidth="1"/>
    <col min="7944" max="8192" width="11.42578125" style="901"/>
    <col min="8193" max="8193" width="57.5703125" style="901" customWidth="1"/>
    <col min="8194" max="8194" width="24.42578125" style="901" customWidth="1"/>
    <col min="8195" max="8195" width="23.7109375" style="901" customWidth="1"/>
    <col min="8196" max="8196" width="24.5703125" style="901" customWidth="1"/>
    <col min="8197" max="8197" width="33.5703125" style="901" customWidth="1"/>
    <col min="8198" max="8198" width="26.85546875" style="901" customWidth="1"/>
    <col min="8199" max="8199" width="2.5703125" style="901" customWidth="1"/>
    <col min="8200" max="8448" width="11.42578125" style="901"/>
    <col min="8449" max="8449" width="57.5703125" style="901" customWidth="1"/>
    <col min="8450" max="8450" width="24.42578125" style="901" customWidth="1"/>
    <col min="8451" max="8451" width="23.7109375" style="901" customWidth="1"/>
    <col min="8452" max="8452" width="24.5703125" style="901" customWidth="1"/>
    <col min="8453" max="8453" width="33.5703125" style="901" customWidth="1"/>
    <col min="8454" max="8454" width="26.85546875" style="901" customWidth="1"/>
    <col min="8455" max="8455" width="2.5703125" style="901" customWidth="1"/>
    <col min="8456" max="8704" width="11.42578125" style="901"/>
    <col min="8705" max="8705" width="57.5703125" style="901" customWidth="1"/>
    <col min="8706" max="8706" width="24.42578125" style="901" customWidth="1"/>
    <col min="8707" max="8707" width="23.7109375" style="901" customWidth="1"/>
    <col min="8708" max="8708" width="24.5703125" style="901" customWidth="1"/>
    <col min="8709" max="8709" width="33.5703125" style="901" customWidth="1"/>
    <col min="8710" max="8710" width="26.85546875" style="901" customWidth="1"/>
    <col min="8711" max="8711" width="2.5703125" style="901" customWidth="1"/>
    <col min="8712" max="8960" width="11.42578125" style="901"/>
    <col min="8961" max="8961" width="57.5703125" style="901" customWidth="1"/>
    <col min="8962" max="8962" width="24.42578125" style="901" customWidth="1"/>
    <col min="8963" max="8963" width="23.7109375" style="901" customWidth="1"/>
    <col min="8964" max="8964" width="24.5703125" style="901" customWidth="1"/>
    <col min="8965" max="8965" width="33.5703125" style="901" customWidth="1"/>
    <col min="8966" max="8966" width="26.85546875" style="901" customWidth="1"/>
    <col min="8967" max="8967" width="2.5703125" style="901" customWidth="1"/>
    <col min="8968" max="9216" width="11.42578125" style="901"/>
    <col min="9217" max="9217" width="57.5703125" style="901" customWidth="1"/>
    <col min="9218" max="9218" width="24.42578125" style="901" customWidth="1"/>
    <col min="9219" max="9219" width="23.7109375" style="901" customWidth="1"/>
    <col min="9220" max="9220" width="24.5703125" style="901" customWidth="1"/>
    <col min="9221" max="9221" width="33.5703125" style="901" customWidth="1"/>
    <col min="9222" max="9222" width="26.85546875" style="901" customWidth="1"/>
    <col min="9223" max="9223" width="2.5703125" style="901" customWidth="1"/>
    <col min="9224" max="9472" width="11.42578125" style="901"/>
    <col min="9473" max="9473" width="57.5703125" style="901" customWidth="1"/>
    <col min="9474" max="9474" width="24.42578125" style="901" customWidth="1"/>
    <col min="9475" max="9475" width="23.7109375" style="901" customWidth="1"/>
    <col min="9476" max="9476" width="24.5703125" style="901" customWidth="1"/>
    <col min="9477" max="9477" width="33.5703125" style="901" customWidth="1"/>
    <col min="9478" max="9478" width="26.85546875" style="901" customWidth="1"/>
    <col min="9479" max="9479" width="2.5703125" style="901" customWidth="1"/>
    <col min="9480" max="9728" width="11.42578125" style="901"/>
    <col min="9729" max="9729" width="57.5703125" style="901" customWidth="1"/>
    <col min="9730" max="9730" width="24.42578125" style="901" customWidth="1"/>
    <col min="9731" max="9731" width="23.7109375" style="901" customWidth="1"/>
    <col min="9732" max="9732" width="24.5703125" style="901" customWidth="1"/>
    <col min="9733" max="9733" width="33.5703125" style="901" customWidth="1"/>
    <col min="9734" max="9734" width="26.85546875" style="901" customWidth="1"/>
    <col min="9735" max="9735" width="2.5703125" style="901" customWidth="1"/>
    <col min="9736" max="9984" width="11.42578125" style="901"/>
    <col min="9985" max="9985" width="57.5703125" style="901" customWidth="1"/>
    <col min="9986" max="9986" width="24.42578125" style="901" customWidth="1"/>
    <col min="9987" max="9987" width="23.7109375" style="901" customWidth="1"/>
    <col min="9988" max="9988" width="24.5703125" style="901" customWidth="1"/>
    <col min="9989" max="9989" width="33.5703125" style="901" customWidth="1"/>
    <col min="9990" max="9990" width="26.85546875" style="901" customWidth="1"/>
    <col min="9991" max="9991" width="2.5703125" style="901" customWidth="1"/>
    <col min="9992" max="10240" width="11.42578125" style="901"/>
    <col min="10241" max="10241" width="57.5703125" style="901" customWidth="1"/>
    <col min="10242" max="10242" width="24.42578125" style="901" customWidth="1"/>
    <col min="10243" max="10243" width="23.7109375" style="901" customWidth="1"/>
    <col min="10244" max="10244" width="24.5703125" style="901" customWidth="1"/>
    <col min="10245" max="10245" width="33.5703125" style="901" customWidth="1"/>
    <col min="10246" max="10246" width="26.85546875" style="901" customWidth="1"/>
    <col min="10247" max="10247" width="2.5703125" style="901" customWidth="1"/>
    <col min="10248" max="10496" width="11.42578125" style="901"/>
    <col min="10497" max="10497" width="57.5703125" style="901" customWidth="1"/>
    <col min="10498" max="10498" width="24.42578125" style="901" customWidth="1"/>
    <col min="10499" max="10499" width="23.7109375" style="901" customWidth="1"/>
    <col min="10500" max="10500" width="24.5703125" style="901" customWidth="1"/>
    <col min="10501" max="10501" width="33.5703125" style="901" customWidth="1"/>
    <col min="10502" max="10502" width="26.85546875" style="901" customWidth="1"/>
    <col min="10503" max="10503" width="2.5703125" style="901" customWidth="1"/>
    <col min="10504" max="10752" width="11.42578125" style="901"/>
    <col min="10753" max="10753" width="57.5703125" style="901" customWidth="1"/>
    <col min="10754" max="10754" width="24.42578125" style="901" customWidth="1"/>
    <col min="10755" max="10755" width="23.7109375" style="901" customWidth="1"/>
    <col min="10756" max="10756" width="24.5703125" style="901" customWidth="1"/>
    <col min="10757" max="10757" width="33.5703125" style="901" customWidth="1"/>
    <col min="10758" max="10758" width="26.85546875" style="901" customWidth="1"/>
    <col min="10759" max="10759" width="2.5703125" style="901" customWidth="1"/>
    <col min="10760" max="11008" width="11.42578125" style="901"/>
    <col min="11009" max="11009" width="57.5703125" style="901" customWidth="1"/>
    <col min="11010" max="11010" width="24.42578125" style="901" customWidth="1"/>
    <col min="11011" max="11011" width="23.7109375" style="901" customWidth="1"/>
    <col min="11012" max="11012" width="24.5703125" style="901" customWidth="1"/>
    <col min="11013" max="11013" width="33.5703125" style="901" customWidth="1"/>
    <col min="11014" max="11014" width="26.85546875" style="901" customWidth="1"/>
    <col min="11015" max="11015" width="2.5703125" style="901" customWidth="1"/>
    <col min="11016" max="11264" width="11.42578125" style="901"/>
    <col min="11265" max="11265" width="57.5703125" style="901" customWidth="1"/>
    <col min="11266" max="11266" width="24.42578125" style="901" customWidth="1"/>
    <col min="11267" max="11267" width="23.7109375" style="901" customWidth="1"/>
    <col min="11268" max="11268" width="24.5703125" style="901" customWidth="1"/>
    <col min="11269" max="11269" width="33.5703125" style="901" customWidth="1"/>
    <col min="11270" max="11270" width="26.85546875" style="901" customWidth="1"/>
    <col min="11271" max="11271" width="2.5703125" style="901" customWidth="1"/>
    <col min="11272" max="11520" width="11.42578125" style="901"/>
    <col min="11521" max="11521" width="57.5703125" style="901" customWidth="1"/>
    <col min="11522" max="11522" width="24.42578125" style="901" customWidth="1"/>
    <col min="11523" max="11523" width="23.7109375" style="901" customWidth="1"/>
    <col min="11524" max="11524" width="24.5703125" style="901" customWidth="1"/>
    <col min="11525" max="11525" width="33.5703125" style="901" customWidth="1"/>
    <col min="11526" max="11526" width="26.85546875" style="901" customWidth="1"/>
    <col min="11527" max="11527" width="2.5703125" style="901" customWidth="1"/>
    <col min="11528" max="11776" width="11.42578125" style="901"/>
    <col min="11777" max="11777" width="57.5703125" style="901" customWidth="1"/>
    <col min="11778" max="11778" width="24.42578125" style="901" customWidth="1"/>
    <col min="11779" max="11779" width="23.7109375" style="901" customWidth="1"/>
    <col min="11780" max="11780" width="24.5703125" style="901" customWidth="1"/>
    <col min="11781" max="11781" width="33.5703125" style="901" customWidth="1"/>
    <col min="11782" max="11782" width="26.85546875" style="901" customWidth="1"/>
    <col min="11783" max="11783" width="2.5703125" style="901" customWidth="1"/>
    <col min="11784" max="12032" width="11.42578125" style="901"/>
    <col min="12033" max="12033" width="57.5703125" style="901" customWidth="1"/>
    <col min="12034" max="12034" width="24.42578125" style="901" customWidth="1"/>
    <col min="12035" max="12035" width="23.7109375" style="901" customWidth="1"/>
    <col min="12036" max="12036" width="24.5703125" style="901" customWidth="1"/>
    <col min="12037" max="12037" width="33.5703125" style="901" customWidth="1"/>
    <col min="12038" max="12038" width="26.85546875" style="901" customWidth="1"/>
    <col min="12039" max="12039" width="2.5703125" style="901" customWidth="1"/>
    <col min="12040" max="12288" width="11.42578125" style="901"/>
    <col min="12289" max="12289" width="57.5703125" style="901" customWidth="1"/>
    <col min="12290" max="12290" width="24.42578125" style="901" customWidth="1"/>
    <col min="12291" max="12291" width="23.7109375" style="901" customWidth="1"/>
    <col min="12292" max="12292" width="24.5703125" style="901" customWidth="1"/>
    <col min="12293" max="12293" width="33.5703125" style="901" customWidth="1"/>
    <col min="12294" max="12294" width="26.85546875" style="901" customWidth="1"/>
    <col min="12295" max="12295" width="2.5703125" style="901" customWidth="1"/>
    <col min="12296" max="12544" width="11.42578125" style="901"/>
    <col min="12545" max="12545" width="57.5703125" style="901" customWidth="1"/>
    <col min="12546" max="12546" width="24.42578125" style="901" customWidth="1"/>
    <col min="12547" max="12547" width="23.7109375" style="901" customWidth="1"/>
    <col min="12548" max="12548" width="24.5703125" style="901" customWidth="1"/>
    <col min="12549" max="12549" width="33.5703125" style="901" customWidth="1"/>
    <col min="12550" max="12550" width="26.85546875" style="901" customWidth="1"/>
    <col min="12551" max="12551" width="2.5703125" style="901" customWidth="1"/>
    <col min="12552" max="12800" width="11.42578125" style="901"/>
    <col min="12801" max="12801" width="57.5703125" style="901" customWidth="1"/>
    <col min="12802" max="12802" width="24.42578125" style="901" customWidth="1"/>
    <col min="12803" max="12803" width="23.7109375" style="901" customWidth="1"/>
    <col min="12804" max="12804" width="24.5703125" style="901" customWidth="1"/>
    <col min="12805" max="12805" width="33.5703125" style="901" customWidth="1"/>
    <col min="12806" max="12806" width="26.85546875" style="901" customWidth="1"/>
    <col min="12807" max="12807" width="2.5703125" style="901" customWidth="1"/>
    <col min="12808" max="13056" width="11.42578125" style="901"/>
    <col min="13057" max="13057" width="57.5703125" style="901" customWidth="1"/>
    <col min="13058" max="13058" width="24.42578125" style="901" customWidth="1"/>
    <col min="13059" max="13059" width="23.7109375" style="901" customWidth="1"/>
    <col min="13060" max="13060" width="24.5703125" style="901" customWidth="1"/>
    <col min="13061" max="13061" width="33.5703125" style="901" customWidth="1"/>
    <col min="13062" max="13062" width="26.85546875" style="901" customWidth="1"/>
    <col min="13063" max="13063" width="2.5703125" style="901" customWidth="1"/>
    <col min="13064" max="13312" width="11.42578125" style="901"/>
    <col min="13313" max="13313" width="57.5703125" style="901" customWidth="1"/>
    <col min="13314" max="13314" width="24.42578125" style="901" customWidth="1"/>
    <col min="13315" max="13315" width="23.7109375" style="901" customWidth="1"/>
    <col min="13316" max="13316" width="24.5703125" style="901" customWidth="1"/>
    <col min="13317" max="13317" width="33.5703125" style="901" customWidth="1"/>
    <col min="13318" max="13318" width="26.85546875" style="901" customWidth="1"/>
    <col min="13319" max="13319" width="2.5703125" style="901" customWidth="1"/>
    <col min="13320" max="13568" width="11.42578125" style="901"/>
    <col min="13569" max="13569" width="57.5703125" style="901" customWidth="1"/>
    <col min="13570" max="13570" width="24.42578125" style="901" customWidth="1"/>
    <col min="13571" max="13571" width="23.7109375" style="901" customWidth="1"/>
    <col min="13572" max="13572" width="24.5703125" style="901" customWidth="1"/>
    <col min="13573" max="13573" width="33.5703125" style="901" customWidth="1"/>
    <col min="13574" max="13574" width="26.85546875" style="901" customWidth="1"/>
    <col min="13575" max="13575" width="2.5703125" style="901" customWidth="1"/>
    <col min="13576" max="13824" width="11.42578125" style="901"/>
    <col min="13825" max="13825" width="57.5703125" style="901" customWidth="1"/>
    <col min="13826" max="13826" width="24.42578125" style="901" customWidth="1"/>
    <col min="13827" max="13827" width="23.7109375" style="901" customWidth="1"/>
    <col min="13828" max="13828" width="24.5703125" style="901" customWidth="1"/>
    <col min="13829" max="13829" width="33.5703125" style="901" customWidth="1"/>
    <col min="13830" max="13830" width="26.85546875" style="901" customWidth="1"/>
    <col min="13831" max="13831" width="2.5703125" style="901" customWidth="1"/>
    <col min="13832" max="14080" width="11.42578125" style="901"/>
    <col min="14081" max="14081" width="57.5703125" style="901" customWidth="1"/>
    <col min="14082" max="14082" width="24.42578125" style="901" customWidth="1"/>
    <col min="14083" max="14083" width="23.7109375" style="901" customWidth="1"/>
    <col min="14084" max="14084" width="24.5703125" style="901" customWidth="1"/>
    <col min="14085" max="14085" width="33.5703125" style="901" customWidth="1"/>
    <col min="14086" max="14086" width="26.85546875" style="901" customWidth="1"/>
    <col min="14087" max="14087" width="2.5703125" style="901" customWidth="1"/>
    <col min="14088" max="14336" width="11.42578125" style="901"/>
    <col min="14337" max="14337" width="57.5703125" style="901" customWidth="1"/>
    <col min="14338" max="14338" width="24.42578125" style="901" customWidth="1"/>
    <col min="14339" max="14339" width="23.7109375" style="901" customWidth="1"/>
    <col min="14340" max="14340" width="24.5703125" style="901" customWidth="1"/>
    <col min="14341" max="14341" width="33.5703125" style="901" customWidth="1"/>
    <col min="14342" max="14342" width="26.85546875" style="901" customWidth="1"/>
    <col min="14343" max="14343" width="2.5703125" style="901" customWidth="1"/>
    <col min="14344" max="14592" width="11.42578125" style="901"/>
    <col min="14593" max="14593" width="57.5703125" style="901" customWidth="1"/>
    <col min="14594" max="14594" width="24.42578125" style="901" customWidth="1"/>
    <col min="14595" max="14595" width="23.7109375" style="901" customWidth="1"/>
    <col min="14596" max="14596" width="24.5703125" style="901" customWidth="1"/>
    <col min="14597" max="14597" width="33.5703125" style="901" customWidth="1"/>
    <col min="14598" max="14598" width="26.85546875" style="901" customWidth="1"/>
    <col min="14599" max="14599" width="2.5703125" style="901" customWidth="1"/>
    <col min="14600" max="14848" width="11.42578125" style="901"/>
    <col min="14849" max="14849" width="57.5703125" style="901" customWidth="1"/>
    <col min="14850" max="14850" width="24.42578125" style="901" customWidth="1"/>
    <col min="14851" max="14851" width="23.7109375" style="901" customWidth="1"/>
    <col min="14852" max="14852" width="24.5703125" style="901" customWidth="1"/>
    <col min="14853" max="14853" width="33.5703125" style="901" customWidth="1"/>
    <col min="14854" max="14854" width="26.85546875" style="901" customWidth="1"/>
    <col min="14855" max="14855" width="2.5703125" style="901" customWidth="1"/>
    <col min="14856" max="15104" width="11.42578125" style="901"/>
    <col min="15105" max="15105" width="57.5703125" style="901" customWidth="1"/>
    <col min="15106" max="15106" width="24.42578125" style="901" customWidth="1"/>
    <col min="15107" max="15107" width="23.7109375" style="901" customWidth="1"/>
    <col min="15108" max="15108" width="24.5703125" style="901" customWidth="1"/>
    <col min="15109" max="15109" width="33.5703125" style="901" customWidth="1"/>
    <col min="15110" max="15110" width="26.85546875" style="901" customWidth="1"/>
    <col min="15111" max="15111" width="2.5703125" style="901" customWidth="1"/>
    <col min="15112" max="15360" width="11.42578125" style="901"/>
    <col min="15361" max="15361" width="57.5703125" style="901" customWidth="1"/>
    <col min="15362" max="15362" width="24.42578125" style="901" customWidth="1"/>
    <col min="15363" max="15363" width="23.7109375" style="901" customWidth="1"/>
    <col min="15364" max="15364" width="24.5703125" style="901" customWidth="1"/>
    <col min="15365" max="15365" width="33.5703125" style="901" customWidth="1"/>
    <col min="15366" max="15366" width="26.85546875" style="901" customWidth="1"/>
    <col min="15367" max="15367" width="2.5703125" style="901" customWidth="1"/>
    <col min="15368" max="15616" width="11.42578125" style="901"/>
    <col min="15617" max="15617" width="57.5703125" style="901" customWidth="1"/>
    <col min="15618" max="15618" width="24.42578125" style="901" customWidth="1"/>
    <col min="15619" max="15619" width="23.7109375" style="901" customWidth="1"/>
    <col min="15620" max="15620" width="24.5703125" style="901" customWidth="1"/>
    <col min="15621" max="15621" width="33.5703125" style="901" customWidth="1"/>
    <col min="15622" max="15622" width="26.85546875" style="901" customWidth="1"/>
    <col min="15623" max="15623" width="2.5703125" style="901" customWidth="1"/>
    <col min="15624" max="15872" width="11.42578125" style="901"/>
    <col min="15873" max="15873" width="57.5703125" style="901" customWidth="1"/>
    <col min="15874" max="15874" width="24.42578125" style="901" customWidth="1"/>
    <col min="15875" max="15875" width="23.7109375" style="901" customWidth="1"/>
    <col min="15876" max="15876" width="24.5703125" style="901" customWidth="1"/>
    <col min="15877" max="15877" width="33.5703125" style="901" customWidth="1"/>
    <col min="15878" max="15878" width="26.85546875" style="901" customWidth="1"/>
    <col min="15879" max="15879" width="2.5703125" style="901" customWidth="1"/>
    <col min="15880" max="16128" width="11.42578125" style="901"/>
    <col min="16129" max="16129" width="57.5703125" style="901" customWidth="1"/>
    <col min="16130" max="16130" width="24.42578125" style="901" customWidth="1"/>
    <col min="16131" max="16131" width="23.7109375" style="901" customWidth="1"/>
    <col min="16132" max="16132" width="24.5703125" style="901" customWidth="1"/>
    <col min="16133" max="16133" width="33.5703125" style="901" customWidth="1"/>
    <col min="16134" max="16134" width="26.85546875" style="901" customWidth="1"/>
    <col min="16135" max="16135" width="2.5703125" style="901" customWidth="1"/>
    <col min="16136" max="16384" width="11.42578125" style="901"/>
  </cols>
  <sheetData>
    <row r="1" spans="1:6" s="86" customFormat="1" ht="3.75" customHeight="1">
      <c r="A1" s="755"/>
      <c r="B1" s="670"/>
      <c r="C1" s="670"/>
      <c r="D1" s="670"/>
      <c r="E1" s="670"/>
      <c r="F1" s="662"/>
    </row>
    <row r="2" spans="1:6" s="75" customFormat="1" ht="47.25" customHeight="1">
      <c r="A2" s="1045" t="s">
        <v>1134</v>
      </c>
      <c r="B2" s="1045"/>
      <c r="C2" s="1045"/>
      <c r="D2" s="1045"/>
      <c r="E2" s="1045"/>
      <c r="F2" s="1045"/>
    </row>
    <row r="3" spans="1:6" s="75" customFormat="1" ht="27.95" customHeight="1">
      <c r="A3" s="1045" t="s">
        <v>801</v>
      </c>
      <c r="B3" s="1045"/>
      <c r="C3" s="1045"/>
      <c r="D3" s="1045"/>
      <c r="E3" s="1045"/>
      <c r="F3" s="1045"/>
    </row>
    <row r="4" spans="1:6" s="75" customFormat="1" ht="27.95" customHeight="1">
      <c r="A4" s="1045" t="s">
        <v>1521</v>
      </c>
      <c r="B4" s="1045"/>
      <c r="C4" s="1045"/>
      <c r="D4" s="1045"/>
      <c r="E4" s="1045"/>
      <c r="F4" s="1045"/>
    </row>
    <row r="5" spans="1:6" s="76" customFormat="1" ht="46.5" customHeight="1">
      <c r="A5" s="1046" t="s">
        <v>1492</v>
      </c>
      <c r="B5" s="1046"/>
      <c r="C5" s="1046"/>
      <c r="D5" s="1046"/>
      <c r="E5" s="1046"/>
      <c r="F5" s="1046"/>
    </row>
    <row r="6" spans="1:6" ht="2.25" customHeight="1" thickBot="1">
      <c r="A6" s="756"/>
      <c r="B6" s="671"/>
      <c r="C6" s="671"/>
      <c r="D6" s="671"/>
      <c r="E6" s="671"/>
      <c r="F6" s="676"/>
    </row>
    <row r="7" spans="1:6" ht="14.25" hidden="1" customHeight="1" thickBot="1">
      <c r="A7" s="757"/>
      <c r="B7" s="672"/>
      <c r="C7" s="673"/>
      <c r="D7" s="672"/>
      <c r="E7" s="672"/>
      <c r="F7" s="677"/>
    </row>
    <row r="8" spans="1:6" ht="34.5" customHeight="1" thickTop="1" thickBot="1">
      <c r="A8" s="436" t="s">
        <v>802</v>
      </c>
      <c r="B8" s="674" t="s">
        <v>1137</v>
      </c>
      <c r="C8" s="674" t="s">
        <v>1138</v>
      </c>
      <c r="D8" s="674" t="s">
        <v>1139</v>
      </c>
      <c r="E8" s="678" t="s">
        <v>310</v>
      </c>
      <c r="F8" s="674" t="s">
        <v>803</v>
      </c>
    </row>
    <row r="9" spans="1:6" ht="16.5" thickTop="1">
      <c r="A9" s="435" t="s">
        <v>804</v>
      </c>
      <c r="B9" s="255">
        <v>65499.38869</v>
      </c>
      <c r="C9" s="255">
        <v>30599.279629999997</v>
      </c>
      <c r="D9" s="255">
        <v>0</v>
      </c>
      <c r="E9" s="255">
        <v>96098.668319999997</v>
      </c>
      <c r="F9" s="256">
        <v>1.2497274302965126E-2</v>
      </c>
    </row>
    <row r="10" spans="1:6" ht="18" customHeight="1">
      <c r="A10" s="435" t="s">
        <v>805</v>
      </c>
      <c r="B10" s="255">
        <v>590168.59788999998</v>
      </c>
      <c r="C10" s="255">
        <v>146439.40777000002</v>
      </c>
      <c r="D10" s="255">
        <v>0</v>
      </c>
      <c r="E10" s="255">
        <v>736608.00566000002</v>
      </c>
      <c r="F10" s="256">
        <v>9.5793130762637693E-2</v>
      </c>
    </row>
    <row r="11" spans="1:6" ht="18" customHeight="1">
      <c r="A11" s="435" t="s">
        <v>806</v>
      </c>
      <c r="B11" s="255">
        <v>1143650.83879</v>
      </c>
      <c r="C11" s="255">
        <v>1007661.87924</v>
      </c>
      <c r="D11" s="255">
        <v>229951.17082</v>
      </c>
      <c r="E11" s="255">
        <v>2381263.8888500002</v>
      </c>
      <c r="F11" s="256">
        <v>0.30967450982367484</v>
      </c>
    </row>
    <row r="12" spans="1:6" ht="18" customHeight="1">
      <c r="A12" s="435" t="s">
        <v>807</v>
      </c>
      <c r="B12" s="255">
        <v>736549.69409</v>
      </c>
      <c r="C12" s="255">
        <v>480133.49476999999</v>
      </c>
      <c r="D12" s="255">
        <v>270226.45372000005</v>
      </c>
      <c r="E12" s="255">
        <v>1486909.6425800002</v>
      </c>
      <c r="F12" s="256">
        <v>0.19336706732676706</v>
      </c>
    </row>
    <row r="13" spans="1:6" ht="18" customHeight="1">
      <c r="A13" s="435" t="s">
        <v>808</v>
      </c>
      <c r="B13" s="255">
        <v>560559.01071000006</v>
      </c>
      <c r="C13" s="255">
        <v>371609.21675999998</v>
      </c>
      <c r="D13" s="255">
        <v>102511.64972</v>
      </c>
      <c r="E13" s="255">
        <v>1034679.87719</v>
      </c>
      <c r="F13" s="256">
        <v>0.13455626875019427</v>
      </c>
    </row>
    <row r="14" spans="1:6" ht="18" customHeight="1">
      <c r="A14" s="435" t="s">
        <v>809</v>
      </c>
      <c r="B14" s="255">
        <v>242646.58851</v>
      </c>
      <c r="C14" s="255">
        <v>216330.89237000002</v>
      </c>
      <c r="D14" s="255">
        <v>90197.249790000002</v>
      </c>
      <c r="E14" s="255">
        <v>549174.73067000008</v>
      </c>
      <c r="F14" s="256">
        <v>7.1418130650741013E-2</v>
      </c>
    </row>
    <row r="15" spans="1:6" ht="18" customHeight="1">
      <c r="A15" s="435" t="s">
        <v>810</v>
      </c>
      <c r="B15" s="255">
        <v>127225.11155</v>
      </c>
      <c r="C15" s="255">
        <v>34475.166740000001</v>
      </c>
      <c r="D15" s="255">
        <v>26116.995039999998</v>
      </c>
      <c r="E15" s="255">
        <v>187817.27333</v>
      </c>
      <c r="F15" s="256">
        <v>2.4424937667439951E-2</v>
      </c>
    </row>
    <row r="16" spans="1:6" ht="18" customHeight="1">
      <c r="A16" s="435" t="s">
        <v>811</v>
      </c>
      <c r="B16" s="255">
        <v>112821.74229000001</v>
      </c>
      <c r="C16" s="255">
        <v>26290.572370000002</v>
      </c>
      <c r="D16" s="255">
        <v>20442.013609999998</v>
      </c>
      <c r="E16" s="255">
        <v>159554.32827</v>
      </c>
      <c r="F16" s="256">
        <v>2.074944680789655E-2</v>
      </c>
    </row>
    <row r="17" spans="1:6" ht="18" customHeight="1">
      <c r="A17" s="435" t="s">
        <v>812</v>
      </c>
      <c r="B17" s="255">
        <v>77376.676090000008</v>
      </c>
      <c r="C17" s="255">
        <v>20146.49914</v>
      </c>
      <c r="D17" s="255">
        <v>11259.646460000002</v>
      </c>
      <c r="E17" s="255">
        <v>108782.82169000001</v>
      </c>
      <c r="F17" s="256">
        <v>1.4146801260382695E-2</v>
      </c>
    </row>
    <row r="18" spans="1:6" ht="18" customHeight="1">
      <c r="A18" s="435" t="s">
        <v>813</v>
      </c>
      <c r="B18" s="255">
        <v>139792.38206999999</v>
      </c>
      <c r="C18" s="255">
        <v>40495.694649999998</v>
      </c>
      <c r="D18" s="255">
        <v>15906.67843</v>
      </c>
      <c r="E18" s="255">
        <v>196194.75514999998</v>
      </c>
      <c r="F18" s="256">
        <v>2.5514398011718769E-2</v>
      </c>
    </row>
    <row r="19" spans="1:6" ht="18" customHeight="1">
      <c r="A19" s="435" t="s">
        <v>814</v>
      </c>
      <c r="B19" s="255">
        <v>169826.56094999998</v>
      </c>
      <c r="C19" s="255">
        <v>62722.505840000005</v>
      </c>
      <c r="D19" s="255">
        <v>18165.007679999999</v>
      </c>
      <c r="E19" s="255">
        <v>250714.07446999999</v>
      </c>
      <c r="F19" s="256">
        <v>3.2604432663231063E-2</v>
      </c>
    </row>
    <row r="20" spans="1:6" ht="18" customHeight="1">
      <c r="A20" s="435" t="s">
        <v>815</v>
      </c>
      <c r="B20" s="255">
        <v>206488.35181999998</v>
      </c>
      <c r="C20" s="255">
        <v>106640.11881999999</v>
      </c>
      <c r="D20" s="255">
        <v>16835.123800000001</v>
      </c>
      <c r="E20" s="255">
        <v>329963.59443999996</v>
      </c>
      <c r="F20" s="256">
        <v>4.2910537906494663E-2</v>
      </c>
    </row>
    <row r="21" spans="1:6" ht="18" customHeight="1">
      <c r="A21" s="435" t="s">
        <v>816</v>
      </c>
      <c r="B21" s="255">
        <v>32474.815070000001</v>
      </c>
      <c r="C21" s="255">
        <v>25476.410110000001</v>
      </c>
      <c r="D21" s="255">
        <v>3344.08797</v>
      </c>
      <c r="E21" s="255">
        <v>61295.313150000002</v>
      </c>
      <c r="F21" s="256">
        <v>7.971227440643637E-3</v>
      </c>
    </row>
    <row r="22" spans="1:6" ht="18" customHeight="1" thickBot="1">
      <c r="A22" s="435" t="s">
        <v>817</v>
      </c>
      <c r="B22" s="255">
        <v>50464.731930000002</v>
      </c>
      <c r="C22" s="255">
        <v>56443.925040000002</v>
      </c>
      <c r="D22" s="255">
        <v>3604.5899599999998</v>
      </c>
      <c r="E22" s="255">
        <v>110513.24693000001</v>
      </c>
      <c r="F22" s="256">
        <v>1.4371836625212547E-2</v>
      </c>
    </row>
    <row r="23" spans="1:6" ht="51.75" customHeight="1" thickTop="1" thickBot="1">
      <c r="A23" s="436" t="s">
        <v>6</v>
      </c>
      <c r="B23" s="437">
        <v>4255544.4904499995</v>
      </c>
      <c r="C23" s="437">
        <v>2625465.0632500006</v>
      </c>
      <c r="D23" s="437">
        <v>808560.66700000013</v>
      </c>
      <c r="E23" s="437">
        <v>7689570.2207000013</v>
      </c>
      <c r="F23" s="438">
        <v>1</v>
      </c>
    </row>
    <row r="24" spans="1:6" ht="34.5" customHeight="1" thickTop="1" thickBot="1">
      <c r="A24" s="439" t="s">
        <v>818</v>
      </c>
      <c r="B24" s="256">
        <v>0.55341772925023192</v>
      </c>
      <c r="C24" s="256">
        <v>0.34143196406248538</v>
      </c>
      <c r="D24" s="256">
        <v>0.10515030668728255</v>
      </c>
      <c r="E24" s="256">
        <v>1</v>
      </c>
      <c r="F24" s="440"/>
    </row>
    <row r="25" spans="1:6" ht="45.75" customHeight="1" thickTop="1" thickBot="1">
      <c r="A25" s="441" t="s">
        <v>819</v>
      </c>
      <c r="B25" s="674" t="s">
        <v>1137</v>
      </c>
      <c r="C25" s="674" t="s">
        <v>1138</v>
      </c>
      <c r="D25" s="674" t="s">
        <v>1139</v>
      </c>
      <c r="E25" s="678" t="s">
        <v>310</v>
      </c>
      <c r="F25" s="674" t="s">
        <v>713</v>
      </c>
    </row>
    <row r="26" spans="1:6" ht="16.5" thickTop="1">
      <c r="A26" s="435" t="s">
        <v>804</v>
      </c>
      <c r="B26" s="255">
        <v>4</v>
      </c>
      <c r="C26" s="255">
        <v>1</v>
      </c>
      <c r="D26" s="255">
        <v>0</v>
      </c>
      <c r="E26" s="255">
        <v>5</v>
      </c>
      <c r="F26" s="256">
        <v>6.1823343505334118E-6</v>
      </c>
    </row>
    <row r="27" spans="1:6" ht="17.25" customHeight="1">
      <c r="A27" s="435" t="s">
        <v>805</v>
      </c>
      <c r="B27" s="255">
        <v>61</v>
      </c>
      <c r="C27" s="255">
        <v>18</v>
      </c>
      <c r="D27" s="255">
        <v>0</v>
      </c>
      <c r="E27" s="255">
        <v>79</v>
      </c>
      <c r="F27" s="256">
        <v>9.76808827384279E-5</v>
      </c>
    </row>
    <row r="28" spans="1:6" ht="17.25" customHeight="1">
      <c r="A28" s="435" t="s">
        <v>806</v>
      </c>
      <c r="B28" s="255">
        <v>225</v>
      </c>
      <c r="C28" s="255">
        <v>207</v>
      </c>
      <c r="D28" s="255">
        <v>55</v>
      </c>
      <c r="E28" s="255">
        <v>487</v>
      </c>
      <c r="F28" s="256">
        <v>6.0215936574195431E-4</v>
      </c>
    </row>
    <row r="29" spans="1:6" ht="17.25" customHeight="1">
      <c r="A29" s="435" t="s">
        <v>807</v>
      </c>
      <c r="B29" s="255">
        <v>337</v>
      </c>
      <c r="C29" s="255">
        <v>218</v>
      </c>
      <c r="D29" s="255">
        <v>123</v>
      </c>
      <c r="E29" s="255">
        <v>678</v>
      </c>
      <c r="F29" s="256">
        <v>8.3832453793233062E-4</v>
      </c>
    </row>
    <row r="30" spans="1:6" ht="17.25" customHeight="1">
      <c r="A30" s="435" t="s">
        <v>808</v>
      </c>
      <c r="B30" s="255">
        <v>560</v>
      </c>
      <c r="C30" s="255">
        <v>367</v>
      </c>
      <c r="D30" s="255">
        <v>105</v>
      </c>
      <c r="E30" s="255">
        <v>1032</v>
      </c>
      <c r="F30" s="256">
        <v>1.2760338099500961E-3</v>
      </c>
    </row>
    <row r="31" spans="1:6" ht="17.25" customHeight="1">
      <c r="A31" s="435" t="s">
        <v>809</v>
      </c>
      <c r="B31" s="255">
        <v>499</v>
      </c>
      <c r="C31" s="255">
        <v>431</v>
      </c>
      <c r="D31" s="255">
        <v>176</v>
      </c>
      <c r="E31" s="255">
        <v>1106</v>
      </c>
      <c r="F31" s="256">
        <v>1.3675323583379907E-3</v>
      </c>
    </row>
    <row r="32" spans="1:6" ht="17.25" customHeight="1">
      <c r="A32" s="435" t="s">
        <v>810</v>
      </c>
      <c r="B32" s="255">
        <v>495</v>
      </c>
      <c r="C32" s="255">
        <v>128</v>
      </c>
      <c r="D32" s="255">
        <v>95</v>
      </c>
      <c r="E32" s="255">
        <v>718</v>
      </c>
      <c r="F32" s="256">
        <v>8.8778321273659793E-4</v>
      </c>
    </row>
    <row r="33" spans="1:6" ht="17.25" customHeight="1">
      <c r="A33" s="435" t="s">
        <v>811</v>
      </c>
      <c r="B33" s="255">
        <v>674</v>
      </c>
      <c r="C33" s="255">
        <v>157</v>
      </c>
      <c r="D33" s="255">
        <v>121</v>
      </c>
      <c r="E33" s="255">
        <v>952</v>
      </c>
      <c r="F33" s="256">
        <v>1.1771164603415617E-3</v>
      </c>
    </row>
    <row r="34" spans="1:6" ht="17.25" customHeight="1">
      <c r="A34" s="435" t="s">
        <v>812</v>
      </c>
      <c r="B34" s="255">
        <v>654</v>
      </c>
      <c r="C34" s="255">
        <v>172</v>
      </c>
      <c r="D34" s="255">
        <v>94</v>
      </c>
      <c r="E34" s="255">
        <v>920</v>
      </c>
      <c r="F34" s="256">
        <v>1.1375495204981477E-3</v>
      </c>
    </row>
    <row r="35" spans="1:6" ht="17.25" customHeight="1">
      <c r="A35" s="435" t="s">
        <v>813</v>
      </c>
      <c r="B35" s="255">
        <v>1738</v>
      </c>
      <c r="C35" s="255">
        <v>497</v>
      </c>
      <c r="D35" s="255">
        <v>191</v>
      </c>
      <c r="E35" s="255">
        <v>2426</v>
      </c>
      <c r="F35" s="256">
        <v>2.9996686268788115E-3</v>
      </c>
    </row>
    <row r="36" spans="1:6" ht="17.25" customHeight="1">
      <c r="A36" s="435" t="s">
        <v>814</v>
      </c>
      <c r="B36" s="255">
        <v>3541</v>
      </c>
      <c r="C36" s="255">
        <v>1335</v>
      </c>
      <c r="D36" s="255">
        <v>373</v>
      </c>
      <c r="E36" s="255">
        <v>5249</v>
      </c>
      <c r="F36" s="256">
        <v>6.4902146011899756E-3</v>
      </c>
    </row>
    <row r="37" spans="1:6" ht="17.25" customHeight="1">
      <c r="A37" s="435" t="s">
        <v>815</v>
      </c>
      <c r="B37" s="255">
        <v>12986</v>
      </c>
      <c r="C37" s="255">
        <v>7211</v>
      </c>
      <c r="D37" s="255">
        <v>999</v>
      </c>
      <c r="E37" s="255">
        <v>21196</v>
      </c>
      <c r="F37" s="256">
        <v>2.620815177878124E-2</v>
      </c>
    </row>
    <row r="38" spans="1:6" ht="17.25" customHeight="1">
      <c r="A38" s="435" t="s">
        <v>816</v>
      </c>
      <c r="B38" s="255">
        <v>6626</v>
      </c>
      <c r="C38" s="255">
        <v>5250</v>
      </c>
      <c r="D38" s="255">
        <v>639</v>
      </c>
      <c r="E38" s="255">
        <v>12515</v>
      </c>
      <c r="F38" s="256">
        <v>1.5474382879385129E-2</v>
      </c>
    </row>
    <row r="39" spans="1:6" ht="17.25" customHeight="1" thickBot="1">
      <c r="A39" s="435" t="s">
        <v>817</v>
      </c>
      <c r="B39" s="255">
        <v>403868</v>
      </c>
      <c r="C39" s="255">
        <v>341429</v>
      </c>
      <c r="D39" s="255">
        <v>16096</v>
      </c>
      <c r="E39" s="255">
        <v>761393</v>
      </c>
      <c r="F39" s="256">
        <v>0.94143721963113725</v>
      </c>
    </row>
    <row r="40" spans="1:6" ht="49.5" customHeight="1" thickTop="1" thickBot="1">
      <c r="A40" s="436" t="s">
        <v>6</v>
      </c>
      <c r="B40" s="437">
        <v>432268</v>
      </c>
      <c r="C40" s="437">
        <v>357421</v>
      </c>
      <c r="D40" s="437">
        <v>19067</v>
      </c>
      <c r="E40" s="437">
        <v>808756</v>
      </c>
      <c r="F40" s="438">
        <v>1</v>
      </c>
    </row>
    <row r="41" spans="1:6" ht="36.75" customHeight="1" thickTop="1">
      <c r="A41" s="439" t="s">
        <v>818</v>
      </c>
      <c r="B41" s="256">
        <v>0.53448506100727533</v>
      </c>
      <c r="C41" s="256">
        <v>0.44193922518040052</v>
      </c>
      <c r="D41" s="256">
        <v>2.3575713812324112E-2</v>
      </c>
      <c r="E41" s="256">
        <v>1</v>
      </c>
      <c r="F41" s="442"/>
    </row>
    <row r="42" spans="1:6" ht="9" customHeight="1" thickBot="1">
      <c r="A42" s="443"/>
      <c r="B42" s="675"/>
      <c r="C42" s="444"/>
      <c r="D42" s="444"/>
      <c r="E42" s="679"/>
      <c r="F42" s="679"/>
    </row>
    <row r="43" spans="1:6" s="151" customFormat="1" ht="38.25" customHeight="1" thickTop="1">
      <c r="A43" s="1047" t="s">
        <v>820</v>
      </c>
      <c r="B43" s="1048"/>
      <c r="C43" s="1048"/>
      <c r="D43" s="1048"/>
      <c r="E43" s="1048"/>
      <c r="F43" s="1048"/>
    </row>
    <row r="44" spans="1:6" ht="9" customHeight="1">
      <c r="A44" s="758"/>
      <c r="B44" s="401"/>
      <c r="C44" s="194"/>
      <c r="D44" s="194"/>
      <c r="E44" s="264"/>
      <c r="F44" s="680"/>
    </row>
    <row r="45" spans="1:6" s="75" customFormat="1" ht="47.25" customHeight="1">
      <c r="A45" s="1045" t="s">
        <v>1134</v>
      </c>
      <c r="B45" s="1045"/>
      <c r="C45" s="1045"/>
      <c r="D45" s="1045"/>
      <c r="E45" s="1045"/>
      <c r="F45" s="1045"/>
    </row>
    <row r="46" spans="1:6" s="75" customFormat="1" ht="27.95" customHeight="1">
      <c r="A46" s="1045" t="s">
        <v>821</v>
      </c>
      <c r="B46" s="1045"/>
      <c r="C46" s="1045"/>
      <c r="D46" s="1045"/>
      <c r="E46" s="1045"/>
      <c r="F46" s="1045"/>
    </row>
    <row r="47" spans="1:6" s="75" customFormat="1" ht="27.95" customHeight="1">
      <c r="A47" s="1045" t="s">
        <v>1521</v>
      </c>
      <c r="B47" s="1045"/>
      <c r="C47" s="1045"/>
      <c r="D47" s="1045"/>
      <c r="E47" s="1045"/>
      <c r="F47" s="1045"/>
    </row>
    <row r="48" spans="1:6" s="76" customFormat="1" ht="46.5" customHeight="1">
      <c r="A48" s="1046" t="s">
        <v>1492</v>
      </c>
      <c r="B48" s="1046"/>
      <c r="C48" s="1046"/>
      <c r="D48" s="1046"/>
      <c r="E48" s="1046"/>
      <c r="F48" s="1046"/>
    </row>
    <row r="49" spans="1:6" ht="2.25" customHeight="1" thickBot="1">
      <c r="A49" s="759"/>
    </row>
    <row r="50" spans="1:6" ht="14.25" hidden="1" customHeight="1" thickBot="1">
      <c r="A50" s="757"/>
      <c r="B50" s="672"/>
      <c r="C50" s="673"/>
      <c r="D50" s="672"/>
      <c r="E50" s="672"/>
      <c r="F50" s="677"/>
    </row>
    <row r="51" spans="1:6" ht="34.5" customHeight="1" thickTop="1" thickBot="1">
      <c r="A51" s="436" t="s">
        <v>802</v>
      </c>
      <c r="B51" s="674" t="s">
        <v>1137</v>
      </c>
      <c r="C51" s="674" t="s">
        <v>1138</v>
      </c>
      <c r="D51" s="674" t="s">
        <v>1139</v>
      </c>
      <c r="E51" s="678" t="s">
        <v>310</v>
      </c>
      <c r="F51" s="674" t="s">
        <v>803</v>
      </c>
    </row>
    <row r="52" spans="1:6" ht="36.75" customHeight="1" thickTop="1">
      <c r="A52" s="435" t="s">
        <v>804</v>
      </c>
      <c r="B52" s="255">
        <v>0</v>
      </c>
      <c r="C52" s="255">
        <v>0</v>
      </c>
      <c r="D52" s="255">
        <v>0</v>
      </c>
      <c r="E52" s="255">
        <v>0</v>
      </c>
      <c r="F52" s="256">
        <v>0</v>
      </c>
    </row>
    <row r="53" spans="1:6" ht="18" customHeight="1">
      <c r="A53" s="435" t="s">
        <v>805</v>
      </c>
      <c r="B53" s="255">
        <v>17500</v>
      </c>
      <c r="C53" s="255">
        <v>0</v>
      </c>
      <c r="D53" s="255">
        <v>0</v>
      </c>
      <c r="E53" s="255">
        <v>17500</v>
      </c>
      <c r="F53" s="256">
        <v>9.2906856015479988E-2</v>
      </c>
    </row>
    <row r="54" spans="1:6" ht="18" customHeight="1">
      <c r="A54" s="435" t="s">
        <v>806</v>
      </c>
      <c r="B54" s="255">
        <v>14910.44443</v>
      </c>
      <c r="C54" s="255">
        <v>4705.2468399999998</v>
      </c>
      <c r="D54" s="255">
        <v>0</v>
      </c>
      <c r="E54" s="255">
        <v>19615.691269999999</v>
      </c>
      <c r="F54" s="256">
        <v>0.10413898311234272</v>
      </c>
    </row>
    <row r="55" spans="1:6" ht="18" customHeight="1">
      <c r="A55" s="435" t="s">
        <v>807</v>
      </c>
      <c r="B55" s="255">
        <v>7477.7067100000004</v>
      </c>
      <c r="C55" s="255">
        <v>8149.7269800000004</v>
      </c>
      <c r="D55" s="255">
        <v>0</v>
      </c>
      <c r="E55" s="255">
        <v>15627.433690000002</v>
      </c>
      <c r="F55" s="256">
        <v>8.2965470384473786E-2</v>
      </c>
    </row>
    <row r="56" spans="1:6" ht="18" customHeight="1">
      <c r="A56" s="435" t="s">
        <v>808</v>
      </c>
      <c r="B56" s="255">
        <v>12978.45391</v>
      </c>
      <c r="C56" s="255">
        <v>2654.69389</v>
      </c>
      <c r="D56" s="255">
        <v>3420.6648500000001</v>
      </c>
      <c r="E56" s="255">
        <v>19053.81265</v>
      </c>
      <c r="F56" s="256">
        <v>0.10115599019539892</v>
      </c>
    </row>
    <row r="57" spans="1:6" ht="18" customHeight="1">
      <c r="A57" s="435" t="s">
        <v>809</v>
      </c>
      <c r="B57" s="255">
        <v>22344.62833</v>
      </c>
      <c r="C57" s="255">
        <v>2730.8870899999997</v>
      </c>
      <c r="D57" s="255">
        <v>1238.67815</v>
      </c>
      <c r="E57" s="255">
        <v>26314.193569999999</v>
      </c>
      <c r="F57" s="256">
        <v>0.13970108532408337</v>
      </c>
    </row>
    <row r="58" spans="1:6" ht="18" customHeight="1">
      <c r="A58" s="435" t="s">
        <v>810</v>
      </c>
      <c r="B58" s="255">
        <v>23213.960170000002</v>
      </c>
      <c r="C58" s="255">
        <v>3992.4131899999998</v>
      </c>
      <c r="D58" s="255">
        <v>586.73768000000007</v>
      </c>
      <c r="E58" s="255">
        <v>27793.11104</v>
      </c>
      <c r="F58" s="256">
        <v>0.14755260374945869</v>
      </c>
    </row>
    <row r="59" spans="1:6" ht="18" customHeight="1">
      <c r="A59" s="435" t="s">
        <v>811</v>
      </c>
      <c r="B59" s="255">
        <v>14380.065769999999</v>
      </c>
      <c r="C59" s="255">
        <v>943.12743999999998</v>
      </c>
      <c r="D59" s="255">
        <v>674.01132999999993</v>
      </c>
      <c r="E59" s="255">
        <v>15997.204539999999</v>
      </c>
      <c r="F59" s="256">
        <v>8.4928570219883578E-2</v>
      </c>
    </row>
    <row r="60" spans="1:6" ht="18" customHeight="1">
      <c r="A60" s="435" t="s">
        <v>812</v>
      </c>
      <c r="B60" s="255">
        <v>9374.1265800000001</v>
      </c>
      <c r="C60" s="255">
        <v>856.99315999999999</v>
      </c>
      <c r="D60" s="255">
        <v>0</v>
      </c>
      <c r="E60" s="255">
        <v>10231.11974</v>
      </c>
      <c r="F60" s="256">
        <v>5.4316638203503721E-2</v>
      </c>
    </row>
    <row r="61" spans="1:6" ht="18" customHeight="1">
      <c r="A61" s="435" t="s">
        <v>813</v>
      </c>
      <c r="B61" s="255">
        <v>9861.93887</v>
      </c>
      <c r="C61" s="255">
        <v>1447.3213999999998</v>
      </c>
      <c r="D61" s="255">
        <v>305.45715000000001</v>
      </c>
      <c r="E61" s="255">
        <v>11614.717419999999</v>
      </c>
      <c r="F61" s="256">
        <v>6.166210737145298E-2</v>
      </c>
    </row>
    <row r="62" spans="1:6" ht="18" customHeight="1">
      <c r="A62" s="435" t="s">
        <v>814</v>
      </c>
      <c r="B62" s="255">
        <v>8877.263570000001</v>
      </c>
      <c r="C62" s="255">
        <v>1517.90569</v>
      </c>
      <c r="D62" s="255">
        <v>83.042640000000006</v>
      </c>
      <c r="E62" s="255">
        <v>10478.2119</v>
      </c>
      <c r="F62" s="256">
        <v>5.5628441388170802E-2</v>
      </c>
    </row>
    <row r="63" spans="1:6" ht="18" customHeight="1">
      <c r="A63" s="435" t="s">
        <v>815</v>
      </c>
      <c r="B63" s="255">
        <v>7772.3341700000001</v>
      </c>
      <c r="C63" s="255">
        <v>1880.1766200000002</v>
      </c>
      <c r="D63" s="255">
        <v>162.3006</v>
      </c>
      <c r="E63" s="255">
        <v>9814.8113900000008</v>
      </c>
      <c r="F63" s="256">
        <v>5.2106472493132744E-2</v>
      </c>
    </row>
    <row r="64" spans="1:6" ht="18" customHeight="1">
      <c r="A64" s="435" t="s">
        <v>816</v>
      </c>
      <c r="B64" s="255">
        <v>1357.22577</v>
      </c>
      <c r="C64" s="255">
        <v>242.07717000000002</v>
      </c>
      <c r="D64" s="255">
        <v>21.607830000000003</v>
      </c>
      <c r="E64" s="255">
        <v>1620.91077</v>
      </c>
      <c r="F64" s="256">
        <v>8.6053556298474748E-3</v>
      </c>
    </row>
    <row r="65" spans="1:6" ht="18" customHeight="1" thickBot="1">
      <c r="A65" s="435" t="s">
        <v>817</v>
      </c>
      <c r="B65" s="255">
        <v>1966.8795400000001</v>
      </c>
      <c r="C65" s="255">
        <v>694.27806999999996</v>
      </c>
      <c r="D65" s="255">
        <v>38.319739999999996</v>
      </c>
      <c r="E65" s="255">
        <v>2699.4773500000001</v>
      </c>
      <c r="F65" s="256">
        <v>1.43314259127714E-2</v>
      </c>
    </row>
    <row r="66" spans="1:6" ht="51.75" customHeight="1" thickTop="1" thickBot="1">
      <c r="A66" s="436" t="s">
        <v>6</v>
      </c>
      <c r="B66" s="437">
        <v>152015.02781999999</v>
      </c>
      <c r="C66" s="437">
        <v>29814.847539999999</v>
      </c>
      <c r="D66" s="437">
        <v>6530.8199699999996</v>
      </c>
      <c r="E66" s="437">
        <v>188360.69532999996</v>
      </c>
      <c r="F66" s="438">
        <v>1</v>
      </c>
    </row>
    <row r="67" spans="1:6" ht="34.5" customHeight="1" thickTop="1" thickBot="1">
      <c r="A67" s="439" t="s">
        <v>818</v>
      </c>
      <c r="B67" s="256">
        <v>0.80704218867782418</v>
      </c>
      <c r="C67" s="256">
        <v>0.15828592842984388</v>
      </c>
      <c r="D67" s="256">
        <v>3.4671882892332077E-2</v>
      </c>
      <c r="E67" s="256">
        <v>1</v>
      </c>
      <c r="F67" s="440"/>
    </row>
    <row r="68" spans="1:6" ht="45.75" customHeight="1" thickTop="1" thickBot="1">
      <c r="A68" s="436" t="s">
        <v>822</v>
      </c>
      <c r="B68" s="674" t="s">
        <v>1137</v>
      </c>
      <c r="C68" s="674" t="s">
        <v>1138</v>
      </c>
      <c r="D68" s="674" t="s">
        <v>1139</v>
      </c>
      <c r="E68" s="678" t="s">
        <v>310</v>
      </c>
      <c r="F68" s="674" t="s">
        <v>713</v>
      </c>
    </row>
    <row r="69" spans="1:6" ht="28.5" customHeight="1" thickTop="1">
      <c r="A69" s="435" t="s">
        <v>804</v>
      </c>
      <c r="B69" s="255">
        <v>0</v>
      </c>
      <c r="C69" s="255">
        <v>0</v>
      </c>
      <c r="D69" s="255">
        <v>0</v>
      </c>
      <c r="E69" s="255">
        <v>0</v>
      </c>
      <c r="F69" s="256">
        <v>0</v>
      </c>
    </row>
    <row r="70" spans="1:6" ht="17.25" customHeight="1">
      <c r="A70" s="435" t="s">
        <v>805</v>
      </c>
      <c r="B70" s="255">
        <v>2</v>
      </c>
      <c r="C70" s="255">
        <v>0</v>
      </c>
      <c r="D70" s="255">
        <v>0</v>
      </c>
      <c r="E70" s="255">
        <v>2</v>
      </c>
      <c r="F70" s="256">
        <v>2.3679848448969926E-4</v>
      </c>
    </row>
    <row r="71" spans="1:6" ht="17.25" customHeight="1">
      <c r="A71" s="435" t="s">
        <v>806</v>
      </c>
      <c r="B71" s="255">
        <v>3</v>
      </c>
      <c r="C71" s="255">
        <v>1</v>
      </c>
      <c r="D71" s="255">
        <v>0</v>
      </c>
      <c r="E71" s="255">
        <v>4</v>
      </c>
      <c r="F71" s="256">
        <v>4.7359696897939852E-4</v>
      </c>
    </row>
    <row r="72" spans="1:6" ht="17.25" customHeight="1">
      <c r="A72" s="435" t="s">
        <v>807</v>
      </c>
      <c r="B72" s="255">
        <v>4</v>
      </c>
      <c r="C72" s="255">
        <v>4</v>
      </c>
      <c r="D72" s="255">
        <v>0</v>
      </c>
      <c r="E72" s="255">
        <v>8</v>
      </c>
      <c r="F72" s="256">
        <v>9.4719393795879704E-4</v>
      </c>
    </row>
    <row r="73" spans="1:6" ht="17.25" customHeight="1">
      <c r="A73" s="435" t="s">
        <v>808</v>
      </c>
      <c r="B73" s="255">
        <v>15</v>
      </c>
      <c r="C73" s="255">
        <v>3</v>
      </c>
      <c r="D73" s="255">
        <v>3</v>
      </c>
      <c r="E73" s="255">
        <v>21</v>
      </c>
      <c r="F73" s="256">
        <v>2.4863840871418423E-3</v>
      </c>
    </row>
    <row r="74" spans="1:6" ht="17.25" customHeight="1">
      <c r="A74" s="435" t="s">
        <v>809</v>
      </c>
      <c r="B74" s="255">
        <v>52</v>
      </c>
      <c r="C74" s="255">
        <v>6</v>
      </c>
      <c r="D74" s="255">
        <v>3</v>
      </c>
      <c r="E74" s="255">
        <v>61</v>
      </c>
      <c r="F74" s="256">
        <v>7.2223537769358272E-3</v>
      </c>
    </row>
    <row r="75" spans="1:6" ht="17.25" customHeight="1">
      <c r="A75" s="435" t="s">
        <v>810</v>
      </c>
      <c r="B75" s="255">
        <v>89</v>
      </c>
      <c r="C75" s="255">
        <v>15</v>
      </c>
      <c r="D75" s="255">
        <v>2</v>
      </c>
      <c r="E75" s="255">
        <v>106</v>
      </c>
      <c r="F75" s="256">
        <v>1.2550319677954062E-2</v>
      </c>
    </row>
    <row r="76" spans="1:6" ht="17.25" customHeight="1">
      <c r="A76" s="435" t="s">
        <v>811</v>
      </c>
      <c r="B76" s="255">
        <v>85</v>
      </c>
      <c r="C76" s="255">
        <v>5</v>
      </c>
      <c r="D76" s="255">
        <v>4</v>
      </c>
      <c r="E76" s="255">
        <v>94</v>
      </c>
      <c r="F76" s="256">
        <v>1.1129528771015865E-2</v>
      </c>
    </row>
    <row r="77" spans="1:6" ht="17.25" customHeight="1">
      <c r="A77" s="435" t="s">
        <v>812</v>
      </c>
      <c r="B77" s="255">
        <v>79</v>
      </c>
      <c r="C77" s="255">
        <v>7</v>
      </c>
      <c r="D77" s="255">
        <v>0</v>
      </c>
      <c r="E77" s="255">
        <v>86</v>
      </c>
      <c r="F77" s="256">
        <v>1.0182334833057069E-2</v>
      </c>
    </row>
    <row r="78" spans="1:6" ht="17.25" customHeight="1">
      <c r="A78" s="435" t="s">
        <v>813</v>
      </c>
      <c r="B78" s="255">
        <v>118</v>
      </c>
      <c r="C78" s="255">
        <v>17</v>
      </c>
      <c r="D78" s="255">
        <v>4</v>
      </c>
      <c r="E78" s="255">
        <v>139</v>
      </c>
      <c r="F78" s="256">
        <v>1.6457494672034098E-2</v>
      </c>
    </row>
    <row r="79" spans="1:6" ht="17.25" customHeight="1">
      <c r="A79" s="435" t="s">
        <v>814</v>
      </c>
      <c r="B79" s="255">
        <v>179</v>
      </c>
      <c r="C79" s="255">
        <v>32</v>
      </c>
      <c r="D79" s="255">
        <v>2</v>
      </c>
      <c r="E79" s="255">
        <v>213</v>
      </c>
      <c r="F79" s="256">
        <v>2.5219038598152971E-2</v>
      </c>
    </row>
    <row r="80" spans="1:6" ht="17.25" customHeight="1">
      <c r="A80" s="435" t="s">
        <v>815</v>
      </c>
      <c r="B80" s="255">
        <v>477</v>
      </c>
      <c r="C80" s="255">
        <v>112</v>
      </c>
      <c r="D80" s="255">
        <v>11</v>
      </c>
      <c r="E80" s="255">
        <v>600</v>
      </c>
      <c r="F80" s="256">
        <v>7.1039545346909774E-2</v>
      </c>
    </row>
    <row r="81" spans="1:6" ht="17.25" customHeight="1">
      <c r="A81" s="435" t="s">
        <v>816</v>
      </c>
      <c r="B81" s="255">
        <v>274</v>
      </c>
      <c r="C81" s="255">
        <v>51</v>
      </c>
      <c r="D81" s="255">
        <v>4</v>
      </c>
      <c r="E81" s="255">
        <v>329</v>
      </c>
      <c r="F81" s="256">
        <v>3.8953350698555531E-2</v>
      </c>
    </row>
    <row r="82" spans="1:6" ht="17.25" customHeight="1" thickBot="1">
      <c r="A82" s="435" t="s">
        <v>817</v>
      </c>
      <c r="B82" s="255">
        <v>5437</v>
      </c>
      <c r="C82" s="255">
        <v>1288</v>
      </c>
      <c r="D82" s="255">
        <v>58</v>
      </c>
      <c r="E82" s="255">
        <v>6783</v>
      </c>
      <c r="F82" s="256">
        <v>0.80310206014681507</v>
      </c>
    </row>
    <row r="83" spans="1:6" ht="33.75" customHeight="1" thickTop="1" thickBot="1">
      <c r="A83" s="436" t="s">
        <v>6</v>
      </c>
      <c r="B83" s="437">
        <v>6814</v>
      </c>
      <c r="C83" s="437">
        <v>1541</v>
      </c>
      <c r="D83" s="437">
        <v>91</v>
      </c>
      <c r="E83" s="437">
        <v>8446</v>
      </c>
      <c r="F83" s="438">
        <v>1</v>
      </c>
    </row>
    <row r="84" spans="1:6" ht="36.75" customHeight="1" thickTop="1">
      <c r="A84" s="439" t="s">
        <v>818</v>
      </c>
      <c r="B84" s="256">
        <v>0.80677243665640541</v>
      </c>
      <c r="C84" s="256">
        <v>0.18245323229931329</v>
      </c>
      <c r="D84" s="256">
        <v>1.0774331044281316E-2</v>
      </c>
      <c r="E84" s="256">
        <v>1</v>
      </c>
      <c r="F84" s="442"/>
    </row>
    <row r="85" spans="1:6" ht="9" customHeight="1" thickBot="1">
      <c r="A85" s="443"/>
      <c r="B85" s="675"/>
      <c r="C85" s="444"/>
      <c r="D85" s="444"/>
      <c r="E85" s="679"/>
      <c r="F85" s="679"/>
    </row>
    <row r="86" spans="1:6" ht="15.75" customHeight="1" thickTop="1">
      <c r="A86" s="1049" t="s">
        <v>823</v>
      </c>
      <c r="B86" s="1050"/>
      <c r="C86" s="1050"/>
      <c r="D86" s="1050"/>
      <c r="E86" s="264"/>
      <c r="F86" s="680"/>
    </row>
    <row r="87" spans="1:6" ht="9" customHeight="1">
      <c r="A87" s="758"/>
      <c r="B87" s="401"/>
      <c r="C87" s="194"/>
      <c r="D87" s="194"/>
      <c r="E87" s="264"/>
      <c r="F87" s="680"/>
    </row>
    <row r="88" spans="1:6" ht="9" customHeight="1">
      <c r="A88" s="758"/>
      <c r="B88" s="401"/>
      <c r="C88" s="194"/>
      <c r="D88" s="194"/>
      <c r="E88" s="264"/>
      <c r="F88" s="680"/>
    </row>
    <row r="89" spans="1:6" s="75" customFormat="1" ht="47.25" customHeight="1">
      <c r="A89" s="1045" t="s">
        <v>1134</v>
      </c>
      <c r="B89" s="1045"/>
      <c r="C89" s="1045"/>
      <c r="D89" s="1045"/>
      <c r="E89" s="1045"/>
      <c r="F89" s="1045"/>
    </row>
    <row r="90" spans="1:6" s="75" customFormat="1" ht="27.95" customHeight="1">
      <c r="A90" s="1045" t="s">
        <v>1498</v>
      </c>
      <c r="B90" s="1045"/>
      <c r="C90" s="1045"/>
      <c r="D90" s="1045"/>
      <c r="E90" s="1045"/>
      <c r="F90" s="1045"/>
    </row>
    <row r="91" spans="1:6" s="75" customFormat="1" ht="27.95" customHeight="1">
      <c r="A91" s="1045" t="s">
        <v>1521</v>
      </c>
      <c r="B91" s="1045"/>
      <c r="C91" s="1045"/>
      <c r="D91" s="1045"/>
      <c r="E91" s="1045"/>
      <c r="F91" s="1045"/>
    </row>
    <row r="92" spans="1:6" s="76" customFormat="1" ht="46.5" customHeight="1">
      <c r="A92" s="1046" t="s">
        <v>1492</v>
      </c>
      <c r="B92" s="1046"/>
      <c r="C92" s="1046"/>
      <c r="D92" s="1046"/>
      <c r="E92" s="1046"/>
      <c r="F92" s="1046"/>
    </row>
    <row r="93" spans="1:6" ht="2.25" customHeight="1" thickBot="1">
      <c r="A93" s="759"/>
    </row>
    <row r="94" spans="1:6" ht="14.25" hidden="1" customHeight="1" thickBot="1">
      <c r="A94" s="757"/>
      <c r="B94" s="672"/>
      <c r="C94" s="673"/>
      <c r="D94" s="672"/>
      <c r="E94" s="672"/>
      <c r="F94" s="677"/>
    </row>
    <row r="95" spans="1:6" ht="34.5" customHeight="1" thickTop="1" thickBot="1">
      <c r="A95" s="436" t="s">
        <v>802</v>
      </c>
      <c r="B95" s="674" t="s">
        <v>1137</v>
      </c>
      <c r="C95" s="674" t="s">
        <v>1138</v>
      </c>
      <c r="D95" s="674" t="s">
        <v>1139</v>
      </c>
      <c r="E95" s="678" t="s">
        <v>310</v>
      </c>
      <c r="F95" s="674" t="s">
        <v>803</v>
      </c>
    </row>
    <row r="96" spans="1:6" ht="36.75" customHeight="1" thickTop="1">
      <c r="A96" s="435" t="s">
        <v>804</v>
      </c>
      <c r="B96" s="255">
        <v>0</v>
      </c>
      <c r="C96" s="255">
        <v>30599.279629999997</v>
      </c>
      <c r="D96" s="255">
        <v>0</v>
      </c>
      <c r="E96" s="255">
        <v>30599.279629999997</v>
      </c>
      <c r="F96" s="256">
        <v>2.3567219315101178E-2</v>
      </c>
    </row>
    <row r="97" spans="1:6" ht="18" customHeight="1">
      <c r="A97" s="435" t="s">
        <v>805</v>
      </c>
      <c r="B97" s="255">
        <v>22085.331559999999</v>
      </c>
      <c r="C97" s="255">
        <v>9296.5452699999987</v>
      </c>
      <c r="D97" s="255">
        <v>0</v>
      </c>
      <c r="E97" s="255">
        <v>31381.876829999997</v>
      </c>
      <c r="F97" s="256">
        <v>2.4169966833042799E-2</v>
      </c>
    </row>
    <row r="98" spans="1:6" ht="18" customHeight="1">
      <c r="A98" s="435" t="s">
        <v>806</v>
      </c>
      <c r="B98" s="255">
        <v>24767.589250000001</v>
      </c>
      <c r="C98" s="255">
        <v>0</v>
      </c>
      <c r="D98" s="255">
        <v>4131.99107</v>
      </c>
      <c r="E98" s="255">
        <v>28899.580320000001</v>
      </c>
      <c r="F98" s="256">
        <v>2.2258130117810946E-2</v>
      </c>
    </row>
    <row r="99" spans="1:6" ht="18" customHeight="1">
      <c r="A99" s="435" t="s">
        <v>807</v>
      </c>
      <c r="B99" s="255">
        <v>14824.096720000001</v>
      </c>
      <c r="C99" s="255">
        <v>13409.47357</v>
      </c>
      <c r="D99" s="255">
        <v>13390.48661</v>
      </c>
      <c r="E99" s="255">
        <v>41624.056900000003</v>
      </c>
      <c r="F99" s="256">
        <v>3.2058378158183805E-2</v>
      </c>
    </row>
    <row r="100" spans="1:6" ht="18" customHeight="1">
      <c r="A100" s="435" t="s">
        <v>808</v>
      </c>
      <c r="B100" s="255">
        <v>44852.348229999996</v>
      </c>
      <c r="C100" s="255">
        <v>8113.4131699999998</v>
      </c>
      <c r="D100" s="255">
        <v>7270.8603800000001</v>
      </c>
      <c r="E100" s="255">
        <v>60236.621779999994</v>
      </c>
      <c r="F100" s="256">
        <v>4.6393565255642602E-2</v>
      </c>
    </row>
    <row r="101" spans="1:6" ht="18" customHeight="1">
      <c r="A101" s="435" t="s">
        <v>809</v>
      </c>
      <c r="B101" s="255">
        <v>63857.160739999999</v>
      </c>
      <c r="C101" s="255">
        <v>13933.08942</v>
      </c>
      <c r="D101" s="255">
        <v>19100.701649999999</v>
      </c>
      <c r="E101" s="255">
        <v>96890.951809999999</v>
      </c>
      <c r="F101" s="256">
        <v>7.4624315950119299E-2</v>
      </c>
    </row>
    <row r="102" spans="1:6" ht="18" customHeight="1">
      <c r="A102" s="435" t="s">
        <v>810</v>
      </c>
      <c r="B102" s="255">
        <v>72596.46587</v>
      </c>
      <c r="C102" s="255">
        <v>21132.396290000001</v>
      </c>
      <c r="D102" s="255">
        <v>10419.684810000001</v>
      </c>
      <c r="E102" s="255">
        <v>104148.54697000001</v>
      </c>
      <c r="F102" s="256">
        <v>8.0214033711587307E-2</v>
      </c>
    </row>
    <row r="103" spans="1:6" ht="18" customHeight="1">
      <c r="A103" s="435" t="s">
        <v>811</v>
      </c>
      <c r="B103" s="255">
        <v>72026.343269999998</v>
      </c>
      <c r="C103" s="255">
        <v>21074.387030000002</v>
      </c>
      <c r="D103" s="255">
        <v>10470.996060000001</v>
      </c>
      <c r="E103" s="255">
        <v>103571.72636</v>
      </c>
      <c r="F103" s="256">
        <v>7.9769772997422883E-2</v>
      </c>
    </row>
    <row r="104" spans="1:6" ht="18" customHeight="1">
      <c r="A104" s="435" t="s">
        <v>812</v>
      </c>
      <c r="B104" s="255">
        <v>54521.97595</v>
      </c>
      <c r="C104" s="255">
        <v>17474.496620000002</v>
      </c>
      <c r="D104" s="255">
        <v>5754.1271500000003</v>
      </c>
      <c r="E104" s="255">
        <v>77750.599719999998</v>
      </c>
      <c r="F104" s="256">
        <v>5.988263310896396E-2</v>
      </c>
    </row>
    <row r="105" spans="1:6" ht="18" customHeight="1">
      <c r="A105" s="435" t="s">
        <v>813</v>
      </c>
      <c r="B105" s="255">
        <v>81428.398690000002</v>
      </c>
      <c r="C105" s="255">
        <v>30142.705559999999</v>
      </c>
      <c r="D105" s="255">
        <v>9101.73963</v>
      </c>
      <c r="E105" s="255">
        <v>120672.84388</v>
      </c>
      <c r="F105" s="256">
        <v>9.2940860421717231E-2</v>
      </c>
    </row>
    <row r="106" spans="1:6" ht="18" customHeight="1">
      <c r="A106" s="435" t="s">
        <v>814</v>
      </c>
      <c r="B106" s="255">
        <v>115917.32965</v>
      </c>
      <c r="C106" s="255">
        <v>52145.577409999998</v>
      </c>
      <c r="D106" s="255">
        <v>11563.51412</v>
      </c>
      <c r="E106" s="255">
        <v>179626.42118</v>
      </c>
      <c r="F106" s="256">
        <v>0.13834623932079135</v>
      </c>
    </row>
    <row r="107" spans="1:6" ht="18" customHeight="1">
      <c r="A107" s="435" t="s">
        <v>815</v>
      </c>
      <c r="B107" s="255">
        <v>157998.69881999999</v>
      </c>
      <c r="C107" s="255">
        <v>92845.64304000001</v>
      </c>
      <c r="D107" s="255">
        <v>13369.56611</v>
      </c>
      <c r="E107" s="255">
        <v>264213.90797</v>
      </c>
      <c r="F107" s="256">
        <v>0.20349456557546253</v>
      </c>
    </row>
    <row r="108" spans="1:6" ht="18" customHeight="1">
      <c r="A108" s="435" t="s">
        <v>816</v>
      </c>
      <c r="B108" s="255">
        <v>28905.948940000002</v>
      </c>
      <c r="C108" s="255">
        <v>23716.026420000002</v>
      </c>
      <c r="D108" s="255">
        <v>2397.7469900000001</v>
      </c>
      <c r="E108" s="255">
        <v>55019.722350000004</v>
      </c>
      <c r="F108" s="256">
        <v>4.2375568279952487E-2</v>
      </c>
    </row>
    <row r="109" spans="1:6" ht="18" customHeight="1" thickBot="1">
      <c r="A109" s="435" t="s">
        <v>817</v>
      </c>
      <c r="B109" s="255">
        <v>47425.013399999996</v>
      </c>
      <c r="C109" s="255">
        <v>52829.139210000001</v>
      </c>
      <c r="D109" s="255">
        <v>3492.8268499999999</v>
      </c>
      <c r="E109" s="255">
        <v>103746.97945999999</v>
      </c>
      <c r="F109" s="256">
        <v>7.9904750954201381E-2</v>
      </c>
    </row>
    <row r="110" spans="1:6" ht="51.75" customHeight="1" thickTop="1" thickBot="1">
      <c r="A110" s="436" t="s">
        <v>6</v>
      </c>
      <c r="B110" s="437">
        <v>801206.7010900001</v>
      </c>
      <c r="C110" s="437">
        <v>386712.17264</v>
      </c>
      <c r="D110" s="437">
        <v>110464.24142999998</v>
      </c>
      <c r="E110" s="437">
        <v>1298383.1151600003</v>
      </c>
      <c r="F110" s="438">
        <v>1</v>
      </c>
    </row>
    <row r="111" spans="1:6" ht="34.5" customHeight="1" thickTop="1" thickBot="1">
      <c r="A111" s="439" t="s">
        <v>818</v>
      </c>
      <c r="B111" s="256">
        <v>0.6170803453426511</v>
      </c>
      <c r="C111" s="256">
        <v>0.29784134445736787</v>
      </c>
      <c r="D111" s="256">
        <v>8.5078310199980869E-2</v>
      </c>
      <c r="E111" s="256">
        <v>1</v>
      </c>
      <c r="F111" s="440"/>
    </row>
    <row r="112" spans="1:6" ht="45.75" customHeight="1" thickTop="1" thickBot="1">
      <c r="A112" s="436" t="s">
        <v>822</v>
      </c>
      <c r="B112" s="674" t="s">
        <v>1137</v>
      </c>
      <c r="C112" s="674" t="s">
        <v>1138</v>
      </c>
      <c r="D112" s="674" t="s">
        <v>1139</v>
      </c>
      <c r="E112" s="678" t="s">
        <v>310</v>
      </c>
      <c r="F112" s="674" t="s">
        <v>713</v>
      </c>
    </row>
    <row r="113" spans="1:6" ht="28.5" customHeight="1" thickTop="1">
      <c r="A113" s="435" t="s">
        <v>804</v>
      </c>
      <c r="B113" s="255">
        <v>0</v>
      </c>
      <c r="C113" s="255">
        <v>1</v>
      </c>
      <c r="D113" s="255">
        <v>0</v>
      </c>
      <c r="E113" s="255">
        <v>1</v>
      </c>
      <c r="F113" s="256">
        <v>1.2719134793574802E-6</v>
      </c>
    </row>
    <row r="114" spans="1:6" ht="17.25" customHeight="1">
      <c r="A114" s="435" t="s">
        <v>805</v>
      </c>
      <c r="B114" s="255">
        <v>2</v>
      </c>
      <c r="C114" s="255">
        <v>1</v>
      </c>
      <c r="D114" s="255">
        <v>0</v>
      </c>
      <c r="E114" s="255">
        <v>3</v>
      </c>
      <c r="F114" s="256">
        <v>3.8157404380724409E-6</v>
      </c>
    </row>
    <row r="115" spans="1:6" ht="17.25" customHeight="1">
      <c r="A115" s="435" t="s">
        <v>806</v>
      </c>
      <c r="B115" s="255">
        <v>5</v>
      </c>
      <c r="C115" s="255">
        <v>0</v>
      </c>
      <c r="D115" s="255">
        <v>1</v>
      </c>
      <c r="E115" s="255">
        <v>6</v>
      </c>
      <c r="F115" s="256">
        <v>7.6314808761448818E-6</v>
      </c>
    </row>
    <row r="116" spans="1:6" ht="17.25" customHeight="1">
      <c r="A116" s="435" t="s">
        <v>807</v>
      </c>
      <c r="B116" s="255">
        <v>9</v>
      </c>
      <c r="C116" s="255">
        <v>6</v>
      </c>
      <c r="D116" s="255">
        <v>6</v>
      </c>
      <c r="E116" s="255">
        <v>21</v>
      </c>
      <c r="F116" s="256">
        <v>2.6710183066507083E-5</v>
      </c>
    </row>
    <row r="117" spans="1:6" ht="17.25" customHeight="1">
      <c r="A117" s="435" t="s">
        <v>808</v>
      </c>
      <c r="B117" s="255">
        <v>47</v>
      </c>
      <c r="C117" s="255">
        <v>8</v>
      </c>
      <c r="D117" s="255">
        <v>8</v>
      </c>
      <c r="E117" s="255">
        <v>63</v>
      </c>
      <c r="F117" s="256">
        <v>8.0130549199521249E-5</v>
      </c>
    </row>
    <row r="118" spans="1:6" ht="17.25" customHeight="1">
      <c r="A118" s="435" t="s">
        <v>809</v>
      </c>
      <c r="B118" s="255">
        <v>139</v>
      </c>
      <c r="C118" s="255">
        <v>31</v>
      </c>
      <c r="D118" s="255">
        <v>41</v>
      </c>
      <c r="E118" s="255">
        <v>211</v>
      </c>
      <c r="F118" s="256">
        <v>2.6837374414442834E-4</v>
      </c>
    </row>
    <row r="119" spans="1:6" ht="17.25" customHeight="1">
      <c r="A119" s="435" t="s">
        <v>810</v>
      </c>
      <c r="B119" s="255">
        <v>288</v>
      </c>
      <c r="C119" s="255">
        <v>82</v>
      </c>
      <c r="D119" s="255">
        <v>38</v>
      </c>
      <c r="E119" s="255">
        <v>408</v>
      </c>
      <c r="F119" s="256">
        <v>5.1894069957785188E-4</v>
      </c>
    </row>
    <row r="120" spans="1:6" ht="17.25" customHeight="1">
      <c r="A120" s="435" t="s">
        <v>811</v>
      </c>
      <c r="B120" s="255">
        <v>435</v>
      </c>
      <c r="C120" s="255">
        <v>128</v>
      </c>
      <c r="D120" s="255">
        <v>63</v>
      </c>
      <c r="E120" s="255">
        <v>626</v>
      </c>
      <c r="F120" s="256">
        <v>7.9621783807778262E-4</v>
      </c>
    </row>
    <row r="121" spans="1:6" ht="17.25" customHeight="1">
      <c r="A121" s="435" t="s">
        <v>812</v>
      </c>
      <c r="B121" s="255">
        <v>460</v>
      </c>
      <c r="C121" s="255">
        <v>150</v>
      </c>
      <c r="D121" s="255">
        <v>49</v>
      </c>
      <c r="E121" s="255">
        <v>659</v>
      </c>
      <c r="F121" s="256">
        <v>8.3819098289657939E-4</v>
      </c>
    </row>
    <row r="122" spans="1:6" ht="17.25" customHeight="1">
      <c r="A122" s="435" t="s">
        <v>813</v>
      </c>
      <c r="B122" s="255">
        <v>978</v>
      </c>
      <c r="C122" s="255">
        <v>365</v>
      </c>
      <c r="D122" s="255">
        <v>109</v>
      </c>
      <c r="E122" s="255">
        <v>1452</v>
      </c>
      <c r="F122" s="256">
        <v>1.8468183720270611E-3</v>
      </c>
    </row>
    <row r="123" spans="1:6" ht="17.25" customHeight="1">
      <c r="A123" s="435" t="s">
        <v>814</v>
      </c>
      <c r="B123" s="255">
        <v>2427</v>
      </c>
      <c r="C123" s="255">
        <v>1109</v>
      </c>
      <c r="D123" s="255">
        <v>243</v>
      </c>
      <c r="E123" s="255">
        <v>3779</v>
      </c>
      <c r="F123" s="256">
        <v>4.806561038491918E-3</v>
      </c>
    </row>
    <row r="124" spans="1:6" ht="17.25" customHeight="1">
      <c r="A124" s="435" t="s">
        <v>815</v>
      </c>
      <c r="B124" s="255">
        <v>10196</v>
      </c>
      <c r="C124" s="255">
        <v>6318</v>
      </c>
      <c r="D124" s="255">
        <v>826</v>
      </c>
      <c r="E124" s="255">
        <v>17340</v>
      </c>
      <c r="F124" s="256">
        <v>2.2054979732058708E-2</v>
      </c>
    </row>
    <row r="125" spans="1:6" ht="17.25" customHeight="1">
      <c r="A125" s="435" t="s">
        <v>816</v>
      </c>
      <c r="B125" s="255">
        <v>5909</v>
      </c>
      <c r="C125" s="255">
        <v>4891</v>
      </c>
      <c r="D125" s="255">
        <v>494</v>
      </c>
      <c r="E125" s="255">
        <v>11294</v>
      </c>
      <c r="F125" s="256">
        <v>1.4364990835863381E-2</v>
      </c>
    </row>
    <row r="126" spans="1:6" ht="17.25" customHeight="1" thickBot="1">
      <c r="A126" s="435" t="s">
        <v>817</v>
      </c>
      <c r="B126" s="255">
        <v>397883</v>
      </c>
      <c r="C126" s="255">
        <v>336473</v>
      </c>
      <c r="D126" s="255">
        <v>15998</v>
      </c>
      <c r="E126" s="255">
        <v>750354</v>
      </c>
      <c r="F126" s="256">
        <v>0.95438536688980269</v>
      </c>
    </row>
    <row r="127" spans="1:6" ht="49.5" customHeight="1" thickTop="1" thickBot="1">
      <c r="A127" s="436" t="s">
        <v>6</v>
      </c>
      <c r="B127" s="437">
        <v>418778</v>
      </c>
      <c r="C127" s="437">
        <v>349563</v>
      </c>
      <c r="D127" s="437">
        <v>17876</v>
      </c>
      <c r="E127" s="437">
        <v>786217</v>
      </c>
      <c r="F127" s="438">
        <v>1</v>
      </c>
    </row>
    <row r="128" spans="1:6" ht="36.75" customHeight="1" thickTop="1">
      <c r="A128" s="439" t="s">
        <v>818</v>
      </c>
      <c r="B128" s="256">
        <v>0.53264938305836684</v>
      </c>
      <c r="C128" s="256">
        <v>0.44461389158463882</v>
      </c>
      <c r="D128" s="256">
        <v>2.2736725356994315E-2</v>
      </c>
      <c r="E128" s="256">
        <v>1</v>
      </c>
      <c r="F128" s="442"/>
    </row>
    <row r="129" spans="1:6" ht="9" customHeight="1" thickBot="1">
      <c r="A129" s="443"/>
      <c r="B129" s="675"/>
      <c r="C129" s="444"/>
      <c r="D129" s="444"/>
      <c r="E129" s="679"/>
      <c r="F129" s="679"/>
    </row>
    <row r="130" spans="1:6" ht="15.75" customHeight="1" thickTop="1">
      <c r="A130" s="760" t="s">
        <v>824</v>
      </c>
      <c r="B130" s="401"/>
      <c r="C130" s="194"/>
      <c r="D130" s="194"/>
      <c r="E130" s="264"/>
      <c r="F130" s="680"/>
    </row>
    <row r="131" spans="1:6" ht="9" customHeight="1">
      <c r="A131" s="758"/>
      <c r="B131" s="401"/>
      <c r="C131" s="194"/>
      <c r="D131" s="194"/>
      <c r="E131" s="264"/>
      <c r="F131" s="680"/>
    </row>
    <row r="132" spans="1:6" ht="9" customHeight="1">
      <c r="A132" s="758"/>
      <c r="B132" s="401"/>
      <c r="C132" s="194"/>
      <c r="D132" s="194"/>
      <c r="E132" s="264"/>
      <c r="F132" s="680"/>
    </row>
    <row r="133" spans="1:6" s="75" customFormat="1" ht="47.25" customHeight="1">
      <c r="A133" s="1045" t="s">
        <v>1134</v>
      </c>
      <c r="B133" s="1045"/>
      <c r="C133" s="1045"/>
      <c r="D133" s="1045"/>
      <c r="E133" s="1045"/>
      <c r="F133" s="1045"/>
    </row>
    <row r="134" spans="1:6" s="75" customFormat="1" ht="27.95" customHeight="1">
      <c r="A134" s="1045" t="s">
        <v>825</v>
      </c>
      <c r="B134" s="1045"/>
      <c r="C134" s="1045"/>
      <c r="D134" s="1045"/>
      <c r="E134" s="1045"/>
      <c r="F134" s="1045"/>
    </row>
    <row r="135" spans="1:6" s="75" customFormat="1" ht="27.95" customHeight="1">
      <c r="A135" s="1045" t="s">
        <v>1521</v>
      </c>
      <c r="B135" s="1045"/>
      <c r="C135" s="1045"/>
      <c r="D135" s="1045"/>
      <c r="E135" s="1045"/>
      <c r="F135" s="1045"/>
    </row>
    <row r="136" spans="1:6" s="76" customFormat="1" ht="46.5" customHeight="1">
      <c r="A136" s="1046" t="s">
        <v>1492</v>
      </c>
      <c r="B136" s="1046"/>
      <c r="C136" s="1046"/>
      <c r="D136" s="1046"/>
      <c r="E136" s="1046"/>
      <c r="F136" s="1046"/>
    </row>
    <row r="137" spans="1:6" ht="2.25" customHeight="1" thickBot="1">
      <c r="A137" s="759"/>
    </row>
    <row r="138" spans="1:6" ht="14.25" hidden="1" customHeight="1" thickBot="1">
      <c r="A138" s="757"/>
      <c r="B138" s="672"/>
      <c r="C138" s="673"/>
      <c r="D138" s="672"/>
      <c r="E138" s="672"/>
      <c r="F138" s="677"/>
    </row>
    <row r="139" spans="1:6" ht="39.75" customHeight="1" thickTop="1" thickBot="1">
      <c r="A139" s="436" t="s">
        <v>802</v>
      </c>
      <c r="B139" s="674" t="s">
        <v>1137</v>
      </c>
      <c r="C139" s="674" t="s">
        <v>1138</v>
      </c>
      <c r="D139" s="674" t="s">
        <v>1139</v>
      </c>
      <c r="E139" s="678" t="s">
        <v>310</v>
      </c>
      <c r="F139" s="682" t="s">
        <v>803</v>
      </c>
    </row>
    <row r="140" spans="1:6" ht="36.75" customHeight="1" thickTop="1">
      <c r="A140" s="435" t="s">
        <v>804</v>
      </c>
      <c r="B140" s="255">
        <v>65499.38869</v>
      </c>
      <c r="C140" s="255">
        <v>0</v>
      </c>
      <c r="D140" s="255">
        <v>0</v>
      </c>
      <c r="E140" s="255">
        <v>65499.38869</v>
      </c>
      <c r="F140" s="981">
        <v>1.0666227544660676E-2</v>
      </c>
    </row>
    <row r="141" spans="1:6" ht="18" customHeight="1">
      <c r="A141" s="435" t="s">
        <v>805</v>
      </c>
      <c r="B141" s="255">
        <v>550583.26633000001</v>
      </c>
      <c r="C141" s="255">
        <v>137142.86249999999</v>
      </c>
      <c r="D141" s="255">
        <v>0</v>
      </c>
      <c r="E141" s="255">
        <v>687726.12883000006</v>
      </c>
      <c r="F141" s="981">
        <v>0.1119925471858538</v>
      </c>
    </row>
    <row r="142" spans="1:6" ht="18" customHeight="1">
      <c r="A142" s="435" t="s">
        <v>806</v>
      </c>
      <c r="B142" s="255">
        <v>1095992.8544900001</v>
      </c>
      <c r="C142" s="255">
        <v>1002956.6324</v>
      </c>
      <c r="D142" s="255">
        <v>225819.17975000001</v>
      </c>
      <c r="E142" s="255">
        <v>2324768.6666400004</v>
      </c>
      <c r="F142" s="981">
        <v>0.37857622922922651</v>
      </c>
    </row>
    <row r="143" spans="1:6" ht="18" customHeight="1">
      <c r="A143" s="435" t="s">
        <v>807</v>
      </c>
      <c r="B143" s="255">
        <v>714247.89065999992</v>
      </c>
      <c r="C143" s="255">
        <v>458574.29422000004</v>
      </c>
      <c r="D143" s="255">
        <v>256835.96711000003</v>
      </c>
      <c r="E143" s="255">
        <v>1429658.1519900002</v>
      </c>
      <c r="F143" s="981">
        <v>0.23281223634584153</v>
      </c>
    </row>
    <row r="144" spans="1:6" ht="18" customHeight="1">
      <c r="A144" s="435" t="s">
        <v>808</v>
      </c>
      <c r="B144" s="255">
        <v>500139.66085000004</v>
      </c>
      <c r="C144" s="255">
        <v>360841.10969999997</v>
      </c>
      <c r="D144" s="255">
        <v>89296.482489999995</v>
      </c>
      <c r="E144" s="255">
        <v>950277.25303999998</v>
      </c>
      <c r="F144" s="981">
        <v>0.15474760320911526</v>
      </c>
    </row>
    <row r="145" spans="1:6" ht="18" customHeight="1">
      <c r="A145" s="435" t="s">
        <v>809</v>
      </c>
      <c r="B145" s="255">
        <v>148712.14702</v>
      </c>
      <c r="C145" s="255">
        <v>199666.91586000001</v>
      </c>
      <c r="D145" s="255">
        <v>64842.706200000001</v>
      </c>
      <c r="E145" s="255">
        <v>413221.76908</v>
      </c>
      <c r="F145" s="981">
        <v>6.7290970245153126E-2</v>
      </c>
    </row>
    <row r="146" spans="1:6" ht="18" customHeight="1">
      <c r="A146" s="435" t="s">
        <v>810</v>
      </c>
      <c r="B146" s="255">
        <v>26480.598030000001</v>
      </c>
      <c r="C146" s="255">
        <v>9350.3572600000007</v>
      </c>
      <c r="D146" s="255">
        <v>12588.74755</v>
      </c>
      <c r="E146" s="255">
        <v>48419.702839999998</v>
      </c>
      <c r="F146" s="981">
        <v>7.8848914236529614E-3</v>
      </c>
    </row>
    <row r="147" spans="1:6" ht="18" customHeight="1">
      <c r="A147" s="435" t="s">
        <v>811</v>
      </c>
      <c r="B147" s="255">
        <v>22478.427600000003</v>
      </c>
      <c r="C147" s="255">
        <v>4273.0579000000007</v>
      </c>
      <c r="D147" s="255">
        <v>7085.07924</v>
      </c>
      <c r="E147" s="255">
        <v>33836.564740000002</v>
      </c>
      <c r="F147" s="981">
        <v>5.5101048431858615E-3</v>
      </c>
    </row>
    <row r="148" spans="1:6" ht="18" customHeight="1">
      <c r="A148" s="435" t="s">
        <v>812</v>
      </c>
      <c r="B148" s="255">
        <v>11371.38392</v>
      </c>
      <c r="C148" s="255">
        <v>1601.7767200000001</v>
      </c>
      <c r="D148" s="255">
        <v>4607.0423099999998</v>
      </c>
      <c r="E148" s="255">
        <v>17580.202949999999</v>
      </c>
      <c r="F148" s="981">
        <v>2.8628426722193713E-3</v>
      </c>
    </row>
    <row r="149" spans="1:6" ht="18" customHeight="1">
      <c r="A149" s="435" t="s">
        <v>813</v>
      </c>
      <c r="B149" s="255">
        <v>43203.739420000005</v>
      </c>
      <c r="C149" s="255">
        <v>8835.6676900000002</v>
      </c>
      <c r="D149" s="255">
        <v>5461.4522400000005</v>
      </c>
      <c r="E149" s="255">
        <v>57500.859350000006</v>
      </c>
      <c r="F149" s="981">
        <v>9.3637095262580142E-3</v>
      </c>
    </row>
    <row r="150" spans="1:6" ht="18" customHeight="1">
      <c r="A150" s="435" t="s">
        <v>814</v>
      </c>
      <c r="B150" s="255">
        <v>40170.489939999999</v>
      </c>
      <c r="C150" s="255">
        <v>8832.2464799999998</v>
      </c>
      <c r="D150" s="255">
        <v>5374.6198600000007</v>
      </c>
      <c r="E150" s="255">
        <v>54377.35628</v>
      </c>
      <c r="F150" s="981">
        <v>8.85506364196211E-3</v>
      </c>
    </row>
    <row r="151" spans="1:6" ht="18" customHeight="1">
      <c r="A151" s="435" t="s">
        <v>815</v>
      </c>
      <c r="B151" s="255">
        <v>36479.106509999998</v>
      </c>
      <c r="C151" s="255">
        <v>11723.16647</v>
      </c>
      <c r="D151" s="255">
        <v>2368.02405</v>
      </c>
      <c r="E151" s="255">
        <v>50570.297029999994</v>
      </c>
      <c r="F151" s="981">
        <v>8.2351042644984111E-3</v>
      </c>
    </row>
    <row r="152" spans="1:6" ht="18" customHeight="1">
      <c r="A152" s="435" t="s">
        <v>816</v>
      </c>
      <c r="B152" s="255">
        <v>1935.3317199999999</v>
      </c>
      <c r="C152" s="255">
        <v>1497.6758400000001</v>
      </c>
      <c r="D152" s="255">
        <v>41.868949999999998</v>
      </c>
      <c r="E152" s="255">
        <v>3474.8765100000001</v>
      </c>
      <c r="F152" s="981">
        <v>5.6586518266108659E-4</v>
      </c>
    </row>
    <row r="153" spans="1:6" ht="18" customHeight="1" thickBot="1">
      <c r="A153" s="435" t="s">
        <v>817</v>
      </c>
      <c r="B153" s="255">
        <v>976.06596000000002</v>
      </c>
      <c r="C153" s="255">
        <v>2917.50776</v>
      </c>
      <c r="D153" s="255">
        <v>15.701379999999999</v>
      </c>
      <c r="E153" s="255">
        <v>3909.2750999999998</v>
      </c>
      <c r="F153" s="981">
        <v>6.3660468571124487E-4</v>
      </c>
    </row>
    <row r="154" spans="1:6" ht="51.75" customHeight="1" thickTop="1" thickBot="1">
      <c r="A154" s="436" t="s">
        <v>6</v>
      </c>
      <c r="B154" s="437">
        <v>3258270.3511399999</v>
      </c>
      <c r="C154" s="437">
        <v>2208213.2708000001</v>
      </c>
      <c r="D154" s="437">
        <v>674336.8711300001</v>
      </c>
      <c r="E154" s="437">
        <v>6140820.4930700008</v>
      </c>
      <c r="F154" s="982">
        <v>1</v>
      </c>
    </row>
    <row r="155" spans="1:6" ht="34.5" customHeight="1" thickTop="1" thickBot="1">
      <c r="A155" s="439" t="s">
        <v>818</v>
      </c>
      <c r="B155" s="256">
        <v>0.5305920202059321</v>
      </c>
      <c r="C155" s="256">
        <v>0.35959580210690062</v>
      </c>
      <c r="D155" s="256">
        <v>0.10981217768716711</v>
      </c>
      <c r="E155" s="256">
        <v>1</v>
      </c>
      <c r="F155" s="442"/>
    </row>
    <row r="156" spans="1:6" ht="39.75" customHeight="1" thickTop="1" thickBot="1">
      <c r="A156" s="436" t="s">
        <v>822</v>
      </c>
      <c r="B156" s="674" t="s">
        <v>1137</v>
      </c>
      <c r="C156" s="674" t="s">
        <v>1138</v>
      </c>
      <c r="D156" s="674" t="s">
        <v>1139</v>
      </c>
      <c r="E156" s="678" t="s">
        <v>310</v>
      </c>
      <c r="F156" s="682" t="s">
        <v>713</v>
      </c>
    </row>
    <row r="157" spans="1:6" ht="28.5" customHeight="1" thickTop="1">
      <c r="A157" s="435" t="s">
        <v>804</v>
      </c>
      <c r="B157" s="255">
        <v>4</v>
      </c>
      <c r="C157" s="255">
        <v>0</v>
      </c>
      <c r="D157" s="255">
        <v>0</v>
      </c>
      <c r="E157" s="255">
        <v>4</v>
      </c>
      <c r="F157" s="256">
        <v>3.0374364036752982E-4</v>
      </c>
    </row>
    <row r="158" spans="1:6" ht="17.25" customHeight="1">
      <c r="A158" s="435" t="s">
        <v>805</v>
      </c>
      <c r="B158" s="255">
        <v>57</v>
      </c>
      <c r="C158" s="255">
        <v>17</v>
      </c>
      <c r="D158" s="255">
        <v>0</v>
      </c>
      <c r="E158" s="255">
        <v>74</v>
      </c>
      <c r="F158" s="256">
        <v>5.619257346799301E-3</v>
      </c>
    </row>
    <row r="159" spans="1:6" ht="17.25" customHeight="1">
      <c r="A159" s="435" t="s">
        <v>806</v>
      </c>
      <c r="B159" s="255">
        <v>215</v>
      </c>
      <c r="C159" s="255">
        <v>206</v>
      </c>
      <c r="D159" s="255">
        <v>54</v>
      </c>
      <c r="E159" s="255">
        <v>475</v>
      </c>
      <c r="F159" s="256">
        <v>3.6069557293644167E-2</v>
      </c>
    </row>
    <row r="160" spans="1:6" ht="17.25" customHeight="1">
      <c r="A160" s="435" t="s">
        <v>807</v>
      </c>
      <c r="B160" s="255">
        <v>324</v>
      </c>
      <c r="C160" s="255">
        <v>208</v>
      </c>
      <c r="D160" s="255">
        <v>117</v>
      </c>
      <c r="E160" s="255">
        <v>649</v>
      </c>
      <c r="F160" s="256">
        <v>4.9282405649631711E-2</v>
      </c>
    </row>
    <row r="161" spans="1:6" ht="17.25" customHeight="1">
      <c r="A161" s="435" t="s">
        <v>808</v>
      </c>
      <c r="B161" s="255">
        <v>495</v>
      </c>
      <c r="C161" s="255">
        <v>356</v>
      </c>
      <c r="D161" s="255">
        <v>91</v>
      </c>
      <c r="E161" s="255">
        <v>942</v>
      </c>
      <c r="F161" s="256">
        <v>7.1531627306553269E-2</v>
      </c>
    </row>
    <row r="162" spans="1:6" ht="17.25" customHeight="1">
      <c r="A162" s="435" t="s">
        <v>809</v>
      </c>
      <c r="B162" s="255">
        <v>290</v>
      </c>
      <c r="C162" s="255">
        <v>394</v>
      </c>
      <c r="D162" s="255">
        <v>122</v>
      </c>
      <c r="E162" s="255">
        <v>806</v>
      </c>
      <c r="F162" s="256">
        <v>6.1204343534057258E-2</v>
      </c>
    </row>
    <row r="163" spans="1:6" ht="17.25" customHeight="1">
      <c r="A163" s="435" t="s">
        <v>810</v>
      </c>
      <c r="B163" s="255">
        <v>100</v>
      </c>
      <c r="C163" s="255">
        <v>31</v>
      </c>
      <c r="D163" s="255">
        <v>45</v>
      </c>
      <c r="E163" s="255">
        <v>176</v>
      </c>
      <c r="F163" s="256">
        <v>1.3364720176171312E-2</v>
      </c>
    </row>
    <row r="164" spans="1:6" ht="17.25" customHeight="1">
      <c r="A164" s="435" t="s">
        <v>811</v>
      </c>
      <c r="B164" s="255">
        <v>131</v>
      </c>
      <c r="C164" s="255">
        <v>24</v>
      </c>
      <c r="D164" s="255">
        <v>41</v>
      </c>
      <c r="E164" s="255">
        <v>196</v>
      </c>
      <c r="F164" s="256">
        <v>1.488343837800896E-2</v>
      </c>
    </row>
    <row r="165" spans="1:6" ht="17.25" customHeight="1">
      <c r="A165" s="435" t="s">
        <v>812</v>
      </c>
      <c r="B165" s="255">
        <v>97</v>
      </c>
      <c r="C165" s="255">
        <v>13</v>
      </c>
      <c r="D165" s="255">
        <v>38</v>
      </c>
      <c r="E165" s="255">
        <v>148</v>
      </c>
      <c r="F165" s="256">
        <v>1.1238514693598602E-2</v>
      </c>
    </row>
    <row r="166" spans="1:6" ht="17.25" customHeight="1">
      <c r="A166" s="435" t="s">
        <v>813</v>
      </c>
      <c r="B166" s="255">
        <v>574</v>
      </c>
      <c r="C166" s="255">
        <v>114</v>
      </c>
      <c r="D166" s="255">
        <v>66</v>
      </c>
      <c r="E166" s="255">
        <v>754</v>
      </c>
      <c r="F166" s="256">
        <v>5.725567620927937E-2</v>
      </c>
    </row>
    <row r="167" spans="1:6" ht="17.25" customHeight="1">
      <c r="A167" s="435" t="s">
        <v>814</v>
      </c>
      <c r="B167" s="255">
        <v>832</v>
      </c>
      <c r="C167" s="255">
        <v>188</v>
      </c>
      <c r="D167" s="255">
        <v>107</v>
      </c>
      <c r="E167" s="255">
        <v>1127</v>
      </c>
      <c r="F167" s="256">
        <v>8.557977067355152E-2</v>
      </c>
    </row>
    <row r="168" spans="1:6" ht="17.25" customHeight="1">
      <c r="A168" s="435" t="s">
        <v>815</v>
      </c>
      <c r="B168" s="255">
        <v>2070</v>
      </c>
      <c r="C168" s="255">
        <v>766</v>
      </c>
      <c r="D168" s="255">
        <v>103</v>
      </c>
      <c r="E168" s="255">
        <v>2939</v>
      </c>
      <c r="F168" s="256">
        <v>0.22317563976004254</v>
      </c>
    </row>
    <row r="169" spans="1:6" ht="17.25" customHeight="1">
      <c r="A169" s="435" t="s">
        <v>816</v>
      </c>
      <c r="B169" s="255">
        <v>389</v>
      </c>
      <c r="C169" s="255">
        <v>304</v>
      </c>
      <c r="D169" s="255">
        <v>8</v>
      </c>
      <c r="E169" s="255">
        <v>701</v>
      </c>
      <c r="F169" s="256">
        <v>5.3231072974409599E-2</v>
      </c>
    </row>
    <row r="170" spans="1:6" ht="17.25" customHeight="1" thickBot="1">
      <c r="A170" s="435" t="s">
        <v>817</v>
      </c>
      <c r="B170" s="255">
        <v>501</v>
      </c>
      <c r="C170" s="255">
        <v>3667</v>
      </c>
      <c r="D170" s="255">
        <v>10</v>
      </c>
      <c r="E170" s="255">
        <v>4178</v>
      </c>
      <c r="F170" s="256">
        <v>0.3172602323638849</v>
      </c>
    </row>
    <row r="171" spans="1:6" ht="49.5" customHeight="1" thickTop="1" thickBot="1">
      <c r="A171" s="436" t="s">
        <v>6</v>
      </c>
      <c r="B171" s="437">
        <v>6079</v>
      </c>
      <c r="C171" s="437">
        <v>6288</v>
      </c>
      <c r="D171" s="437">
        <v>802</v>
      </c>
      <c r="E171" s="437">
        <v>13169</v>
      </c>
      <c r="F171" s="438">
        <v>1</v>
      </c>
    </row>
    <row r="172" spans="1:6" ht="36.75" customHeight="1" thickTop="1">
      <c r="A172" s="439" t="s">
        <v>818</v>
      </c>
      <c r="B172" s="256">
        <v>0.46161439744855343</v>
      </c>
      <c r="C172" s="256">
        <v>0.47748500265775684</v>
      </c>
      <c r="D172" s="256">
        <v>6.0900599893689726E-2</v>
      </c>
      <c r="E172" s="256">
        <v>1</v>
      </c>
      <c r="F172" s="442"/>
    </row>
    <row r="173" spans="1:6" ht="9" customHeight="1" thickBot="1">
      <c r="A173" s="443"/>
      <c r="B173" s="675"/>
      <c r="C173" s="444"/>
      <c r="D173" s="675"/>
      <c r="E173" s="679"/>
      <c r="F173" s="679"/>
    </row>
    <row r="174" spans="1:6" ht="15.75" customHeight="1" thickTop="1">
      <c r="A174" s="761" t="s">
        <v>827</v>
      </c>
      <c r="B174" s="401"/>
      <c r="C174" s="194"/>
      <c r="D174" s="401"/>
      <c r="E174" s="264"/>
      <c r="F174" s="683"/>
    </row>
    <row r="175" spans="1:6" ht="9" customHeight="1">
      <c r="A175" s="758"/>
      <c r="B175" s="401"/>
      <c r="C175" s="194"/>
      <c r="D175" s="401"/>
      <c r="E175" s="264"/>
      <c r="F175" s="683"/>
    </row>
    <row r="176" spans="1:6" s="86" customFormat="1" ht="3.75" customHeight="1">
      <c r="A176" s="1006"/>
      <c r="B176" s="400"/>
      <c r="C176" s="400"/>
      <c r="D176" s="400"/>
      <c r="E176" s="400"/>
      <c r="F176" s="630"/>
    </row>
    <row r="177" spans="1:6" s="75" customFormat="1" ht="47.25" customHeight="1">
      <c r="A177" s="1045" t="s">
        <v>1134</v>
      </c>
      <c r="B177" s="1045"/>
      <c r="C177" s="1045"/>
      <c r="D177" s="1045"/>
      <c r="E177" s="1045"/>
      <c r="F177" s="1045"/>
    </row>
    <row r="178" spans="1:6" s="75" customFormat="1" ht="27.95" customHeight="1">
      <c r="A178" s="1045" t="s">
        <v>828</v>
      </c>
      <c r="B178" s="1045"/>
      <c r="C178" s="1045"/>
      <c r="D178" s="1045"/>
      <c r="E178" s="1045"/>
      <c r="F178" s="1045"/>
    </row>
    <row r="179" spans="1:6" s="75" customFormat="1" ht="27.95" customHeight="1">
      <c r="A179" s="1045" t="s">
        <v>1521</v>
      </c>
      <c r="B179" s="1045"/>
      <c r="C179" s="1045"/>
      <c r="D179" s="1045"/>
      <c r="E179" s="1045"/>
      <c r="F179" s="1045"/>
    </row>
    <row r="180" spans="1:6" s="76" customFormat="1" ht="46.5" customHeight="1">
      <c r="A180" s="1046" t="s">
        <v>1492</v>
      </c>
      <c r="B180" s="1046"/>
      <c r="C180" s="1046"/>
      <c r="D180" s="1046"/>
      <c r="E180" s="1046"/>
      <c r="F180" s="1046"/>
    </row>
    <row r="181" spans="1:6" ht="2.25" customHeight="1" thickBot="1">
      <c r="A181" s="759"/>
    </row>
    <row r="182" spans="1:6" ht="14.25" hidden="1" customHeight="1" thickBot="1">
      <c r="A182" s="757"/>
      <c r="B182" s="672"/>
      <c r="C182" s="673"/>
      <c r="D182" s="672"/>
      <c r="E182" s="672"/>
      <c r="F182" s="677"/>
    </row>
    <row r="183" spans="1:6" ht="34.5" customHeight="1" thickTop="1" thickBot="1">
      <c r="A183" s="436" t="s">
        <v>802</v>
      </c>
      <c r="B183" s="674" t="s">
        <v>1137</v>
      </c>
      <c r="C183" s="674" t="s">
        <v>1138</v>
      </c>
      <c r="D183" s="674" t="s">
        <v>1139</v>
      </c>
      <c r="E183" s="678" t="s">
        <v>310</v>
      </c>
      <c r="F183" s="674" t="s">
        <v>803</v>
      </c>
    </row>
    <row r="184" spans="1:6" ht="36.75" customHeight="1" thickTop="1">
      <c r="A184" s="435" t="s">
        <v>804</v>
      </c>
      <c r="B184" s="255">
        <v>0</v>
      </c>
      <c r="C184" s="255">
        <v>0</v>
      </c>
      <c r="D184" s="255">
        <v>0</v>
      </c>
      <c r="E184" s="255">
        <v>0</v>
      </c>
      <c r="F184" s="256">
        <v>0</v>
      </c>
    </row>
    <row r="185" spans="1:6" ht="18" customHeight="1">
      <c r="A185" s="435" t="s">
        <v>805</v>
      </c>
      <c r="B185" s="255">
        <v>0</v>
      </c>
      <c r="C185" s="255">
        <v>0</v>
      </c>
      <c r="D185" s="255">
        <v>0</v>
      </c>
      <c r="E185" s="255">
        <v>0</v>
      </c>
      <c r="F185" s="256">
        <v>0</v>
      </c>
    </row>
    <row r="186" spans="1:6" ht="18" customHeight="1">
      <c r="A186" s="435" t="s">
        <v>806</v>
      </c>
      <c r="B186" s="255">
        <v>7979.9506200000005</v>
      </c>
      <c r="C186" s="255">
        <v>0</v>
      </c>
      <c r="D186" s="255">
        <v>0</v>
      </c>
      <c r="E186" s="255">
        <v>7979.9506200000005</v>
      </c>
      <c r="F186" s="256">
        <v>0.12869659845499062</v>
      </c>
    </row>
    <row r="187" spans="1:6" ht="18" customHeight="1">
      <c r="A187" s="435" t="s">
        <v>807</v>
      </c>
      <c r="B187" s="255">
        <v>0</v>
      </c>
      <c r="C187" s="255">
        <v>0</v>
      </c>
      <c r="D187" s="255">
        <v>0</v>
      </c>
      <c r="E187" s="255">
        <v>0</v>
      </c>
      <c r="F187" s="256">
        <v>0</v>
      </c>
    </row>
    <row r="188" spans="1:6" ht="18" customHeight="1">
      <c r="A188" s="435" t="s">
        <v>808</v>
      </c>
      <c r="B188" s="255">
        <v>2588.54772</v>
      </c>
      <c r="C188" s="255">
        <v>0</v>
      </c>
      <c r="D188" s="255">
        <v>2523.6419999999998</v>
      </c>
      <c r="E188" s="255">
        <v>5112.1897200000003</v>
      </c>
      <c r="F188" s="256">
        <v>8.2446804366387294E-2</v>
      </c>
    </row>
    <row r="189" spans="1:6" ht="18" customHeight="1">
      <c r="A189" s="435" t="s">
        <v>809</v>
      </c>
      <c r="B189" s="255">
        <v>7732.6524200000003</v>
      </c>
      <c r="C189" s="255">
        <v>0</v>
      </c>
      <c r="D189" s="255">
        <v>5015.1637899999996</v>
      </c>
      <c r="E189" s="255">
        <v>12747.816210000001</v>
      </c>
      <c r="F189" s="256">
        <v>0.20559031779527359</v>
      </c>
    </row>
    <row r="190" spans="1:6" ht="18" customHeight="1">
      <c r="A190" s="435" t="s">
        <v>810</v>
      </c>
      <c r="B190" s="255">
        <v>4934.0874800000001</v>
      </c>
      <c r="C190" s="255">
        <v>0</v>
      </c>
      <c r="D190" s="255">
        <v>2521.8249999999998</v>
      </c>
      <c r="E190" s="255">
        <v>7455.91248</v>
      </c>
      <c r="F190" s="256">
        <v>0.12024517697505668</v>
      </c>
    </row>
    <row r="191" spans="1:6" ht="18" customHeight="1">
      <c r="A191" s="435" t="s">
        <v>811</v>
      </c>
      <c r="B191" s="255">
        <v>3936.9056499999997</v>
      </c>
      <c r="C191" s="255">
        <v>0</v>
      </c>
      <c r="D191" s="255">
        <v>2211.9269800000002</v>
      </c>
      <c r="E191" s="255">
        <v>6148.8326299999999</v>
      </c>
      <c r="F191" s="256">
        <v>9.9165255730624291E-2</v>
      </c>
    </row>
    <row r="192" spans="1:6" ht="18" customHeight="1">
      <c r="A192" s="435" t="s">
        <v>812</v>
      </c>
      <c r="B192" s="255">
        <v>2109.1896400000001</v>
      </c>
      <c r="C192" s="255">
        <v>213.23264</v>
      </c>
      <c r="D192" s="255">
        <v>898.47699999999998</v>
      </c>
      <c r="E192" s="255">
        <v>3220.8992800000001</v>
      </c>
      <c r="F192" s="256">
        <v>5.1945030870645711E-2</v>
      </c>
    </row>
    <row r="193" spans="1:6" ht="18" customHeight="1">
      <c r="A193" s="435" t="s">
        <v>813</v>
      </c>
      <c r="B193" s="255">
        <v>5298.3050899999998</v>
      </c>
      <c r="C193" s="255">
        <v>70</v>
      </c>
      <c r="D193" s="255">
        <v>1038.0294100000001</v>
      </c>
      <c r="E193" s="255">
        <v>6406.3344999999999</v>
      </c>
      <c r="F193" s="256">
        <v>0.10331811535882074</v>
      </c>
    </row>
    <row r="194" spans="1:6" ht="18" customHeight="1">
      <c r="A194" s="435" t="s">
        <v>814</v>
      </c>
      <c r="B194" s="255">
        <v>4861.4777899999999</v>
      </c>
      <c r="C194" s="255">
        <v>226.77626000000001</v>
      </c>
      <c r="D194" s="255">
        <v>1143.83106</v>
      </c>
      <c r="E194" s="255">
        <v>6232.08511</v>
      </c>
      <c r="F194" s="256">
        <v>0.10050790952626171</v>
      </c>
    </row>
    <row r="195" spans="1:6" ht="18" customHeight="1">
      <c r="A195" s="435" t="s">
        <v>815</v>
      </c>
      <c r="B195" s="255">
        <v>4238.2123200000005</v>
      </c>
      <c r="C195" s="255">
        <v>191.13269</v>
      </c>
      <c r="D195" s="255">
        <v>935.23304000000007</v>
      </c>
      <c r="E195" s="255">
        <v>5364.578050000001</v>
      </c>
      <c r="F195" s="256">
        <v>8.651719541358599E-2</v>
      </c>
    </row>
    <row r="196" spans="1:6" ht="18" customHeight="1">
      <c r="A196" s="435" t="s">
        <v>816</v>
      </c>
      <c r="B196" s="255">
        <v>276.30864000000003</v>
      </c>
      <c r="C196" s="255">
        <v>20.630680000000002</v>
      </c>
      <c r="D196" s="255">
        <v>882.86419999999998</v>
      </c>
      <c r="E196" s="255">
        <v>1179.8035199999999</v>
      </c>
      <c r="F196" s="256">
        <v>1.9027273112277039E-2</v>
      </c>
    </row>
    <row r="197" spans="1:6" ht="18" customHeight="1" thickBot="1">
      <c r="A197" s="435" t="s">
        <v>817</v>
      </c>
      <c r="B197" s="255">
        <v>96.773030000000006</v>
      </c>
      <c r="C197" s="255">
        <v>3</v>
      </c>
      <c r="D197" s="255">
        <v>57.741990000000001</v>
      </c>
      <c r="E197" s="255">
        <v>157.51501999999999</v>
      </c>
      <c r="F197" s="256">
        <v>2.5403223960764076E-3</v>
      </c>
    </row>
    <row r="198" spans="1:6" ht="51.75" customHeight="1" thickTop="1" thickBot="1">
      <c r="A198" s="436" t="s">
        <v>6</v>
      </c>
      <c r="B198" s="437">
        <v>44052.410399999993</v>
      </c>
      <c r="C198" s="437">
        <v>724.77227000000005</v>
      </c>
      <c r="D198" s="437">
        <v>17228.734469999999</v>
      </c>
      <c r="E198" s="437">
        <v>62005.917139999998</v>
      </c>
      <c r="F198" s="438">
        <v>1</v>
      </c>
    </row>
    <row r="199" spans="1:6" ht="34.5" customHeight="1" thickTop="1" thickBot="1">
      <c r="A199" s="439" t="s">
        <v>818</v>
      </c>
      <c r="B199" s="256">
        <v>0.71045494417147803</v>
      </c>
      <c r="C199" s="256">
        <v>1.1688759773741814E-2</v>
      </c>
      <c r="D199" s="256">
        <v>0.27785629605478002</v>
      </c>
      <c r="E199" s="256">
        <v>1</v>
      </c>
      <c r="F199" s="440"/>
    </row>
    <row r="200" spans="1:6" ht="37.5" customHeight="1" thickTop="1" thickBot="1">
      <c r="A200" s="436" t="s">
        <v>822</v>
      </c>
      <c r="B200" s="674" t="s">
        <v>1137</v>
      </c>
      <c r="C200" s="674" t="s">
        <v>1138</v>
      </c>
      <c r="D200" s="674" t="s">
        <v>1139</v>
      </c>
      <c r="E200" s="678" t="s">
        <v>310</v>
      </c>
      <c r="F200" s="674" t="s">
        <v>713</v>
      </c>
    </row>
    <row r="201" spans="1:6" ht="28.5" customHeight="1" thickTop="1">
      <c r="A201" s="435" t="s">
        <v>804</v>
      </c>
      <c r="B201" s="255">
        <v>0</v>
      </c>
      <c r="C201" s="255">
        <v>0</v>
      </c>
      <c r="D201" s="255">
        <v>0</v>
      </c>
      <c r="E201" s="255">
        <v>0</v>
      </c>
      <c r="F201" s="256">
        <v>0</v>
      </c>
    </row>
    <row r="202" spans="1:6" ht="17.25" customHeight="1">
      <c r="A202" s="435" t="s">
        <v>805</v>
      </c>
      <c r="B202" s="255">
        <v>0</v>
      </c>
      <c r="C202" s="255">
        <v>0</v>
      </c>
      <c r="D202" s="255">
        <v>0</v>
      </c>
      <c r="E202" s="255">
        <v>0</v>
      </c>
      <c r="F202" s="256">
        <v>0</v>
      </c>
    </row>
    <row r="203" spans="1:6" ht="17.25" customHeight="1">
      <c r="A203" s="435" t="s">
        <v>806</v>
      </c>
      <c r="B203" s="255">
        <v>2</v>
      </c>
      <c r="C203" s="255">
        <v>0</v>
      </c>
      <c r="D203" s="255">
        <v>0</v>
      </c>
      <c r="E203" s="255">
        <v>2</v>
      </c>
      <c r="F203" s="256">
        <v>2.1645021645021645E-3</v>
      </c>
    </row>
    <row r="204" spans="1:6" ht="17.25" customHeight="1">
      <c r="A204" s="435" t="s">
        <v>807</v>
      </c>
      <c r="B204" s="255">
        <v>0</v>
      </c>
      <c r="C204" s="255">
        <v>0</v>
      </c>
      <c r="D204" s="255">
        <v>0</v>
      </c>
      <c r="E204" s="255">
        <v>0</v>
      </c>
      <c r="F204" s="256">
        <v>0</v>
      </c>
    </row>
    <row r="205" spans="1:6" ht="17.25" customHeight="1">
      <c r="A205" s="435" t="s">
        <v>808</v>
      </c>
      <c r="B205" s="255">
        <v>3</v>
      </c>
      <c r="C205" s="255">
        <v>0</v>
      </c>
      <c r="D205" s="255">
        <v>3</v>
      </c>
      <c r="E205" s="255">
        <v>6</v>
      </c>
      <c r="F205" s="256">
        <v>6.4935064935064939E-3</v>
      </c>
    </row>
    <row r="206" spans="1:6" ht="17.25" customHeight="1">
      <c r="A206" s="435" t="s">
        <v>809</v>
      </c>
      <c r="B206" s="255">
        <v>18</v>
      </c>
      <c r="C206" s="255">
        <v>0</v>
      </c>
      <c r="D206" s="255">
        <v>10</v>
      </c>
      <c r="E206" s="255">
        <v>28</v>
      </c>
      <c r="F206" s="256">
        <v>3.0303030303030304E-2</v>
      </c>
    </row>
    <row r="207" spans="1:6" ht="17.25" customHeight="1">
      <c r="A207" s="435" t="s">
        <v>810</v>
      </c>
      <c r="B207" s="255">
        <v>18</v>
      </c>
      <c r="C207" s="255">
        <v>0</v>
      </c>
      <c r="D207" s="255">
        <v>10</v>
      </c>
      <c r="E207" s="255">
        <v>28</v>
      </c>
      <c r="F207" s="256">
        <v>3.0303030303030304E-2</v>
      </c>
    </row>
    <row r="208" spans="1:6" ht="17.25" customHeight="1">
      <c r="A208" s="435" t="s">
        <v>811</v>
      </c>
      <c r="B208" s="255">
        <v>23</v>
      </c>
      <c r="C208" s="255">
        <v>0</v>
      </c>
      <c r="D208" s="255">
        <v>13</v>
      </c>
      <c r="E208" s="255">
        <v>36</v>
      </c>
      <c r="F208" s="256">
        <v>3.896103896103896E-2</v>
      </c>
    </row>
    <row r="209" spans="1:6" ht="17.25" customHeight="1">
      <c r="A209" s="435" t="s">
        <v>812</v>
      </c>
      <c r="B209" s="255">
        <v>18</v>
      </c>
      <c r="C209" s="255">
        <v>2</v>
      </c>
      <c r="D209" s="255">
        <v>7</v>
      </c>
      <c r="E209" s="255">
        <v>27</v>
      </c>
      <c r="F209" s="256">
        <v>2.922077922077922E-2</v>
      </c>
    </row>
    <row r="210" spans="1:6" ht="17.25" customHeight="1">
      <c r="A210" s="435" t="s">
        <v>813</v>
      </c>
      <c r="B210" s="255">
        <v>68</v>
      </c>
      <c r="C210" s="255">
        <v>1</v>
      </c>
      <c r="D210" s="255">
        <v>12</v>
      </c>
      <c r="E210" s="255">
        <v>81</v>
      </c>
      <c r="F210" s="256">
        <v>8.7662337662337664E-2</v>
      </c>
    </row>
    <row r="211" spans="1:6" ht="17.25" customHeight="1">
      <c r="A211" s="435" t="s">
        <v>814</v>
      </c>
      <c r="B211" s="255">
        <v>103</v>
      </c>
      <c r="C211" s="255">
        <v>6</v>
      </c>
      <c r="D211" s="255">
        <v>21</v>
      </c>
      <c r="E211" s="255">
        <v>130</v>
      </c>
      <c r="F211" s="256">
        <v>0.1406926406926407</v>
      </c>
    </row>
    <row r="212" spans="1:6" ht="17.25" customHeight="1">
      <c r="A212" s="435" t="s">
        <v>815</v>
      </c>
      <c r="B212" s="255">
        <v>243</v>
      </c>
      <c r="C212" s="255">
        <v>15</v>
      </c>
      <c r="D212" s="255">
        <v>59</v>
      </c>
      <c r="E212" s="255">
        <v>317</v>
      </c>
      <c r="F212" s="256">
        <v>0.34307359307359309</v>
      </c>
    </row>
    <row r="213" spans="1:6" ht="17.25" customHeight="1">
      <c r="A213" s="435" t="s">
        <v>816</v>
      </c>
      <c r="B213" s="255">
        <v>54</v>
      </c>
      <c r="C213" s="255">
        <v>4</v>
      </c>
      <c r="D213" s="255">
        <v>133</v>
      </c>
      <c r="E213" s="255">
        <v>191</v>
      </c>
      <c r="F213" s="256">
        <v>0.2067099567099567</v>
      </c>
    </row>
    <row r="214" spans="1:6" ht="17.25" customHeight="1" thickBot="1">
      <c r="A214" s="435" t="s">
        <v>817</v>
      </c>
      <c r="B214" s="255">
        <v>47</v>
      </c>
      <c r="C214" s="255">
        <v>1</v>
      </c>
      <c r="D214" s="255">
        <v>30</v>
      </c>
      <c r="E214" s="255">
        <v>78</v>
      </c>
      <c r="F214" s="256">
        <v>8.4415584415584416E-2</v>
      </c>
    </row>
    <row r="215" spans="1:6" ht="49.5" customHeight="1" thickTop="1" thickBot="1">
      <c r="A215" s="436" t="s">
        <v>6</v>
      </c>
      <c r="B215" s="437">
        <v>597</v>
      </c>
      <c r="C215" s="437">
        <v>29</v>
      </c>
      <c r="D215" s="437">
        <v>298</v>
      </c>
      <c r="E215" s="437">
        <v>924</v>
      </c>
      <c r="F215" s="438">
        <v>1</v>
      </c>
    </row>
    <row r="216" spans="1:6" ht="36.75" customHeight="1" thickTop="1">
      <c r="A216" s="439" t="s">
        <v>818</v>
      </c>
      <c r="B216" s="256">
        <v>0.64610389610389607</v>
      </c>
      <c r="C216" s="256">
        <v>3.1385281385281384E-2</v>
      </c>
      <c r="D216" s="256">
        <v>0.32251082251082253</v>
      </c>
      <c r="E216" s="256">
        <v>1</v>
      </c>
      <c r="F216" s="442"/>
    </row>
    <row r="217" spans="1:6" ht="9" customHeight="1" thickBot="1">
      <c r="A217" s="443"/>
      <c r="B217" s="675"/>
      <c r="C217" s="444"/>
      <c r="D217" s="444"/>
      <c r="E217" s="679"/>
      <c r="F217" s="679"/>
    </row>
    <row r="218" spans="1:6" ht="15.75" customHeight="1" thickTop="1">
      <c r="A218" s="761" t="s">
        <v>829</v>
      </c>
      <c r="B218" s="401"/>
      <c r="C218" s="194"/>
      <c r="D218" s="194"/>
      <c r="E218" s="264"/>
      <c r="F218" s="680"/>
    </row>
    <row r="219" spans="1:6" ht="9" customHeight="1">
      <c r="A219" s="758"/>
      <c r="B219" s="401"/>
      <c r="C219" s="194"/>
      <c r="D219" s="194"/>
      <c r="E219" s="264"/>
      <c r="F219" s="680"/>
    </row>
    <row r="220" spans="1:6" ht="9" customHeight="1">
      <c r="A220" s="758"/>
      <c r="B220" s="401"/>
      <c r="C220" s="194"/>
      <c r="D220" s="194"/>
      <c r="E220" s="264"/>
      <c r="F220" s="680"/>
    </row>
    <row r="221" spans="1:6" ht="9" customHeight="1">
      <c r="A221" s="758"/>
      <c r="B221" s="401"/>
      <c r="C221" s="194"/>
      <c r="D221" s="194"/>
      <c r="E221" s="264"/>
      <c r="F221" s="680"/>
    </row>
    <row r="222" spans="1:6" ht="9" customHeight="1">
      <c r="A222" s="758"/>
      <c r="B222" s="401"/>
      <c r="C222" s="194"/>
      <c r="D222" s="194"/>
      <c r="E222" s="264"/>
      <c r="F222" s="680"/>
    </row>
    <row r="223" spans="1:6" ht="15.75">
      <c r="A223" s="81"/>
      <c r="C223" s="494"/>
      <c r="D223" s="494"/>
    </row>
    <row r="224" spans="1:6" ht="15.75">
      <c r="A224" s="81"/>
      <c r="C224" s="494"/>
      <c r="D224" s="494"/>
    </row>
    <row r="225" spans="1:4" ht="15.75">
      <c r="A225" s="81"/>
      <c r="C225" s="494"/>
      <c r="D225" s="494"/>
    </row>
    <row r="226" spans="1:4" ht="15.75">
      <c r="A226" s="81"/>
      <c r="C226" s="494"/>
      <c r="D226" s="494"/>
    </row>
    <row r="227" spans="1:4" ht="15.75">
      <c r="A227" s="81"/>
      <c r="C227" s="494"/>
      <c r="D227" s="494"/>
    </row>
    <row r="228" spans="1:4" ht="15.75">
      <c r="A228" s="81"/>
      <c r="C228" s="494"/>
      <c r="D228" s="494"/>
    </row>
    <row r="229" spans="1:4" ht="15.75">
      <c r="A229" s="81"/>
      <c r="C229" s="494"/>
      <c r="D229" s="494"/>
    </row>
    <row r="230" spans="1:4" ht="15.75">
      <c r="A230" s="81"/>
      <c r="C230" s="494"/>
      <c r="D230" s="494"/>
    </row>
    <row r="231" spans="1:4" ht="15.75">
      <c r="A231" s="81"/>
      <c r="C231" s="494"/>
      <c r="D231" s="494"/>
    </row>
    <row r="232" spans="1:4" ht="15.75">
      <c r="A232" s="81"/>
      <c r="C232" s="494"/>
      <c r="D232" s="494"/>
    </row>
    <row r="233" spans="1:4" ht="15.75">
      <c r="A233" s="81"/>
      <c r="C233" s="494"/>
      <c r="D233" s="494"/>
    </row>
    <row r="234" spans="1:4" ht="15.75">
      <c r="A234" s="81"/>
      <c r="C234" s="494"/>
      <c r="D234" s="494"/>
    </row>
    <row r="235" spans="1:4" ht="15.75">
      <c r="A235" s="81"/>
      <c r="C235" s="494"/>
      <c r="D235" s="494"/>
    </row>
    <row r="236" spans="1:4" ht="15.75">
      <c r="A236" s="81"/>
      <c r="C236" s="494"/>
      <c r="D236" s="494"/>
    </row>
    <row r="237" spans="1:4" ht="15.75">
      <c r="A237" s="81"/>
      <c r="C237" s="494"/>
      <c r="D237" s="494"/>
    </row>
    <row r="238" spans="1:4" ht="15.75">
      <c r="A238" s="81"/>
      <c r="C238" s="494"/>
      <c r="D238" s="494"/>
    </row>
    <row r="239" spans="1:4" ht="15.75">
      <c r="A239" s="81"/>
      <c r="C239" s="494"/>
      <c r="D239" s="494"/>
    </row>
    <row r="240" spans="1:4" ht="15.75">
      <c r="A240" s="81"/>
      <c r="C240" s="494"/>
      <c r="D240" s="494"/>
    </row>
    <row r="241" spans="1:4" ht="15.75">
      <c r="A241" s="81"/>
      <c r="C241" s="494"/>
      <c r="D241" s="494"/>
    </row>
    <row r="242" spans="1:4" ht="15.75">
      <c r="A242" s="81"/>
      <c r="C242" s="494"/>
      <c r="D242" s="494"/>
    </row>
    <row r="243" spans="1:4" ht="15.75">
      <c r="A243" s="81"/>
      <c r="C243" s="494"/>
      <c r="D243" s="494"/>
    </row>
    <row r="244" spans="1:4" ht="15.75">
      <c r="A244" s="81"/>
      <c r="C244" s="494"/>
      <c r="D244" s="494"/>
    </row>
    <row r="245" spans="1:4" ht="15.75">
      <c r="A245" s="81"/>
      <c r="C245" s="494"/>
      <c r="D245" s="494"/>
    </row>
    <row r="246" spans="1:4" ht="15.75">
      <c r="A246" s="81"/>
      <c r="C246" s="494"/>
      <c r="D246" s="494"/>
    </row>
    <row r="247" spans="1:4" ht="15.75">
      <c r="A247" s="81"/>
      <c r="C247" s="494"/>
      <c r="D247" s="494"/>
    </row>
    <row r="248" spans="1:4" ht="15.75">
      <c r="A248" s="81"/>
      <c r="C248" s="494"/>
      <c r="D248" s="494"/>
    </row>
    <row r="249" spans="1:4" ht="15.75">
      <c r="A249" s="81"/>
      <c r="C249" s="494"/>
      <c r="D249" s="494"/>
    </row>
    <row r="250" spans="1:4" ht="15.75">
      <c r="A250" s="81"/>
      <c r="C250" s="494"/>
      <c r="D250" s="494"/>
    </row>
    <row r="251" spans="1:4" ht="15.75">
      <c r="A251" s="81"/>
      <c r="C251" s="494"/>
      <c r="D251" s="494"/>
    </row>
    <row r="252" spans="1:4" ht="15.75">
      <c r="A252" s="81"/>
      <c r="C252" s="494"/>
      <c r="D252" s="494"/>
    </row>
    <row r="253" spans="1:4" ht="15.75">
      <c r="A253" s="81"/>
      <c r="C253" s="494"/>
      <c r="D253" s="494"/>
    </row>
    <row r="254" spans="1:4" ht="15.75">
      <c r="A254" s="81"/>
      <c r="C254" s="494"/>
      <c r="D254" s="494"/>
    </row>
    <row r="255" spans="1:4" ht="15.75">
      <c r="A255" s="81"/>
      <c r="C255" s="494"/>
      <c r="D255" s="494"/>
    </row>
    <row r="256" spans="1:4" ht="15.75">
      <c r="A256" s="81"/>
      <c r="C256" s="494"/>
      <c r="D256" s="494"/>
    </row>
    <row r="257" spans="1:4" ht="15.75">
      <c r="A257" s="81"/>
      <c r="C257" s="494"/>
      <c r="D257" s="494"/>
    </row>
    <row r="258" spans="1:4" ht="15.75">
      <c r="A258" s="81"/>
      <c r="C258" s="494"/>
      <c r="D258" s="494"/>
    </row>
    <row r="259" spans="1:4" ht="15.75">
      <c r="A259" s="81"/>
      <c r="C259" s="494"/>
      <c r="D259" s="494"/>
    </row>
    <row r="260" spans="1:4" ht="15.75">
      <c r="A260" s="81"/>
      <c r="C260" s="494"/>
      <c r="D260" s="494"/>
    </row>
    <row r="261" spans="1:4" ht="15.75">
      <c r="A261" s="81"/>
      <c r="C261" s="494"/>
      <c r="D261" s="494"/>
    </row>
    <row r="262" spans="1:4" ht="15.75">
      <c r="A262" s="81"/>
      <c r="C262" s="494"/>
      <c r="D262" s="494"/>
    </row>
    <row r="263" spans="1:4" ht="15.75">
      <c r="A263" s="81"/>
      <c r="C263" s="494"/>
      <c r="D263" s="494"/>
    </row>
    <row r="264" spans="1:4" ht="15.75">
      <c r="A264" s="81"/>
      <c r="C264" s="494"/>
      <c r="D264" s="494"/>
    </row>
    <row r="265" spans="1:4" ht="15.75">
      <c r="A265" s="81"/>
      <c r="C265" s="494"/>
      <c r="D265" s="494"/>
    </row>
    <row r="266" spans="1:4" ht="15.75">
      <c r="A266" s="81"/>
    </row>
    <row r="267" spans="1:4" ht="15.75">
      <c r="A267" s="81"/>
    </row>
    <row r="268" spans="1:4" ht="15.75">
      <c r="A268" s="81"/>
    </row>
    <row r="269" spans="1:4" ht="15.75">
      <c r="A269" s="81"/>
    </row>
    <row r="270" spans="1:4" ht="15.75">
      <c r="A270" s="81"/>
    </row>
    <row r="271" spans="1:4" ht="15.75">
      <c r="A271" s="81"/>
    </row>
    <row r="272" spans="1:4"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22">
    <mergeCell ref="A180:F180"/>
    <mergeCell ref="A136:F136"/>
    <mergeCell ref="A179:F179"/>
    <mergeCell ref="A178:F178"/>
    <mergeCell ref="A2:F2"/>
    <mergeCell ref="A3:F3"/>
    <mergeCell ref="A4:F4"/>
    <mergeCell ref="A5:F5"/>
    <mergeCell ref="A43:F43"/>
    <mergeCell ref="A46:F46"/>
    <mergeCell ref="A90:F90"/>
    <mergeCell ref="A92:F92"/>
    <mergeCell ref="A135:F135"/>
    <mergeCell ref="A134:F134"/>
    <mergeCell ref="A47:F47"/>
    <mergeCell ref="A48:F48"/>
    <mergeCell ref="A45:F45"/>
    <mergeCell ref="A86:D86"/>
    <mergeCell ref="A89:F89"/>
    <mergeCell ref="A133:F133"/>
    <mergeCell ref="A177:F177"/>
    <mergeCell ref="A91:F91"/>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J15" sqref="J15"/>
    </sheetView>
  </sheetViews>
  <sheetFormatPr defaultColWidth="11.42578125" defaultRowHeight="15"/>
  <cols>
    <col min="1" max="2" width="31.140625" style="901" hidden="1" customWidth="1"/>
    <col min="3" max="3" width="95.85546875" style="83" customWidth="1"/>
    <col min="4" max="9" width="17.28515625" style="901" customWidth="1"/>
    <col min="10" max="10" width="19" style="901" customWidth="1"/>
    <col min="11" max="11" width="17.28515625" style="901" customWidth="1"/>
    <col min="12" max="12" width="19.5703125" style="901" customWidth="1"/>
    <col min="13" max="13" width="17.28515625" style="901" customWidth="1"/>
    <col min="14" max="14" width="14.140625" style="901" hidden="1" customWidth="1"/>
    <col min="15" max="15" width="3.42578125" style="174" customWidth="1"/>
    <col min="16" max="16" width="9.140625" style="901" customWidth="1"/>
    <col min="17" max="17" width="21.28515625" style="901" customWidth="1"/>
    <col min="18" max="18" width="12.42578125" style="901" customWidth="1"/>
    <col min="19" max="256" width="11.42578125" style="901"/>
    <col min="257" max="258" width="0" style="901" hidden="1" customWidth="1"/>
    <col min="259" max="259" width="95.85546875" style="901" customWidth="1"/>
    <col min="260" max="265" width="17.28515625" style="901" customWidth="1"/>
    <col min="266" max="266" width="19" style="901" customWidth="1"/>
    <col min="267" max="267" width="17.28515625" style="901" customWidth="1"/>
    <col min="268" max="268" width="19.5703125" style="901" customWidth="1"/>
    <col min="269" max="269" width="17.28515625" style="901" customWidth="1"/>
    <col min="270" max="270" width="0" style="901" hidden="1" customWidth="1"/>
    <col min="271" max="271" width="3.42578125" style="901" customWidth="1"/>
    <col min="272" max="272" width="9.140625" style="901" customWidth="1"/>
    <col min="273" max="273" width="21.28515625" style="901" customWidth="1"/>
    <col min="274" max="274" width="12.42578125" style="901" customWidth="1"/>
    <col min="275" max="512" width="11.42578125" style="901"/>
    <col min="513" max="514" width="0" style="901" hidden="1" customWidth="1"/>
    <col min="515" max="515" width="95.85546875" style="901" customWidth="1"/>
    <col min="516" max="521" width="17.28515625" style="901" customWidth="1"/>
    <col min="522" max="522" width="19" style="901" customWidth="1"/>
    <col min="523" max="523" width="17.28515625" style="901" customWidth="1"/>
    <col min="524" max="524" width="19.5703125" style="901" customWidth="1"/>
    <col min="525" max="525" width="17.28515625" style="901" customWidth="1"/>
    <col min="526" max="526" width="0" style="901" hidden="1" customWidth="1"/>
    <col min="527" max="527" width="3.42578125" style="901" customWidth="1"/>
    <col min="528" max="528" width="9.140625" style="901" customWidth="1"/>
    <col min="529" max="529" width="21.28515625" style="901" customWidth="1"/>
    <col min="530" max="530" width="12.42578125" style="901" customWidth="1"/>
    <col min="531" max="768" width="11.42578125" style="901"/>
    <col min="769" max="770" width="0" style="901" hidden="1" customWidth="1"/>
    <col min="771" max="771" width="95.85546875" style="901" customWidth="1"/>
    <col min="772" max="777" width="17.28515625" style="901" customWidth="1"/>
    <col min="778" max="778" width="19" style="901" customWidth="1"/>
    <col min="779" max="779" width="17.28515625" style="901" customWidth="1"/>
    <col min="780" max="780" width="19.5703125" style="901" customWidth="1"/>
    <col min="781" max="781" width="17.28515625" style="901" customWidth="1"/>
    <col min="782" max="782" width="0" style="901" hidden="1" customWidth="1"/>
    <col min="783" max="783" width="3.42578125" style="901" customWidth="1"/>
    <col min="784" max="784" width="9.140625" style="901" customWidth="1"/>
    <col min="785" max="785" width="21.28515625" style="901" customWidth="1"/>
    <col min="786" max="786" width="12.42578125" style="901" customWidth="1"/>
    <col min="787" max="1024" width="11.42578125" style="901"/>
    <col min="1025" max="1026" width="0" style="901" hidden="1" customWidth="1"/>
    <col min="1027" max="1027" width="95.85546875" style="901" customWidth="1"/>
    <col min="1028" max="1033" width="17.28515625" style="901" customWidth="1"/>
    <col min="1034" max="1034" width="19" style="901" customWidth="1"/>
    <col min="1035" max="1035" width="17.28515625" style="901" customWidth="1"/>
    <col min="1036" max="1036" width="19.5703125" style="901" customWidth="1"/>
    <col min="1037" max="1037" width="17.28515625" style="901" customWidth="1"/>
    <col min="1038" max="1038" width="0" style="901" hidden="1" customWidth="1"/>
    <col min="1039" max="1039" width="3.42578125" style="901" customWidth="1"/>
    <col min="1040" max="1040" width="9.140625" style="901" customWidth="1"/>
    <col min="1041" max="1041" width="21.28515625" style="901" customWidth="1"/>
    <col min="1042" max="1042" width="12.42578125" style="901" customWidth="1"/>
    <col min="1043" max="1280" width="11.42578125" style="901"/>
    <col min="1281" max="1282" width="0" style="901" hidden="1" customWidth="1"/>
    <col min="1283" max="1283" width="95.85546875" style="901" customWidth="1"/>
    <col min="1284" max="1289" width="17.28515625" style="901" customWidth="1"/>
    <col min="1290" max="1290" width="19" style="901" customWidth="1"/>
    <col min="1291" max="1291" width="17.28515625" style="901" customWidth="1"/>
    <col min="1292" max="1292" width="19.5703125" style="901" customWidth="1"/>
    <col min="1293" max="1293" width="17.28515625" style="901" customWidth="1"/>
    <col min="1294" max="1294" width="0" style="901" hidden="1" customWidth="1"/>
    <col min="1295" max="1295" width="3.42578125" style="901" customWidth="1"/>
    <col min="1296" max="1296" width="9.140625" style="901" customWidth="1"/>
    <col min="1297" max="1297" width="21.28515625" style="901" customWidth="1"/>
    <col min="1298" max="1298" width="12.42578125" style="901" customWidth="1"/>
    <col min="1299" max="1536" width="11.42578125" style="901"/>
    <col min="1537" max="1538" width="0" style="901" hidden="1" customWidth="1"/>
    <col min="1539" max="1539" width="95.85546875" style="901" customWidth="1"/>
    <col min="1540" max="1545" width="17.28515625" style="901" customWidth="1"/>
    <col min="1546" max="1546" width="19" style="901" customWidth="1"/>
    <col min="1547" max="1547" width="17.28515625" style="901" customWidth="1"/>
    <col min="1548" max="1548" width="19.5703125" style="901" customWidth="1"/>
    <col min="1549" max="1549" width="17.28515625" style="901" customWidth="1"/>
    <col min="1550" max="1550" width="0" style="901" hidden="1" customWidth="1"/>
    <col min="1551" max="1551" width="3.42578125" style="901" customWidth="1"/>
    <col min="1552" max="1552" width="9.140625" style="901" customWidth="1"/>
    <col min="1553" max="1553" width="21.28515625" style="901" customWidth="1"/>
    <col min="1554" max="1554" width="12.42578125" style="901" customWidth="1"/>
    <col min="1555" max="1792" width="11.42578125" style="901"/>
    <col min="1793" max="1794" width="0" style="901" hidden="1" customWidth="1"/>
    <col min="1795" max="1795" width="95.85546875" style="901" customWidth="1"/>
    <col min="1796" max="1801" width="17.28515625" style="901" customWidth="1"/>
    <col min="1802" max="1802" width="19" style="901" customWidth="1"/>
    <col min="1803" max="1803" width="17.28515625" style="901" customWidth="1"/>
    <col min="1804" max="1804" width="19.5703125" style="901" customWidth="1"/>
    <col min="1805" max="1805" width="17.28515625" style="901" customWidth="1"/>
    <col min="1806" max="1806" width="0" style="901" hidden="1" customWidth="1"/>
    <col min="1807" max="1807" width="3.42578125" style="901" customWidth="1"/>
    <col min="1808" max="1808" width="9.140625" style="901" customWidth="1"/>
    <col min="1809" max="1809" width="21.28515625" style="901" customWidth="1"/>
    <col min="1810" max="1810" width="12.42578125" style="901" customWidth="1"/>
    <col min="1811" max="2048" width="11.42578125" style="901"/>
    <col min="2049" max="2050" width="0" style="901" hidden="1" customWidth="1"/>
    <col min="2051" max="2051" width="95.85546875" style="901" customWidth="1"/>
    <col min="2052" max="2057" width="17.28515625" style="901" customWidth="1"/>
    <col min="2058" max="2058" width="19" style="901" customWidth="1"/>
    <col min="2059" max="2059" width="17.28515625" style="901" customWidth="1"/>
    <col min="2060" max="2060" width="19.5703125" style="901" customWidth="1"/>
    <col min="2061" max="2061" width="17.28515625" style="901" customWidth="1"/>
    <col min="2062" max="2062" width="0" style="901" hidden="1" customWidth="1"/>
    <col min="2063" max="2063" width="3.42578125" style="901" customWidth="1"/>
    <col min="2064" max="2064" width="9.140625" style="901" customWidth="1"/>
    <col min="2065" max="2065" width="21.28515625" style="901" customWidth="1"/>
    <col min="2066" max="2066" width="12.42578125" style="901" customWidth="1"/>
    <col min="2067" max="2304" width="11.42578125" style="901"/>
    <col min="2305" max="2306" width="0" style="901" hidden="1" customWidth="1"/>
    <col min="2307" max="2307" width="95.85546875" style="901" customWidth="1"/>
    <col min="2308" max="2313" width="17.28515625" style="901" customWidth="1"/>
    <col min="2314" max="2314" width="19" style="901" customWidth="1"/>
    <col min="2315" max="2315" width="17.28515625" style="901" customWidth="1"/>
    <col min="2316" max="2316" width="19.5703125" style="901" customWidth="1"/>
    <col min="2317" max="2317" width="17.28515625" style="901" customWidth="1"/>
    <col min="2318" max="2318" width="0" style="901" hidden="1" customWidth="1"/>
    <col min="2319" max="2319" width="3.42578125" style="901" customWidth="1"/>
    <col min="2320" max="2320" width="9.140625" style="901" customWidth="1"/>
    <col min="2321" max="2321" width="21.28515625" style="901" customWidth="1"/>
    <col min="2322" max="2322" width="12.42578125" style="901" customWidth="1"/>
    <col min="2323" max="2560" width="11.42578125" style="901"/>
    <col min="2561" max="2562" width="0" style="901" hidden="1" customWidth="1"/>
    <col min="2563" max="2563" width="95.85546875" style="901" customWidth="1"/>
    <col min="2564" max="2569" width="17.28515625" style="901" customWidth="1"/>
    <col min="2570" max="2570" width="19" style="901" customWidth="1"/>
    <col min="2571" max="2571" width="17.28515625" style="901" customWidth="1"/>
    <col min="2572" max="2572" width="19.5703125" style="901" customWidth="1"/>
    <col min="2573" max="2573" width="17.28515625" style="901" customWidth="1"/>
    <col min="2574" max="2574" width="0" style="901" hidden="1" customWidth="1"/>
    <col min="2575" max="2575" width="3.42578125" style="901" customWidth="1"/>
    <col min="2576" max="2576" width="9.140625" style="901" customWidth="1"/>
    <col min="2577" max="2577" width="21.28515625" style="901" customWidth="1"/>
    <col min="2578" max="2578" width="12.42578125" style="901" customWidth="1"/>
    <col min="2579" max="2816" width="11.42578125" style="901"/>
    <col min="2817" max="2818" width="0" style="901" hidden="1" customWidth="1"/>
    <col min="2819" max="2819" width="95.85546875" style="901" customWidth="1"/>
    <col min="2820" max="2825" width="17.28515625" style="901" customWidth="1"/>
    <col min="2826" max="2826" width="19" style="901" customWidth="1"/>
    <col min="2827" max="2827" width="17.28515625" style="901" customWidth="1"/>
    <col min="2828" max="2828" width="19.5703125" style="901" customWidth="1"/>
    <col min="2829" max="2829" width="17.28515625" style="901" customWidth="1"/>
    <col min="2830" max="2830" width="0" style="901" hidden="1" customWidth="1"/>
    <col min="2831" max="2831" width="3.42578125" style="901" customWidth="1"/>
    <col min="2832" max="2832" width="9.140625" style="901" customWidth="1"/>
    <col min="2833" max="2833" width="21.28515625" style="901" customWidth="1"/>
    <col min="2834" max="2834" width="12.42578125" style="901" customWidth="1"/>
    <col min="2835" max="3072" width="11.42578125" style="901"/>
    <col min="3073" max="3074" width="0" style="901" hidden="1" customWidth="1"/>
    <col min="3075" max="3075" width="95.85546875" style="901" customWidth="1"/>
    <col min="3076" max="3081" width="17.28515625" style="901" customWidth="1"/>
    <col min="3082" max="3082" width="19" style="901" customWidth="1"/>
    <col min="3083" max="3083" width="17.28515625" style="901" customWidth="1"/>
    <col min="3084" max="3084" width="19.5703125" style="901" customWidth="1"/>
    <col min="3085" max="3085" width="17.28515625" style="901" customWidth="1"/>
    <col min="3086" max="3086" width="0" style="901" hidden="1" customWidth="1"/>
    <col min="3087" max="3087" width="3.42578125" style="901" customWidth="1"/>
    <col min="3088" max="3088" width="9.140625" style="901" customWidth="1"/>
    <col min="3089" max="3089" width="21.28515625" style="901" customWidth="1"/>
    <col min="3090" max="3090" width="12.42578125" style="901" customWidth="1"/>
    <col min="3091" max="3328" width="11.42578125" style="901"/>
    <col min="3329" max="3330" width="0" style="901" hidden="1" customWidth="1"/>
    <col min="3331" max="3331" width="95.85546875" style="901" customWidth="1"/>
    <col min="3332" max="3337" width="17.28515625" style="901" customWidth="1"/>
    <col min="3338" max="3338" width="19" style="901" customWidth="1"/>
    <col min="3339" max="3339" width="17.28515625" style="901" customWidth="1"/>
    <col min="3340" max="3340" width="19.5703125" style="901" customWidth="1"/>
    <col min="3341" max="3341" width="17.28515625" style="901" customWidth="1"/>
    <col min="3342" max="3342" width="0" style="901" hidden="1" customWidth="1"/>
    <col min="3343" max="3343" width="3.42578125" style="901" customWidth="1"/>
    <col min="3344" max="3344" width="9.140625" style="901" customWidth="1"/>
    <col min="3345" max="3345" width="21.28515625" style="901" customWidth="1"/>
    <col min="3346" max="3346" width="12.42578125" style="901" customWidth="1"/>
    <col min="3347" max="3584" width="11.42578125" style="901"/>
    <col min="3585" max="3586" width="0" style="901" hidden="1" customWidth="1"/>
    <col min="3587" max="3587" width="95.85546875" style="901" customWidth="1"/>
    <col min="3588" max="3593" width="17.28515625" style="901" customWidth="1"/>
    <col min="3594" max="3594" width="19" style="901" customWidth="1"/>
    <col min="3595" max="3595" width="17.28515625" style="901" customWidth="1"/>
    <col min="3596" max="3596" width="19.5703125" style="901" customWidth="1"/>
    <col min="3597" max="3597" width="17.28515625" style="901" customWidth="1"/>
    <col min="3598" max="3598" width="0" style="901" hidden="1" customWidth="1"/>
    <col min="3599" max="3599" width="3.42578125" style="901" customWidth="1"/>
    <col min="3600" max="3600" width="9.140625" style="901" customWidth="1"/>
    <col min="3601" max="3601" width="21.28515625" style="901" customWidth="1"/>
    <col min="3602" max="3602" width="12.42578125" style="901" customWidth="1"/>
    <col min="3603" max="3840" width="11.42578125" style="901"/>
    <col min="3841" max="3842" width="0" style="901" hidden="1" customWidth="1"/>
    <col min="3843" max="3843" width="95.85546875" style="901" customWidth="1"/>
    <col min="3844" max="3849" width="17.28515625" style="901" customWidth="1"/>
    <col min="3850" max="3850" width="19" style="901" customWidth="1"/>
    <col min="3851" max="3851" width="17.28515625" style="901" customWidth="1"/>
    <col min="3852" max="3852" width="19.5703125" style="901" customWidth="1"/>
    <col min="3853" max="3853" width="17.28515625" style="901" customWidth="1"/>
    <col min="3854" max="3854" width="0" style="901" hidden="1" customWidth="1"/>
    <col min="3855" max="3855" width="3.42578125" style="901" customWidth="1"/>
    <col min="3856" max="3856" width="9.140625" style="901" customWidth="1"/>
    <col min="3857" max="3857" width="21.28515625" style="901" customWidth="1"/>
    <col min="3858" max="3858" width="12.42578125" style="901" customWidth="1"/>
    <col min="3859" max="4096" width="11.42578125" style="901"/>
    <col min="4097" max="4098" width="0" style="901" hidden="1" customWidth="1"/>
    <col min="4099" max="4099" width="95.85546875" style="901" customWidth="1"/>
    <col min="4100" max="4105" width="17.28515625" style="901" customWidth="1"/>
    <col min="4106" max="4106" width="19" style="901" customWidth="1"/>
    <col min="4107" max="4107" width="17.28515625" style="901" customWidth="1"/>
    <col min="4108" max="4108" width="19.5703125" style="901" customWidth="1"/>
    <col min="4109" max="4109" width="17.28515625" style="901" customWidth="1"/>
    <col min="4110" max="4110" width="0" style="901" hidden="1" customWidth="1"/>
    <col min="4111" max="4111" width="3.42578125" style="901" customWidth="1"/>
    <col min="4112" max="4112" width="9.140625" style="901" customWidth="1"/>
    <col min="4113" max="4113" width="21.28515625" style="901" customWidth="1"/>
    <col min="4114" max="4114" width="12.42578125" style="901" customWidth="1"/>
    <col min="4115" max="4352" width="11.42578125" style="901"/>
    <col min="4353" max="4354" width="0" style="901" hidden="1" customWidth="1"/>
    <col min="4355" max="4355" width="95.85546875" style="901" customWidth="1"/>
    <col min="4356" max="4361" width="17.28515625" style="901" customWidth="1"/>
    <col min="4362" max="4362" width="19" style="901" customWidth="1"/>
    <col min="4363" max="4363" width="17.28515625" style="901" customWidth="1"/>
    <col min="4364" max="4364" width="19.5703125" style="901" customWidth="1"/>
    <col min="4365" max="4365" width="17.28515625" style="901" customWidth="1"/>
    <col min="4366" max="4366" width="0" style="901" hidden="1" customWidth="1"/>
    <col min="4367" max="4367" width="3.42578125" style="901" customWidth="1"/>
    <col min="4368" max="4368" width="9.140625" style="901" customWidth="1"/>
    <col min="4369" max="4369" width="21.28515625" style="901" customWidth="1"/>
    <col min="4370" max="4370" width="12.42578125" style="901" customWidth="1"/>
    <col min="4371" max="4608" width="11.42578125" style="901"/>
    <col min="4609" max="4610" width="0" style="901" hidden="1" customWidth="1"/>
    <col min="4611" max="4611" width="95.85546875" style="901" customWidth="1"/>
    <col min="4612" max="4617" width="17.28515625" style="901" customWidth="1"/>
    <col min="4618" max="4618" width="19" style="901" customWidth="1"/>
    <col min="4619" max="4619" width="17.28515625" style="901" customWidth="1"/>
    <col min="4620" max="4620" width="19.5703125" style="901" customWidth="1"/>
    <col min="4621" max="4621" width="17.28515625" style="901" customWidth="1"/>
    <col min="4622" max="4622" width="0" style="901" hidden="1" customWidth="1"/>
    <col min="4623" max="4623" width="3.42578125" style="901" customWidth="1"/>
    <col min="4624" max="4624" width="9.140625" style="901" customWidth="1"/>
    <col min="4625" max="4625" width="21.28515625" style="901" customWidth="1"/>
    <col min="4626" max="4626" width="12.42578125" style="901" customWidth="1"/>
    <col min="4627" max="4864" width="11.42578125" style="901"/>
    <col min="4865" max="4866" width="0" style="901" hidden="1" customWidth="1"/>
    <col min="4867" max="4867" width="95.85546875" style="901" customWidth="1"/>
    <col min="4868" max="4873" width="17.28515625" style="901" customWidth="1"/>
    <col min="4874" max="4874" width="19" style="901" customWidth="1"/>
    <col min="4875" max="4875" width="17.28515625" style="901" customWidth="1"/>
    <col min="4876" max="4876" width="19.5703125" style="901" customWidth="1"/>
    <col min="4877" max="4877" width="17.28515625" style="901" customWidth="1"/>
    <col min="4878" max="4878" width="0" style="901" hidden="1" customWidth="1"/>
    <col min="4879" max="4879" width="3.42578125" style="901" customWidth="1"/>
    <col min="4880" max="4880" width="9.140625" style="901" customWidth="1"/>
    <col min="4881" max="4881" width="21.28515625" style="901" customWidth="1"/>
    <col min="4882" max="4882" width="12.42578125" style="901" customWidth="1"/>
    <col min="4883" max="5120" width="11.42578125" style="901"/>
    <col min="5121" max="5122" width="0" style="901" hidden="1" customWidth="1"/>
    <col min="5123" max="5123" width="95.85546875" style="901" customWidth="1"/>
    <col min="5124" max="5129" width="17.28515625" style="901" customWidth="1"/>
    <col min="5130" max="5130" width="19" style="901" customWidth="1"/>
    <col min="5131" max="5131" width="17.28515625" style="901" customWidth="1"/>
    <col min="5132" max="5132" width="19.5703125" style="901" customWidth="1"/>
    <col min="5133" max="5133" width="17.28515625" style="901" customWidth="1"/>
    <col min="5134" max="5134" width="0" style="901" hidden="1" customWidth="1"/>
    <col min="5135" max="5135" width="3.42578125" style="901" customWidth="1"/>
    <col min="5136" max="5136" width="9.140625" style="901" customWidth="1"/>
    <col min="5137" max="5137" width="21.28515625" style="901" customWidth="1"/>
    <col min="5138" max="5138" width="12.42578125" style="901" customWidth="1"/>
    <col min="5139" max="5376" width="11.42578125" style="901"/>
    <col min="5377" max="5378" width="0" style="901" hidden="1" customWidth="1"/>
    <col min="5379" max="5379" width="95.85546875" style="901" customWidth="1"/>
    <col min="5380" max="5385" width="17.28515625" style="901" customWidth="1"/>
    <col min="5386" max="5386" width="19" style="901" customWidth="1"/>
    <col min="5387" max="5387" width="17.28515625" style="901" customWidth="1"/>
    <col min="5388" max="5388" width="19.5703125" style="901" customWidth="1"/>
    <col min="5389" max="5389" width="17.28515625" style="901" customWidth="1"/>
    <col min="5390" max="5390" width="0" style="901" hidden="1" customWidth="1"/>
    <col min="5391" max="5391" width="3.42578125" style="901" customWidth="1"/>
    <col min="5392" max="5392" width="9.140625" style="901" customWidth="1"/>
    <col min="5393" max="5393" width="21.28515625" style="901" customWidth="1"/>
    <col min="5394" max="5394" width="12.42578125" style="901" customWidth="1"/>
    <col min="5395" max="5632" width="11.42578125" style="901"/>
    <col min="5633" max="5634" width="0" style="901" hidden="1" customWidth="1"/>
    <col min="5635" max="5635" width="95.85546875" style="901" customWidth="1"/>
    <col min="5636" max="5641" width="17.28515625" style="901" customWidth="1"/>
    <col min="5642" max="5642" width="19" style="901" customWidth="1"/>
    <col min="5643" max="5643" width="17.28515625" style="901" customWidth="1"/>
    <col min="5644" max="5644" width="19.5703125" style="901" customWidth="1"/>
    <col min="5645" max="5645" width="17.28515625" style="901" customWidth="1"/>
    <col min="5646" max="5646" width="0" style="901" hidden="1" customWidth="1"/>
    <col min="5647" max="5647" width="3.42578125" style="901" customWidth="1"/>
    <col min="5648" max="5648" width="9.140625" style="901" customWidth="1"/>
    <col min="5649" max="5649" width="21.28515625" style="901" customWidth="1"/>
    <col min="5650" max="5650" width="12.42578125" style="901" customWidth="1"/>
    <col min="5651" max="5888" width="11.42578125" style="901"/>
    <col min="5889" max="5890" width="0" style="901" hidden="1" customWidth="1"/>
    <col min="5891" max="5891" width="95.85546875" style="901" customWidth="1"/>
    <col min="5892" max="5897" width="17.28515625" style="901" customWidth="1"/>
    <col min="5898" max="5898" width="19" style="901" customWidth="1"/>
    <col min="5899" max="5899" width="17.28515625" style="901" customWidth="1"/>
    <col min="5900" max="5900" width="19.5703125" style="901" customWidth="1"/>
    <col min="5901" max="5901" width="17.28515625" style="901" customWidth="1"/>
    <col min="5902" max="5902" width="0" style="901" hidden="1" customWidth="1"/>
    <col min="5903" max="5903" width="3.42578125" style="901" customWidth="1"/>
    <col min="5904" max="5904" width="9.140625" style="901" customWidth="1"/>
    <col min="5905" max="5905" width="21.28515625" style="901" customWidth="1"/>
    <col min="5906" max="5906" width="12.42578125" style="901" customWidth="1"/>
    <col min="5907" max="6144" width="11.42578125" style="901"/>
    <col min="6145" max="6146" width="0" style="901" hidden="1" customWidth="1"/>
    <col min="6147" max="6147" width="95.85546875" style="901" customWidth="1"/>
    <col min="6148" max="6153" width="17.28515625" style="901" customWidth="1"/>
    <col min="6154" max="6154" width="19" style="901" customWidth="1"/>
    <col min="6155" max="6155" width="17.28515625" style="901" customWidth="1"/>
    <col min="6156" max="6156" width="19.5703125" style="901" customWidth="1"/>
    <col min="6157" max="6157" width="17.28515625" style="901" customWidth="1"/>
    <col min="6158" max="6158" width="0" style="901" hidden="1" customWidth="1"/>
    <col min="6159" max="6159" width="3.42578125" style="901" customWidth="1"/>
    <col min="6160" max="6160" width="9.140625" style="901" customWidth="1"/>
    <col min="6161" max="6161" width="21.28515625" style="901" customWidth="1"/>
    <col min="6162" max="6162" width="12.42578125" style="901" customWidth="1"/>
    <col min="6163" max="6400" width="11.42578125" style="901"/>
    <col min="6401" max="6402" width="0" style="901" hidden="1" customWidth="1"/>
    <col min="6403" max="6403" width="95.85546875" style="901" customWidth="1"/>
    <col min="6404" max="6409" width="17.28515625" style="901" customWidth="1"/>
    <col min="6410" max="6410" width="19" style="901" customWidth="1"/>
    <col min="6411" max="6411" width="17.28515625" style="901" customWidth="1"/>
    <col min="6412" max="6412" width="19.5703125" style="901" customWidth="1"/>
    <col min="6413" max="6413" width="17.28515625" style="901" customWidth="1"/>
    <col min="6414" max="6414" width="0" style="901" hidden="1" customWidth="1"/>
    <col min="6415" max="6415" width="3.42578125" style="901" customWidth="1"/>
    <col min="6416" max="6416" width="9.140625" style="901" customWidth="1"/>
    <col min="6417" max="6417" width="21.28515625" style="901" customWidth="1"/>
    <col min="6418" max="6418" width="12.42578125" style="901" customWidth="1"/>
    <col min="6419" max="6656" width="11.42578125" style="901"/>
    <col min="6657" max="6658" width="0" style="901" hidden="1" customWidth="1"/>
    <col min="6659" max="6659" width="95.85546875" style="901" customWidth="1"/>
    <col min="6660" max="6665" width="17.28515625" style="901" customWidth="1"/>
    <col min="6666" max="6666" width="19" style="901" customWidth="1"/>
    <col min="6667" max="6667" width="17.28515625" style="901" customWidth="1"/>
    <col min="6668" max="6668" width="19.5703125" style="901" customWidth="1"/>
    <col min="6669" max="6669" width="17.28515625" style="901" customWidth="1"/>
    <col min="6670" max="6670" width="0" style="901" hidden="1" customWidth="1"/>
    <col min="6671" max="6671" width="3.42578125" style="901" customWidth="1"/>
    <col min="6672" max="6672" width="9.140625" style="901" customWidth="1"/>
    <col min="6673" max="6673" width="21.28515625" style="901" customWidth="1"/>
    <col min="6674" max="6674" width="12.42578125" style="901" customWidth="1"/>
    <col min="6675" max="6912" width="11.42578125" style="901"/>
    <col min="6913" max="6914" width="0" style="901" hidden="1" customWidth="1"/>
    <col min="6915" max="6915" width="95.85546875" style="901" customWidth="1"/>
    <col min="6916" max="6921" width="17.28515625" style="901" customWidth="1"/>
    <col min="6922" max="6922" width="19" style="901" customWidth="1"/>
    <col min="6923" max="6923" width="17.28515625" style="901" customWidth="1"/>
    <col min="6924" max="6924" width="19.5703125" style="901" customWidth="1"/>
    <col min="6925" max="6925" width="17.28515625" style="901" customWidth="1"/>
    <col min="6926" max="6926" width="0" style="901" hidden="1" customWidth="1"/>
    <col min="6927" max="6927" width="3.42578125" style="901" customWidth="1"/>
    <col min="6928" max="6928" width="9.140625" style="901" customWidth="1"/>
    <col min="6929" max="6929" width="21.28515625" style="901" customWidth="1"/>
    <col min="6930" max="6930" width="12.42578125" style="901" customWidth="1"/>
    <col min="6931" max="7168" width="11.42578125" style="901"/>
    <col min="7169" max="7170" width="0" style="901" hidden="1" customWidth="1"/>
    <col min="7171" max="7171" width="95.85546875" style="901" customWidth="1"/>
    <col min="7172" max="7177" width="17.28515625" style="901" customWidth="1"/>
    <col min="7178" max="7178" width="19" style="901" customWidth="1"/>
    <col min="7179" max="7179" width="17.28515625" style="901" customWidth="1"/>
    <col min="7180" max="7180" width="19.5703125" style="901" customWidth="1"/>
    <col min="7181" max="7181" width="17.28515625" style="901" customWidth="1"/>
    <col min="7182" max="7182" width="0" style="901" hidden="1" customWidth="1"/>
    <col min="7183" max="7183" width="3.42578125" style="901" customWidth="1"/>
    <col min="7184" max="7184" width="9.140625" style="901" customWidth="1"/>
    <col min="7185" max="7185" width="21.28515625" style="901" customWidth="1"/>
    <col min="7186" max="7186" width="12.42578125" style="901" customWidth="1"/>
    <col min="7187" max="7424" width="11.42578125" style="901"/>
    <col min="7425" max="7426" width="0" style="901" hidden="1" customWidth="1"/>
    <col min="7427" max="7427" width="95.85546875" style="901" customWidth="1"/>
    <col min="7428" max="7433" width="17.28515625" style="901" customWidth="1"/>
    <col min="7434" max="7434" width="19" style="901" customWidth="1"/>
    <col min="7435" max="7435" width="17.28515625" style="901" customWidth="1"/>
    <col min="7436" max="7436" width="19.5703125" style="901" customWidth="1"/>
    <col min="7437" max="7437" width="17.28515625" style="901" customWidth="1"/>
    <col min="7438" max="7438" width="0" style="901" hidden="1" customWidth="1"/>
    <col min="7439" max="7439" width="3.42578125" style="901" customWidth="1"/>
    <col min="7440" max="7440" width="9.140625" style="901" customWidth="1"/>
    <col min="7441" max="7441" width="21.28515625" style="901" customWidth="1"/>
    <col min="7442" max="7442" width="12.42578125" style="901" customWidth="1"/>
    <col min="7443" max="7680" width="11.42578125" style="901"/>
    <col min="7681" max="7682" width="0" style="901" hidden="1" customWidth="1"/>
    <col min="7683" max="7683" width="95.85546875" style="901" customWidth="1"/>
    <col min="7684" max="7689" width="17.28515625" style="901" customWidth="1"/>
    <col min="7690" max="7690" width="19" style="901" customWidth="1"/>
    <col min="7691" max="7691" width="17.28515625" style="901" customWidth="1"/>
    <col min="7692" max="7692" width="19.5703125" style="901" customWidth="1"/>
    <col min="7693" max="7693" width="17.28515625" style="901" customWidth="1"/>
    <col min="7694" max="7694" width="0" style="901" hidden="1" customWidth="1"/>
    <col min="7695" max="7695" width="3.42578125" style="901" customWidth="1"/>
    <col min="7696" max="7696" width="9.140625" style="901" customWidth="1"/>
    <col min="7697" max="7697" width="21.28515625" style="901" customWidth="1"/>
    <col min="7698" max="7698" width="12.42578125" style="901" customWidth="1"/>
    <col min="7699" max="7936" width="11.42578125" style="901"/>
    <col min="7937" max="7938" width="0" style="901" hidden="1" customWidth="1"/>
    <col min="7939" max="7939" width="95.85546875" style="901" customWidth="1"/>
    <col min="7940" max="7945" width="17.28515625" style="901" customWidth="1"/>
    <col min="7946" max="7946" width="19" style="901" customWidth="1"/>
    <col min="7947" max="7947" width="17.28515625" style="901" customWidth="1"/>
    <col min="7948" max="7948" width="19.5703125" style="901" customWidth="1"/>
    <col min="7949" max="7949" width="17.28515625" style="901" customWidth="1"/>
    <col min="7950" max="7950" width="0" style="901" hidden="1" customWidth="1"/>
    <col min="7951" max="7951" width="3.42578125" style="901" customWidth="1"/>
    <col min="7952" max="7952" width="9.140625" style="901" customWidth="1"/>
    <col min="7953" max="7953" width="21.28515625" style="901" customWidth="1"/>
    <col min="7954" max="7954" width="12.42578125" style="901" customWidth="1"/>
    <col min="7955" max="8192" width="11.42578125" style="901"/>
    <col min="8193" max="8194" width="0" style="901" hidden="1" customWidth="1"/>
    <col min="8195" max="8195" width="95.85546875" style="901" customWidth="1"/>
    <col min="8196" max="8201" width="17.28515625" style="901" customWidth="1"/>
    <col min="8202" max="8202" width="19" style="901" customWidth="1"/>
    <col min="8203" max="8203" width="17.28515625" style="901" customWidth="1"/>
    <col min="8204" max="8204" width="19.5703125" style="901" customWidth="1"/>
    <col min="8205" max="8205" width="17.28515625" style="901" customWidth="1"/>
    <col min="8206" max="8206" width="0" style="901" hidden="1" customWidth="1"/>
    <col min="8207" max="8207" width="3.42578125" style="901" customWidth="1"/>
    <col min="8208" max="8208" width="9.140625" style="901" customWidth="1"/>
    <col min="8209" max="8209" width="21.28515625" style="901" customWidth="1"/>
    <col min="8210" max="8210" width="12.42578125" style="901" customWidth="1"/>
    <col min="8211" max="8448" width="11.42578125" style="901"/>
    <col min="8449" max="8450" width="0" style="901" hidden="1" customWidth="1"/>
    <col min="8451" max="8451" width="95.85546875" style="901" customWidth="1"/>
    <col min="8452" max="8457" width="17.28515625" style="901" customWidth="1"/>
    <col min="8458" max="8458" width="19" style="901" customWidth="1"/>
    <col min="8459" max="8459" width="17.28515625" style="901" customWidth="1"/>
    <col min="8460" max="8460" width="19.5703125" style="901" customWidth="1"/>
    <col min="8461" max="8461" width="17.28515625" style="901" customWidth="1"/>
    <col min="8462" max="8462" width="0" style="901" hidden="1" customWidth="1"/>
    <col min="8463" max="8463" width="3.42578125" style="901" customWidth="1"/>
    <col min="8464" max="8464" width="9.140625" style="901" customWidth="1"/>
    <col min="8465" max="8465" width="21.28515625" style="901" customWidth="1"/>
    <col min="8466" max="8466" width="12.42578125" style="901" customWidth="1"/>
    <col min="8467" max="8704" width="11.42578125" style="901"/>
    <col min="8705" max="8706" width="0" style="901" hidden="1" customWidth="1"/>
    <col min="8707" max="8707" width="95.85546875" style="901" customWidth="1"/>
    <col min="8708" max="8713" width="17.28515625" style="901" customWidth="1"/>
    <col min="8714" max="8714" width="19" style="901" customWidth="1"/>
    <col min="8715" max="8715" width="17.28515625" style="901" customWidth="1"/>
    <col min="8716" max="8716" width="19.5703125" style="901" customWidth="1"/>
    <col min="8717" max="8717" width="17.28515625" style="901" customWidth="1"/>
    <col min="8718" max="8718" width="0" style="901" hidden="1" customWidth="1"/>
    <col min="8719" max="8719" width="3.42578125" style="901" customWidth="1"/>
    <col min="8720" max="8720" width="9.140625" style="901" customWidth="1"/>
    <col min="8721" max="8721" width="21.28515625" style="901" customWidth="1"/>
    <col min="8722" max="8722" width="12.42578125" style="901" customWidth="1"/>
    <col min="8723" max="8960" width="11.42578125" style="901"/>
    <col min="8961" max="8962" width="0" style="901" hidden="1" customWidth="1"/>
    <col min="8963" max="8963" width="95.85546875" style="901" customWidth="1"/>
    <col min="8964" max="8969" width="17.28515625" style="901" customWidth="1"/>
    <col min="8970" max="8970" width="19" style="901" customWidth="1"/>
    <col min="8971" max="8971" width="17.28515625" style="901" customWidth="1"/>
    <col min="8972" max="8972" width="19.5703125" style="901" customWidth="1"/>
    <col min="8973" max="8973" width="17.28515625" style="901" customWidth="1"/>
    <col min="8974" max="8974" width="0" style="901" hidden="1" customWidth="1"/>
    <col min="8975" max="8975" width="3.42578125" style="901" customWidth="1"/>
    <col min="8976" max="8976" width="9.140625" style="901" customWidth="1"/>
    <col min="8977" max="8977" width="21.28515625" style="901" customWidth="1"/>
    <col min="8978" max="8978" width="12.42578125" style="901" customWidth="1"/>
    <col min="8979" max="9216" width="11.42578125" style="901"/>
    <col min="9217" max="9218" width="0" style="901" hidden="1" customWidth="1"/>
    <col min="9219" max="9219" width="95.85546875" style="901" customWidth="1"/>
    <col min="9220" max="9225" width="17.28515625" style="901" customWidth="1"/>
    <col min="9226" max="9226" width="19" style="901" customWidth="1"/>
    <col min="9227" max="9227" width="17.28515625" style="901" customWidth="1"/>
    <col min="9228" max="9228" width="19.5703125" style="901" customWidth="1"/>
    <col min="9229" max="9229" width="17.28515625" style="901" customWidth="1"/>
    <col min="9230" max="9230" width="0" style="901" hidden="1" customWidth="1"/>
    <col min="9231" max="9231" width="3.42578125" style="901" customWidth="1"/>
    <col min="9232" max="9232" width="9.140625" style="901" customWidth="1"/>
    <col min="9233" max="9233" width="21.28515625" style="901" customWidth="1"/>
    <col min="9234" max="9234" width="12.42578125" style="901" customWidth="1"/>
    <col min="9235" max="9472" width="11.42578125" style="901"/>
    <col min="9473" max="9474" width="0" style="901" hidden="1" customWidth="1"/>
    <col min="9475" max="9475" width="95.85546875" style="901" customWidth="1"/>
    <col min="9476" max="9481" width="17.28515625" style="901" customWidth="1"/>
    <col min="9482" max="9482" width="19" style="901" customWidth="1"/>
    <col min="9483" max="9483" width="17.28515625" style="901" customWidth="1"/>
    <col min="9484" max="9484" width="19.5703125" style="901" customWidth="1"/>
    <col min="9485" max="9485" width="17.28515625" style="901" customWidth="1"/>
    <col min="9486" max="9486" width="0" style="901" hidden="1" customWidth="1"/>
    <col min="9487" max="9487" width="3.42578125" style="901" customWidth="1"/>
    <col min="9488" max="9488" width="9.140625" style="901" customWidth="1"/>
    <col min="9489" max="9489" width="21.28515625" style="901" customWidth="1"/>
    <col min="9490" max="9490" width="12.42578125" style="901" customWidth="1"/>
    <col min="9491" max="9728" width="11.42578125" style="901"/>
    <col min="9729" max="9730" width="0" style="901" hidden="1" customWidth="1"/>
    <col min="9731" max="9731" width="95.85546875" style="901" customWidth="1"/>
    <col min="9732" max="9737" width="17.28515625" style="901" customWidth="1"/>
    <col min="9738" max="9738" width="19" style="901" customWidth="1"/>
    <col min="9739" max="9739" width="17.28515625" style="901" customWidth="1"/>
    <col min="9740" max="9740" width="19.5703125" style="901" customWidth="1"/>
    <col min="9741" max="9741" width="17.28515625" style="901" customWidth="1"/>
    <col min="9742" max="9742" width="0" style="901" hidden="1" customWidth="1"/>
    <col min="9743" max="9743" width="3.42578125" style="901" customWidth="1"/>
    <col min="9744" max="9744" width="9.140625" style="901" customWidth="1"/>
    <col min="9745" max="9745" width="21.28515625" style="901" customWidth="1"/>
    <col min="9746" max="9746" width="12.42578125" style="901" customWidth="1"/>
    <col min="9747" max="9984" width="11.42578125" style="901"/>
    <col min="9985" max="9986" width="0" style="901" hidden="1" customWidth="1"/>
    <col min="9987" max="9987" width="95.85546875" style="901" customWidth="1"/>
    <col min="9988" max="9993" width="17.28515625" style="901" customWidth="1"/>
    <col min="9994" max="9994" width="19" style="901" customWidth="1"/>
    <col min="9995" max="9995" width="17.28515625" style="901" customWidth="1"/>
    <col min="9996" max="9996" width="19.5703125" style="901" customWidth="1"/>
    <col min="9997" max="9997" width="17.28515625" style="901" customWidth="1"/>
    <col min="9998" max="9998" width="0" style="901" hidden="1" customWidth="1"/>
    <col min="9999" max="9999" width="3.42578125" style="901" customWidth="1"/>
    <col min="10000" max="10000" width="9.140625" style="901" customWidth="1"/>
    <col min="10001" max="10001" width="21.28515625" style="901" customWidth="1"/>
    <col min="10002" max="10002" width="12.42578125" style="901" customWidth="1"/>
    <col min="10003" max="10240" width="11.42578125" style="901"/>
    <col min="10241" max="10242" width="0" style="901" hidden="1" customWidth="1"/>
    <col min="10243" max="10243" width="95.85546875" style="901" customWidth="1"/>
    <col min="10244" max="10249" width="17.28515625" style="901" customWidth="1"/>
    <col min="10250" max="10250" width="19" style="901" customWidth="1"/>
    <col min="10251" max="10251" width="17.28515625" style="901" customWidth="1"/>
    <col min="10252" max="10252" width="19.5703125" style="901" customWidth="1"/>
    <col min="10253" max="10253" width="17.28515625" style="901" customWidth="1"/>
    <col min="10254" max="10254" width="0" style="901" hidden="1" customWidth="1"/>
    <col min="10255" max="10255" width="3.42578125" style="901" customWidth="1"/>
    <col min="10256" max="10256" width="9.140625" style="901" customWidth="1"/>
    <col min="10257" max="10257" width="21.28515625" style="901" customWidth="1"/>
    <col min="10258" max="10258" width="12.42578125" style="901" customWidth="1"/>
    <col min="10259" max="10496" width="11.42578125" style="901"/>
    <col min="10497" max="10498" width="0" style="901" hidden="1" customWidth="1"/>
    <col min="10499" max="10499" width="95.85546875" style="901" customWidth="1"/>
    <col min="10500" max="10505" width="17.28515625" style="901" customWidth="1"/>
    <col min="10506" max="10506" width="19" style="901" customWidth="1"/>
    <col min="10507" max="10507" width="17.28515625" style="901" customWidth="1"/>
    <col min="10508" max="10508" width="19.5703125" style="901" customWidth="1"/>
    <col min="10509" max="10509" width="17.28515625" style="901" customWidth="1"/>
    <col min="10510" max="10510" width="0" style="901" hidden="1" customWidth="1"/>
    <col min="10511" max="10511" width="3.42578125" style="901" customWidth="1"/>
    <col min="10512" max="10512" width="9.140625" style="901" customWidth="1"/>
    <col min="10513" max="10513" width="21.28515625" style="901" customWidth="1"/>
    <col min="10514" max="10514" width="12.42578125" style="901" customWidth="1"/>
    <col min="10515" max="10752" width="11.42578125" style="901"/>
    <col min="10753" max="10754" width="0" style="901" hidden="1" customWidth="1"/>
    <col min="10755" max="10755" width="95.85546875" style="901" customWidth="1"/>
    <col min="10756" max="10761" width="17.28515625" style="901" customWidth="1"/>
    <col min="10762" max="10762" width="19" style="901" customWidth="1"/>
    <col min="10763" max="10763" width="17.28515625" style="901" customWidth="1"/>
    <col min="10764" max="10764" width="19.5703125" style="901" customWidth="1"/>
    <col min="10765" max="10765" width="17.28515625" style="901" customWidth="1"/>
    <col min="10766" max="10766" width="0" style="901" hidden="1" customWidth="1"/>
    <col min="10767" max="10767" width="3.42578125" style="901" customWidth="1"/>
    <col min="10768" max="10768" width="9.140625" style="901" customWidth="1"/>
    <col min="10769" max="10769" width="21.28515625" style="901" customWidth="1"/>
    <col min="10770" max="10770" width="12.42578125" style="901" customWidth="1"/>
    <col min="10771" max="11008" width="11.42578125" style="901"/>
    <col min="11009" max="11010" width="0" style="901" hidden="1" customWidth="1"/>
    <col min="11011" max="11011" width="95.85546875" style="901" customWidth="1"/>
    <col min="11012" max="11017" width="17.28515625" style="901" customWidth="1"/>
    <col min="11018" max="11018" width="19" style="901" customWidth="1"/>
    <col min="11019" max="11019" width="17.28515625" style="901" customWidth="1"/>
    <col min="11020" max="11020" width="19.5703125" style="901" customWidth="1"/>
    <col min="11021" max="11021" width="17.28515625" style="901" customWidth="1"/>
    <col min="11022" max="11022" width="0" style="901" hidden="1" customWidth="1"/>
    <col min="11023" max="11023" width="3.42578125" style="901" customWidth="1"/>
    <col min="11024" max="11024" width="9.140625" style="901" customWidth="1"/>
    <col min="11025" max="11025" width="21.28515625" style="901" customWidth="1"/>
    <col min="11026" max="11026" width="12.42578125" style="901" customWidth="1"/>
    <col min="11027" max="11264" width="11.42578125" style="901"/>
    <col min="11265" max="11266" width="0" style="901" hidden="1" customWidth="1"/>
    <col min="11267" max="11267" width="95.85546875" style="901" customWidth="1"/>
    <col min="11268" max="11273" width="17.28515625" style="901" customWidth="1"/>
    <col min="11274" max="11274" width="19" style="901" customWidth="1"/>
    <col min="11275" max="11275" width="17.28515625" style="901" customWidth="1"/>
    <col min="11276" max="11276" width="19.5703125" style="901" customWidth="1"/>
    <col min="11277" max="11277" width="17.28515625" style="901" customWidth="1"/>
    <col min="11278" max="11278" width="0" style="901" hidden="1" customWidth="1"/>
    <col min="11279" max="11279" width="3.42578125" style="901" customWidth="1"/>
    <col min="11280" max="11280" width="9.140625" style="901" customWidth="1"/>
    <col min="11281" max="11281" width="21.28515625" style="901" customWidth="1"/>
    <col min="11282" max="11282" width="12.42578125" style="901" customWidth="1"/>
    <col min="11283" max="11520" width="11.42578125" style="901"/>
    <col min="11521" max="11522" width="0" style="901" hidden="1" customWidth="1"/>
    <col min="11523" max="11523" width="95.85546875" style="901" customWidth="1"/>
    <col min="11524" max="11529" width="17.28515625" style="901" customWidth="1"/>
    <col min="11530" max="11530" width="19" style="901" customWidth="1"/>
    <col min="11531" max="11531" width="17.28515625" style="901" customWidth="1"/>
    <col min="11532" max="11532" width="19.5703125" style="901" customWidth="1"/>
    <col min="11533" max="11533" width="17.28515625" style="901" customWidth="1"/>
    <col min="11534" max="11534" width="0" style="901" hidden="1" customWidth="1"/>
    <col min="11535" max="11535" width="3.42578125" style="901" customWidth="1"/>
    <col min="11536" max="11536" width="9.140625" style="901" customWidth="1"/>
    <col min="11537" max="11537" width="21.28515625" style="901" customWidth="1"/>
    <col min="11538" max="11538" width="12.42578125" style="901" customWidth="1"/>
    <col min="11539" max="11776" width="11.42578125" style="901"/>
    <col min="11777" max="11778" width="0" style="901" hidden="1" customWidth="1"/>
    <col min="11779" max="11779" width="95.85546875" style="901" customWidth="1"/>
    <col min="11780" max="11785" width="17.28515625" style="901" customWidth="1"/>
    <col min="11786" max="11786" width="19" style="901" customWidth="1"/>
    <col min="11787" max="11787" width="17.28515625" style="901" customWidth="1"/>
    <col min="11788" max="11788" width="19.5703125" style="901" customWidth="1"/>
    <col min="11789" max="11789" width="17.28515625" style="901" customWidth="1"/>
    <col min="11790" max="11790" width="0" style="901" hidden="1" customWidth="1"/>
    <col min="11791" max="11791" width="3.42578125" style="901" customWidth="1"/>
    <col min="11792" max="11792" width="9.140625" style="901" customWidth="1"/>
    <col min="11793" max="11793" width="21.28515625" style="901" customWidth="1"/>
    <col min="11794" max="11794" width="12.42578125" style="901" customWidth="1"/>
    <col min="11795" max="12032" width="11.42578125" style="901"/>
    <col min="12033" max="12034" width="0" style="901" hidden="1" customWidth="1"/>
    <col min="12035" max="12035" width="95.85546875" style="901" customWidth="1"/>
    <col min="12036" max="12041" width="17.28515625" style="901" customWidth="1"/>
    <col min="12042" max="12042" width="19" style="901" customWidth="1"/>
    <col min="12043" max="12043" width="17.28515625" style="901" customWidth="1"/>
    <col min="12044" max="12044" width="19.5703125" style="901" customWidth="1"/>
    <col min="12045" max="12045" width="17.28515625" style="901" customWidth="1"/>
    <col min="12046" max="12046" width="0" style="901" hidden="1" customWidth="1"/>
    <col min="12047" max="12047" width="3.42578125" style="901" customWidth="1"/>
    <col min="12048" max="12048" width="9.140625" style="901" customWidth="1"/>
    <col min="12049" max="12049" width="21.28515625" style="901" customWidth="1"/>
    <col min="12050" max="12050" width="12.42578125" style="901" customWidth="1"/>
    <col min="12051" max="12288" width="11.42578125" style="901"/>
    <col min="12289" max="12290" width="0" style="901" hidden="1" customWidth="1"/>
    <col min="12291" max="12291" width="95.85546875" style="901" customWidth="1"/>
    <col min="12292" max="12297" width="17.28515625" style="901" customWidth="1"/>
    <col min="12298" max="12298" width="19" style="901" customWidth="1"/>
    <col min="12299" max="12299" width="17.28515625" style="901" customWidth="1"/>
    <col min="12300" max="12300" width="19.5703125" style="901" customWidth="1"/>
    <col min="12301" max="12301" width="17.28515625" style="901" customWidth="1"/>
    <col min="12302" max="12302" width="0" style="901" hidden="1" customWidth="1"/>
    <col min="12303" max="12303" width="3.42578125" style="901" customWidth="1"/>
    <col min="12304" max="12304" width="9.140625" style="901" customWidth="1"/>
    <col min="12305" max="12305" width="21.28515625" style="901" customWidth="1"/>
    <col min="12306" max="12306" width="12.42578125" style="901" customWidth="1"/>
    <col min="12307" max="12544" width="11.42578125" style="901"/>
    <col min="12545" max="12546" width="0" style="901" hidden="1" customWidth="1"/>
    <col min="12547" max="12547" width="95.85546875" style="901" customWidth="1"/>
    <col min="12548" max="12553" width="17.28515625" style="901" customWidth="1"/>
    <col min="12554" max="12554" width="19" style="901" customWidth="1"/>
    <col min="12555" max="12555" width="17.28515625" style="901" customWidth="1"/>
    <col min="12556" max="12556" width="19.5703125" style="901" customWidth="1"/>
    <col min="12557" max="12557" width="17.28515625" style="901" customWidth="1"/>
    <col min="12558" max="12558" width="0" style="901" hidden="1" customWidth="1"/>
    <col min="12559" max="12559" width="3.42578125" style="901" customWidth="1"/>
    <col min="12560" max="12560" width="9.140625" style="901" customWidth="1"/>
    <col min="12561" max="12561" width="21.28515625" style="901" customWidth="1"/>
    <col min="12562" max="12562" width="12.42578125" style="901" customWidth="1"/>
    <col min="12563" max="12800" width="11.42578125" style="901"/>
    <col min="12801" max="12802" width="0" style="901" hidden="1" customWidth="1"/>
    <col min="12803" max="12803" width="95.85546875" style="901" customWidth="1"/>
    <col min="12804" max="12809" width="17.28515625" style="901" customWidth="1"/>
    <col min="12810" max="12810" width="19" style="901" customWidth="1"/>
    <col min="12811" max="12811" width="17.28515625" style="901" customWidth="1"/>
    <col min="12812" max="12812" width="19.5703125" style="901" customWidth="1"/>
    <col min="12813" max="12813" width="17.28515625" style="901" customWidth="1"/>
    <col min="12814" max="12814" width="0" style="901" hidden="1" customWidth="1"/>
    <col min="12815" max="12815" width="3.42578125" style="901" customWidth="1"/>
    <col min="12816" max="12816" width="9.140625" style="901" customWidth="1"/>
    <col min="12817" max="12817" width="21.28515625" style="901" customWidth="1"/>
    <col min="12818" max="12818" width="12.42578125" style="901" customWidth="1"/>
    <col min="12819" max="13056" width="11.42578125" style="901"/>
    <col min="13057" max="13058" width="0" style="901" hidden="1" customWidth="1"/>
    <col min="13059" max="13059" width="95.85546875" style="901" customWidth="1"/>
    <col min="13060" max="13065" width="17.28515625" style="901" customWidth="1"/>
    <col min="13066" max="13066" width="19" style="901" customWidth="1"/>
    <col min="13067" max="13067" width="17.28515625" style="901" customWidth="1"/>
    <col min="13068" max="13068" width="19.5703125" style="901" customWidth="1"/>
    <col min="13069" max="13069" width="17.28515625" style="901" customWidth="1"/>
    <col min="13070" max="13070" width="0" style="901" hidden="1" customWidth="1"/>
    <col min="13071" max="13071" width="3.42578125" style="901" customWidth="1"/>
    <col min="13072" max="13072" width="9.140625" style="901" customWidth="1"/>
    <col min="13073" max="13073" width="21.28515625" style="901" customWidth="1"/>
    <col min="13074" max="13074" width="12.42578125" style="901" customWidth="1"/>
    <col min="13075" max="13312" width="11.42578125" style="901"/>
    <col min="13313" max="13314" width="0" style="901" hidden="1" customWidth="1"/>
    <col min="13315" max="13315" width="95.85546875" style="901" customWidth="1"/>
    <col min="13316" max="13321" width="17.28515625" style="901" customWidth="1"/>
    <col min="13322" max="13322" width="19" style="901" customWidth="1"/>
    <col min="13323" max="13323" width="17.28515625" style="901" customWidth="1"/>
    <col min="13324" max="13324" width="19.5703125" style="901" customWidth="1"/>
    <col min="13325" max="13325" width="17.28515625" style="901" customWidth="1"/>
    <col min="13326" max="13326" width="0" style="901" hidden="1" customWidth="1"/>
    <col min="13327" max="13327" width="3.42578125" style="901" customWidth="1"/>
    <col min="13328" max="13328" width="9.140625" style="901" customWidth="1"/>
    <col min="13329" max="13329" width="21.28515625" style="901" customWidth="1"/>
    <col min="13330" max="13330" width="12.42578125" style="901" customWidth="1"/>
    <col min="13331" max="13568" width="11.42578125" style="901"/>
    <col min="13569" max="13570" width="0" style="901" hidden="1" customWidth="1"/>
    <col min="13571" max="13571" width="95.85546875" style="901" customWidth="1"/>
    <col min="13572" max="13577" width="17.28515625" style="901" customWidth="1"/>
    <col min="13578" max="13578" width="19" style="901" customWidth="1"/>
    <col min="13579" max="13579" width="17.28515625" style="901" customWidth="1"/>
    <col min="13580" max="13580" width="19.5703125" style="901" customWidth="1"/>
    <col min="13581" max="13581" width="17.28515625" style="901" customWidth="1"/>
    <col min="13582" max="13582" width="0" style="901" hidden="1" customWidth="1"/>
    <col min="13583" max="13583" width="3.42578125" style="901" customWidth="1"/>
    <col min="13584" max="13584" width="9.140625" style="901" customWidth="1"/>
    <col min="13585" max="13585" width="21.28515625" style="901" customWidth="1"/>
    <col min="13586" max="13586" width="12.42578125" style="901" customWidth="1"/>
    <col min="13587" max="13824" width="11.42578125" style="901"/>
    <col min="13825" max="13826" width="0" style="901" hidden="1" customWidth="1"/>
    <col min="13827" max="13827" width="95.85546875" style="901" customWidth="1"/>
    <col min="13828" max="13833" width="17.28515625" style="901" customWidth="1"/>
    <col min="13834" max="13834" width="19" style="901" customWidth="1"/>
    <col min="13835" max="13835" width="17.28515625" style="901" customWidth="1"/>
    <col min="13836" max="13836" width="19.5703125" style="901" customWidth="1"/>
    <col min="13837" max="13837" width="17.28515625" style="901" customWidth="1"/>
    <col min="13838" max="13838" width="0" style="901" hidden="1" customWidth="1"/>
    <col min="13839" max="13839" width="3.42578125" style="901" customWidth="1"/>
    <col min="13840" max="13840" width="9.140625" style="901" customWidth="1"/>
    <col min="13841" max="13841" width="21.28515625" style="901" customWidth="1"/>
    <col min="13842" max="13842" width="12.42578125" style="901" customWidth="1"/>
    <col min="13843" max="14080" width="11.42578125" style="901"/>
    <col min="14081" max="14082" width="0" style="901" hidden="1" customWidth="1"/>
    <col min="14083" max="14083" width="95.85546875" style="901" customWidth="1"/>
    <col min="14084" max="14089" width="17.28515625" style="901" customWidth="1"/>
    <col min="14090" max="14090" width="19" style="901" customWidth="1"/>
    <col min="14091" max="14091" width="17.28515625" style="901" customWidth="1"/>
    <col min="14092" max="14092" width="19.5703125" style="901" customWidth="1"/>
    <col min="14093" max="14093" width="17.28515625" style="901" customWidth="1"/>
    <col min="14094" max="14094" width="0" style="901" hidden="1" customWidth="1"/>
    <col min="14095" max="14095" width="3.42578125" style="901" customWidth="1"/>
    <col min="14096" max="14096" width="9.140625" style="901" customWidth="1"/>
    <col min="14097" max="14097" width="21.28515625" style="901" customWidth="1"/>
    <col min="14098" max="14098" width="12.42578125" style="901" customWidth="1"/>
    <col min="14099" max="14336" width="11.42578125" style="901"/>
    <col min="14337" max="14338" width="0" style="901" hidden="1" customWidth="1"/>
    <col min="14339" max="14339" width="95.85546875" style="901" customWidth="1"/>
    <col min="14340" max="14345" width="17.28515625" style="901" customWidth="1"/>
    <col min="14346" max="14346" width="19" style="901" customWidth="1"/>
    <col min="14347" max="14347" width="17.28515625" style="901" customWidth="1"/>
    <col min="14348" max="14348" width="19.5703125" style="901" customWidth="1"/>
    <col min="14349" max="14349" width="17.28515625" style="901" customWidth="1"/>
    <col min="14350" max="14350" width="0" style="901" hidden="1" customWidth="1"/>
    <col min="14351" max="14351" width="3.42578125" style="901" customWidth="1"/>
    <col min="14352" max="14352" width="9.140625" style="901" customWidth="1"/>
    <col min="14353" max="14353" width="21.28515625" style="901" customWidth="1"/>
    <col min="14354" max="14354" width="12.42578125" style="901" customWidth="1"/>
    <col min="14355" max="14592" width="11.42578125" style="901"/>
    <col min="14593" max="14594" width="0" style="901" hidden="1" customWidth="1"/>
    <col min="14595" max="14595" width="95.85546875" style="901" customWidth="1"/>
    <col min="14596" max="14601" width="17.28515625" style="901" customWidth="1"/>
    <col min="14602" max="14602" width="19" style="901" customWidth="1"/>
    <col min="14603" max="14603" width="17.28515625" style="901" customWidth="1"/>
    <col min="14604" max="14604" width="19.5703125" style="901" customWidth="1"/>
    <col min="14605" max="14605" width="17.28515625" style="901" customWidth="1"/>
    <col min="14606" max="14606" width="0" style="901" hidden="1" customWidth="1"/>
    <col min="14607" max="14607" width="3.42578125" style="901" customWidth="1"/>
    <col min="14608" max="14608" width="9.140625" style="901" customWidth="1"/>
    <col min="14609" max="14609" width="21.28515625" style="901" customWidth="1"/>
    <col min="14610" max="14610" width="12.42578125" style="901" customWidth="1"/>
    <col min="14611" max="14848" width="11.42578125" style="901"/>
    <col min="14849" max="14850" width="0" style="901" hidden="1" customWidth="1"/>
    <col min="14851" max="14851" width="95.85546875" style="901" customWidth="1"/>
    <col min="14852" max="14857" width="17.28515625" style="901" customWidth="1"/>
    <col min="14858" max="14858" width="19" style="901" customWidth="1"/>
    <col min="14859" max="14859" width="17.28515625" style="901" customWidth="1"/>
    <col min="14860" max="14860" width="19.5703125" style="901" customWidth="1"/>
    <col min="14861" max="14861" width="17.28515625" style="901" customWidth="1"/>
    <col min="14862" max="14862" width="0" style="901" hidden="1" customWidth="1"/>
    <col min="14863" max="14863" width="3.42578125" style="901" customWidth="1"/>
    <col min="14864" max="14864" width="9.140625" style="901" customWidth="1"/>
    <col min="14865" max="14865" width="21.28515625" style="901" customWidth="1"/>
    <col min="14866" max="14866" width="12.42578125" style="901" customWidth="1"/>
    <col min="14867" max="15104" width="11.42578125" style="901"/>
    <col min="15105" max="15106" width="0" style="901" hidden="1" customWidth="1"/>
    <col min="15107" max="15107" width="95.85546875" style="901" customWidth="1"/>
    <col min="15108" max="15113" width="17.28515625" style="901" customWidth="1"/>
    <col min="15114" max="15114" width="19" style="901" customWidth="1"/>
    <col min="15115" max="15115" width="17.28515625" style="901" customWidth="1"/>
    <col min="15116" max="15116" width="19.5703125" style="901" customWidth="1"/>
    <col min="15117" max="15117" width="17.28515625" style="901" customWidth="1"/>
    <col min="15118" max="15118" width="0" style="901" hidden="1" customWidth="1"/>
    <col min="15119" max="15119" width="3.42578125" style="901" customWidth="1"/>
    <col min="15120" max="15120" width="9.140625" style="901" customWidth="1"/>
    <col min="15121" max="15121" width="21.28515625" style="901" customWidth="1"/>
    <col min="15122" max="15122" width="12.42578125" style="901" customWidth="1"/>
    <col min="15123" max="15360" width="11.42578125" style="901"/>
    <col min="15361" max="15362" width="0" style="901" hidden="1" customWidth="1"/>
    <col min="15363" max="15363" width="95.85546875" style="901" customWidth="1"/>
    <col min="15364" max="15369" width="17.28515625" style="901" customWidth="1"/>
    <col min="15370" max="15370" width="19" style="901" customWidth="1"/>
    <col min="15371" max="15371" width="17.28515625" style="901" customWidth="1"/>
    <col min="15372" max="15372" width="19.5703125" style="901" customWidth="1"/>
    <col min="15373" max="15373" width="17.28515625" style="901" customWidth="1"/>
    <col min="15374" max="15374" width="0" style="901" hidden="1" customWidth="1"/>
    <col min="15375" max="15375" width="3.42578125" style="901" customWidth="1"/>
    <col min="15376" max="15376" width="9.140625" style="901" customWidth="1"/>
    <col min="15377" max="15377" width="21.28515625" style="901" customWidth="1"/>
    <col min="15378" max="15378" width="12.42578125" style="901" customWidth="1"/>
    <col min="15379" max="15616" width="11.42578125" style="901"/>
    <col min="15617" max="15618" width="0" style="901" hidden="1" customWidth="1"/>
    <col min="15619" max="15619" width="95.85546875" style="901" customWidth="1"/>
    <col min="15620" max="15625" width="17.28515625" style="901" customWidth="1"/>
    <col min="15626" max="15626" width="19" style="901" customWidth="1"/>
    <col min="15627" max="15627" width="17.28515625" style="901" customWidth="1"/>
    <col min="15628" max="15628" width="19.5703125" style="901" customWidth="1"/>
    <col min="15629" max="15629" width="17.28515625" style="901" customWidth="1"/>
    <col min="15630" max="15630" width="0" style="901" hidden="1" customWidth="1"/>
    <col min="15631" max="15631" width="3.42578125" style="901" customWidth="1"/>
    <col min="15632" max="15632" width="9.140625" style="901" customWidth="1"/>
    <col min="15633" max="15633" width="21.28515625" style="901" customWidth="1"/>
    <col min="15634" max="15634" width="12.42578125" style="901" customWidth="1"/>
    <col min="15635" max="15872" width="11.42578125" style="901"/>
    <col min="15873" max="15874" width="0" style="901" hidden="1" customWidth="1"/>
    <col min="15875" max="15875" width="95.85546875" style="901" customWidth="1"/>
    <col min="15876" max="15881" width="17.28515625" style="901" customWidth="1"/>
    <col min="15882" max="15882" width="19" style="901" customWidth="1"/>
    <col min="15883" max="15883" width="17.28515625" style="901" customWidth="1"/>
    <col min="15884" max="15884" width="19.5703125" style="901" customWidth="1"/>
    <col min="15885" max="15885" width="17.28515625" style="901" customWidth="1"/>
    <col min="15886" max="15886" width="0" style="901" hidden="1" customWidth="1"/>
    <col min="15887" max="15887" width="3.42578125" style="901" customWidth="1"/>
    <col min="15888" max="15888" width="9.140625" style="901" customWidth="1"/>
    <col min="15889" max="15889" width="21.28515625" style="901" customWidth="1"/>
    <col min="15890" max="15890" width="12.42578125" style="901" customWidth="1"/>
    <col min="15891" max="16128" width="11.42578125" style="901"/>
    <col min="16129" max="16130" width="0" style="901" hidden="1" customWidth="1"/>
    <col min="16131" max="16131" width="95.85546875" style="901" customWidth="1"/>
    <col min="16132" max="16137" width="17.28515625" style="901" customWidth="1"/>
    <col min="16138" max="16138" width="19" style="901" customWidth="1"/>
    <col min="16139" max="16139" width="17.28515625" style="901" customWidth="1"/>
    <col min="16140" max="16140" width="19.5703125" style="901" customWidth="1"/>
    <col min="16141" max="16141" width="17.28515625" style="901" customWidth="1"/>
    <col min="16142" max="16142" width="0" style="901" hidden="1" customWidth="1"/>
    <col min="16143" max="16143" width="3.42578125" style="901" customWidth="1"/>
    <col min="16144" max="16144" width="9.140625" style="901" customWidth="1"/>
    <col min="16145" max="16145" width="21.28515625" style="901" customWidth="1"/>
    <col min="16146" max="16146" width="12.42578125" style="901" customWidth="1"/>
    <col min="16147" max="16384" width="11.42578125" style="901"/>
  </cols>
  <sheetData>
    <row r="1" spans="1:17" s="86" customFormat="1" ht="7.5" hidden="1" customHeight="1">
      <c r="C1" s="508"/>
      <c r="D1" s="509"/>
      <c r="E1" s="509"/>
      <c r="F1" s="509"/>
      <c r="G1" s="509"/>
      <c r="H1" s="509"/>
      <c r="I1" s="509"/>
      <c r="J1" s="509"/>
      <c r="K1" s="509"/>
      <c r="L1" s="509"/>
      <c r="M1" s="509"/>
      <c r="N1" s="509"/>
      <c r="O1" s="510"/>
    </row>
    <row r="2" spans="1:17" s="86" customFormat="1" ht="27.75">
      <c r="C2" s="1061" t="s">
        <v>0</v>
      </c>
      <c r="D2" s="1061"/>
      <c r="E2" s="1061"/>
      <c r="F2" s="1061"/>
      <c r="G2" s="1061"/>
      <c r="H2" s="1061"/>
      <c r="I2" s="1061"/>
      <c r="J2" s="1061"/>
      <c r="K2" s="1061"/>
      <c r="L2" s="1061"/>
      <c r="M2" s="1061"/>
      <c r="N2" s="573"/>
      <c r="O2" s="510"/>
    </row>
    <row r="3" spans="1:17" s="86" customFormat="1" ht="27.75">
      <c r="C3" s="1061" t="s">
        <v>731</v>
      </c>
      <c r="D3" s="1061"/>
      <c r="E3" s="1061"/>
      <c r="F3" s="1061"/>
      <c r="G3" s="1061"/>
      <c r="H3" s="1061"/>
      <c r="I3" s="1061"/>
      <c r="J3" s="1061"/>
      <c r="K3" s="1061"/>
      <c r="L3" s="1061"/>
      <c r="M3" s="1061"/>
      <c r="N3" s="573"/>
      <c r="O3" s="510"/>
    </row>
    <row r="4" spans="1:17" s="86" customFormat="1" ht="27.75">
      <c r="A4" s="86" t="s">
        <v>1521</v>
      </c>
      <c r="C4" s="1061" t="s">
        <v>1521</v>
      </c>
      <c r="D4" s="1061"/>
      <c r="E4" s="1061"/>
      <c r="F4" s="1061"/>
      <c r="G4" s="1061"/>
      <c r="H4" s="1061"/>
      <c r="I4" s="1061"/>
      <c r="J4" s="1061"/>
      <c r="K4" s="1061"/>
      <c r="L4" s="1061"/>
      <c r="M4" s="1061"/>
      <c r="N4" s="573"/>
      <c r="O4" s="510"/>
    </row>
    <row r="5" spans="1:17" s="176" customFormat="1" ht="39" customHeight="1">
      <c r="C5" s="1062" t="s">
        <v>1492</v>
      </c>
      <c r="D5" s="1062"/>
      <c r="E5" s="1062"/>
      <c r="F5" s="1062"/>
      <c r="G5" s="1062"/>
      <c r="H5" s="1062"/>
      <c r="I5" s="1062"/>
      <c r="J5" s="1062"/>
      <c r="K5" s="1062"/>
      <c r="L5" s="1062"/>
      <c r="M5" s="1062"/>
      <c r="N5" s="574"/>
      <c r="O5" s="288"/>
    </row>
    <row r="6" spans="1:17" s="511" customFormat="1" ht="1.5" customHeight="1" thickBot="1">
      <c r="C6" s="201"/>
      <c r="D6" s="201"/>
      <c r="E6" s="201"/>
      <c r="F6" s="201"/>
      <c r="G6" s="201"/>
      <c r="H6" s="201"/>
      <c r="I6" s="201"/>
      <c r="J6" s="201"/>
      <c r="K6" s="201"/>
      <c r="L6" s="201"/>
      <c r="M6" s="201"/>
      <c r="N6" s="201"/>
      <c r="O6" s="512"/>
    </row>
    <row r="7" spans="1:17" s="89" customFormat="1" ht="19.5" thickTop="1" thickBot="1">
      <c r="C7" s="513"/>
      <c r="D7" s="898" t="s">
        <v>732</v>
      </c>
      <c r="E7" s="898" t="s">
        <v>733</v>
      </c>
      <c r="F7" s="898" t="s">
        <v>734</v>
      </c>
      <c r="G7" s="898" t="s">
        <v>735</v>
      </c>
      <c r="H7" s="1063" t="s">
        <v>736</v>
      </c>
      <c r="I7" s="1063"/>
      <c r="J7" s="1063" t="s">
        <v>1342</v>
      </c>
      <c r="K7" s="1063"/>
      <c r="L7" s="1063" t="s">
        <v>1466</v>
      </c>
      <c r="M7" s="1063"/>
      <c r="N7" s="206"/>
      <c r="O7" s="206"/>
    </row>
    <row r="8" spans="1:17" s="89" customFormat="1" ht="18.75" thickTop="1">
      <c r="C8" s="514"/>
      <c r="D8" s="897" t="s">
        <v>737</v>
      </c>
      <c r="E8" s="897" t="s">
        <v>737</v>
      </c>
      <c r="F8" s="897" t="s">
        <v>737</v>
      </c>
      <c r="G8" s="897" t="s">
        <v>737</v>
      </c>
      <c r="H8" s="1058" t="s">
        <v>737</v>
      </c>
      <c r="I8" s="1058"/>
      <c r="J8" s="1059" t="s">
        <v>737</v>
      </c>
      <c r="K8" s="1058"/>
      <c r="L8" s="1058" t="s">
        <v>1524</v>
      </c>
      <c r="M8" s="1058"/>
      <c r="N8" s="206" t="s">
        <v>501</v>
      </c>
      <c r="O8" s="206"/>
    </row>
    <row r="9" spans="1:17" s="89" customFormat="1" ht="0.75" customHeight="1">
      <c r="C9" s="515"/>
      <c r="D9" s="575"/>
      <c r="E9" s="575"/>
      <c r="F9" s="575"/>
      <c r="G9" s="575"/>
      <c r="H9" s="575"/>
      <c r="I9" s="575"/>
      <c r="J9" s="575"/>
      <c r="K9" s="575"/>
      <c r="L9" s="575"/>
      <c r="M9" s="575"/>
      <c r="O9" s="206"/>
    </row>
    <row r="10" spans="1:17" s="39" customFormat="1" ht="18">
      <c r="C10" s="516"/>
      <c r="D10" s="1060" t="s">
        <v>838</v>
      </c>
      <c r="E10" s="1060"/>
      <c r="F10" s="1060"/>
      <c r="G10" s="1060"/>
      <c r="H10" s="576" t="s">
        <v>1343</v>
      </c>
      <c r="I10" s="576" t="s">
        <v>1344</v>
      </c>
      <c r="J10" s="576" t="s">
        <v>1343</v>
      </c>
      <c r="K10" s="576" t="s">
        <v>1344</v>
      </c>
      <c r="L10" s="576" t="s">
        <v>1343</v>
      </c>
      <c r="M10" s="576" t="s">
        <v>1344</v>
      </c>
      <c r="O10" s="206"/>
    </row>
    <row r="11" spans="1:17" s="39" customFormat="1" ht="27" customHeight="1">
      <c r="A11" s="39" t="s">
        <v>502</v>
      </c>
      <c r="B11" s="39" t="s">
        <v>1302</v>
      </c>
      <c r="C11" s="577" t="s">
        <v>738</v>
      </c>
      <c r="D11" s="202">
        <v>36223316.545870006</v>
      </c>
      <c r="E11" s="202">
        <v>45150897.487739995</v>
      </c>
      <c r="F11" s="202">
        <v>54556080.634240001</v>
      </c>
      <c r="G11" s="202">
        <v>54556080.634240001</v>
      </c>
      <c r="H11" s="202">
        <v>81017493.941249996</v>
      </c>
      <c r="I11" s="202">
        <v>7066800.6672499999</v>
      </c>
      <c r="J11" s="202">
        <v>96931715.502850011</v>
      </c>
      <c r="K11" s="202">
        <v>7437917.27018</v>
      </c>
      <c r="L11" s="202">
        <v>109994464.4976</v>
      </c>
      <c r="M11" s="202">
        <v>7695016.1444499996</v>
      </c>
      <c r="O11" s="206"/>
    </row>
    <row r="12" spans="1:17" s="39" customFormat="1" ht="27" customHeight="1">
      <c r="A12" s="39" t="s">
        <v>502</v>
      </c>
      <c r="B12" s="607" t="s">
        <v>1303</v>
      </c>
      <c r="C12" s="35" t="s">
        <v>739</v>
      </c>
      <c r="D12" s="202">
        <v>35226192.860459998</v>
      </c>
      <c r="E12" s="202">
        <v>44421766.969750002</v>
      </c>
      <c r="F12" s="202">
        <v>53943147.241530001</v>
      </c>
      <c r="G12" s="202">
        <v>53943147.241530001</v>
      </c>
      <c r="H12" s="202">
        <v>80285499.772719994</v>
      </c>
      <c r="I12" s="202">
        <v>6985714.8452099999</v>
      </c>
      <c r="J12" s="202">
        <v>95850682.265070006</v>
      </c>
      <c r="K12" s="202">
        <v>7336520.9377499996</v>
      </c>
      <c r="L12" s="202">
        <v>108408682.22295</v>
      </c>
      <c r="M12" s="202">
        <v>7542222.7828299999</v>
      </c>
      <c r="N12" s="202"/>
      <c r="O12" s="206"/>
      <c r="Q12" s="202"/>
    </row>
    <row r="13" spans="1:17" s="39" customFormat="1" ht="27" customHeight="1">
      <c r="A13" s="39" t="s">
        <v>502</v>
      </c>
      <c r="B13" s="607" t="s">
        <v>1304</v>
      </c>
      <c r="C13" s="35" t="s">
        <v>1525</v>
      </c>
      <c r="D13" s="202">
        <v>997123.68540999992</v>
      </c>
      <c r="E13" s="202">
        <v>729130.51798999996</v>
      </c>
      <c r="F13" s="202">
        <v>612933.39271000004</v>
      </c>
      <c r="G13" s="202">
        <v>612933.39271000004</v>
      </c>
      <c r="H13" s="202">
        <v>731994.16853000002</v>
      </c>
      <c r="I13" s="202">
        <v>81085.822040000014</v>
      </c>
      <c r="J13" s="202">
        <v>1081033.2377800001</v>
      </c>
      <c r="K13" s="202">
        <v>101396.33243000001</v>
      </c>
      <c r="L13" s="202">
        <v>1585782.27465</v>
      </c>
      <c r="M13" s="202">
        <v>152793.36162000001</v>
      </c>
      <c r="N13" s="202"/>
      <c r="O13" s="206"/>
      <c r="Q13" s="202"/>
    </row>
    <row r="14" spans="1:17" s="39" customFormat="1" ht="27" customHeight="1">
      <c r="A14" s="39" t="s">
        <v>502</v>
      </c>
      <c r="B14" s="901" t="s">
        <v>1305</v>
      </c>
      <c r="C14" s="577" t="s">
        <v>740</v>
      </c>
      <c r="D14" s="202">
        <v>133004.44922000001</v>
      </c>
      <c r="E14" s="202">
        <v>146905.58713</v>
      </c>
      <c r="F14" s="202">
        <v>210831.18809000001</v>
      </c>
      <c r="G14" s="202">
        <v>210831.18809000001</v>
      </c>
      <c r="H14" s="202">
        <v>380684.40444000001</v>
      </c>
      <c r="I14" s="202">
        <v>36153.330419999998</v>
      </c>
      <c r="J14" s="202">
        <v>448753.43556999997</v>
      </c>
      <c r="K14" s="202">
        <v>43161.160969999997</v>
      </c>
      <c r="L14" s="202">
        <v>634462.84959</v>
      </c>
      <c r="M14" s="202">
        <v>58302.773740000004</v>
      </c>
      <c r="N14" s="202"/>
      <c r="O14" s="206"/>
      <c r="Q14" s="202"/>
    </row>
    <row r="15" spans="1:17" s="39" customFormat="1" ht="27" customHeight="1">
      <c r="A15" s="39" t="s">
        <v>502</v>
      </c>
      <c r="B15" s="901" t="s">
        <v>1306</v>
      </c>
      <c r="C15" s="35" t="s">
        <v>741</v>
      </c>
      <c r="D15" s="202">
        <v>125755.92327</v>
      </c>
      <c r="E15" s="202">
        <v>129924.61865</v>
      </c>
      <c r="F15" s="202">
        <v>177446.69261000003</v>
      </c>
      <c r="G15" s="202">
        <v>177446.69261000003</v>
      </c>
      <c r="H15" s="202">
        <v>363225.97944000002</v>
      </c>
      <c r="I15" s="202">
        <v>34286.930090000002</v>
      </c>
      <c r="J15" s="202">
        <v>424351.74252999999</v>
      </c>
      <c r="K15" s="202">
        <v>36131.73429</v>
      </c>
      <c r="L15" s="202">
        <v>567026.62138000003</v>
      </c>
      <c r="M15" s="202">
        <v>54083.85931</v>
      </c>
      <c r="N15" s="202"/>
      <c r="O15" s="206"/>
      <c r="Q15" s="202"/>
    </row>
    <row r="16" spans="1:17" s="39" customFormat="1" ht="27" customHeight="1">
      <c r="A16" s="39" t="s">
        <v>502</v>
      </c>
      <c r="B16" s="607" t="s">
        <v>1307</v>
      </c>
      <c r="C16" s="35" t="s">
        <v>742</v>
      </c>
      <c r="D16" s="202">
        <v>7248.5259500000002</v>
      </c>
      <c r="E16" s="202">
        <v>16980.96848</v>
      </c>
      <c r="F16" s="202">
        <v>33384.495479999998</v>
      </c>
      <c r="G16" s="202">
        <v>33384.495479999998</v>
      </c>
      <c r="H16" s="202">
        <v>17458.424999999999</v>
      </c>
      <c r="I16" s="202">
        <v>1866.4003300000002</v>
      </c>
      <c r="J16" s="202">
        <v>24401.693039999998</v>
      </c>
      <c r="K16" s="202">
        <v>7029.4266799999996</v>
      </c>
      <c r="L16" s="202">
        <v>67436.228209999987</v>
      </c>
      <c r="M16" s="202">
        <v>4218.9144299999998</v>
      </c>
      <c r="N16" s="202"/>
      <c r="O16" s="206"/>
      <c r="Q16" s="202"/>
    </row>
    <row r="17" spans="1:17" s="39" customFormat="1" ht="27" customHeight="1">
      <c r="A17" s="39" t="s">
        <v>502</v>
      </c>
      <c r="B17" s="901" t="s">
        <v>1308</v>
      </c>
      <c r="C17" s="577" t="s">
        <v>743</v>
      </c>
      <c r="D17" s="202">
        <v>680706.24176</v>
      </c>
      <c r="E17" s="202">
        <v>612210.84355999995</v>
      </c>
      <c r="F17" s="202">
        <v>601153.15524999995</v>
      </c>
      <c r="G17" s="202">
        <v>601153.15524999995</v>
      </c>
      <c r="H17" s="202">
        <v>837444.99578999996</v>
      </c>
      <c r="I17" s="202">
        <v>59584.348310000001</v>
      </c>
      <c r="J17" s="202">
        <v>993613.37585000007</v>
      </c>
      <c r="K17" s="202">
        <v>91877.342480000007</v>
      </c>
      <c r="L17" s="202">
        <v>1224948.2787000001</v>
      </c>
      <c r="M17" s="202">
        <v>140293.21786</v>
      </c>
      <c r="N17" s="202"/>
      <c r="O17" s="206"/>
      <c r="Q17" s="202"/>
    </row>
    <row r="18" spans="1:17" s="39" customFormat="1" ht="27" customHeight="1">
      <c r="A18" s="39" t="s">
        <v>502</v>
      </c>
      <c r="B18" s="901" t="s">
        <v>1309</v>
      </c>
      <c r="C18" s="35" t="s">
        <v>744</v>
      </c>
      <c r="D18" s="202">
        <v>354022.78811000002</v>
      </c>
      <c r="E18" s="202">
        <v>346573.60749999998</v>
      </c>
      <c r="F18" s="202">
        <v>413914.75541000004</v>
      </c>
      <c r="G18" s="202">
        <v>413914.75541000004</v>
      </c>
      <c r="H18" s="202">
        <v>640307.03163999994</v>
      </c>
      <c r="I18" s="202">
        <v>57251.58928</v>
      </c>
      <c r="J18" s="202">
        <v>811530.84753000003</v>
      </c>
      <c r="K18" s="202">
        <v>85577.397980000009</v>
      </c>
      <c r="L18" s="202">
        <v>1027059.61886</v>
      </c>
      <c r="M18" s="202">
        <v>127359.33755</v>
      </c>
      <c r="N18" s="202"/>
      <c r="O18" s="206"/>
      <c r="Q18" s="202"/>
    </row>
    <row r="19" spans="1:17" s="39" customFormat="1" ht="27" customHeight="1">
      <c r="A19" s="39" t="s">
        <v>502</v>
      </c>
      <c r="B19" s="607" t="s">
        <v>1310</v>
      </c>
      <c r="C19" s="35" t="s">
        <v>745</v>
      </c>
      <c r="D19" s="202">
        <v>326683.45364999998</v>
      </c>
      <c r="E19" s="202">
        <v>265637.23606000002</v>
      </c>
      <c r="F19" s="202">
        <v>187238.39984</v>
      </c>
      <c r="G19" s="202">
        <v>187238.39984</v>
      </c>
      <c r="H19" s="202">
        <v>197137.96415000001</v>
      </c>
      <c r="I19" s="202">
        <v>2332.7590299999997</v>
      </c>
      <c r="J19" s="202">
        <v>182082.52831999998</v>
      </c>
      <c r="K19" s="202">
        <v>6299.9444999999996</v>
      </c>
      <c r="L19" s="202">
        <v>197888.65984000001</v>
      </c>
      <c r="M19" s="202">
        <v>12933.88031</v>
      </c>
      <c r="N19" s="202"/>
      <c r="O19" s="206"/>
      <c r="Q19" s="202"/>
    </row>
    <row r="20" spans="1:17" s="39" customFormat="1" ht="27" customHeight="1">
      <c r="A20" s="39" t="s">
        <v>502</v>
      </c>
      <c r="B20" s="901" t="s">
        <v>1220</v>
      </c>
      <c r="C20" s="577" t="s">
        <v>746</v>
      </c>
      <c r="D20" s="202">
        <v>6112992.36283</v>
      </c>
      <c r="E20" s="202">
        <v>8019870.4957400002</v>
      </c>
      <c r="F20" s="202">
        <v>9696980.0709599983</v>
      </c>
      <c r="G20" s="202">
        <v>9696980.0709599983</v>
      </c>
      <c r="H20" s="202">
        <v>14694168.35413</v>
      </c>
      <c r="I20" s="202">
        <v>84872.874580000003</v>
      </c>
      <c r="J20" s="202">
        <v>18672350.202689998</v>
      </c>
      <c r="K20" s="202">
        <v>80447.576659999992</v>
      </c>
      <c r="L20" s="202">
        <v>20790919.522459999</v>
      </c>
      <c r="M20" s="202">
        <v>83762.461620000002</v>
      </c>
      <c r="N20" s="202"/>
      <c r="O20" s="206"/>
      <c r="Q20" s="202"/>
    </row>
    <row r="21" spans="1:17" s="39" customFormat="1" ht="27" customHeight="1">
      <c r="A21" s="39" t="s">
        <v>502</v>
      </c>
      <c r="B21" s="901" t="s">
        <v>1311</v>
      </c>
      <c r="C21" s="35" t="s">
        <v>747</v>
      </c>
      <c r="D21" s="202">
        <v>278206.55695</v>
      </c>
      <c r="E21" s="202">
        <v>372802.71927</v>
      </c>
      <c r="F21" s="202">
        <v>484659.61911000003</v>
      </c>
      <c r="G21" s="202">
        <v>484659.61911000003</v>
      </c>
      <c r="H21" s="202">
        <v>745081.75219000003</v>
      </c>
      <c r="I21" s="202">
        <v>88808.425540000011</v>
      </c>
      <c r="J21" s="202">
        <v>849462.72996000003</v>
      </c>
      <c r="K21" s="202">
        <v>87449.688709999988</v>
      </c>
      <c r="L21" s="202">
        <v>964938.46150999994</v>
      </c>
      <c r="M21" s="202">
        <v>90864.758159999998</v>
      </c>
      <c r="N21" s="202"/>
      <c r="O21" s="206"/>
      <c r="Q21" s="202"/>
    </row>
    <row r="22" spans="1:17" s="39" customFormat="1" ht="27" customHeight="1">
      <c r="A22" s="39" t="s">
        <v>502</v>
      </c>
      <c r="B22" s="901" t="s">
        <v>1312</v>
      </c>
      <c r="C22" s="578" t="s">
        <v>1450</v>
      </c>
      <c r="D22" s="202">
        <v>-1387194.6875400001</v>
      </c>
      <c r="E22" s="202">
        <v>-1510491.2151400002</v>
      </c>
      <c r="F22" s="202">
        <v>-1584577.0681099999</v>
      </c>
      <c r="G22" s="202">
        <v>-1584577.0681099999</v>
      </c>
      <c r="H22" s="202">
        <v>-2449616.7828099998</v>
      </c>
      <c r="I22" s="202">
        <v>-233568.00977</v>
      </c>
      <c r="J22" s="202">
        <v>-2691169.0303400001</v>
      </c>
      <c r="K22" s="202">
        <v>-264408.22674000001</v>
      </c>
      <c r="L22" s="202">
        <v>-3050346.0598299997</v>
      </c>
      <c r="M22" s="202">
        <v>-299520.27444999997</v>
      </c>
      <c r="N22" s="202"/>
      <c r="O22" s="206"/>
      <c r="Q22" s="202"/>
    </row>
    <row r="23" spans="1:17" s="39" customFormat="1" ht="27" customHeight="1">
      <c r="A23" s="39" t="s">
        <v>502</v>
      </c>
      <c r="B23" s="901" t="s">
        <v>1313</v>
      </c>
      <c r="C23" s="579" t="s">
        <v>1451</v>
      </c>
      <c r="D23" s="202">
        <v>42041031.46909</v>
      </c>
      <c r="E23" s="202">
        <v>52792195.918290004</v>
      </c>
      <c r="F23" s="202">
        <v>63965127.599529997</v>
      </c>
      <c r="G23" s="202">
        <v>63965127.599529997</v>
      </c>
      <c r="H23" s="202">
        <v>95225256.664990008</v>
      </c>
      <c r="I23" s="202">
        <v>7102651.6363300001</v>
      </c>
      <c r="J23" s="202">
        <v>115204726.21658</v>
      </c>
      <c r="K23" s="202">
        <v>7476444.81226</v>
      </c>
      <c r="L23" s="202">
        <v>130559387.55002999</v>
      </c>
      <c r="M23" s="202">
        <v>7768719.0813800003</v>
      </c>
      <c r="N23" s="202"/>
      <c r="O23" s="206"/>
      <c r="Q23" s="202"/>
    </row>
    <row r="24" spans="1:17" s="89" customFormat="1" ht="9.75" thickBot="1">
      <c r="C24" s="203"/>
      <c r="D24" s="77"/>
      <c r="E24" s="204"/>
      <c r="F24" s="204"/>
      <c r="G24" s="204"/>
      <c r="H24" s="204"/>
      <c r="I24" s="204"/>
      <c r="J24" s="204"/>
      <c r="K24" s="204"/>
      <c r="L24" s="204"/>
      <c r="M24" s="204"/>
      <c r="N24" s="572"/>
      <c r="O24" s="517"/>
    </row>
    <row r="25" spans="1:17" s="89" customFormat="1" ht="15.75" thickTop="1">
      <c r="C25" s="39" t="s">
        <v>1452</v>
      </c>
      <c r="D25" s="205"/>
      <c r="E25" s="194"/>
      <c r="F25" s="194"/>
      <c r="G25" s="194"/>
      <c r="H25" s="194"/>
      <c r="I25" s="194"/>
      <c r="J25" s="194"/>
      <c r="K25" s="194"/>
      <c r="L25" s="194"/>
      <c r="M25" s="194"/>
      <c r="N25" s="194"/>
      <c r="O25" s="517"/>
    </row>
    <row r="26" spans="1:17" s="89" customFormat="1" ht="15" customHeight="1">
      <c r="C26" s="39" t="s">
        <v>1453</v>
      </c>
      <c r="D26" s="205"/>
      <c r="E26" s="194"/>
      <c r="F26" s="194"/>
      <c r="G26" s="194"/>
      <c r="H26" s="194"/>
      <c r="I26" s="194"/>
      <c r="J26" s="194"/>
      <c r="K26" s="194"/>
      <c r="L26" s="194"/>
      <c r="M26" s="194"/>
      <c r="N26" s="194"/>
      <c r="O26" s="517"/>
    </row>
    <row r="27" spans="1:17" s="89" customFormat="1" ht="15" customHeight="1">
      <c r="C27" s="39" t="s">
        <v>1454</v>
      </c>
      <c r="D27" s="205"/>
      <c r="E27" s="194"/>
      <c r="F27" s="194"/>
      <c r="G27" s="194"/>
      <c r="H27" s="194"/>
      <c r="I27" s="194"/>
      <c r="J27" s="194"/>
      <c r="K27" s="194"/>
      <c r="L27" s="194"/>
      <c r="M27" s="194"/>
      <c r="N27" s="194"/>
      <c r="O27" s="517"/>
    </row>
    <row r="28" spans="1:17" s="89" customFormat="1" ht="12">
      <c r="C28" s="59"/>
      <c r="D28" s="205"/>
      <c r="E28" s="194"/>
      <c r="F28" s="194"/>
      <c r="G28" s="194"/>
      <c r="H28" s="194"/>
      <c r="I28" s="194"/>
      <c r="J28" s="194"/>
      <c r="K28" s="194"/>
      <c r="L28" s="194"/>
      <c r="M28" s="194"/>
      <c r="N28" s="194"/>
      <c r="O28" s="517"/>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O19" sqref="O19"/>
    </sheetView>
  </sheetViews>
  <sheetFormatPr defaultColWidth="46.5703125" defaultRowHeight="15"/>
  <cols>
    <col min="1" max="1" width="2.28515625" style="901" hidden="1" customWidth="1"/>
    <col min="2" max="2" width="46.5703125" style="901" hidden="1" customWidth="1"/>
    <col min="3" max="3" width="83" style="83" bestFit="1" customWidth="1"/>
    <col min="4" max="6" width="13.5703125" style="901" bestFit="1" customWidth="1"/>
    <col min="7" max="7" width="13.5703125" style="464" bestFit="1" customWidth="1"/>
    <col min="8" max="8" width="14.85546875" style="464" bestFit="1" customWidth="1"/>
    <col min="9" max="9" width="12.140625" style="464" bestFit="1" customWidth="1"/>
    <col min="10" max="10" width="14.85546875" style="901" bestFit="1" customWidth="1"/>
    <col min="11" max="11" width="12.140625" style="901" bestFit="1" customWidth="1"/>
    <col min="12" max="12" width="14.85546875" style="901" bestFit="1" customWidth="1"/>
    <col min="13" max="13" width="12.140625" style="901" bestFit="1" customWidth="1"/>
    <col min="14" max="14" width="46.5703125" style="174" customWidth="1"/>
    <col min="15" max="256" width="46.5703125" style="901"/>
    <col min="257" max="258" width="0" style="901" hidden="1" customWidth="1"/>
    <col min="259" max="259" width="83" style="901" bestFit="1" customWidth="1"/>
    <col min="260" max="263" width="13.5703125" style="901" bestFit="1" customWidth="1"/>
    <col min="264" max="264" width="14.85546875" style="901" bestFit="1" customWidth="1"/>
    <col min="265" max="265" width="12.140625" style="901" bestFit="1" customWidth="1"/>
    <col min="266" max="266" width="14.85546875" style="901" bestFit="1" customWidth="1"/>
    <col min="267" max="267" width="12.140625" style="901" bestFit="1" customWidth="1"/>
    <col min="268" max="268" width="14.85546875" style="901" bestFit="1" customWidth="1"/>
    <col min="269" max="269" width="12.140625" style="901" bestFit="1" customWidth="1"/>
    <col min="270" max="270" width="46.5703125" style="901" customWidth="1"/>
    <col min="271" max="512" width="46.5703125" style="901"/>
    <col min="513" max="514" width="0" style="901" hidden="1" customWidth="1"/>
    <col min="515" max="515" width="83" style="901" bestFit="1" customWidth="1"/>
    <col min="516" max="519" width="13.5703125" style="901" bestFit="1" customWidth="1"/>
    <col min="520" max="520" width="14.85546875" style="901" bestFit="1" customWidth="1"/>
    <col min="521" max="521" width="12.140625" style="901" bestFit="1" customWidth="1"/>
    <col min="522" max="522" width="14.85546875" style="901" bestFit="1" customWidth="1"/>
    <col min="523" max="523" width="12.140625" style="901" bestFit="1" customWidth="1"/>
    <col min="524" max="524" width="14.85546875" style="901" bestFit="1" customWidth="1"/>
    <col min="525" max="525" width="12.140625" style="901" bestFit="1" customWidth="1"/>
    <col min="526" max="526" width="46.5703125" style="901" customWidth="1"/>
    <col min="527" max="768" width="46.5703125" style="901"/>
    <col min="769" max="770" width="0" style="901" hidden="1" customWidth="1"/>
    <col min="771" max="771" width="83" style="901" bestFit="1" customWidth="1"/>
    <col min="772" max="775" width="13.5703125" style="901" bestFit="1" customWidth="1"/>
    <col min="776" max="776" width="14.85546875" style="901" bestFit="1" customWidth="1"/>
    <col min="777" max="777" width="12.140625" style="901" bestFit="1" customWidth="1"/>
    <col min="778" max="778" width="14.85546875" style="901" bestFit="1" customWidth="1"/>
    <col min="779" max="779" width="12.140625" style="901" bestFit="1" customWidth="1"/>
    <col min="780" max="780" width="14.85546875" style="901" bestFit="1" customWidth="1"/>
    <col min="781" max="781" width="12.140625" style="901" bestFit="1" customWidth="1"/>
    <col min="782" max="782" width="46.5703125" style="901" customWidth="1"/>
    <col min="783" max="1024" width="46.5703125" style="901"/>
    <col min="1025" max="1026" width="0" style="901" hidden="1" customWidth="1"/>
    <col min="1027" max="1027" width="83" style="901" bestFit="1" customWidth="1"/>
    <col min="1028" max="1031" width="13.5703125" style="901" bestFit="1" customWidth="1"/>
    <col min="1032" max="1032" width="14.85546875" style="901" bestFit="1" customWidth="1"/>
    <col min="1033" max="1033" width="12.140625" style="901" bestFit="1" customWidth="1"/>
    <col min="1034" max="1034" width="14.85546875" style="901" bestFit="1" customWidth="1"/>
    <col min="1035" max="1035" width="12.140625" style="901" bestFit="1" customWidth="1"/>
    <col min="1036" max="1036" width="14.85546875" style="901" bestFit="1" customWidth="1"/>
    <col min="1037" max="1037" width="12.140625" style="901" bestFit="1" customWidth="1"/>
    <col min="1038" max="1038" width="46.5703125" style="901" customWidth="1"/>
    <col min="1039" max="1280" width="46.5703125" style="901"/>
    <col min="1281" max="1282" width="0" style="901" hidden="1" customWidth="1"/>
    <col min="1283" max="1283" width="83" style="901" bestFit="1" customWidth="1"/>
    <col min="1284" max="1287" width="13.5703125" style="901" bestFit="1" customWidth="1"/>
    <col min="1288" max="1288" width="14.85546875" style="901" bestFit="1" customWidth="1"/>
    <col min="1289" max="1289" width="12.140625" style="901" bestFit="1" customWidth="1"/>
    <col min="1290" max="1290" width="14.85546875" style="901" bestFit="1" customWidth="1"/>
    <col min="1291" max="1291" width="12.140625" style="901" bestFit="1" customWidth="1"/>
    <col min="1292" max="1292" width="14.85546875" style="901" bestFit="1" customWidth="1"/>
    <col min="1293" max="1293" width="12.140625" style="901" bestFit="1" customWidth="1"/>
    <col min="1294" max="1294" width="46.5703125" style="901" customWidth="1"/>
    <col min="1295" max="1536" width="46.5703125" style="901"/>
    <col min="1537" max="1538" width="0" style="901" hidden="1" customWidth="1"/>
    <col min="1539" max="1539" width="83" style="901" bestFit="1" customWidth="1"/>
    <col min="1540" max="1543" width="13.5703125" style="901" bestFit="1" customWidth="1"/>
    <col min="1544" max="1544" width="14.85546875" style="901" bestFit="1" customWidth="1"/>
    <col min="1545" max="1545" width="12.140625" style="901" bestFit="1" customWidth="1"/>
    <col min="1546" max="1546" width="14.85546875" style="901" bestFit="1" customWidth="1"/>
    <col min="1547" max="1547" width="12.140625" style="901" bestFit="1" customWidth="1"/>
    <col min="1548" max="1548" width="14.85546875" style="901" bestFit="1" customWidth="1"/>
    <col min="1549" max="1549" width="12.140625" style="901" bestFit="1" customWidth="1"/>
    <col min="1550" max="1550" width="46.5703125" style="901" customWidth="1"/>
    <col min="1551" max="1792" width="46.5703125" style="901"/>
    <col min="1793" max="1794" width="0" style="901" hidden="1" customWidth="1"/>
    <col min="1795" max="1795" width="83" style="901" bestFit="1" customWidth="1"/>
    <col min="1796" max="1799" width="13.5703125" style="901" bestFit="1" customWidth="1"/>
    <col min="1800" max="1800" width="14.85546875" style="901" bestFit="1" customWidth="1"/>
    <col min="1801" max="1801" width="12.140625" style="901" bestFit="1" customWidth="1"/>
    <col min="1802" max="1802" width="14.85546875" style="901" bestFit="1" customWidth="1"/>
    <col min="1803" max="1803" width="12.140625" style="901" bestFit="1" customWidth="1"/>
    <col min="1804" max="1804" width="14.85546875" style="901" bestFit="1" customWidth="1"/>
    <col min="1805" max="1805" width="12.140625" style="901" bestFit="1" customWidth="1"/>
    <col min="1806" max="1806" width="46.5703125" style="901" customWidth="1"/>
    <col min="1807" max="2048" width="46.5703125" style="901"/>
    <col min="2049" max="2050" width="0" style="901" hidden="1" customWidth="1"/>
    <col min="2051" max="2051" width="83" style="901" bestFit="1" customWidth="1"/>
    <col min="2052" max="2055" width="13.5703125" style="901" bestFit="1" customWidth="1"/>
    <col min="2056" max="2056" width="14.85546875" style="901" bestFit="1" customWidth="1"/>
    <col min="2057" max="2057" width="12.140625" style="901" bestFit="1" customWidth="1"/>
    <col min="2058" max="2058" width="14.85546875" style="901" bestFit="1" customWidth="1"/>
    <col min="2059" max="2059" width="12.140625" style="901" bestFit="1" customWidth="1"/>
    <col min="2060" max="2060" width="14.85546875" style="901" bestFit="1" customWidth="1"/>
    <col min="2061" max="2061" width="12.140625" style="901" bestFit="1" customWidth="1"/>
    <col min="2062" max="2062" width="46.5703125" style="901" customWidth="1"/>
    <col min="2063" max="2304" width="46.5703125" style="901"/>
    <col min="2305" max="2306" width="0" style="901" hidden="1" customWidth="1"/>
    <col min="2307" max="2307" width="83" style="901" bestFit="1" customWidth="1"/>
    <col min="2308" max="2311" width="13.5703125" style="901" bestFit="1" customWidth="1"/>
    <col min="2312" max="2312" width="14.85546875" style="901" bestFit="1" customWidth="1"/>
    <col min="2313" max="2313" width="12.140625" style="901" bestFit="1" customWidth="1"/>
    <col min="2314" max="2314" width="14.85546875" style="901" bestFit="1" customWidth="1"/>
    <col min="2315" max="2315" width="12.140625" style="901" bestFit="1" customWidth="1"/>
    <col min="2316" max="2316" width="14.85546875" style="901" bestFit="1" customWidth="1"/>
    <col min="2317" max="2317" width="12.140625" style="901" bestFit="1" customWidth="1"/>
    <col min="2318" max="2318" width="46.5703125" style="901" customWidth="1"/>
    <col min="2319" max="2560" width="46.5703125" style="901"/>
    <col min="2561" max="2562" width="0" style="901" hidden="1" customWidth="1"/>
    <col min="2563" max="2563" width="83" style="901" bestFit="1" customWidth="1"/>
    <col min="2564" max="2567" width="13.5703125" style="901" bestFit="1" customWidth="1"/>
    <col min="2568" max="2568" width="14.85546875" style="901" bestFit="1" customWidth="1"/>
    <col min="2569" max="2569" width="12.140625" style="901" bestFit="1" customWidth="1"/>
    <col min="2570" max="2570" width="14.85546875" style="901" bestFit="1" customWidth="1"/>
    <col min="2571" max="2571" width="12.140625" style="901" bestFit="1" customWidth="1"/>
    <col min="2572" max="2572" width="14.85546875" style="901" bestFit="1" customWidth="1"/>
    <col min="2573" max="2573" width="12.140625" style="901" bestFit="1" customWidth="1"/>
    <col min="2574" max="2574" width="46.5703125" style="901" customWidth="1"/>
    <col min="2575" max="2816" width="46.5703125" style="901"/>
    <col min="2817" max="2818" width="0" style="901" hidden="1" customWidth="1"/>
    <col min="2819" max="2819" width="83" style="901" bestFit="1" customWidth="1"/>
    <col min="2820" max="2823" width="13.5703125" style="901" bestFit="1" customWidth="1"/>
    <col min="2824" max="2824" width="14.85546875" style="901" bestFit="1" customWidth="1"/>
    <col min="2825" max="2825" width="12.140625" style="901" bestFit="1" customWidth="1"/>
    <col min="2826" max="2826" width="14.85546875" style="901" bestFit="1" customWidth="1"/>
    <col min="2827" max="2827" width="12.140625" style="901" bestFit="1" customWidth="1"/>
    <col min="2828" max="2828" width="14.85546875" style="901" bestFit="1" customWidth="1"/>
    <col min="2829" max="2829" width="12.140625" style="901" bestFit="1" customWidth="1"/>
    <col min="2830" max="2830" width="46.5703125" style="901" customWidth="1"/>
    <col min="2831" max="3072" width="46.5703125" style="901"/>
    <col min="3073" max="3074" width="0" style="901" hidden="1" customWidth="1"/>
    <col min="3075" max="3075" width="83" style="901" bestFit="1" customWidth="1"/>
    <col min="3076" max="3079" width="13.5703125" style="901" bestFit="1" customWidth="1"/>
    <col min="3080" max="3080" width="14.85546875" style="901" bestFit="1" customWidth="1"/>
    <col min="3081" max="3081" width="12.140625" style="901" bestFit="1" customWidth="1"/>
    <col min="3082" max="3082" width="14.85546875" style="901" bestFit="1" customWidth="1"/>
    <col min="3083" max="3083" width="12.140625" style="901" bestFit="1" customWidth="1"/>
    <col min="3084" max="3084" width="14.85546875" style="901" bestFit="1" customWidth="1"/>
    <col min="3085" max="3085" width="12.140625" style="901" bestFit="1" customWidth="1"/>
    <col min="3086" max="3086" width="46.5703125" style="901" customWidth="1"/>
    <col min="3087" max="3328" width="46.5703125" style="901"/>
    <col min="3329" max="3330" width="0" style="901" hidden="1" customWidth="1"/>
    <col min="3331" max="3331" width="83" style="901" bestFit="1" customWidth="1"/>
    <col min="3332" max="3335" width="13.5703125" style="901" bestFit="1" customWidth="1"/>
    <col min="3336" max="3336" width="14.85546875" style="901" bestFit="1" customWidth="1"/>
    <col min="3337" max="3337" width="12.140625" style="901" bestFit="1" customWidth="1"/>
    <col min="3338" max="3338" width="14.85546875" style="901" bestFit="1" customWidth="1"/>
    <col min="3339" max="3339" width="12.140625" style="901" bestFit="1" customWidth="1"/>
    <col min="3340" max="3340" width="14.85546875" style="901" bestFit="1" customWidth="1"/>
    <col min="3341" max="3341" width="12.140625" style="901" bestFit="1" customWidth="1"/>
    <col min="3342" max="3342" width="46.5703125" style="901" customWidth="1"/>
    <col min="3343" max="3584" width="46.5703125" style="901"/>
    <col min="3585" max="3586" width="0" style="901" hidden="1" customWidth="1"/>
    <col min="3587" max="3587" width="83" style="901" bestFit="1" customWidth="1"/>
    <col min="3588" max="3591" width="13.5703125" style="901" bestFit="1" customWidth="1"/>
    <col min="3592" max="3592" width="14.85546875" style="901" bestFit="1" customWidth="1"/>
    <col min="3593" max="3593" width="12.140625" style="901" bestFit="1" customWidth="1"/>
    <col min="3594" max="3594" width="14.85546875" style="901" bestFit="1" customWidth="1"/>
    <col min="3595" max="3595" width="12.140625" style="901" bestFit="1" customWidth="1"/>
    <col min="3596" max="3596" width="14.85546875" style="901" bestFit="1" customWidth="1"/>
    <col min="3597" max="3597" width="12.140625" style="901" bestFit="1" customWidth="1"/>
    <col min="3598" max="3598" width="46.5703125" style="901" customWidth="1"/>
    <col min="3599" max="3840" width="46.5703125" style="901"/>
    <col min="3841" max="3842" width="0" style="901" hidden="1" customWidth="1"/>
    <col min="3843" max="3843" width="83" style="901" bestFit="1" customWidth="1"/>
    <col min="3844" max="3847" width="13.5703125" style="901" bestFit="1" customWidth="1"/>
    <col min="3848" max="3848" width="14.85546875" style="901" bestFit="1" customWidth="1"/>
    <col min="3849" max="3849" width="12.140625" style="901" bestFit="1" customWidth="1"/>
    <col min="3850" max="3850" width="14.85546875" style="901" bestFit="1" customWidth="1"/>
    <col min="3851" max="3851" width="12.140625" style="901" bestFit="1" customWidth="1"/>
    <col min="3852" max="3852" width="14.85546875" style="901" bestFit="1" customWidth="1"/>
    <col min="3853" max="3853" width="12.140625" style="901" bestFit="1" customWidth="1"/>
    <col min="3854" max="3854" width="46.5703125" style="901" customWidth="1"/>
    <col min="3855" max="4096" width="46.5703125" style="901"/>
    <col min="4097" max="4098" width="0" style="901" hidden="1" customWidth="1"/>
    <col min="4099" max="4099" width="83" style="901" bestFit="1" customWidth="1"/>
    <col min="4100" max="4103" width="13.5703125" style="901" bestFit="1" customWidth="1"/>
    <col min="4104" max="4104" width="14.85546875" style="901" bestFit="1" customWidth="1"/>
    <col min="4105" max="4105" width="12.140625" style="901" bestFit="1" customWidth="1"/>
    <col min="4106" max="4106" width="14.85546875" style="901" bestFit="1" customWidth="1"/>
    <col min="4107" max="4107" width="12.140625" style="901" bestFit="1" customWidth="1"/>
    <col min="4108" max="4108" width="14.85546875" style="901" bestFit="1" customWidth="1"/>
    <col min="4109" max="4109" width="12.140625" style="901" bestFit="1" customWidth="1"/>
    <col min="4110" max="4110" width="46.5703125" style="901" customWidth="1"/>
    <col min="4111" max="4352" width="46.5703125" style="901"/>
    <col min="4353" max="4354" width="0" style="901" hidden="1" customWidth="1"/>
    <col min="4355" max="4355" width="83" style="901" bestFit="1" customWidth="1"/>
    <col min="4356" max="4359" width="13.5703125" style="901" bestFit="1" customWidth="1"/>
    <col min="4360" max="4360" width="14.85546875" style="901" bestFit="1" customWidth="1"/>
    <col min="4361" max="4361" width="12.140625" style="901" bestFit="1" customWidth="1"/>
    <col min="4362" max="4362" width="14.85546875" style="901" bestFit="1" customWidth="1"/>
    <col min="4363" max="4363" width="12.140625" style="901" bestFit="1" customWidth="1"/>
    <col min="4364" max="4364" width="14.85546875" style="901" bestFit="1" customWidth="1"/>
    <col min="4365" max="4365" width="12.140625" style="901" bestFit="1" customWidth="1"/>
    <col min="4366" max="4366" width="46.5703125" style="901" customWidth="1"/>
    <col min="4367" max="4608" width="46.5703125" style="901"/>
    <col min="4609" max="4610" width="0" style="901" hidden="1" customWidth="1"/>
    <col min="4611" max="4611" width="83" style="901" bestFit="1" customWidth="1"/>
    <col min="4612" max="4615" width="13.5703125" style="901" bestFit="1" customWidth="1"/>
    <col min="4616" max="4616" width="14.85546875" style="901" bestFit="1" customWidth="1"/>
    <col min="4617" max="4617" width="12.140625" style="901" bestFit="1" customWidth="1"/>
    <col min="4618" max="4618" width="14.85546875" style="901" bestFit="1" customWidth="1"/>
    <col min="4619" max="4619" width="12.140625" style="901" bestFit="1" customWidth="1"/>
    <col min="4620" max="4620" width="14.85546875" style="901" bestFit="1" customWidth="1"/>
    <col min="4621" max="4621" width="12.140625" style="901" bestFit="1" customWidth="1"/>
    <col min="4622" max="4622" width="46.5703125" style="901" customWidth="1"/>
    <col min="4623" max="4864" width="46.5703125" style="901"/>
    <col min="4865" max="4866" width="0" style="901" hidden="1" customWidth="1"/>
    <col min="4867" max="4867" width="83" style="901" bestFit="1" customWidth="1"/>
    <col min="4868" max="4871" width="13.5703125" style="901" bestFit="1" customWidth="1"/>
    <col min="4872" max="4872" width="14.85546875" style="901" bestFit="1" customWidth="1"/>
    <col min="4873" max="4873" width="12.140625" style="901" bestFit="1" customWidth="1"/>
    <col min="4874" max="4874" width="14.85546875" style="901" bestFit="1" customWidth="1"/>
    <col min="4875" max="4875" width="12.140625" style="901" bestFit="1" customWidth="1"/>
    <col min="4876" max="4876" width="14.85546875" style="901" bestFit="1" customWidth="1"/>
    <col min="4877" max="4877" width="12.140625" style="901" bestFit="1" customWidth="1"/>
    <col min="4878" max="4878" width="46.5703125" style="901" customWidth="1"/>
    <col min="4879" max="5120" width="46.5703125" style="901"/>
    <col min="5121" max="5122" width="0" style="901" hidden="1" customWidth="1"/>
    <col min="5123" max="5123" width="83" style="901" bestFit="1" customWidth="1"/>
    <col min="5124" max="5127" width="13.5703125" style="901" bestFit="1" customWidth="1"/>
    <col min="5128" max="5128" width="14.85546875" style="901" bestFit="1" customWidth="1"/>
    <col min="5129" max="5129" width="12.140625" style="901" bestFit="1" customWidth="1"/>
    <col min="5130" max="5130" width="14.85546875" style="901" bestFit="1" customWidth="1"/>
    <col min="5131" max="5131" width="12.140625" style="901" bestFit="1" customWidth="1"/>
    <col min="5132" max="5132" width="14.85546875" style="901" bestFit="1" customWidth="1"/>
    <col min="5133" max="5133" width="12.140625" style="901" bestFit="1" customWidth="1"/>
    <col min="5134" max="5134" width="46.5703125" style="901" customWidth="1"/>
    <col min="5135" max="5376" width="46.5703125" style="901"/>
    <col min="5377" max="5378" width="0" style="901" hidden="1" customWidth="1"/>
    <col min="5379" max="5379" width="83" style="901" bestFit="1" customWidth="1"/>
    <col min="5380" max="5383" width="13.5703125" style="901" bestFit="1" customWidth="1"/>
    <col min="5384" max="5384" width="14.85546875" style="901" bestFit="1" customWidth="1"/>
    <col min="5385" max="5385" width="12.140625" style="901" bestFit="1" customWidth="1"/>
    <col min="5386" max="5386" width="14.85546875" style="901" bestFit="1" customWidth="1"/>
    <col min="5387" max="5387" width="12.140625" style="901" bestFit="1" customWidth="1"/>
    <col min="5388" max="5388" width="14.85546875" style="901" bestFit="1" customWidth="1"/>
    <col min="5389" max="5389" width="12.140625" style="901" bestFit="1" customWidth="1"/>
    <col min="5390" max="5390" width="46.5703125" style="901" customWidth="1"/>
    <col min="5391" max="5632" width="46.5703125" style="901"/>
    <col min="5633" max="5634" width="0" style="901" hidden="1" customWidth="1"/>
    <col min="5635" max="5635" width="83" style="901" bestFit="1" customWidth="1"/>
    <col min="5636" max="5639" width="13.5703125" style="901" bestFit="1" customWidth="1"/>
    <col min="5640" max="5640" width="14.85546875" style="901" bestFit="1" customWidth="1"/>
    <col min="5641" max="5641" width="12.140625" style="901" bestFit="1" customWidth="1"/>
    <col min="5642" max="5642" width="14.85546875" style="901" bestFit="1" customWidth="1"/>
    <col min="5643" max="5643" width="12.140625" style="901" bestFit="1" customWidth="1"/>
    <col min="5644" max="5644" width="14.85546875" style="901" bestFit="1" customWidth="1"/>
    <col min="5645" max="5645" width="12.140625" style="901" bestFit="1" customWidth="1"/>
    <col min="5646" max="5646" width="46.5703125" style="901" customWidth="1"/>
    <col min="5647" max="5888" width="46.5703125" style="901"/>
    <col min="5889" max="5890" width="0" style="901" hidden="1" customWidth="1"/>
    <col min="5891" max="5891" width="83" style="901" bestFit="1" customWidth="1"/>
    <col min="5892" max="5895" width="13.5703125" style="901" bestFit="1" customWidth="1"/>
    <col min="5896" max="5896" width="14.85546875" style="901" bestFit="1" customWidth="1"/>
    <col min="5897" max="5897" width="12.140625" style="901" bestFit="1" customWidth="1"/>
    <col min="5898" max="5898" width="14.85546875" style="901" bestFit="1" customWidth="1"/>
    <col min="5899" max="5899" width="12.140625" style="901" bestFit="1" customWidth="1"/>
    <col min="5900" max="5900" width="14.85546875" style="901" bestFit="1" customWidth="1"/>
    <col min="5901" max="5901" width="12.140625" style="901" bestFit="1" customWidth="1"/>
    <col min="5902" max="5902" width="46.5703125" style="901" customWidth="1"/>
    <col min="5903" max="6144" width="46.5703125" style="901"/>
    <col min="6145" max="6146" width="0" style="901" hidden="1" customWidth="1"/>
    <col min="6147" max="6147" width="83" style="901" bestFit="1" customWidth="1"/>
    <col min="6148" max="6151" width="13.5703125" style="901" bestFit="1" customWidth="1"/>
    <col min="6152" max="6152" width="14.85546875" style="901" bestFit="1" customWidth="1"/>
    <col min="6153" max="6153" width="12.140625" style="901" bestFit="1" customWidth="1"/>
    <col min="6154" max="6154" width="14.85546875" style="901" bestFit="1" customWidth="1"/>
    <col min="6155" max="6155" width="12.140625" style="901" bestFit="1" customWidth="1"/>
    <col min="6156" max="6156" width="14.85546875" style="901" bestFit="1" customWidth="1"/>
    <col min="6157" max="6157" width="12.140625" style="901" bestFit="1" customWidth="1"/>
    <col min="6158" max="6158" width="46.5703125" style="901" customWidth="1"/>
    <col min="6159" max="6400" width="46.5703125" style="901"/>
    <col min="6401" max="6402" width="0" style="901" hidden="1" customWidth="1"/>
    <col min="6403" max="6403" width="83" style="901" bestFit="1" customWidth="1"/>
    <col min="6404" max="6407" width="13.5703125" style="901" bestFit="1" customWidth="1"/>
    <col min="6408" max="6408" width="14.85546875" style="901" bestFit="1" customWidth="1"/>
    <col min="6409" max="6409" width="12.140625" style="901" bestFit="1" customWidth="1"/>
    <col min="6410" max="6410" width="14.85546875" style="901" bestFit="1" customWidth="1"/>
    <col min="6411" max="6411" width="12.140625" style="901" bestFit="1" customWidth="1"/>
    <col min="6412" max="6412" width="14.85546875" style="901" bestFit="1" customWidth="1"/>
    <col min="6413" max="6413" width="12.140625" style="901" bestFit="1" customWidth="1"/>
    <col min="6414" max="6414" width="46.5703125" style="901" customWidth="1"/>
    <col min="6415" max="6656" width="46.5703125" style="901"/>
    <col min="6657" max="6658" width="0" style="901" hidden="1" customWidth="1"/>
    <col min="6659" max="6659" width="83" style="901" bestFit="1" customWidth="1"/>
    <col min="6660" max="6663" width="13.5703125" style="901" bestFit="1" customWidth="1"/>
    <col min="6664" max="6664" width="14.85546875" style="901" bestFit="1" customWidth="1"/>
    <col min="6665" max="6665" width="12.140625" style="901" bestFit="1" customWidth="1"/>
    <col min="6666" max="6666" width="14.85546875" style="901" bestFit="1" customWidth="1"/>
    <col min="6667" max="6667" width="12.140625" style="901" bestFit="1" customWidth="1"/>
    <col min="6668" max="6668" width="14.85546875" style="901" bestFit="1" customWidth="1"/>
    <col min="6669" max="6669" width="12.140625" style="901" bestFit="1" customWidth="1"/>
    <col min="6670" max="6670" width="46.5703125" style="901" customWidth="1"/>
    <col min="6671" max="6912" width="46.5703125" style="901"/>
    <col min="6913" max="6914" width="0" style="901" hidden="1" customWidth="1"/>
    <col min="6915" max="6915" width="83" style="901" bestFit="1" customWidth="1"/>
    <col min="6916" max="6919" width="13.5703125" style="901" bestFit="1" customWidth="1"/>
    <col min="6920" max="6920" width="14.85546875" style="901" bestFit="1" customWidth="1"/>
    <col min="6921" max="6921" width="12.140625" style="901" bestFit="1" customWidth="1"/>
    <col min="6922" max="6922" width="14.85546875" style="901" bestFit="1" customWidth="1"/>
    <col min="6923" max="6923" width="12.140625" style="901" bestFit="1" customWidth="1"/>
    <col min="6924" max="6924" width="14.85546875" style="901" bestFit="1" customWidth="1"/>
    <col min="6925" max="6925" width="12.140625" style="901" bestFit="1" customWidth="1"/>
    <col min="6926" max="6926" width="46.5703125" style="901" customWidth="1"/>
    <col min="6927" max="7168" width="46.5703125" style="901"/>
    <col min="7169" max="7170" width="0" style="901" hidden="1" customWidth="1"/>
    <col min="7171" max="7171" width="83" style="901" bestFit="1" customWidth="1"/>
    <col min="7172" max="7175" width="13.5703125" style="901" bestFit="1" customWidth="1"/>
    <col min="7176" max="7176" width="14.85546875" style="901" bestFit="1" customWidth="1"/>
    <col min="7177" max="7177" width="12.140625" style="901" bestFit="1" customWidth="1"/>
    <col min="7178" max="7178" width="14.85546875" style="901" bestFit="1" customWidth="1"/>
    <col min="7179" max="7179" width="12.140625" style="901" bestFit="1" customWidth="1"/>
    <col min="7180" max="7180" width="14.85546875" style="901" bestFit="1" customWidth="1"/>
    <col min="7181" max="7181" width="12.140625" style="901" bestFit="1" customWidth="1"/>
    <col min="7182" max="7182" width="46.5703125" style="901" customWidth="1"/>
    <col min="7183" max="7424" width="46.5703125" style="901"/>
    <col min="7425" max="7426" width="0" style="901" hidden="1" customWidth="1"/>
    <col min="7427" max="7427" width="83" style="901" bestFit="1" customWidth="1"/>
    <col min="7428" max="7431" width="13.5703125" style="901" bestFit="1" customWidth="1"/>
    <col min="7432" max="7432" width="14.85546875" style="901" bestFit="1" customWidth="1"/>
    <col min="7433" max="7433" width="12.140625" style="901" bestFit="1" customWidth="1"/>
    <col min="7434" max="7434" width="14.85546875" style="901" bestFit="1" customWidth="1"/>
    <col min="7435" max="7435" width="12.140625" style="901" bestFit="1" customWidth="1"/>
    <col min="7436" max="7436" width="14.85546875" style="901" bestFit="1" customWidth="1"/>
    <col min="7437" max="7437" width="12.140625" style="901" bestFit="1" customWidth="1"/>
    <col min="7438" max="7438" width="46.5703125" style="901" customWidth="1"/>
    <col min="7439" max="7680" width="46.5703125" style="901"/>
    <col min="7681" max="7682" width="0" style="901" hidden="1" customWidth="1"/>
    <col min="7683" max="7683" width="83" style="901" bestFit="1" customWidth="1"/>
    <col min="7684" max="7687" width="13.5703125" style="901" bestFit="1" customWidth="1"/>
    <col min="7688" max="7688" width="14.85546875" style="901" bestFit="1" customWidth="1"/>
    <col min="7689" max="7689" width="12.140625" style="901" bestFit="1" customWidth="1"/>
    <col min="7690" max="7690" width="14.85546875" style="901" bestFit="1" customWidth="1"/>
    <col min="7691" max="7691" width="12.140625" style="901" bestFit="1" customWidth="1"/>
    <col min="7692" max="7692" width="14.85546875" style="901" bestFit="1" customWidth="1"/>
    <col min="7693" max="7693" width="12.140625" style="901" bestFit="1" customWidth="1"/>
    <col min="7694" max="7694" width="46.5703125" style="901" customWidth="1"/>
    <col min="7695" max="7936" width="46.5703125" style="901"/>
    <col min="7937" max="7938" width="0" style="901" hidden="1" customWidth="1"/>
    <col min="7939" max="7939" width="83" style="901" bestFit="1" customWidth="1"/>
    <col min="7940" max="7943" width="13.5703125" style="901" bestFit="1" customWidth="1"/>
    <col min="7944" max="7944" width="14.85546875" style="901" bestFit="1" customWidth="1"/>
    <col min="7945" max="7945" width="12.140625" style="901" bestFit="1" customWidth="1"/>
    <col min="7946" max="7946" width="14.85546875" style="901" bestFit="1" customWidth="1"/>
    <col min="7947" max="7947" width="12.140625" style="901" bestFit="1" customWidth="1"/>
    <col min="7948" max="7948" width="14.85546875" style="901" bestFit="1" customWidth="1"/>
    <col min="7949" max="7949" width="12.140625" style="901" bestFit="1" customWidth="1"/>
    <col min="7950" max="7950" width="46.5703125" style="901" customWidth="1"/>
    <col min="7951" max="8192" width="46.5703125" style="901"/>
    <col min="8193" max="8194" width="0" style="901" hidden="1" customWidth="1"/>
    <col min="8195" max="8195" width="83" style="901" bestFit="1" customWidth="1"/>
    <col min="8196" max="8199" width="13.5703125" style="901" bestFit="1" customWidth="1"/>
    <col min="8200" max="8200" width="14.85546875" style="901" bestFit="1" customWidth="1"/>
    <col min="8201" max="8201" width="12.140625" style="901" bestFit="1" customWidth="1"/>
    <col min="8202" max="8202" width="14.85546875" style="901" bestFit="1" customWidth="1"/>
    <col min="8203" max="8203" width="12.140625" style="901" bestFit="1" customWidth="1"/>
    <col min="8204" max="8204" width="14.85546875" style="901" bestFit="1" customWidth="1"/>
    <col min="8205" max="8205" width="12.140625" style="901" bestFit="1" customWidth="1"/>
    <col min="8206" max="8206" width="46.5703125" style="901" customWidth="1"/>
    <col min="8207" max="8448" width="46.5703125" style="901"/>
    <col min="8449" max="8450" width="0" style="901" hidden="1" customWidth="1"/>
    <col min="8451" max="8451" width="83" style="901" bestFit="1" customWidth="1"/>
    <col min="8452" max="8455" width="13.5703125" style="901" bestFit="1" customWidth="1"/>
    <col min="8456" max="8456" width="14.85546875" style="901" bestFit="1" customWidth="1"/>
    <col min="8457" max="8457" width="12.140625" style="901" bestFit="1" customWidth="1"/>
    <col min="8458" max="8458" width="14.85546875" style="901" bestFit="1" customWidth="1"/>
    <col min="8459" max="8459" width="12.140625" style="901" bestFit="1" customWidth="1"/>
    <col min="8460" max="8460" width="14.85546875" style="901" bestFit="1" customWidth="1"/>
    <col min="8461" max="8461" width="12.140625" style="901" bestFit="1" customWidth="1"/>
    <col min="8462" max="8462" width="46.5703125" style="901" customWidth="1"/>
    <col min="8463" max="8704" width="46.5703125" style="901"/>
    <col min="8705" max="8706" width="0" style="901" hidden="1" customWidth="1"/>
    <col min="8707" max="8707" width="83" style="901" bestFit="1" customWidth="1"/>
    <col min="8708" max="8711" width="13.5703125" style="901" bestFit="1" customWidth="1"/>
    <col min="8712" max="8712" width="14.85546875" style="901" bestFit="1" customWidth="1"/>
    <col min="8713" max="8713" width="12.140625" style="901" bestFit="1" customWidth="1"/>
    <col min="8714" max="8714" width="14.85546875" style="901" bestFit="1" customWidth="1"/>
    <col min="8715" max="8715" width="12.140625" style="901" bestFit="1" customWidth="1"/>
    <col min="8716" max="8716" width="14.85546875" style="901" bestFit="1" customWidth="1"/>
    <col min="8717" max="8717" width="12.140625" style="901" bestFit="1" customWidth="1"/>
    <col min="8718" max="8718" width="46.5703125" style="901" customWidth="1"/>
    <col min="8719" max="8960" width="46.5703125" style="901"/>
    <col min="8961" max="8962" width="0" style="901" hidden="1" customWidth="1"/>
    <col min="8963" max="8963" width="83" style="901" bestFit="1" customWidth="1"/>
    <col min="8964" max="8967" width="13.5703125" style="901" bestFit="1" customWidth="1"/>
    <col min="8968" max="8968" width="14.85546875" style="901" bestFit="1" customWidth="1"/>
    <col min="8969" max="8969" width="12.140625" style="901" bestFit="1" customWidth="1"/>
    <col min="8970" max="8970" width="14.85546875" style="901" bestFit="1" customWidth="1"/>
    <col min="8971" max="8971" width="12.140625" style="901" bestFit="1" customWidth="1"/>
    <col min="8972" max="8972" width="14.85546875" style="901" bestFit="1" customWidth="1"/>
    <col min="8973" max="8973" width="12.140625" style="901" bestFit="1" customWidth="1"/>
    <col min="8974" max="8974" width="46.5703125" style="901" customWidth="1"/>
    <col min="8975" max="9216" width="46.5703125" style="901"/>
    <col min="9217" max="9218" width="0" style="901" hidden="1" customWidth="1"/>
    <col min="9219" max="9219" width="83" style="901" bestFit="1" customWidth="1"/>
    <col min="9220" max="9223" width="13.5703125" style="901" bestFit="1" customWidth="1"/>
    <col min="9224" max="9224" width="14.85546875" style="901" bestFit="1" customWidth="1"/>
    <col min="9225" max="9225" width="12.140625" style="901" bestFit="1" customWidth="1"/>
    <col min="9226" max="9226" width="14.85546875" style="901" bestFit="1" customWidth="1"/>
    <col min="9227" max="9227" width="12.140625" style="901" bestFit="1" customWidth="1"/>
    <col min="9228" max="9228" width="14.85546875" style="901" bestFit="1" customWidth="1"/>
    <col min="9229" max="9229" width="12.140625" style="901" bestFit="1" customWidth="1"/>
    <col min="9230" max="9230" width="46.5703125" style="901" customWidth="1"/>
    <col min="9231" max="9472" width="46.5703125" style="901"/>
    <col min="9473" max="9474" width="0" style="901" hidden="1" customWidth="1"/>
    <col min="9475" max="9475" width="83" style="901" bestFit="1" customWidth="1"/>
    <col min="9476" max="9479" width="13.5703125" style="901" bestFit="1" customWidth="1"/>
    <col min="9480" max="9480" width="14.85546875" style="901" bestFit="1" customWidth="1"/>
    <col min="9481" max="9481" width="12.140625" style="901" bestFit="1" customWidth="1"/>
    <col min="9482" max="9482" width="14.85546875" style="901" bestFit="1" customWidth="1"/>
    <col min="9483" max="9483" width="12.140625" style="901" bestFit="1" customWidth="1"/>
    <col min="9484" max="9484" width="14.85546875" style="901" bestFit="1" customWidth="1"/>
    <col min="9485" max="9485" width="12.140625" style="901" bestFit="1" customWidth="1"/>
    <col min="9486" max="9486" width="46.5703125" style="901" customWidth="1"/>
    <col min="9487" max="9728" width="46.5703125" style="901"/>
    <col min="9729" max="9730" width="0" style="901" hidden="1" customWidth="1"/>
    <col min="9731" max="9731" width="83" style="901" bestFit="1" customWidth="1"/>
    <col min="9732" max="9735" width="13.5703125" style="901" bestFit="1" customWidth="1"/>
    <col min="9736" max="9736" width="14.85546875" style="901" bestFit="1" customWidth="1"/>
    <col min="9737" max="9737" width="12.140625" style="901" bestFit="1" customWidth="1"/>
    <col min="9738" max="9738" width="14.85546875" style="901" bestFit="1" customWidth="1"/>
    <col min="9739" max="9739" width="12.140625" style="901" bestFit="1" customWidth="1"/>
    <col min="9740" max="9740" width="14.85546875" style="901" bestFit="1" customWidth="1"/>
    <col min="9741" max="9741" width="12.140625" style="901" bestFit="1" customWidth="1"/>
    <col min="9742" max="9742" width="46.5703125" style="901" customWidth="1"/>
    <col min="9743" max="9984" width="46.5703125" style="901"/>
    <col min="9985" max="9986" width="0" style="901" hidden="1" customWidth="1"/>
    <col min="9987" max="9987" width="83" style="901" bestFit="1" customWidth="1"/>
    <col min="9988" max="9991" width="13.5703125" style="901" bestFit="1" customWidth="1"/>
    <col min="9992" max="9992" width="14.85546875" style="901" bestFit="1" customWidth="1"/>
    <col min="9993" max="9993" width="12.140625" style="901" bestFit="1" customWidth="1"/>
    <col min="9994" max="9994" width="14.85546875" style="901" bestFit="1" customWidth="1"/>
    <col min="9995" max="9995" width="12.140625" style="901" bestFit="1" customWidth="1"/>
    <col min="9996" max="9996" width="14.85546875" style="901" bestFit="1" customWidth="1"/>
    <col min="9997" max="9997" width="12.140625" style="901" bestFit="1" customWidth="1"/>
    <col min="9998" max="9998" width="46.5703125" style="901" customWidth="1"/>
    <col min="9999" max="10240" width="46.5703125" style="901"/>
    <col min="10241" max="10242" width="0" style="901" hidden="1" customWidth="1"/>
    <col min="10243" max="10243" width="83" style="901" bestFit="1" customWidth="1"/>
    <col min="10244" max="10247" width="13.5703125" style="901" bestFit="1" customWidth="1"/>
    <col min="10248" max="10248" width="14.85546875" style="901" bestFit="1" customWidth="1"/>
    <col min="10249" max="10249" width="12.140625" style="901" bestFit="1" customWidth="1"/>
    <col min="10250" max="10250" width="14.85546875" style="901" bestFit="1" customWidth="1"/>
    <col min="10251" max="10251" width="12.140625" style="901" bestFit="1" customWidth="1"/>
    <col min="10252" max="10252" width="14.85546875" style="901" bestFit="1" customWidth="1"/>
    <col min="10253" max="10253" width="12.140625" style="901" bestFit="1" customWidth="1"/>
    <col min="10254" max="10254" width="46.5703125" style="901" customWidth="1"/>
    <col min="10255" max="10496" width="46.5703125" style="901"/>
    <col min="10497" max="10498" width="0" style="901" hidden="1" customWidth="1"/>
    <col min="10499" max="10499" width="83" style="901" bestFit="1" customWidth="1"/>
    <col min="10500" max="10503" width="13.5703125" style="901" bestFit="1" customWidth="1"/>
    <col min="10504" max="10504" width="14.85546875" style="901" bestFit="1" customWidth="1"/>
    <col min="10505" max="10505" width="12.140625" style="901" bestFit="1" customWidth="1"/>
    <col min="10506" max="10506" width="14.85546875" style="901" bestFit="1" customWidth="1"/>
    <col min="10507" max="10507" width="12.140625" style="901" bestFit="1" customWidth="1"/>
    <col min="10508" max="10508" width="14.85546875" style="901" bestFit="1" customWidth="1"/>
    <col min="10509" max="10509" width="12.140625" style="901" bestFit="1" customWidth="1"/>
    <col min="10510" max="10510" width="46.5703125" style="901" customWidth="1"/>
    <col min="10511" max="10752" width="46.5703125" style="901"/>
    <col min="10753" max="10754" width="0" style="901" hidden="1" customWidth="1"/>
    <col min="10755" max="10755" width="83" style="901" bestFit="1" customWidth="1"/>
    <col min="10756" max="10759" width="13.5703125" style="901" bestFit="1" customWidth="1"/>
    <col min="10760" max="10760" width="14.85546875" style="901" bestFit="1" customWidth="1"/>
    <col min="10761" max="10761" width="12.140625" style="901" bestFit="1" customWidth="1"/>
    <col min="10762" max="10762" width="14.85546875" style="901" bestFit="1" customWidth="1"/>
    <col min="10763" max="10763" width="12.140625" style="901" bestFit="1" customWidth="1"/>
    <col min="10764" max="10764" width="14.85546875" style="901" bestFit="1" customWidth="1"/>
    <col min="10765" max="10765" width="12.140625" style="901" bestFit="1" customWidth="1"/>
    <col min="10766" max="10766" width="46.5703125" style="901" customWidth="1"/>
    <col min="10767" max="11008" width="46.5703125" style="901"/>
    <col min="11009" max="11010" width="0" style="901" hidden="1" customWidth="1"/>
    <col min="11011" max="11011" width="83" style="901" bestFit="1" customWidth="1"/>
    <col min="11012" max="11015" width="13.5703125" style="901" bestFit="1" customWidth="1"/>
    <col min="11016" max="11016" width="14.85546875" style="901" bestFit="1" customWidth="1"/>
    <col min="11017" max="11017" width="12.140625" style="901" bestFit="1" customWidth="1"/>
    <col min="11018" max="11018" width="14.85546875" style="901" bestFit="1" customWidth="1"/>
    <col min="11019" max="11019" width="12.140625" style="901" bestFit="1" customWidth="1"/>
    <col min="11020" max="11020" width="14.85546875" style="901" bestFit="1" customWidth="1"/>
    <col min="11021" max="11021" width="12.140625" style="901" bestFit="1" customWidth="1"/>
    <col min="11022" max="11022" width="46.5703125" style="901" customWidth="1"/>
    <col min="11023" max="11264" width="46.5703125" style="901"/>
    <col min="11265" max="11266" width="0" style="901" hidden="1" customWidth="1"/>
    <col min="11267" max="11267" width="83" style="901" bestFit="1" customWidth="1"/>
    <col min="11268" max="11271" width="13.5703125" style="901" bestFit="1" customWidth="1"/>
    <col min="11272" max="11272" width="14.85546875" style="901" bestFit="1" customWidth="1"/>
    <col min="11273" max="11273" width="12.140625" style="901" bestFit="1" customWidth="1"/>
    <col min="11274" max="11274" width="14.85546875" style="901" bestFit="1" customWidth="1"/>
    <col min="11275" max="11275" width="12.140625" style="901" bestFit="1" customWidth="1"/>
    <col min="11276" max="11276" width="14.85546875" style="901" bestFit="1" customWidth="1"/>
    <col min="11277" max="11277" width="12.140625" style="901" bestFit="1" customWidth="1"/>
    <col min="11278" max="11278" width="46.5703125" style="901" customWidth="1"/>
    <col min="11279" max="11520" width="46.5703125" style="901"/>
    <col min="11521" max="11522" width="0" style="901" hidden="1" customWidth="1"/>
    <col min="11523" max="11523" width="83" style="901" bestFit="1" customWidth="1"/>
    <col min="11524" max="11527" width="13.5703125" style="901" bestFit="1" customWidth="1"/>
    <col min="11528" max="11528" width="14.85546875" style="901" bestFit="1" customWidth="1"/>
    <col min="11529" max="11529" width="12.140625" style="901" bestFit="1" customWidth="1"/>
    <col min="11530" max="11530" width="14.85546875" style="901" bestFit="1" customWidth="1"/>
    <col min="11531" max="11531" width="12.140625" style="901" bestFit="1" customWidth="1"/>
    <col min="11532" max="11532" width="14.85546875" style="901" bestFit="1" customWidth="1"/>
    <col min="11533" max="11533" width="12.140625" style="901" bestFit="1" customWidth="1"/>
    <col min="11534" max="11534" width="46.5703125" style="901" customWidth="1"/>
    <col min="11535" max="11776" width="46.5703125" style="901"/>
    <col min="11777" max="11778" width="0" style="901" hidden="1" customWidth="1"/>
    <col min="11779" max="11779" width="83" style="901" bestFit="1" customWidth="1"/>
    <col min="11780" max="11783" width="13.5703125" style="901" bestFit="1" customWidth="1"/>
    <col min="11784" max="11784" width="14.85546875" style="901" bestFit="1" customWidth="1"/>
    <col min="11785" max="11785" width="12.140625" style="901" bestFit="1" customWidth="1"/>
    <col min="11786" max="11786" width="14.85546875" style="901" bestFit="1" customWidth="1"/>
    <col min="11787" max="11787" width="12.140625" style="901" bestFit="1" customWidth="1"/>
    <col min="11788" max="11788" width="14.85546875" style="901" bestFit="1" customWidth="1"/>
    <col min="11789" max="11789" width="12.140625" style="901" bestFit="1" customWidth="1"/>
    <col min="11790" max="11790" width="46.5703125" style="901" customWidth="1"/>
    <col min="11791" max="12032" width="46.5703125" style="901"/>
    <col min="12033" max="12034" width="0" style="901" hidden="1" customWidth="1"/>
    <col min="12035" max="12035" width="83" style="901" bestFit="1" customWidth="1"/>
    <col min="12036" max="12039" width="13.5703125" style="901" bestFit="1" customWidth="1"/>
    <col min="12040" max="12040" width="14.85546875" style="901" bestFit="1" customWidth="1"/>
    <col min="12041" max="12041" width="12.140625" style="901" bestFit="1" customWidth="1"/>
    <col min="12042" max="12042" width="14.85546875" style="901" bestFit="1" customWidth="1"/>
    <col min="12043" max="12043" width="12.140625" style="901" bestFit="1" customWidth="1"/>
    <col min="12044" max="12044" width="14.85546875" style="901" bestFit="1" customWidth="1"/>
    <col min="12045" max="12045" width="12.140625" style="901" bestFit="1" customWidth="1"/>
    <col min="12046" max="12046" width="46.5703125" style="901" customWidth="1"/>
    <col min="12047" max="12288" width="46.5703125" style="901"/>
    <col min="12289" max="12290" width="0" style="901" hidden="1" customWidth="1"/>
    <col min="12291" max="12291" width="83" style="901" bestFit="1" customWidth="1"/>
    <col min="12292" max="12295" width="13.5703125" style="901" bestFit="1" customWidth="1"/>
    <col min="12296" max="12296" width="14.85546875" style="901" bestFit="1" customWidth="1"/>
    <col min="12297" max="12297" width="12.140625" style="901" bestFit="1" customWidth="1"/>
    <col min="12298" max="12298" width="14.85546875" style="901" bestFit="1" customWidth="1"/>
    <col min="12299" max="12299" width="12.140625" style="901" bestFit="1" customWidth="1"/>
    <col min="12300" max="12300" width="14.85546875" style="901" bestFit="1" customWidth="1"/>
    <col min="12301" max="12301" width="12.140625" style="901" bestFit="1" customWidth="1"/>
    <col min="12302" max="12302" width="46.5703125" style="901" customWidth="1"/>
    <col min="12303" max="12544" width="46.5703125" style="901"/>
    <col min="12545" max="12546" width="0" style="901" hidden="1" customWidth="1"/>
    <col min="12547" max="12547" width="83" style="901" bestFit="1" customWidth="1"/>
    <col min="12548" max="12551" width="13.5703125" style="901" bestFit="1" customWidth="1"/>
    <col min="12552" max="12552" width="14.85546875" style="901" bestFit="1" customWidth="1"/>
    <col min="12553" max="12553" width="12.140625" style="901" bestFit="1" customWidth="1"/>
    <col min="12554" max="12554" width="14.85546875" style="901" bestFit="1" customWidth="1"/>
    <col min="12555" max="12555" width="12.140625" style="901" bestFit="1" customWidth="1"/>
    <col min="12556" max="12556" width="14.85546875" style="901" bestFit="1" customWidth="1"/>
    <col min="12557" max="12557" width="12.140625" style="901" bestFit="1" customWidth="1"/>
    <col min="12558" max="12558" width="46.5703125" style="901" customWidth="1"/>
    <col min="12559" max="12800" width="46.5703125" style="901"/>
    <col min="12801" max="12802" width="0" style="901" hidden="1" customWidth="1"/>
    <col min="12803" max="12803" width="83" style="901" bestFit="1" customWidth="1"/>
    <col min="12804" max="12807" width="13.5703125" style="901" bestFit="1" customWidth="1"/>
    <col min="12808" max="12808" width="14.85546875" style="901" bestFit="1" customWidth="1"/>
    <col min="12809" max="12809" width="12.140625" style="901" bestFit="1" customWidth="1"/>
    <col min="12810" max="12810" width="14.85546875" style="901" bestFit="1" customWidth="1"/>
    <col min="12811" max="12811" width="12.140625" style="901" bestFit="1" customWidth="1"/>
    <col min="12812" max="12812" width="14.85546875" style="901" bestFit="1" customWidth="1"/>
    <col min="12813" max="12813" width="12.140625" style="901" bestFit="1" customWidth="1"/>
    <col min="12814" max="12814" width="46.5703125" style="901" customWidth="1"/>
    <col min="12815" max="13056" width="46.5703125" style="901"/>
    <col min="13057" max="13058" width="0" style="901" hidden="1" customWidth="1"/>
    <col min="13059" max="13059" width="83" style="901" bestFit="1" customWidth="1"/>
    <col min="13060" max="13063" width="13.5703125" style="901" bestFit="1" customWidth="1"/>
    <col min="13064" max="13064" width="14.85546875" style="901" bestFit="1" customWidth="1"/>
    <col min="13065" max="13065" width="12.140625" style="901" bestFit="1" customWidth="1"/>
    <col min="13066" max="13066" width="14.85546875" style="901" bestFit="1" customWidth="1"/>
    <col min="13067" max="13067" width="12.140625" style="901" bestFit="1" customWidth="1"/>
    <col min="13068" max="13068" width="14.85546875" style="901" bestFit="1" customWidth="1"/>
    <col min="13069" max="13069" width="12.140625" style="901" bestFit="1" customWidth="1"/>
    <col min="13070" max="13070" width="46.5703125" style="901" customWidth="1"/>
    <col min="13071" max="13312" width="46.5703125" style="901"/>
    <col min="13313" max="13314" width="0" style="901" hidden="1" customWidth="1"/>
    <col min="13315" max="13315" width="83" style="901" bestFit="1" customWidth="1"/>
    <col min="13316" max="13319" width="13.5703125" style="901" bestFit="1" customWidth="1"/>
    <col min="13320" max="13320" width="14.85546875" style="901" bestFit="1" customWidth="1"/>
    <col min="13321" max="13321" width="12.140625" style="901" bestFit="1" customWidth="1"/>
    <col min="13322" max="13322" width="14.85546875" style="901" bestFit="1" customWidth="1"/>
    <col min="13323" max="13323" width="12.140625" style="901" bestFit="1" customWidth="1"/>
    <col min="13324" max="13324" width="14.85546875" style="901" bestFit="1" customWidth="1"/>
    <col min="13325" max="13325" width="12.140625" style="901" bestFit="1" customWidth="1"/>
    <col min="13326" max="13326" width="46.5703125" style="901" customWidth="1"/>
    <col min="13327" max="13568" width="46.5703125" style="901"/>
    <col min="13569" max="13570" width="0" style="901" hidden="1" customWidth="1"/>
    <col min="13571" max="13571" width="83" style="901" bestFit="1" customWidth="1"/>
    <col min="13572" max="13575" width="13.5703125" style="901" bestFit="1" customWidth="1"/>
    <col min="13576" max="13576" width="14.85546875" style="901" bestFit="1" customWidth="1"/>
    <col min="13577" max="13577" width="12.140625" style="901" bestFit="1" customWidth="1"/>
    <col min="13578" max="13578" width="14.85546875" style="901" bestFit="1" customWidth="1"/>
    <col min="13579" max="13579" width="12.140625" style="901" bestFit="1" customWidth="1"/>
    <col min="13580" max="13580" width="14.85546875" style="901" bestFit="1" customWidth="1"/>
    <col min="13581" max="13581" width="12.140625" style="901" bestFit="1" customWidth="1"/>
    <col min="13582" max="13582" width="46.5703125" style="901" customWidth="1"/>
    <col min="13583" max="13824" width="46.5703125" style="901"/>
    <col min="13825" max="13826" width="0" style="901" hidden="1" customWidth="1"/>
    <col min="13827" max="13827" width="83" style="901" bestFit="1" customWidth="1"/>
    <col min="13828" max="13831" width="13.5703125" style="901" bestFit="1" customWidth="1"/>
    <col min="13832" max="13832" width="14.85546875" style="901" bestFit="1" customWidth="1"/>
    <col min="13833" max="13833" width="12.140625" style="901" bestFit="1" customWidth="1"/>
    <col min="13834" max="13834" width="14.85546875" style="901" bestFit="1" customWidth="1"/>
    <col min="13835" max="13835" width="12.140625" style="901" bestFit="1" customWidth="1"/>
    <col min="13836" max="13836" width="14.85546875" style="901" bestFit="1" customWidth="1"/>
    <col min="13837" max="13837" width="12.140625" style="901" bestFit="1" customWidth="1"/>
    <col min="13838" max="13838" width="46.5703125" style="901" customWidth="1"/>
    <col min="13839" max="14080" width="46.5703125" style="901"/>
    <col min="14081" max="14082" width="0" style="901" hidden="1" customWidth="1"/>
    <col min="14083" max="14083" width="83" style="901" bestFit="1" customWidth="1"/>
    <col min="14084" max="14087" width="13.5703125" style="901" bestFit="1" customWidth="1"/>
    <col min="14088" max="14088" width="14.85546875" style="901" bestFit="1" customWidth="1"/>
    <col min="14089" max="14089" width="12.140625" style="901" bestFit="1" customWidth="1"/>
    <col min="14090" max="14090" width="14.85546875" style="901" bestFit="1" customWidth="1"/>
    <col min="14091" max="14091" width="12.140625" style="901" bestFit="1" customWidth="1"/>
    <col min="14092" max="14092" width="14.85546875" style="901" bestFit="1" customWidth="1"/>
    <col min="14093" max="14093" width="12.140625" style="901" bestFit="1" customWidth="1"/>
    <col min="14094" max="14094" width="46.5703125" style="901" customWidth="1"/>
    <col min="14095" max="14336" width="46.5703125" style="901"/>
    <col min="14337" max="14338" width="0" style="901" hidden="1" customWidth="1"/>
    <col min="14339" max="14339" width="83" style="901" bestFit="1" customWidth="1"/>
    <col min="14340" max="14343" width="13.5703125" style="901" bestFit="1" customWidth="1"/>
    <col min="14344" max="14344" width="14.85546875" style="901" bestFit="1" customWidth="1"/>
    <col min="14345" max="14345" width="12.140625" style="901" bestFit="1" customWidth="1"/>
    <col min="14346" max="14346" width="14.85546875" style="901" bestFit="1" customWidth="1"/>
    <col min="14347" max="14347" width="12.140625" style="901" bestFit="1" customWidth="1"/>
    <col min="14348" max="14348" width="14.85546875" style="901" bestFit="1" customWidth="1"/>
    <col min="14349" max="14349" width="12.140625" style="901" bestFit="1" customWidth="1"/>
    <col min="14350" max="14350" width="46.5703125" style="901" customWidth="1"/>
    <col min="14351" max="14592" width="46.5703125" style="901"/>
    <col min="14593" max="14594" width="0" style="901" hidden="1" customWidth="1"/>
    <col min="14595" max="14595" width="83" style="901" bestFit="1" customWidth="1"/>
    <col min="14596" max="14599" width="13.5703125" style="901" bestFit="1" customWidth="1"/>
    <col min="14600" max="14600" width="14.85546875" style="901" bestFit="1" customWidth="1"/>
    <col min="14601" max="14601" width="12.140625" style="901" bestFit="1" customWidth="1"/>
    <col min="14602" max="14602" width="14.85546875" style="901" bestFit="1" customWidth="1"/>
    <col min="14603" max="14603" width="12.140625" style="901" bestFit="1" customWidth="1"/>
    <col min="14604" max="14604" width="14.85546875" style="901" bestFit="1" customWidth="1"/>
    <col min="14605" max="14605" width="12.140625" style="901" bestFit="1" customWidth="1"/>
    <col min="14606" max="14606" width="46.5703125" style="901" customWidth="1"/>
    <col min="14607" max="14848" width="46.5703125" style="901"/>
    <col min="14849" max="14850" width="0" style="901" hidden="1" customWidth="1"/>
    <col min="14851" max="14851" width="83" style="901" bestFit="1" customWidth="1"/>
    <col min="14852" max="14855" width="13.5703125" style="901" bestFit="1" customWidth="1"/>
    <col min="14856" max="14856" width="14.85546875" style="901" bestFit="1" customWidth="1"/>
    <col min="14857" max="14857" width="12.140625" style="901" bestFit="1" customWidth="1"/>
    <col min="14858" max="14858" width="14.85546875" style="901" bestFit="1" customWidth="1"/>
    <col min="14859" max="14859" width="12.140625" style="901" bestFit="1" customWidth="1"/>
    <col min="14860" max="14860" width="14.85546875" style="901" bestFit="1" customWidth="1"/>
    <col min="14861" max="14861" width="12.140625" style="901" bestFit="1" customWidth="1"/>
    <col min="14862" max="14862" width="46.5703125" style="901" customWidth="1"/>
    <col min="14863" max="15104" width="46.5703125" style="901"/>
    <col min="15105" max="15106" width="0" style="901" hidden="1" customWidth="1"/>
    <col min="15107" max="15107" width="83" style="901" bestFit="1" customWidth="1"/>
    <col min="15108" max="15111" width="13.5703125" style="901" bestFit="1" customWidth="1"/>
    <col min="15112" max="15112" width="14.85546875" style="901" bestFit="1" customWidth="1"/>
    <col min="15113" max="15113" width="12.140625" style="901" bestFit="1" customWidth="1"/>
    <col min="15114" max="15114" width="14.85546875" style="901" bestFit="1" customWidth="1"/>
    <col min="15115" max="15115" width="12.140625" style="901" bestFit="1" customWidth="1"/>
    <col min="15116" max="15116" width="14.85546875" style="901" bestFit="1" customWidth="1"/>
    <col min="15117" max="15117" width="12.140625" style="901" bestFit="1" customWidth="1"/>
    <col min="15118" max="15118" width="46.5703125" style="901" customWidth="1"/>
    <col min="15119" max="15360" width="46.5703125" style="901"/>
    <col min="15361" max="15362" width="0" style="901" hidden="1" customWidth="1"/>
    <col min="15363" max="15363" width="83" style="901" bestFit="1" customWidth="1"/>
    <col min="15364" max="15367" width="13.5703125" style="901" bestFit="1" customWidth="1"/>
    <col min="15368" max="15368" width="14.85546875" style="901" bestFit="1" customWidth="1"/>
    <col min="15369" max="15369" width="12.140625" style="901" bestFit="1" customWidth="1"/>
    <col min="15370" max="15370" width="14.85546875" style="901" bestFit="1" customWidth="1"/>
    <col min="15371" max="15371" width="12.140625" style="901" bestFit="1" customWidth="1"/>
    <col min="15372" max="15372" width="14.85546875" style="901" bestFit="1" customWidth="1"/>
    <col min="15373" max="15373" width="12.140625" style="901" bestFit="1" customWidth="1"/>
    <col min="15374" max="15374" width="46.5703125" style="901" customWidth="1"/>
    <col min="15375" max="15616" width="46.5703125" style="901"/>
    <col min="15617" max="15618" width="0" style="901" hidden="1" customWidth="1"/>
    <col min="15619" max="15619" width="83" style="901" bestFit="1" customWidth="1"/>
    <col min="15620" max="15623" width="13.5703125" style="901" bestFit="1" customWidth="1"/>
    <col min="15624" max="15624" width="14.85546875" style="901" bestFit="1" customWidth="1"/>
    <col min="15625" max="15625" width="12.140625" style="901" bestFit="1" customWidth="1"/>
    <col min="15626" max="15626" width="14.85546875" style="901" bestFit="1" customWidth="1"/>
    <col min="15627" max="15627" width="12.140625" style="901" bestFit="1" customWidth="1"/>
    <col min="15628" max="15628" width="14.85546875" style="901" bestFit="1" customWidth="1"/>
    <col min="15629" max="15629" width="12.140625" style="901" bestFit="1" customWidth="1"/>
    <col min="15630" max="15630" width="46.5703125" style="901" customWidth="1"/>
    <col min="15631" max="15872" width="46.5703125" style="901"/>
    <col min="15873" max="15874" width="0" style="901" hidden="1" customWidth="1"/>
    <col min="15875" max="15875" width="83" style="901" bestFit="1" customWidth="1"/>
    <col min="15876" max="15879" width="13.5703125" style="901" bestFit="1" customWidth="1"/>
    <col min="15880" max="15880" width="14.85546875" style="901" bestFit="1" customWidth="1"/>
    <col min="15881" max="15881" width="12.140625" style="901" bestFit="1" customWidth="1"/>
    <col min="15882" max="15882" width="14.85546875" style="901" bestFit="1" customWidth="1"/>
    <col min="15883" max="15883" width="12.140625" style="901" bestFit="1" customWidth="1"/>
    <col min="15884" max="15884" width="14.85546875" style="901" bestFit="1" customWidth="1"/>
    <col min="15885" max="15885" width="12.140625" style="901" bestFit="1" customWidth="1"/>
    <col min="15886" max="15886" width="46.5703125" style="901" customWidth="1"/>
    <col min="15887" max="16128" width="46.5703125" style="901"/>
    <col min="16129" max="16130" width="0" style="901" hidden="1" customWidth="1"/>
    <col min="16131" max="16131" width="83" style="901" bestFit="1" customWidth="1"/>
    <col min="16132" max="16135" width="13.5703125" style="901" bestFit="1" customWidth="1"/>
    <col min="16136" max="16136" width="14.85546875" style="901" bestFit="1" customWidth="1"/>
    <col min="16137" max="16137" width="12.140625" style="901" bestFit="1" customWidth="1"/>
    <col min="16138" max="16138" width="14.85546875" style="901" bestFit="1" customWidth="1"/>
    <col min="16139" max="16139" width="12.140625" style="901" bestFit="1" customWidth="1"/>
    <col min="16140" max="16140" width="14.85546875" style="901" bestFit="1" customWidth="1"/>
    <col min="16141" max="16141" width="12.140625" style="901" bestFit="1" customWidth="1"/>
    <col min="16142" max="16142" width="46.5703125" style="901" customWidth="1"/>
    <col min="16143" max="16384" width="46.5703125" style="901"/>
  </cols>
  <sheetData>
    <row r="1" spans="1:13" s="86" customFormat="1" ht="3.75" hidden="1" customHeight="1">
      <c r="C1" s="84"/>
      <c r="D1" s="85"/>
      <c r="E1" s="85"/>
      <c r="F1" s="85"/>
      <c r="G1" s="452"/>
      <c r="H1" s="452"/>
      <c r="I1" s="452"/>
      <c r="J1" s="85"/>
      <c r="K1" s="85"/>
      <c r="L1" s="85"/>
      <c r="M1" s="85"/>
    </row>
    <row r="2" spans="1:13" s="453" customFormat="1" ht="44.25" customHeight="1">
      <c r="C2" s="1042" t="s">
        <v>0</v>
      </c>
      <c r="D2" s="1042"/>
      <c r="E2" s="1042"/>
      <c r="F2" s="1042"/>
      <c r="G2" s="1042"/>
      <c r="H2" s="1042"/>
      <c r="I2" s="1042"/>
      <c r="J2" s="1042"/>
      <c r="K2" s="1042"/>
      <c r="L2" s="1042"/>
      <c r="M2" s="1042"/>
    </row>
    <row r="3" spans="1:13" s="453" customFormat="1" ht="45" customHeight="1">
      <c r="C3" s="1066" t="s">
        <v>748</v>
      </c>
      <c r="D3" s="1042"/>
      <c r="E3" s="1042"/>
      <c r="F3" s="1042"/>
      <c r="G3" s="1042"/>
      <c r="H3" s="1042"/>
      <c r="I3" s="1042"/>
      <c r="J3" s="1042"/>
      <c r="K3" s="1042"/>
      <c r="L3" s="1042"/>
      <c r="M3" s="1042"/>
    </row>
    <row r="4" spans="1:13" s="454" customFormat="1" ht="42.75" customHeight="1">
      <c r="A4" s="454" t="s">
        <v>1521</v>
      </c>
      <c r="C4" s="1067" t="s">
        <v>1492</v>
      </c>
      <c r="D4" s="1067"/>
      <c r="E4" s="1067"/>
      <c r="F4" s="1067"/>
      <c r="G4" s="1067"/>
      <c r="H4" s="1067"/>
      <c r="I4" s="1067"/>
      <c r="J4" s="1067"/>
      <c r="K4" s="1067"/>
      <c r="L4" s="1067"/>
      <c r="M4" s="1067"/>
    </row>
    <row r="5" spans="1:13" s="454" customFormat="1" ht="1.5" customHeight="1">
      <c r="C5" s="904"/>
      <c r="D5" s="904"/>
      <c r="E5" s="904"/>
      <c r="F5" s="904"/>
      <c r="G5" s="904"/>
      <c r="H5" s="904"/>
      <c r="I5" s="904"/>
      <c r="J5" s="904"/>
      <c r="K5" s="904"/>
      <c r="L5" s="904"/>
      <c r="M5" s="904"/>
    </row>
    <row r="6" spans="1:13" s="511" customFormat="1" ht="0.75" customHeight="1" thickBot="1">
      <c r="C6" s="201"/>
      <c r="D6" s="206"/>
      <c r="E6" s="206"/>
      <c r="F6" s="206"/>
      <c r="G6" s="570"/>
      <c r="H6" s="570"/>
      <c r="I6" s="570"/>
      <c r="J6" s="206"/>
      <c r="K6" s="206"/>
      <c r="L6" s="206"/>
      <c r="M6" s="206"/>
    </row>
    <row r="7" spans="1:13" s="901" customFormat="1" ht="19.5" customHeight="1" thickTop="1" thickBot="1">
      <c r="A7" s="455"/>
      <c r="B7" s="455"/>
      <c r="C7" s="69"/>
      <c r="D7" s="899" t="s">
        <v>732</v>
      </c>
      <c r="E7" s="899" t="s">
        <v>733</v>
      </c>
      <c r="F7" s="899" t="s">
        <v>734</v>
      </c>
      <c r="G7" s="899" t="s">
        <v>735</v>
      </c>
      <c r="H7" s="1065" t="s">
        <v>736</v>
      </c>
      <c r="I7" s="1065"/>
      <c r="J7" s="1065" t="s">
        <v>1342</v>
      </c>
      <c r="K7" s="1065"/>
      <c r="L7" s="1065" t="s">
        <v>1466</v>
      </c>
      <c r="M7" s="1065"/>
    </row>
    <row r="8" spans="1:13" s="901" customFormat="1" ht="19.5" customHeight="1" thickTop="1" thickBot="1">
      <c r="A8" s="456"/>
      <c r="B8" s="456"/>
      <c r="C8" s="1007"/>
      <c r="D8" s="900" t="s">
        <v>737</v>
      </c>
      <c r="E8" s="900" t="s">
        <v>737</v>
      </c>
      <c r="F8" s="900" t="str">
        <f>"DIC"</f>
        <v>DIC</v>
      </c>
      <c r="G8" s="900" t="s">
        <v>737</v>
      </c>
      <c r="H8" s="1068" t="str">
        <f>"DIC"</f>
        <v>DIC</v>
      </c>
      <c r="I8" s="1068"/>
      <c r="J8" s="1068" t="s">
        <v>737</v>
      </c>
      <c r="K8" s="1068"/>
      <c r="L8" s="1069" t="str">
        <f>UPPER("oct")</f>
        <v>OCT</v>
      </c>
      <c r="M8" s="1069"/>
    </row>
    <row r="9" spans="1:13" s="901" customFormat="1" ht="41.25" customHeight="1" thickTop="1" thickBot="1">
      <c r="C9" s="1008"/>
      <c r="D9" s="1064" t="s">
        <v>838</v>
      </c>
      <c r="E9" s="1064"/>
      <c r="F9" s="1064"/>
      <c r="G9" s="1064"/>
      <c r="H9" s="518" t="s">
        <v>1343</v>
      </c>
      <c r="I9" s="518" t="s">
        <v>1344</v>
      </c>
      <c r="J9" s="518" t="s">
        <v>1343</v>
      </c>
      <c r="K9" s="518" t="s">
        <v>1344</v>
      </c>
      <c r="L9" s="518" t="s">
        <v>1343</v>
      </c>
      <c r="M9" s="518" t="s">
        <v>1344</v>
      </c>
    </row>
    <row r="10" spans="1:13" s="39" customFormat="1" ht="25.5" hidden="1" customHeight="1" thickTop="1" thickBot="1">
      <c r="A10" s="457"/>
      <c r="B10" s="457"/>
      <c r="C10" s="1009" t="s">
        <v>0</v>
      </c>
      <c r="D10" s="207"/>
      <c r="E10" s="207"/>
      <c r="F10" s="207"/>
      <c r="G10" s="207"/>
      <c r="H10" s="207"/>
      <c r="I10" s="207"/>
      <c r="J10" s="207"/>
      <c r="K10" s="207"/>
      <c r="L10" s="207"/>
      <c r="M10" s="207"/>
    </row>
    <row r="11" spans="1:13" s="39" customFormat="1" ht="25.5" customHeight="1" thickTop="1" thickBot="1">
      <c r="A11" s="457" t="s">
        <v>502</v>
      </c>
      <c r="B11" s="458" t="s">
        <v>1173</v>
      </c>
      <c r="C11" s="208" t="s">
        <v>749</v>
      </c>
      <c r="D11" s="209">
        <v>52085077.090039998</v>
      </c>
      <c r="E11" s="209">
        <v>61222667.289820001</v>
      </c>
      <c r="F11" s="209">
        <v>73524691.243310004</v>
      </c>
      <c r="G11" s="209">
        <v>84990500.767379999</v>
      </c>
      <c r="H11" s="209">
        <v>107500779.49492</v>
      </c>
      <c r="I11" s="209">
        <v>6598602.2458999995</v>
      </c>
      <c r="J11" s="209">
        <v>131019185.50766</v>
      </c>
      <c r="K11" s="209">
        <v>6976619.6497299997</v>
      </c>
      <c r="L11" s="209">
        <v>131089028.99687</v>
      </c>
      <c r="M11" s="209">
        <v>7395798.7030400001</v>
      </c>
    </row>
    <row r="12" spans="1:13" s="39" customFormat="1" ht="25.5" customHeight="1" thickTop="1" thickBot="1">
      <c r="A12" s="459" t="s">
        <v>502</v>
      </c>
      <c r="B12" s="460" t="s">
        <v>1174</v>
      </c>
      <c r="C12" s="210" t="s">
        <v>750</v>
      </c>
      <c r="D12" s="211">
        <v>14673435.27668</v>
      </c>
      <c r="E12" s="211">
        <v>16537485.764559999</v>
      </c>
      <c r="F12" s="211">
        <v>19973132.302820001</v>
      </c>
      <c r="G12" s="211">
        <v>22240091.293369997</v>
      </c>
      <c r="H12" s="211">
        <v>26259147.962250002</v>
      </c>
      <c r="I12" s="211">
        <v>90932.063959999999</v>
      </c>
      <c r="J12" s="211">
        <v>30048308.85055</v>
      </c>
      <c r="K12" s="211">
        <v>188767.30397000001</v>
      </c>
      <c r="L12" s="211">
        <v>29321793.20527</v>
      </c>
      <c r="M12" s="211">
        <v>192626.33922999998</v>
      </c>
    </row>
    <row r="13" spans="1:13" s="39" customFormat="1" ht="25.5" customHeight="1" thickTop="1">
      <c r="A13" s="39" t="s">
        <v>502</v>
      </c>
      <c r="B13" s="903" t="s">
        <v>1175</v>
      </c>
      <c r="C13" s="212" t="s">
        <v>751</v>
      </c>
      <c r="D13" s="213">
        <v>14374148.999869999</v>
      </c>
      <c r="E13" s="213">
        <v>16306531.543639999</v>
      </c>
      <c r="F13" s="213">
        <v>18445040.143409997</v>
      </c>
      <c r="G13" s="213">
        <v>21911545.700010002</v>
      </c>
      <c r="H13" s="213">
        <v>25743694.768229999</v>
      </c>
      <c r="I13" s="213">
        <v>88148.398909999989</v>
      </c>
      <c r="J13" s="213">
        <v>28839393.823649999</v>
      </c>
      <c r="K13" s="213">
        <v>187365.71406999999</v>
      </c>
      <c r="L13" s="213">
        <v>28707407.503219999</v>
      </c>
      <c r="M13" s="213">
        <v>188104.51957</v>
      </c>
    </row>
    <row r="14" spans="1:13" s="39" customFormat="1" ht="25.5" customHeight="1" thickBot="1">
      <c r="A14" s="39" t="s">
        <v>502</v>
      </c>
      <c r="B14" s="903" t="s">
        <v>1424</v>
      </c>
      <c r="C14" s="212" t="s">
        <v>752</v>
      </c>
      <c r="D14" s="213">
        <v>299286.27681000199</v>
      </c>
      <c r="E14" s="213">
        <v>230954.22091999999</v>
      </c>
      <c r="F14" s="213">
        <v>1528092.1594100001</v>
      </c>
      <c r="G14" s="213">
        <v>328545.59335999598</v>
      </c>
      <c r="H14" s="213">
        <v>515453.19402000302</v>
      </c>
      <c r="I14" s="213">
        <v>2783.6650500000001</v>
      </c>
      <c r="J14" s="213">
        <v>1208915.0268999999</v>
      </c>
      <c r="K14" s="213">
        <v>1401.5898999999999</v>
      </c>
      <c r="L14" s="213">
        <v>614385.70204999996</v>
      </c>
      <c r="M14" s="213">
        <v>4521.8196600000001</v>
      </c>
    </row>
    <row r="15" spans="1:13" s="39" customFormat="1" ht="25.5" customHeight="1" thickTop="1" thickBot="1">
      <c r="A15" s="459" t="s">
        <v>502</v>
      </c>
      <c r="B15" s="460" t="s">
        <v>1176</v>
      </c>
      <c r="C15" s="210" t="s">
        <v>753</v>
      </c>
      <c r="D15" s="211">
        <v>17024955.66302</v>
      </c>
      <c r="E15" s="211">
        <v>20874042.401999999</v>
      </c>
      <c r="F15" s="211">
        <v>23762281.870859999</v>
      </c>
      <c r="G15" s="211">
        <v>28662365.268270001</v>
      </c>
      <c r="H15" s="211">
        <v>36761744.1373</v>
      </c>
      <c r="I15" s="211">
        <v>1498976.8579200001</v>
      </c>
      <c r="J15" s="211">
        <v>47601698.228260003</v>
      </c>
      <c r="K15" s="211">
        <v>1322722.4246500002</v>
      </c>
      <c r="L15" s="211">
        <v>42326902.624030001</v>
      </c>
      <c r="M15" s="211">
        <v>1285891.15123</v>
      </c>
    </row>
    <row r="16" spans="1:13" s="39" customFormat="1" ht="25.5" customHeight="1" thickTop="1">
      <c r="A16" s="39" t="s">
        <v>502</v>
      </c>
      <c r="B16" s="903" t="s">
        <v>1177</v>
      </c>
      <c r="C16" s="212" t="s">
        <v>754</v>
      </c>
      <c r="D16" s="213">
        <v>16776688.04332</v>
      </c>
      <c r="E16" s="213">
        <v>20778832.50113</v>
      </c>
      <c r="F16" s="213">
        <v>23644586.757740002</v>
      </c>
      <c r="G16" s="213">
        <v>28513165.57051</v>
      </c>
      <c r="H16" s="213">
        <v>36551394.699830003</v>
      </c>
      <c r="I16" s="213">
        <v>1489119.6242799999</v>
      </c>
      <c r="J16" s="213">
        <v>47326529.629980005</v>
      </c>
      <c r="K16" s="213">
        <v>1308597.22276</v>
      </c>
      <c r="L16" s="213">
        <v>42028481.58619</v>
      </c>
      <c r="M16" s="213">
        <v>1268880.1253499999</v>
      </c>
    </row>
    <row r="17" spans="1:13" s="39" customFormat="1" ht="25.5" customHeight="1">
      <c r="A17" s="39" t="s">
        <v>502</v>
      </c>
      <c r="B17" s="903" t="s">
        <v>1178</v>
      </c>
      <c r="C17" s="212" t="s">
        <v>755</v>
      </c>
      <c r="D17" s="213">
        <v>42431.518979999993</v>
      </c>
      <c r="E17" s="213">
        <v>47971.003560000005</v>
      </c>
      <c r="F17" s="213">
        <v>60429.901429999998</v>
      </c>
      <c r="G17" s="213">
        <v>72665.274669999999</v>
      </c>
      <c r="H17" s="213">
        <v>159764.35003</v>
      </c>
      <c r="I17" s="213">
        <v>9857.2336400000004</v>
      </c>
      <c r="J17" s="213">
        <v>192727.76903</v>
      </c>
      <c r="K17" s="213">
        <v>14125.20189</v>
      </c>
      <c r="L17" s="213">
        <v>221727.80259000001</v>
      </c>
      <c r="M17" s="213">
        <v>17011.025879999997</v>
      </c>
    </row>
    <row r="18" spans="1:13" s="39" customFormat="1" ht="25.5" customHeight="1">
      <c r="A18" s="39" t="s">
        <v>502</v>
      </c>
      <c r="B18" s="903" t="s">
        <v>1179</v>
      </c>
      <c r="C18" s="212" t="s">
        <v>756</v>
      </c>
      <c r="D18" s="213">
        <v>0</v>
      </c>
      <c r="E18" s="213">
        <v>0</v>
      </c>
      <c r="F18" s="213">
        <v>0</v>
      </c>
      <c r="G18" s="213">
        <v>0</v>
      </c>
      <c r="H18" s="213">
        <v>0</v>
      </c>
      <c r="I18" s="213">
        <v>0</v>
      </c>
      <c r="J18" s="213">
        <v>0</v>
      </c>
      <c r="K18" s="213">
        <v>0</v>
      </c>
      <c r="L18" s="213">
        <v>0</v>
      </c>
      <c r="M18" s="213">
        <v>0</v>
      </c>
    </row>
    <row r="19" spans="1:13" s="39" customFormat="1" ht="25.5" customHeight="1" thickBot="1">
      <c r="A19" s="39" t="s">
        <v>502</v>
      </c>
      <c r="B19" s="582">
        <v>212.04</v>
      </c>
      <c r="C19" s="212" t="s">
        <v>1413</v>
      </c>
      <c r="D19" s="213">
        <v>205836.10071999999</v>
      </c>
      <c r="E19" s="213">
        <v>47238.89731</v>
      </c>
      <c r="F19" s="213">
        <v>57265.211689999996</v>
      </c>
      <c r="G19" s="213">
        <v>76534.423089999997</v>
      </c>
      <c r="H19" s="213">
        <v>50585.087439999996</v>
      </c>
      <c r="I19" s="213">
        <v>0</v>
      </c>
      <c r="J19" s="213">
        <v>82440.829249999995</v>
      </c>
      <c r="K19" s="213">
        <v>0</v>
      </c>
      <c r="L19" s="213">
        <v>76693.235249999998</v>
      </c>
      <c r="M19" s="213">
        <v>0</v>
      </c>
    </row>
    <row r="20" spans="1:13" s="39" customFormat="1" ht="25.5" customHeight="1" thickTop="1" thickBot="1">
      <c r="A20" s="459" t="s">
        <v>502</v>
      </c>
      <c r="B20" s="460" t="s">
        <v>1180</v>
      </c>
      <c r="C20" s="210" t="s">
        <v>757</v>
      </c>
      <c r="D20" s="211">
        <v>10412474.226299999</v>
      </c>
      <c r="E20" s="211">
        <v>10455473.187239999</v>
      </c>
      <c r="F20" s="211">
        <v>7983428.6643699994</v>
      </c>
      <c r="G20" s="211">
        <v>7744624.6595200002</v>
      </c>
      <c r="H20" s="211">
        <v>3674676.9889600002</v>
      </c>
      <c r="I20" s="211">
        <v>354998.75831</v>
      </c>
      <c r="J20" s="211">
        <v>2383644.6945799999</v>
      </c>
      <c r="K20" s="211">
        <v>120055.78901000001</v>
      </c>
      <c r="L20" s="211">
        <v>915263.92821000004</v>
      </c>
      <c r="M20" s="211">
        <v>28879.034640000002</v>
      </c>
    </row>
    <row r="21" spans="1:13" s="39" customFormat="1" ht="25.5" customHeight="1" thickTop="1">
      <c r="A21" s="39" t="s">
        <v>502</v>
      </c>
      <c r="B21" s="903" t="s">
        <v>1181</v>
      </c>
      <c r="C21" s="212" t="s">
        <v>758</v>
      </c>
      <c r="D21" s="213">
        <v>692359.49092999997</v>
      </c>
      <c r="E21" s="213">
        <v>758453.67982000008</v>
      </c>
      <c r="F21" s="213">
        <v>623336.73124999995</v>
      </c>
      <c r="G21" s="213">
        <v>498762.19574</v>
      </c>
      <c r="H21" s="213">
        <v>399276.25400000002</v>
      </c>
      <c r="I21" s="213">
        <v>44416.47623</v>
      </c>
      <c r="J21" s="213">
        <v>249118.94316</v>
      </c>
      <c r="K21" s="213">
        <v>8988.2915900000007</v>
      </c>
      <c r="L21" s="213">
        <v>262495.41256000003</v>
      </c>
      <c r="M21" s="213">
        <v>2881.4109100000001</v>
      </c>
    </row>
    <row r="22" spans="1:13" s="39" customFormat="1" ht="25.5" customHeight="1">
      <c r="A22" s="39" t="s">
        <v>502</v>
      </c>
      <c r="B22" s="903" t="s">
        <v>1182</v>
      </c>
      <c r="C22" s="212" t="s">
        <v>759</v>
      </c>
      <c r="D22" s="213">
        <v>388416.76127999998</v>
      </c>
      <c r="E22" s="213">
        <v>252613.55853000001</v>
      </c>
      <c r="F22" s="213">
        <v>151524.10626</v>
      </c>
      <c r="G22" s="213">
        <v>292609.79048000003</v>
      </c>
      <c r="H22" s="213">
        <v>170485.38162999999</v>
      </c>
      <c r="I22" s="213">
        <v>8075.3770800000002</v>
      </c>
      <c r="J22" s="213">
        <v>114216.96787000001</v>
      </c>
      <c r="K22" s="213">
        <v>53.932339999999996</v>
      </c>
      <c r="L22" s="213">
        <v>40046.40178</v>
      </c>
      <c r="M22" s="213">
        <v>691.00165000000004</v>
      </c>
    </row>
    <row r="23" spans="1:13" s="39" customFormat="1" ht="25.5" customHeight="1">
      <c r="A23" s="39" t="s">
        <v>502</v>
      </c>
      <c r="B23" s="903" t="s">
        <v>1183</v>
      </c>
      <c r="C23" s="212" t="s">
        <v>760</v>
      </c>
      <c r="D23" s="213">
        <v>157178.63613</v>
      </c>
      <c r="E23" s="213">
        <v>434719.38089999999</v>
      </c>
      <c r="F23" s="213">
        <v>199921.60611000002</v>
      </c>
      <c r="G23" s="213">
        <v>54355.426220000001</v>
      </c>
      <c r="H23" s="213">
        <v>2678.69346</v>
      </c>
      <c r="I23" s="213">
        <v>6.5</v>
      </c>
      <c r="J23" s="213">
        <v>1168.09356</v>
      </c>
      <c r="K23" s="213">
        <v>0</v>
      </c>
      <c r="L23" s="213">
        <v>382.01029</v>
      </c>
      <c r="M23" s="213">
        <v>3</v>
      </c>
    </row>
    <row r="24" spans="1:13" s="39" customFormat="1" ht="25.5" customHeight="1">
      <c r="A24" s="39" t="s">
        <v>502</v>
      </c>
      <c r="B24" s="903" t="s">
        <v>1184</v>
      </c>
      <c r="C24" s="212" t="s">
        <v>761</v>
      </c>
      <c r="D24" s="213">
        <v>463172.09275999997</v>
      </c>
      <c r="E24" s="213">
        <v>323135.76000999997</v>
      </c>
      <c r="F24" s="213">
        <v>306599.09943</v>
      </c>
      <c r="G24" s="213">
        <v>248485.59837999998</v>
      </c>
      <c r="H24" s="213">
        <v>26445.013449999999</v>
      </c>
      <c r="I24" s="213">
        <v>8</v>
      </c>
      <c r="J24" s="213">
        <v>10609.324560000001</v>
      </c>
      <c r="K24" s="213">
        <v>71.69</v>
      </c>
      <c r="L24" s="213">
        <v>6553.4369299999998</v>
      </c>
      <c r="M24" s="213">
        <v>122.9</v>
      </c>
    </row>
    <row r="25" spans="1:13" s="39" customFormat="1" ht="25.5" customHeight="1">
      <c r="A25" s="39" t="s">
        <v>502</v>
      </c>
      <c r="B25" s="903" t="s">
        <v>1185</v>
      </c>
      <c r="C25" s="212" t="s">
        <v>762</v>
      </c>
      <c r="D25" s="213">
        <v>1505535.4953000001</v>
      </c>
      <c r="E25" s="213">
        <v>1332956.3528099998</v>
      </c>
      <c r="F25" s="213">
        <v>1177927.5670099999</v>
      </c>
      <c r="G25" s="213">
        <v>1205915.1962599999</v>
      </c>
      <c r="H25" s="213">
        <v>264672.82387000002</v>
      </c>
      <c r="I25" s="213">
        <v>30184.14315</v>
      </c>
      <c r="J25" s="213">
        <v>106122.38961</v>
      </c>
      <c r="K25" s="213">
        <v>426.1</v>
      </c>
      <c r="L25" s="213">
        <v>72854.28529</v>
      </c>
      <c r="M25" s="213">
        <v>34.210999999999999</v>
      </c>
    </row>
    <row r="26" spans="1:13" s="39" customFormat="1" ht="25.5" customHeight="1">
      <c r="A26" s="39" t="s">
        <v>502</v>
      </c>
      <c r="B26" s="903" t="s">
        <v>1186</v>
      </c>
      <c r="C26" s="212" t="s">
        <v>763</v>
      </c>
      <c r="D26" s="213">
        <v>1639220.3281099999</v>
      </c>
      <c r="E26" s="213">
        <v>1800508.57458</v>
      </c>
      <c r="F26" s="213">
        <v>1578216.74025</v>
      </c>
      <c r="G26" s="213">
        <v>1865363.9435399999</v>
      </c>
      <c r="H26" s="213">
        <v>505257.45386000001</v>
      </c>
      <c r="I26" s="213">
        <v>76035.279540000003</v>
      </c>
      <c r="J26" s="213">
        <v>33649.6057</v>
      </c>
      <c r="K26" s="213">
        <v>107.44036</v>
      </c>
      <c r="L26" s="213">
        <v>112649.66587000001</v>
      </c>
      <c r="M26" s="213">
        <v>660.47881000000007</v>
      </c>
    </row>
    <row r="27" spans="1:13" s="39" customFormat="1" ht="25.5" customHeight="1">
      <c r="A27" s="39" t="s">
        <v>502</v>
      </c>
      <c r="B27" s="903" t="s">
        <v>1187</v>
      </c>
      <c r="C27" s="212" t="s">
        <v>764</v>
      </c>
      <c r="D27" s="213">
        <v>3111194.3323300001</v>
      </c>
      <c r="E27" s="213">
        <v>2722878.75648</v>
      </c>
      <c r="F27" s="213">
        <v>1147777.8846700001</v>
      </c>
      <c r="G27" s="213">
        <v>937238.53564000002</v>
      </c>
      <c r="H27" s="213">
        <v>249611.65972999998</v>
      </c>
      <c r="I27" s="213">
        <v>23665.171420000002</v>
      </c>
      <c r="J27" s="213">
        <v>98917.452650000007</v>
      </c>
      <c r="K27" s="213">
        <v>5365.0515999999998</v>
      </c>
      <c r="L27" s="213">
        <v>19083.634579999998</v>
      </c>
      <c r="M27" s="213">
        <v>102</v>
      </c>
    </row>
    <row r="28" spans="1:13" s="39" customFormat="1" ht="25.5" customHeight="1" thickBot="1">
      <c r="A28" s="39" t="s">
        <v>502</v>
      </c>
      <c r="B28" s="903" t="s">
        <v>1188</v>
      </c>
      <c r="C28" s="212" t="s">
        <v>765</v>
      </c>
      <c r="D28" s="213">
        <v>2455397.0894599999</v>
      </c>
      <c r="E28" s="213">
        <v>2830207.1241100002</v>
      </c>
      <c r="F28" s="213">
        <v>2798124.9293899997</v>
      </c>
      <c r="G28" s="213">
        <v>2641893.9732600003</v>
      </c>
      <c r="H28" s="213">
        <v>2056249.70896</v>
      </c>
      <c r="I28" s="213">
        <v>172607.81088999999</v>
      </c>
      <c r="J28" s="213">
        <v>1769841.91747</v>
      </c>
      <c r="K28" s="213">
        <v>105043.28312000001</v>
      </c>
      <c r="L28" s="213">
        <v>401199.08091000002</v>
      </c>
      <c r="M28" s="213">
        <v>24384.03227</v>
      </c>
    </row>
    <row r="29" spans="1:13" s="39" customFormat="1" ht="25.5" customHeight="1" thickTop="1" thickBot="1">
      <c r="A29" s="457" t="s">
        <v>502</v>
      </c>
      <c r="B29" s="461" t="s">
        <v>1425</v>
      </c>
      <c r="C29" s="214" t="s">
        <v>766</v>
      </c>
      <c r="D29" s="215">
        <v>1664332.84406</v>
      </c>
      <c r="E29" s="215">
        <v>1884050.5139200001</v>
      </c>
      <c r="F29" s="215">
        <v>2279307.10091</v>
      </c>
      <c r="G29" s="215">
        <v>2442940.0224699997</v>
      </c>
      <c r="H29" s="215">
        <v>4294946.5777599998</v>
      </c>
      <c r="I29" s="215">
        <v>63408.55586</v>
      </c>
      <c r="J29" s="215">
        <v>4348898.8077299995</v>
      </c>
      <c r="K29" s="215">
        <v>72355.122049999991</v>
      </c>
      <c r="L29" s="215">
        <v>3878813.1485000001</v>
      </c>
      <c r="M29" s="215">
        <v>76389.24115999999</v>
      </c>
    </row>
    <row r="30" spans="1:13" s="39" customFormat="1" ht="25.5" customHeight="1" thickTop="1" thickBot="1">
      <c r="A30" s="457" t="s">
        <v>502</v>
      </c>
      <c r="B30" s="461" t="s">
        <v>1189</v>
      </c>
      <c r="C30" s="214" t="s">
        <v>767</v>
      </c>
      <c r="D30" s="215">
        <v>7418197.5235699993</v>
      </c>
      <c r="E30" s="215">
        <v>10518361.846270001</v>
      </c>
      <c r="F30" s="215">
        <v>18273998.676750001</v>
      </c>
      <c r="G30" s="215">
        <v>22420246.71923</v>
      </c>
      <c r="H30" s="215">
        <v>34128615.657130003</v>
      </c>
      <c r="I30" s="215">
        <v>4343383.9944200004</v>
      </c>
      <c r="J30" s="215">
        <v>43373413.711370006</v>
      </c>
      <c r="K30" s="215">
        <v>4959551.16799</v>
      </c>
      <c r="L30" s="215">
        <v>50659592.98872</v>
      </c>
      <c r="M30" s="215">
        <v>5442811.7556499997</v>
      </c>
    </row>
    <row r="31" spans="1:13" s="39" customFormat="1" ht="25.5" customHeight="1" thickTop="1" thickBot="1">
      <c r="A31" s="459" t="s">
        <v>502</v>
      </c>
      <c r="B31" s="462" t="s">
        <v>1190</v>
      </c>
      <c r="C31" s="210" t="s">
        <v>768</v>
      </c>
      <c r="D31" s="211">
        <v>891681.5564</v>
      </c>
      <c r="E31" s="211">
        <v>953253.57582999999</v>
      </c>
      <c r="F31" s="216">
        <v>1252542.6276</v>
      </c>
      <c r="G31" s="211">
        <v>1480232.80452</v>
      </c>
      <c r="H31" s="211">
        <v>2381648.1715199999</v>
      </c>
      <c r="I31" s="211">
        <v>246902.01543</v>
      </c>
      <c r="J31" s="211">
        <v>3263221.2151700002</v>
      </c>
      <c r="K31" s="211">
        <v>313167.84206</v>
      </c>
      <c r="L31" s="211">
        <v>3986663.1021400001</v>
      </c>
      <c r="M31" s="211">
        <v>369201.18112999998</v>
      </c>
    </row>
    <row r="32" spans="1:13" s="39" customFormat="1" ht="25.5" customHeight="1" thickTop="1">
      <c r="A32" s="39" t="s">
        <v>502</v>
      </c>
      <c r="B32" s="903" t="s">
        <v>1191</v>
      </c>
      <c r="C32" s="212" t="s">
        <v>769</v>
      </c>
      <c r="D32" s="213">
        <v>69.883359999999996</v>
      </c>
      <c r="E32" s="213">
        <v>69.086669999999998</v>
      </c>
      <c r="F32" s="213">
        <v>72.904570000000007</v>
      </c>
      <c r="G32" s="213">
        <v>79.90549</v>
      </c>
      <c r="H32" s="213">
        <v>79.889939999999996</v>
      </c>
      <c r="I32" s="213">
        <v>0</v>
      </c>
      <c r="J32" s="213">
        <v>79.791839999999993</v>
      </c>
      <c r="K32" s="213">
        <v>0</v>
      </c>
      <c r="L32" s="213">
        <v>131.16101</v>
      </c>
      <c r="M32" s="213">
        <v>0</v>
      </c>
    </row>
    <row r="33" spans="1:13" s="39" customFormat="1" ht="25.5" customHeight="1">
      <c r="A33" s="39" t="s">
        <v>502</v>
      </c>
      <c r="B33" s="903" t="s">
        <v>1192</v>
      </c>
      <c r="C33" s="212" t="s">
        <v>770</v>
      </c>
      <c r="D33" s="213">
        <v>9.7919199999999993</v>
      </c>
      <c r="E33" s="213">
        <v>8.4478099999999987</v>
      </c>
      <c r="F33" s="213">
        <v>9.7299400000000009</v>
      </c>
      <c r="G33" s="213">
        <v>16.836650000000002</v>
      </c>
      <c r="H33" s="213">
        <v>1682.6202700000001</v>
      </c>
      <c r="I33" s="213">
        <v>391.75372999999996</v>
      </c>
      <c r="J33" s="213">
        <v>2162.8022999999998</v>
      </c>
      <c r="K33" s="213">
        <v>445.94781</v>
      </c>
      <c r="L33" s="213">
        <v>2546.1732200000001</v>
      </c>
      <c r="M33" s="213">
        <v>891.99329</v>
      </c>
    </row>
    <row r="34" spans="1:13" s="39" customFormat="1" ht="25.5" customHeight="1">
      <c r="A34" s="39" t="s">
        <v>502</v>
      </c>
      <c r="B34" s="903" t="s">
        <v>1193</v>
      </c>
      <c r="C34" s="212" t="s">
        <v>771</v>
      </c>
      <c r="D34" s="213">
        <v>251627.07624000002</v>
      </c>
      <c r="E34" s="213">
        <v>257960.87156999999</v>
      </c>
      <c r="F34" s="213">
        <v>283484.18526999996</v>
      </c>
      <c r="G34" s="213">
        <v>300500.95704000001</v>
      </c>
      <c r="H34" s="213">
        <v>385526.76910999999</v>
      </c>
      <c r="I34" s="213">
        <v>14514.381619999998</v>
      </c>
      <c r="J34" s="213">
        <v>445561.84002999996</v>
      </c>
      <c r="K34" s="213">
        <v>9009.2046300000002</v>
      </c>
      <c r="L34" s="213">
        <v>336321.26124000002</v>
      </c>
      <c r="M34" s="213">
        <v>1282.54907</v>
      </c>
    </row>
    <row r="35" spans="1:13" s="39" customFormat="1" ht="25.5" customHeight="1">
      <c r="A35" s="39" t="s">
        <v>502</v>
      </c>
      <c r="B35" s="463" t="s">
        <v>1194</v>
      </c>
      <c r="C35" s="212" t="s">
        <v>772</v>
      </c>
      <c r="D35" s="213">
        <v>13790.789449999998</v>
      </c>
      <c r="E35" s="213">
        <v>10745.441210000001</v>
      </c>
      <c r="F35" s="213">
        <v>6109.2812000000004</v>
      </c>
      <c r="G35" s="213">
        <v>4345.0412999999999</v>
      </c>
      <c r="H35" s="213">
        <v>5126.6299600000002</v>
      </c>
      <c r="I35" s="213">
        <v>658.40760999999998</v>
      </c>
      <c r="J35" s="213">
        <v>7554.4074099999998</v>
      </c>
      <c r="K35" s="213">
        <v>885.31097999999997</v>
      </c>
      <c r="L35" s="213">
        <v>4613.7510999999995</v>
      </c>
      <c r="M35" s="213">
        <v>627.20038</v>
      </c>
    </row>
    <row r="36" spans="1:13" s="39" customFormat="1" ht="25.5" customHeight="1">
      <c r="A36" s="39" t="s">
        <v>502</v>
      </c>
      <c r="B36" s="463" t="s">
        <v>1195</v>
      </c>
      <c r="C36" s="217" t="s">
        <v>1426</v>
      </c>
      <c r="D36" s="213">
        <v>626184.0154400001</v>
      </c>
      <c r="E36" s="213">
        <v>684469.72857000004</v>
      </c>
      <c r="F36" s="213">
        <v>962866.52662000002</v>
      </c>
      <c r="G36" s="213">
        <v>1175290.0640399999</v>
      </c>
      <c r="H36" s="213">
        <v>1989232.2622400001</v>
      </c>
      <c r="I36" s="213">
        <v>231337.47247000001</v>
      </c>
      <c r="J36" s="213">
        <v>2807862.37359</v>
      </c>
      <c r="K36" s="213">
        <v>302827.37864000001</v>
      </c>
      <c r="L36" s="213">
        <v>3643050.75557</v>
      </c>
      <c r="M36" s="213">
        <v>366399.43838999997</v>
      </c>
    </row>
    <row r="37" spans="1:13" s="39" customFormat="1" ht="25.5" customHeight="1">
      <c r="A37" s="39" t="s">
        <v>502</v>
      </c>
      <c r="B37" s="463" t="s">
        <v>1196</v>
      </c>
      <c r="C37" s="218" t="s">
        <v>773</v>
      </c>
      <c r="D37" s="213">
        <v>640610.68252000003</v>
      </c>
      <c r="E37" s="213">
        <v>1314221.7058599999</v>
      </c>
      <c r="F37" s="213">
        <v>3362012.28681</v>
      </c>
      <c r="G37" s="213">
        <v>5229959.0864799991</v>
      </c>
      <c r="H37" s="213">
        <v>5643842.55571</v>
      </c>
      <c r="I37" s="213">
        <v>113365.74717</v>
      </c>
      <c r="J37" s="213">
        <v>6230084.8331199996</v>
      </c>
      <c r="K37" s="213">
        <v>23848.980350000002</v>
      </c>
      <c r="L37" s="213">
        <v>7487634.5905499998</v>
      </c>
      <c r="M37" s="213">
        <v>16319.57108</v>
      </c>
    </row>
    <row r="38" spans="1:13" s="901" customFormat="1" ht="2.25" customHeight="1">
      <c r="A38" s="903" t="s">
        <v>501</v>
      </c>
      <c r="B38" s="903" t="s">
        <v>501</v>
      </c>
      <c r="C38" s="205"/>
      <c r="D38" s="583"/>
      <c r="E38" s="583"/>
      <c r="F38" s="583"/>
      <c r="G38" s="202"/>
      <c r="H38" s="202"/>
      <c r="I38" s="202"/>
      <c r="J38" s="202"/>
      <c r="K38" s="202"/>
      <c r="L38" s="202"/>
      <c r="M38" s="202"/>
    </row>
    <row r="39" spans="1:13" s="901" customFormat="1" ht="1.5" customHeight="1" thickBot="1">
      <c r="C39" s="805"/>
      <c r="D39" s="77"/>
      <c r="E39" s="77"/>
      <c r="F39" s="77"/>
      <c r="G39" s="219"/>
      <c r="H39" s="219"/>
      <c r="I39" s="219"/>
      <c r="J39" s="77"/>
      <c r="K39" s="77"/>
      <c r="L39" s="77"/>
      <c r="M39" s="77"/>
    </row>
    <row r="40" spans="1:13" s="901" customFormat="1" ht="24.75" customHeight="1" thickTop="1">
      <c r="C40" s="59"/>
      <c r="D40" s="90"/>
      <c r="E40" s="90"/>
      <c r="F40" s="90"/>
      <c r="G40" s="220"/>
      <c r="H40" s="220"/>
      <c r="I40" s="220"/>
      <c r="J40" s="90"/>
      <c r="K40" s="90"/>
      <c r="L40" s="90"/>
      <c r="M40" s="90"/>
    </row>
    <row r="41" spans="1:13" s="901" customFormat="1">
      <c r="C41" s="59"/>
      <c r="D41" s="90"/>
      <c r="E41" s="90"/>
      <c r="F41" s="90"/>
      <c r="G41" s="220"/>
      <c r="H41" s="220"/>
      <c r="I41" s="220"/>
      <c r="J41" s="90"/>
      <c r="K41" s="90"/>
      <c r="L41" s="90"/>
      <c r="M41" s="90"/>
    </row>
    <row r="42" spans="1:13" s="901" customFormat="1">
      <c r="C42" s="59"/>
      <c r="D42" s="90"/>
      <c r="E42" s="90"/>
      <c r="F42" s="90"/>
      <c r="G42" s="220"/>
      <c r="H42" s="220"/>
      <c r="I42" s="220"/>
      <c r="J42" s="90"/>
      <c r="K42" s="90"/>
      <c r="L42" s="90"/>
      <c r="M42" s="90"/>
    </row>
    <row r="43" spans="1:13" s="901" customFormat="1">
      <c r="C43" s="59"/>
      <c r="D43" s="90"/>
      <c r="E43" s="90"/>
      <c r="F43" s="90"/>
      <c r="G43" s="220"/>
      <c r="H43" s="220"/>
      <c r="I43" s="220"/>
      <c r="J43" s="90"/>
      <c r="K43" s="90"/>
      <c r="L43" s="90"/>
      <c r="M43" s="90"/>
    </row>
    <row r="44" spans="1:13" s="901" customFormat="1">
      <c r="C44" s="61"/>
      <c r="D44" s="90"/>
      <c r="E44" s="90"/>
      <c r="F44" s="90"/>
      <c r="G44" s="220"/>
      <c r="H44" s="220"/>
      <c r="I44" s="220"/>
      <c r="J44" s="90"/>
      <c r="K44" s="90"/>
      <c r="L44" s="90"/>
      <c r="M44" s="90"/>
    </row>
    <row r="45" spans="1:13" s="901" customFormat="1">
      <c r="C45" s="61"/>
      <c r="D45" s="90"/>
      <c r="E45" s="90"/>
      <c r="F45" s="90"/>
      <c r="G45" s="220"/>
      <c r="H45" s="220"/>
      <c r="I45" s="220"/>
      <c r="J45" s="90"/>
      <c r="K45" s="90"/>
      <c r="L45" s="90"/>
      <c r="M45" s="90"/>
    </row>
    <row r="46" spans="1:13" s="901" customFormat="1">
      <c r="C46" s="61"/>
      <c r="D46" s="90"/>
      <c r="E46" s="90"/>
      <c r="F46" s="90"/>
      <c r="G46" s="220"/>
      <c r="H46" s="220"/>
      <c r="I46" s="220"/>
      <c r="J46" s="90"/>
      <c r="K46" s="90"/>
      <c r="L46" s="90"/>
      <c r="M46" s="90"/>
    </row>
    <row r="47" spans="1:13" s="901" customFormat="1">
      <c r="C47" s="61"/>
      <c r="D47" s="90"/>
      <c r="E47" s="90"/>
      <c r="F47" s="90"/>
      <c r="G47" s="220"/>
      <c r="H47" s="220"/>
      <c r="I47" s="220"/>
      <c r="J47" s="90"/>
      <c r="K47" s="90"/>
      <c r="L47" s="90"/>
      <c r="M47" s="90"/>
    </row>
    <row r="48" spans="1:13" s="901" customFormat="1">
      <c r="C48" s="61"/>
      <c r="D48" s="90"/>
      <c r="E48" s="90"/>
      <c r="F48" s="90"/>
      <c r="G48" s="220"/>
      <c r="H48" s="220"/>
      <c r="I48" s="220"/>
      <c r="J48" s="90"/>
      <c r="K48" s="90"/>
      <c r="L48" s="90"/>
      <c r="M48" s="90"/>
    </row>
    <row r="49" spans="3:13" s="901" customFormat="1">
      <c r="C49" s="61"/>
      <c r="D49" s="90"/>
      <c r="E49" s="90"/>
      <c r="F49" s="90"/>
      <c r="G49" s="220"/>
      <c r="H49" s="220"/>
      <c r="I49" s="220"/>
      <c r="J49" s="90"/>
      <c r="K49" s="90"/>
      <c r="L49" s="90"/>
      <c r="M49" s="90"/>
    </row>
    <row r="50" spans="3:13" s="901" customFormat="1">
      <c r="C50" s="61"/>
      <c r="D50" s="90"/>
      <c r="E50" s="90"/>
      <c r="F50" s="90"/>
      <c r="G50" s="220"/>
      <c r="H50" s="220"/>
      <c r="I50" s="220"/>
      <c r="J50" s="90"/>
      <c r="K50" s="90"/>
      <c r="L50" s="90"/>
      <c r="M50" s="90"/>
    </row>
    <row r="51" spans="3:13" s="901" customFormat="1">
      <c r="C51" s="61"/>
      <c r="D51" s="90"/>
      <c r="E51" s="90"/>
      <c r="F51" s="90"/>
      <c r="G51" s="220"/>
      <c r="H51" s="220"/>
      <c r="I51" s="220"/>
      <c r="J51" s="90"/>
      <c r="K51" s="90"/>
      <c r="L51" s="90"/>
      <c r="M51" s="90"/>
    </row>
    <row r="52" spans="3:13" s="901" customFormat="1">
      <c r="C52" s="61"/>
      <c r="D52" s="90"/>
      <c r="E52" s="90"/>
      <c r="F52" s="90"/>
      <c r="G52" s="220"/>
      <c r="H52" s="220"/>
      <c r="I52" s="220"/>
      <c r="J52" s="90"/>
      <c r="K52" s="90"/>
      <c r="L52" s="90"/>
      <c r="M52" s="90"/>
    </row>
    <row r="53" spans="3:13" s="901" customFormat="1">
      <c r="C53" s="61"/>
      <c r="D53" s="90"/>
      <c r="E53" s="90"/>
      <c r="F53" s="90"/>
      <c r="G53" s="220"/>
      <c r="H53" s="220"/>
      <c r="I53" s="220"/>
      <c r="J53" s="90"/>
      <c r="K53" s="90"/>
      <c r="L53" s="90"/>
      <c r="M53" s="90"/>
    </row>
    <row r="54" spans="3:13" s="901" customFormat="1">
      <c r="C54" s="61"/>
      <c r="D54" s="90"/>
      <c r="E54" s="90"/>
      <c r="F54" s="90"/>
      <c r="G54" s="220"/>
      <c r="H54" s="220"/>
      <c r="I54" s="220"/>
      <c r="J54" s="90"/>
      <c r="K54" s="90"/>
      <c r="L54" s="90"/>
      <c r="M54" s="90"/>
    </row>
    <row r="55" spans="3:13" s="901" customFormat="1" ht="15.75">
      <c r="C55" s="81"/>
      <c r="D55" s="90"/>
      <c r="E55" s="90"/>
      <c r="F55" s="90"/>
      <c r="G55" s="220"/>
      <c r="H55" s="220"/>
      <c r="I55" s="220"/>
      <c r="J55" s="90"/>
      <c r="K55" s="90"/>
      <c r="L55" s="90"/>
      <c r="M55" s="90"/>
    </row>
    <row r="56" spans="3:13" s="901" customFormat="1" ht="15.75">
      <c r="C56" s="81"/>
      <c r="D56" s="90"/>
      <c r="E56" s="90"/>
      <c r="F56" s="90"/>
      <c r="G56" s="220"/>
      <c r="H56" s="220"/>
      <c r="I56" s="220"/>
      <c r="J56" s="90"/>
      <c r="K56" s="90"/>
      <c r="L56" s="90"/>
      <c r="M56" s="90"/>
    </row>
    <row r="57" spans="3:13" s="901" customFormat="1" ht="15.75">
      <c r="C57" s="81"/>
      <c r="D57" s="90"/>
      <c r="E57" s="90"/>
      <c r="F57" s="90"/>
      <c r="G57" s="220"/>
      <c r="H57" s="220"/>
      <c r="I57" s="220"/>
      <c r="J57" s="90"/>
      <c r="K57" s="90"/>
      <c r="L57" s="90"/>
      <c r="M57" s="90"/>
    </row>
    <row r="58" spans="3:13" s="901" customFormat="1" ht="15.75">
      <c r="C58" s="81"/>
      <c r="G58" s="464"/>
      <c r="H58" s="464"/>
      <c r="I58" s="464"/>
    </row>
    <row r="59" spans="3:13" s="901" customFormat="1" ht="15.75">
      <c r="C59" s="81"/>
      <c r="G59" s="464"/>
      <c r="H59" s="464"/>
      <c r="I59" s="464"/>
    </row>
    <row r="60" spans="3:13" s="901" customFormat="1" ht="15.75">
      <c r="C60" s="81"/>
      <c r="G60" s="464"/>
      <c r="H60" s="464"/>
      <c r="I60" s="464"/>
    </row>
    <row r="61" spans="3:13" s="901" customFormat="1" ht="15.75">
      <c r="C61" s="81"/>
      <c r="G61" s="464"/>
      <c r="H61" s="464"/>
      <c r="I61" s="464"/>
    </row>
    <row r="62" spans="3:13" s="901" customFormat="1" ht="15.75">
      <c r="C62" s="81"/>
      <c r="G62" s="464"/>
      <c r="H62" s="464"/>
      <c r="I62" s="464"/>
    </row>
    <row r="63" spans="3:13" s="901" customFormat="1" ht="15.75">
      <c r="C63" s="81"/>
      <c r="G63" s="464"/>
      <c r="H63" s="464"/>
      <c r="I63" s="464"/>
    </row>
    <row r="64" spans="3:13" s="901" customFormat="1" ht="15.75">
      <c r="C64" s="81"/>
      <c r="G64" s="464"/>
      <c r="H64" s="464"/>
      <c r="I64" s="464"/>
    </row>
    <row r="65" spans="3:9" s="901" customFormat="1" ht="15.75">
      <c r="C65" s="81"/>
      <c r="G65" s="464"/>
      <c r="H65" s="464"/>
      <c r="I65" s="464"/>
    </row>
    <row r="66" spans="3:9" s="901" customFormat="1" ht="15.75">
      <c r="C66" s="81"/>
      <c r="G66" s="464"/>
      <c r="H66" s="464"/>
      <c r="I66" s="464"/>
    </row>
    <row r="67" spans="3:9" s="901" customFormat="1" ht="15.75">
      <c r="C67" s="81"/>
      <c r="G67" s="464"/>
      <c r="H67" s="464"/>
      <c r="I67" s="464"/>
    </row>
    <row r="68" spans="3:9" s="901" customFormat="1" ht="15.75">
      <c r="C68" s="81"/>
      <c r="G68" s="464"/>
      <c r="H68" s="464"/>
      <c r="I68" s="464"/>
    </row>
    <row r="69" spans="3:9" s="901" customFormat="1" ht="15.75">
      <c r="C69" s="81"/>
      <c r="G69" s="464"/>
      <c r="H69" s="464"/>
      <c r="I69" s="464"/>
    </row>
    <row r="70" spans="3:9" s="901" customFormat="1" ht="15.75">
      <c r="C70" s="81"/>
      <c r="G70" s="464"/>
      <c r="H70" s="464"/>
      <c r="I70" s="464"/>
    </row>
    <row r="71" spans="3:9" s="901" customFormat="1" ht="15.75">
      <c r="C71" s="81"/>
      <c r="G71" s="464"/>
      <c r="H71" s="464"/>
      <c r="I71" s="464"/>
    </row>
    <row r="72" spans="3:9" s="901" customFormat="1" ht="15.75">
      <c r="C72" s="81"/>
      <c r="G72" s="464"/>
      <c r="H72" s="464"/>
      <c r="I72" s="464"/>
    </row>
    <row r="73" spans="3:9" s="901" customFormat="1" ht="15.75">
      <c r="C73" s="81"/>
      <c r="G73" s="464"/>
      <c r="H73" s="464"/>
      <c r="I73" s="464"/>
    </row>
    <row r="74" spans="3:9" s="901" customFormat="1" ht="15.75">
      <c r="C74" s="81"/>
      <c r="G74" s="464"/>
      <c r="H74" s="464"/>
      <c r="I74" s="464"/>
    </row>
    <row r="75" spans="3:9" s="901" customFormat="1" ht="15.75">
      <c r="C75" s="81"/>
      <c r="G75" s="464"/>
      <c r="H75" s="464"/>
      <c r="I75" s="464"/>
    </row>
    <row r="76" spans="3:9" s="901" customFormat="1" ht="15.75">
      <c r="C76" s="81"/>
      <c r="G76" s="464"/>
      <c r="H76" s="464"/>
      <c r="I76" s="464"/>
    </row>
    <row r="77" spans="3:9" s="901" customFormat="1" ht="15.75">
      <c r="C77" s="81"/>
      <c r="G77" s="464"/>
      <c r="H77" s="464"/>
      <c r="I77" s="464"/>
    </row>
    <row r="78" spans="3:9" s="901" customFormat="1" ht="15.75">
      <c r="C78" s="81"/>
      <c r="G78" s="464"/>
      <c r="H78" s="464"/>
      <c r="I78" s="464"/>
    </row>
    <row r="79" spans="3:9" s="901" customFormat="1" ht="15.75">
      <c r="C79" s="81"/>
      <c r="G79" s="464"/>
      <c r="H79" s="464"/>
      <c r="I79" s="464"/>
    </row>
    <row r="80" spans="3:9" s="901" customFormat="1" ht="15.75">
      <c r="C80" s="81"/>
      <c r="G80" s="464"/>
      <c r="H80" s="464"/>
      <c r="I80" s="464"/>
    </row>
    <row r="81" spans="3:9" s="901" customFormat="1" ht="15.75">
      <c r="C81" s="81"/>
      <c r="G81" s="464"/>
      <c r="H81" s="464"/>
      <c r="I81" s="464"/>
    </row>
    <row r="82" spans="3:9" s="901" customFormat="1" ht="15.75">
      <c r="C82" s="81"/>
      <c r="G82" s="464"/>
      <c r="H82" s="464"/>
      <c r="I82" s="464"/>
    </row>
    <row r="83" spans="3:9" s="901" customFormat="1" ht="15.75">
      <c r="C83" s="81"/>
      <c r="G83" s="464"/>
      <c r="H83" s="464"/>
      <c r="I83" s="464"/>
    </row>
    <row r="84" spans="3:9" s="901" customFormat="1" ht="15.75">
      <c r="C84" s="81"/>
      <c r="G84" s="464"/>
      <c r="H84" s="464"/>
      <c r="I84" s="464"/>
    </row>
    <row r="85" spans="3:9" s="901" customFormat="1" ht="15.75">
      <c r="C85" s="81"/>
      <c r="G85" s="464"/>
      <c r="H85" s="464"/>
      <c r="I85" s="464"/>
    </row>
    <row r="86" spans="3:9" s="901" customFormat="1" ht="15.75">
      <c r="C86" s="81"/>
      <c r="G86" s="464"/>
      <c r="H86" s="464"/>
      <c r="I86" s="464"/>
    </row>
    <row r="87" spans="3:9" s="901" customFormat="1" ht="15.75">
      <c r="C87" s="81"/>
      <c r="G87" s="464"/>
      <c r="H87" s="464"/>
      <c r="I87" s="464"/>
    </row>
    <row r="88" spans="3:9" s="901" customFormat="1" ht="15.75">
      <c r="C88" s="81"/>
      <c r="G88" s="464"/>
      <c r="H88" s="464"/>
      <c r="I88" s="464"/>
    </row>
    <row r="89" spans="3:9" s="901" customFormat="1" ht="15.75">
      <c r="C89" s="81"/>
      <c r="G89" s="464"/>
      <c r="H89" s="464"/>
      <c r="I89" s="464"/>
    </row>
    <row r="90" spans="3:9" s="901" customFormat="1" ht="15.75">
      <c r="C90" s="81"/>
      <c r="G90" s="464"/>
      <c r="H90" s="464"/>
      <c r="I90" s="464"/>
    </row>
    <row r="91" spans="3:9" s="901" customFormat="1" ht="15.75">
      <c r="C91" s="81"/>
      <c r="G91" s="464"/>
      <c r="H91" s="464"/>
      <c r="I91" s="464"/>
    </row>
    <row r="92" spans="3:9" s="901" customFormat="1" ht="15.75">
      <c r="C92" s="81"/>
      <c r="G92" s="464"/>
      <c r="H92" s="464"/>
      <c r="I92" s="464"/>
    </row>
    <row r="93" spans="3:9" s="901" customFormat="1" ht="15.75">
      <c r="C93" s="81"/>
      <c r="G93" s="464"/>
      <c r="H93" s="464"/>
      <c r="I93" s="464"/>
    </row>
    <row r="94" spans="3:9" s="901" customFormat="1" ht="15.75">
      <c r="C94" s="81"/>
      <c r="G94" s="464"/>
      <c r="H94" s="464"/>
      <c r="I94" s="464"/>
    </row>
    <row r="95" spans="3:9" s="901" customFormat="1" ht="15.75">
      <c r="C95" s="81"/>
      <c r="G95" s="464"/>
      <c r="H95" s="464"/>
      <c r="I95" s="464"/>
    </row>
    <row r="96" spans="3:9" s="901" customFormat="1" ht="15.75">
      <c r="C96" s="81"/>
      <c r="G96" s="464"/>
      <c r="H96" s="464"/>
      <c r="I96" s="464"/>
    </row>
    <row r="97" spans="3:9" s="901" customFormat="1" ht="15.75">
      <c r="C97" s="81"/>
      <c r="G97" s="464"/>
      <c r="H97" s="464"/>
      <c r="I97" s="464"/>
    </row>
    <row r="98" spans="3:9" s="901" customFormat="1" ht="15.75">
      <c r="C98" s="81"/>
      <c r="G98" s="464"/>
      <c r="H98" s="464"/>
      <c r="I98" s="464"/>
    </row>
    <row r="99" spans="3:9" s="901" customFormat="1" ht="15.75">
      <c r="C99" s="81"/>
      <c r="G99" s="464"/>
      <c r="H99" s="464"/>
      <c r="I99" s="464"/>
    </row>
    <row r="100" spans="3:9" s="901" customFormat="1" ht="15.75">
      <c r="C100" s="81"/>
      <c r="G100" s="464"/>
      <c r="H100" s="464"/>
      <c r="I100" s="464"/>
    </row>
    <row r="101" spans="3:9" s="901" customFormat="1" ht="15.75">
      <c r="C101" s="81"/>
      <c r="G101" s="464"/>
      <c r="H101" s="464"/>
      <c r="I101" s="464"/>
    </row>
    <row r="102" spans="3:9" s="901" customFormat="1" ht="15.75">
      <c r="C102" s="81"/>
      <c r="G102" s="464"/>
      <c r="H102" s="464"/>
      <c r="I102" s="464"/>
    </row>
    <row r="103" spans="3:9" s="901" customFormat="1" ht="15.75">
      <c r="C103" s="81"/>
      <c r="G103" s="464"/>
      <c r="H103" s="464"/>
      <c r="I103" s="464"/>
    </row>
    <row r="104" spans="3:9" s="901" customFormat="1" ht="15.75">
      <c r="C104" s="81"/>
      <c r="G104" s="464"/>
      <c r="H104" s="464"/>
      <c r="I104" s="464"/>
    </row>
    <row r="105" spans="3:9" s="901" customFormat="1" ht="15.75">
      <c r="C105" s="81"/>
      <c r="G105" s="464"/>
      <c r="H105" s="464"/>
      <c r="I105" s="464"/>
    </row>
    <row r="106" spans="3:9" s="901" customFormat="1" ht="15.75">
      <c r="C106" s="81"/>
      <c r="G106" s="464"/>
      <c r="H106" s="464"/>
      <c r="I106" s="464"/>
    </row>
    <row r="107" spans="3:9" s="901" customFormat="1" ht="15.75">
      <c r="C107" s="81"/>
      <c r="G107" s="464"/>
      <c r="H107" s="464"/>
      <c r="I107" s="464"/>
    </row>
    <row r="108" spans="3:9" s="901" customFormat="1" ht="15.75">
      <c r="C108" s="81"/>
      <c r="G108" s="464"/>
      <c r="H108" s="464"/>
      <c r="I108" s="464"/>
    </row>
    <row r="109" spans="3:9" s="901" customFormat="1" ht="15.75">
      <c r="C109" s="81"/>
      <c r="G109" s="464"/>
      <c r="H109" s="464"/>
      <c r="I109" s="464"/>
    </row>
    <row r="110" spans="3:9" s="901" customFormat="1" ht="15.75">
      <c r="C110" s="81"/>
      <c r="G110" s="464"/>
      <c r="H110" s="464"/>
      <c r="I110" s="464"/>
    </row>
    <row r="111" spans="3:9" s="901" customFormat="1" ht="15.75">
      <c r="C111" s="81"/>
      <c r="G111" s="464"/>
      <c r="H111" s="464"/>
      <c r="I111" s="464"/>
    </row>
    <row r="112" spans="3:9" s="901" customFormat="1" ht="15.75">
      <c r="C112" s="81"/>
      <c r="G112" s="464"/>
      <c r="H112" s="464"/>
      <c r="I112" s="464"/>
    </row>
    <row r="113" spans="3:9" s="901" customFormat="1" ht="15.75">
      <c r="C113" s="81"/>
      <c r="G113" s="464"/>
      <c r="H113" s="464"/>
      <c r="I113" s="464"/>
    </row>
    <row r="114" spans="3:9" s="901" customFormat="1" ht="15.75">
      <c r="C114" s="81"/>
      <c r="G114" s="464"/>
      <c r="H114" s="464"/>
      <c r="I114" s="464"/>
    </row>
    <row r="115" spans="3:9" s="901" customFormat="1" ht="15.75">
      <c r="C115" s="81"/>
      <c r="G115" s="464"/>
      <c r="H115" s="464"/>
      <c r="I115" s="464"/>
    </row>
    <row r="116" spans="3:9" s="901" customFormat="1" ht="15.75">
      <c r="C116" s="81"/>
      <c r="G116" s="464"/>
      <c r="H116" s="464"/>
      <c r="I116" s="464"/>
    </row>
    <row r="117" spans="3:9" s="901" customFormat="1" ht="15.75">
      <c r="C117" s="81"/>
      <c r="G117" s="464"/>
      <c r="H117" s="464"/>
      <c r="I117" s="464"/>
    </row>
    <row r="118" spans="3:9" s="901" customFormat="1" ht="15.75">
      <c r="C118" s="81"/>
      <c r="G118" s="464"/>
      <c r="H118" s="464"/>
      <c r="I118" s="464"/>
    </row>
    <row r="119" spans="3:9" s="901" customFormat="1" ht="15.75">
      <c r="C119" s="81"/>
      <c r="G119" s="464"/>
      <c r="H119" s="464"/>
      <c r="I119" s="464"/>
    </row>
    <row r="120" spans="3:9" s="901" customFormat="1" ht="15.75">
      <c r="C120" s="81"/>
      <c r="G120" s="464"/>
      <c r="H120" s="464"/>
      <c r="I120" s="464"/>
    </row>
    <row r="121" spans="3:9" s="901" customFormat="1" ht="15.75">
      <c r="C121" s="81"/>
      <c r="G121" s="464"/>
      <c r="H121" s="464"/>
      <c r="I121" s="464"/>
    </row>
    <row r="122" spans="3:9" s="901" customFormat="1" ht="15.75">
      <c r="C122" s="81"/>
      <c r="G122" s="464"/>
      <c r="H122" s="464"/>
      <c r="I122" s="464"/>
    </row>
    <row r="123" spans="3:9" s="901" customFormat="1" ht="15.75">
      <c r="C123" s="81"/>
      <c r="G123" s="464"/>
      <c r="H123" s="464"/>
      <c r="I123" s="464"/>
    </row>
    <row r="124" spans="3:9" s="901" customFormat="1" ht="15.75">
      <c r="C124" s="81"/>
      <c r="G124" s="464"/>
      <c r="H124" s="464"/>
      <c r="I124" s="464"/>
    </row>
    <row r="125" spans="3:9" s="901" customFormat="1" ht="15.75">
      <c r="C125" s="81"/>
      <c r="G125" s="464"/>
      <c r="H125" s="464"/>
      <c r="I125" s="464"/>
    </row>
    <row r="126" spans="3:9" s="901" customFormat="1" ht="15.75">
      <c r="C126" s="81"/>
      <c r="G126" s="464"/>
      <c r="H126" s="464"/>
      <c r="I126" s="464"/>
    </row>
    <row r="127" spans="3:9" s="901" customFormat="1" ht="15.75">
      <c r="C127" s="81"/>
      <c r="G127" s="464"/>
      <c r="H127" s="464"/>
      <c r="I127" s="464"/>
    </row>
    <row r="128" spans="3:9" s="901" customFormat="1" ht="15.75">
      <c r="C128" s="81"/>
      <c r="G128" s="464"/>
      <c r="H128" s="464"/>
      <c r="I128" s="464"/>
    </row>
    <row r="129" spans="3:9" s="901" customFormat="1" ht="15.75">
      <c r="C129" s="81"/>
      <c r="G129" s="464"/>
      <c r="H129" s="464"/>
      <c r="I129" s="464"/>
    </row>
    <row r="130" spans="3:9" s="901" customFormat="1" ht="15.75">
      <c r="C130" s="81"/>
      <c r="G130" s="464"/>
      <c r="H130" s="464"/>
      <c r="I130" s="464"/>
    </row>
    <row r="131" spans="3:9" s="901" customFormat="1" ht="15.75">
      <c r="C131" s="81"/>
      <c r="G131" s="464"/>
      <c r="H131" s="464"/>
      <c r="I131" s="464"/>
    </row>
    <row r="132" spans="3:9" s="901" customFormat="1" ht="15.75">
      <c r="C132" s="81"/>
      <c r="G132" s="464"/>
      <c r="H132" s="464"/>
      <c r="I132" s="464"/>
    </row>
    <row r="133" spans="3:9" s="901" customFormat="1" ht="15.75">
      <c r="C133" s="81"/>
      <c r="G133" s="464"/>
      <c r="H133" s="464"/>
      <c r="I133" s="464"/>
    </row>
    <row r="134" spans="3:9" s="901" customFormat="1" ht="15.75">
      <c r="C134" s="81"/>
      <c r="G134" s="464"/>
      <c r="H134" s="464"/>
      <c r="I134" s="464"/>
    </row>
    <row r="135" spans="3:9" s="901" customFormat="1" ht="15.75">
      <c r="C135" s="81"/>
      <c r="G135" s="464"/>
      <c r="H135" s="464"/>
      <c r="I135" s="464"/>
    </row>
    <row r="136" spans="3:9" s="901" customFormat="1" ht="15.75">
      <c r="C136" s="81"/>
      <c r="G136" s="464"/>
      <c r="H136" s="464"/>
      <c r="I136" s="464"/>
    </row>
    <row r="137" spans="3:9" s="901" customFormat="1" ht="15.75">
      <c r="C137" s="81"/>
      <c r="G137" s="464"/>
      <c r="H137" s="464"/>
      <c r="I137" s="464"/>
    </row>
    <row r="138" spans="3:9" s="901" customFormat="1" ht="15.75">
      <c r="C138" s="81"/>
      <c r="G138" s="464"/>
      <c r="H138" s="464"/>
      <c r="I138" s="464"/>
    </row>
    <row r="139" spans="3:9" s="901" customFormat="1" ht="15.75">
      <c r="C139" s="81"/>
      <c r="G139" s="464"/>
      <c r="H139" s="464"/>
      <c r="I139" s="464"/>
    </row>
    <row r="140" spans="3:9" s="901" customFormat="1" ht="15.75">
      <c r="C140" s="81"/>
      <c r="G140" s="464"/>
      <c r="H140" s="464"/>
      <c r="I140" s="464"/>
    </row>
    <row r="141" spans="3:9" s="901" customFormat="1" ht="15.75">
      <c r="C141" s="81"/>
      <c r="G141" s="464"/>
      <c r="H141" s="464"/>
      <c r="I141" s="464"/>
    </row>
    <row r="142" spans="3:9" s="901" customFormat="1" ht="15.75">
      <c r="C142" s="81"/>
      <c r="G142" s="464"/>
      <c r="H142" s="464"/>
      <c r="I142" s="464"/>
    </row>
    <row r="143" spans="3:9" s="901" customFormat="1" ht="15.75">
      <c r="C143" s="81"/>
      <c r="G143" s="464"/>
      <c r="H143" s="464"/>
      <c r="I143" s="464"/>
    </row>
    <row r="144" spans="3:9" s="901" customFormat="1" ht="15.75">
      <c r="C144" s="81"/>
      <c r="G144" s="464"/>
      <c r="H144" s="464"/>
      <c r="I144" s="464"/>
    </row>
    <row r="145" spans="3:9" s="901" customFormat="1" ht="15.75">
      <c r="C145" s="81"/>
      <c r="G145" s="464"/>
      <c r="H145" s="464"/>
      <c r="I145" s="464"/>
    </row>
    <row r="146" spans="3:9" s="901" customFormat="1" ht="15.75">
      <c r="C146" s="81"/>
      <c r="G146" s="464"/>
      <c r="H146" s="464"/>
      <c r="I146" s="464"/>
    </row>
    <row r="147" spans="3:9" s="901" customFormat="1" ht="15.75">
      <c r="C147" s="81"/>
      <c r="G147" s="464"/>
      <c r="H147" s="464"/>
      <c r="I147" s="464"/>
    </row>
    <row r="148" spans="3:9" s="901" customFormat="1" ht="15.75">
      <c r="C148" s="81"/>
      <c r="G148" s="464"/>
      <c r="H148" s="464"/>
      <c r="I148" s="464"/>
    </row>
    <row r="149" spans="3:9" s="901" customFormat="1" ht="15.75">
      <c r="C149" s="81"/>
      <c r="G149" s="464"/>
      <c r="H149" s="464"/>
      <c r="I149" s="464"/>
    </row>
    <row r="150" spans="3:9" s="901" customFormat="1" ht="15.75">
      <c r="C150" s="81"/>
      <c r="G150" s="464"/>
      <c r="H150" s="464"/>
      <c r="I150" s="464"/>
    </row>
    <row r="151" spans="3:9" s="901" customFormat="1" ht="15.75">
      <c r="C151" s="81"/>
      <c r="G151" s="464"/>
      <c r="H151" s="464"/>
      <c r="I151" s="464"/>
    </row>
    <row r="152" spans="3:9" s="901" customFormat="1" ht="15.75">
      <c r="C152" s="81"/>
      <c r="G152" s="464"/>
      <c r="H152" s="464"/>
      <c r="I152" s="464"/>
    </row>
    <row r="153" spans="3:9" s="901" customFormat="1" ht="15.75">
      <c r="C153" s="81"/>
      <c r="G153" s="464"/>
      <c r="H153" s="464"/>
      <c r="I153" s="464"/>
    </row>
    <row r="154" spans="3:9" s="901" customFormat="1" ht="15.75">
      <c r="C154" s="81"/>
      <c r="G154" s="464"/>
      <c r="H154" s="464"/>
      <c r="I154" s="464"/>
    </row>
    <row r="155" spans="3:9" s="901" customFormat="1" ht="15.75">
      <c r="C155" s="81"/>
      <c r="G155" s="464"/>
      <c r="H155" s="464"/>
      <c r="I155" s="464"/>
    </row>
    <row r="156" spans="3:9" s="901" customFormat="1" ht="15.75">
      <c r="C156" s="81"/>
      <c r="G156" s="464"/>
      <c r="H156" s="464"/>
      <c r="I156" s="464"/>
    </row>
    <row r="157" spans="3:9" s="901" customFormat="1" ht="15.75">
      <c r="C157" s="81"/>
      <c r="G157" s="464"/>
      <c r="H157" s="464"/>
      <c r="I157" s="464"/>
    </row>
    <row r="158" spans="3:9" s="901" customFormat="1" ht="15.75">
      <c r="C158" s="81"/>
      <c r="G158" s="464"/>
      <c r="H158" s="464"/>
      <c r="I158" s="464"/>
    </row>
    <row r="159" spans="3:9" s="901" customFormat="1" ht="15.75">
      <c r="C159" s="81"/>
      <c r="G159" s="464"/>
      <c r="H159" s="464"/>
      <c r="I159" s="464"/>
    </row>
    <row r="160" spans="3:9" s="901" customFormat="1" ht="15.75">
      <c r="C160" s="81"/>
      <c r="G160" s="464"/>
      <c r="H160" s="464"/>
      <c r="I160" s="464"/>
    </row>
    <row r="161" spans="3:9" s="901" customFormat="1" ht="15.75">
      <c r="C161" s="81"/>
      <c r="G161" s="464"/>
      <c r="H161" s="464"/>
      <c r="I161" s="464"/>
    </row>
    <row r="162" spans="3:9" s="901" customFormat="1" ht="15.75">
      <c r="C162" s="81"/>
      <c r="G162" s="464"/>
      <c r="H162" s="464"/>
      <c r="I162" s="464"/>
    </row>
    <row r="163" spans="3:9" s="901" customFormat="1" ht="15.75">
      <c r="C163" s="81"/>
      <c r="G163" s="464"/>
      <c r="H163" s="464"/>
      <c r="I163" s="464"/>
    </row>
    <row r="164" spans="3:9" s="901" customFormat="1" ht="15.75">
      <c r="C164" s="81"/>
      <c r="G164" s="464"/>
      <c r="H164" s="464"/>
      <c r="I164" s="464"/>
    </row>
    <row r="165" spans="3:9" s="901" customFormat="1" ht="15.75">
      <c r="C165" s="81"/>
      <c r="G165" s="464"/>
      <c r="H165" s="464"/>
      <c r="I165" s="464"/>
    </row>
    <row r="166" spans="3:9" s="901" customFormat="1" ht="15.75">
      <c r="C166" s="81"/>
      <c r="G166" s="464"/>
      <c r="H166" s="464"/>
      <c r="I166" s="464"/>
    </row>
    <row r="167" spans="3:9" s="901" customFormat="1" ht="15.75">
      <c r="C167" s="81"/>
      <c r="G167" s="464"/>
      <c r="H167" s="464"/>
      <c r="I167" s="464"/>
    </row>
    <row r="168" spans="3:9" s="901" customFormat="1" ht="15.75">
      <c r="C168" s="81"/>
      <c r="G168" s="464"/>
      <c r="H168" s="464"/>
      <c r="I168" s="464"/>
    </row>
    <row r="169" spans="3:9" s="901" customFormat="1" ht="15.75">
      <c r="C169" s="81"/>
      <c r="G169" s="464"/>
      <c r="H169" s="464"/>
      <c r="I169" s="464"/>
    </row>
    <row r="170" spans="3:9" s="901" customFormat="1" ht="15.75">
      <c r="C170" s="81"/>
      <c r="G170" s="464"/>
      <c r="H170" s="464"/>
      <c r="I170" s="464"/>
    </row>
    <row r="171" spans="3:9" s="901" customFormat="1" ht="15.75">
      <c r="C171" s="81"/>
      <c r="G171" s="464"/>
      <c r="H171" s="464"/>
      <c r="I171" s="464"/>
    </row>
    <row r="172" spans="3:9" s="901" customFormat="1" ht="15.75">
      <c r="C172" s="81"/>
      <c r="G172" s="464"/>
      <c r="H172" s="464"/>
      <c r="I172" s="464"/>
    </row>
    <row r="173" spans="3:9" s="901" customFormat="1" ht="15.75">
      <c r="C173" s="81"/>
      <c r="G173" s="464"/>
      <c r="H173" s="464"/>
      <c r="I173" s="464"/>
    </row>
    <row r="174" spans="3:9" s="901" customFormat="1" ht="15.75">
      <c r="C174" s="81"/>
      <c r="G174" s="464"/>
      <c r="H174" s="464"/>
      <c r="I174" s="464"/>
    </row>
    <row r="175" spans="3:9" s="901" customFormat="1" ht="15.75">
      <c r="C175" s="81"/>
      <c r="G175" s="464"/>
      <c r="H175" s="464"/>
      <c r="I175" s="464"/>
    </row>
    <row r="176" spans="3:9" s="901" customFormat="1" ht="15.75">
      <c r="C176" s="81"/>
      <c r="G176" s="464"/>
      <c r="H176" s="464"/>
      <c r="I176" s="464"/>
    </row>
    <row r="177" spans="3:9" s="901" customFormat="1" ht="15.75">
      <c r="C177" s="81"/>
      <c r="G177" s="464"/>
      <c r="H177" s="464"/>
      <c r="I177" s="464"/>
    </row>
    <row r="178" spans="3:9" s="901" customFormat="1" ht="15.75">
      <c r="C178" s="81"/>
      <c r="G178" s="464"/>
      <c r="H178" s="464"/>
      <c r="I178" s="464"/>
    </row>
    <row r="179" spans="3:9" s="901" customFormat="1" ht="15.75">
      <c r="C179" s="81"/>
      <c r="G179" s="464"/>
      <c r="H179" s="464"/>
      <c r="I179" s="464"/>
    </row>
    <row r="180" spans="3:9" s="901" customFormat="1" ht="15.75">
      <c r="C180" s="81"/>
      <c r="G180" s="464"/>
      <c r="H180" s="464"/>
      <c r="I180" s="464"/>
    </row>
    <row r="181" spans="3:9" s="901" customFormat="1" ht="15.75">
      <c r="C181" s="81"/>
      <c r="G181" s="464"/>
      <c r="H181" s="464"/>
      <c r="I181" s="464"/>
    </row>
    <row r="182" spans="3:9" s="901" customFormat="1" ht="15.75">
      <c r="C182" s="81"/>
      <c r="G182" s="464"/>
      <c r="H182" s="464"/>
      <c r="I182" s="464"/>
    </row>
    <row r="183" spans="3:9" s="901" customFormat="1" ht="15.75">
      <c r="C183" s="81"/>
      <c r="G183" s="464"/>
      <c r="H183" s="464"/>
      <c r="I183" s="464"/>
    </row>
    <row r="184" spans="3:9" s="901" customFormat="1" ht="15.75">
      <c r="C184" s="81"/>
      <c r="G184" s="464"/>
      <c r="H184" s="464"/>
      <c r="I184" s="464"/>
    </row>
    <row r="185" spans="3:9" s="901" customFormat="1" ht="15.75">
      <c r="C185" s="81"/>
      <c r="G185" s="464"/>
      <c r="H185" s="464"/>
      <c r="I185" s="464"/>
    </row>
    <row r="186" spans="3:9" s="901" customFormat="1" ht="15.75">
      <c r="C186" s="81"/>
      <c r="G186" s="464"/>
      <c r="H186" s="464"/>
      <c r="I186" s="464"/>
    </row>
    <row r="187" spans="3:9" s="901" customFormat="1" ht="15.75">
      <c r="C187" s="81"/>
      <c r="G187" s="464"/>
      <c r="H187" s="464"/>
      <c r="I187" s="464"/>
    </row>
    <row r="188" spans="3:9" s="901" customFormat="1" ht="15.75">
      <c r="C188" s="81"/>
      <c r="G188" s="464"/>
      <c r="H188" s="464"/>
      <c r="I188" s="464"/>
    </row>
    <row r="189" spans="3:9" s="901" customFormat="1" ht="15.75">
      <c r="C189" s="81"/>
      <c r="G189" s="464"/>
      <c r="H189" s="464"/>
      <c r="I189" s="464"/>
    </row>
    <row r="190" spans="3:9" s="901" customFormat="1" ht="15.75">
      <c r="C190" s="81"/>
      <c r="G190" s="464"/>
      <c r="H190" s="464"/>
      <c r="I190" s="464"/>
    </row>
    <row r="191" spans="3:9" s="901" customFormat="1" ht="15.75">
      <c r="C191" s="81"/>
      <c r="G191" s="464"/>
      <c r="H191" s="464"/>
      <c r="I191" s="464"/>
    </row>
    <row r="192" spans="3:9" s="901" customFormat="1" ht="15.75">
      <c r="C192" s="81"/>
      <c r="G192" s="464"/>
      <c r="H192" s="464"/>
      <c r="I192" s="464"/>
    </row>
    <row r="193" spans="3:14" ht="15.75">
      <c r="C193" s="81"/>
      <c r="N193" s="901"/>
    </row>
    <row r="194" spans="3:14" ht="15.75">
      <c r="C194" s="81"/>
      <c r="N194" s="901"/>
    </row>
    <row r="195" spans="3:14" ht="15.75">
      <c r="C195" s="81"/>
      <c r="N195" s="901"/>
    </row>
    <row r="196" spans="3:14" ht="15.75">
      <c r="C196" s="81"/>
      <c r="N196" s="901"/>
    </row>
    <row r="197" spans="3:14" ht="15.75">
      <c r="C197" s="81"/>
      <c r="N197" s="901"/>
    </row>
    <row r="198" spans="3:14" ht="15.75">
      <c r="C198" s="81"/>
      <c r="N198" s="901"/>
    </row>
    <row r="199" spans="3:14" ht="15.75">
      <c r="C199" s="81"/>
      <c r="N199" s="901"/>
    </row>
    <row r="200" spans="3:14" ht="15.75">
      <c r="C200" s="81"/>
      <c r="N200" s="901"/>
    </row>
    <row r="201" spans="3:14" ht="15.75">
      <c r="C201" s="81"/>
    </row>
    <row r="202" spans="3:14" ht="15.75">
      <c r="C202" s="81"/>
    </row>
    <row r="203" spans="3:14" ht="15.75">
      <c r="C203" s="81"/>
    </row>
    <row r="204" spans="3:14" ht="15.75">
      <c r="C204" s="81"/>
    </row>
    <row r="205" spans="3:14" ht="15.75">
      <c r="C205" s="81"/>
    </row>
    <row r="206" spans="3:14" ht="15.75">
      <c r="C206" s="81"/>
    </row>
    <row r="207" spans="3:14" ht="15.75">
      <c r="C207" s="81"/>
    </row>
    <row r="208" spans="3:14" ht="15.75">
      <c r="C208" s="81"/>
    </row>
    <row r="209" spans="3:3" ht="15.75">
      <c r="C209" s="81"/>
    </row>
    <row r="210" spans="3:3" ht="15.75">
      <c r="C210" s="81"/>
    </row>
    <row r="211" spans="3:3" ht="15.75">
      <c r="C211" s="81"/>
    </row>
    <row r="212" spans="3:3" ht="15.75">
      <c r="C212" s="81"/>
    </row>
    <row r="213" spans="3:3" ht="15.75">
      <c r="C213" s="81"/>
    </row>
    <row r="214" spans="3:3" ht="15.75">
      <c r="C214" s="81"/>
    </row>
    <row r="215" spans="3:3" ht="15.75">
      <c r="C215" s="81"/>
    </row>
    <row r="216" spans="3:3" ht="15.75">
      <c r="C216" s="81"/>
    </row>
    <row r="217" spans="3:3" ht="15.75">
      <c r="C217" s="81"/>
    </row>
    <row r="218" spans="3:3" ht="15.75">
      <c r="C218" s="81"/>
    </row>
    <row r="219" spans="3:3" ht="15.75">
      <c r="C219" s="81"/>
    </row>
    <row r="220" spans="3:3" ht="15.75">
      <c r="C220" s="81"/>
    </row>
    <row r="221" spans="3:3" ht="15.75">
      <c r="C221" s="81"/>
    </row>
    <row r="222" spans="3:3" ht="15.75">
      <c r="C222" s="81"/>
    </row>
    <row r="223" spans="3:3" ht="15.75">
      <c r="C223" s="81"/>
    </row>
    <row r="224" spans="3:3" ht="15.75">
      <c r="C224" s="81"/>
    </row>
    <row r="225" spans="3:3" ht="15.75">
      <c r="C225" s="81"/>
    </row>
    <row r="226" spans="3:3" ht="15.75">
      <c r="C226" s="81"/>
    </row>
    <row r="227" spans="3:3" ht="15.75">
      <c r="C227" s="81"/>
    </row>
    <row r="228" spans="3:3" ht="15.75">
      <c r="C228" s="81"/>
    </row>
    <row r="229" spans="3:3" ht="15.75">
      <c r="C229" s="81"/>
    </row>
    <row r="230" spans="3:3" ht="15.75">
      <c r="C230" s="81"/>
    </row>
    <row r="231" spans="3:3" ht="15.75">
      <c r="C231" s="81"/>
    </row>
    <row r="232" spans="3:3" ht="15.75">
      <c r="C232" s="81"/>
    </row>
    <row r="233" spans="3:3" ht="15.75">
      <c r="C233" s="81"/>
    </row>
    <row r="234" spans="3:3" ht="15.75">
      <c r="C234" s="81"/>
    </row>
    <row r="235" spans="3:3" ht="15.75">
      <c r="C235" s="81"/>
    </row>
    <row r="236" spans="3:3" ht="15.75">
      <c r="C236" s="81"/>
    </row>
    <row r="237" spans="3:3" ht="15.75">
      <c r="C237" s="81"/>
    </row>
    <row r="238" spans="3:3" ht="15.75">
      <c r="C238" s="81"/>
    </row>
    <row r="239" spans="3:3" ht="15.75">
      <c r="C239" s="81"/>
    </row>
    <row r="240" spans="3:3" ht="15.75">
      <c r="C240" s="81"/>
    </row>
    <row r="241" spans="3:3" ht="15.75">
      <c r="C241" s="81"/>
    </row>
    <row r="242" spans="3:3" ht="15.75">
      <c r="C242" s="81"/>
    </row>
    <row r="243" spans="3:3" ht="15.75">
      <c r="C243" s="81"/>
    </row>
    <row r="244" spans="3:3" ht="15.75">
      <c r="C244" s="81"/>
    </row>
    <row r="245" spans="3:3" ht="15.75">
      <c r="C245" s="81"/>
    </row>
    <row r="246" spans="3:3" ht="15.75">
      <c r="C246" s="81"/>
    </row>
    <row r="247" spans="3:3" ht="15.75">
      <c r="C247" s="81"/>
    </row>
    <row r="248" spans="3:3" ht="15.75">
      <c r="C248" s="81"/>
    </row>
    <row r="249" spans="3:3" ht="15.75">
      <c r="C249" s="81"/>
    </row>
    <row r="250" spans="3:3" ht="15.75">
      <c r="C250" s="81"/>
    </row>
    <row r="251" spans="3:3" ht="15.75">
      <c r="C251" s="81"/>
    </row>
    <row r="252" spans="3:3" ht="15.75">
      <c r="C252" s="81"/>
    </row>
    <row r="253" spans="3:3" ht="15.75">
      <c r="C253" s="81"/>
    </row>
    <row r="254" spans="3:3" ht="15.75">
      <c r="C254" s="81"/>
    </row>
    <row r="255" spans="3:3" ht="15.75">
      <c r="C255" s="81"/>
    </row>
    <row r="256" spans="3:3" ht="15.75">
      <c r="C256" s="81"/>
    </row>
    <row r="257" spans="3:3" ht="15.75">
      <c r="C257" s="81"/>
    </row>
    <row r="258" spans="3:3" ht="15.75">
      <c r="C258" s="81"/>
    </row>
    <row r="259" spans="3:3" ht="15.75">
      <c r="C259" s="81"/>
    </row>
    <row r="260" spans="3:3" ht="15.75">
      <c r="C260" s="81"/>
    </row>
    <row r="261" spans="3:3" ht="15.75">
      <c r="C261" s="81"/>
    </row>
    <row r="262" spans="3:3" ht="15.75">
      <c r="C262" s="81"/>
    </row>
    <row r="263" spans="3:3" ht="15.75">
      <c r="C263" s="81"/>
    </row>
    <row r="264" spans="3:3" ht="15.75">
      <c r="C264" s="81"/>
    </row>
    <row r="265" spans="3:3" ht="15.75">
      <c r="C265" s="81"/>
    </row>
    <row r="266" spans="3:3" ht="15.75">
      <c r="C266" s="81"/>
    </row>
    <row r="267" spans="3:3" ht="15.75">
      <c r="C267" s="81"/>
    </row>
    <row r="268" spans="3:3" ht="15.75">
      <c r="C268" s="81"/>
    </row>
    <row r="269" spans="3:3" ht="15.75">
      <c r="C269" s="81"/>
    </row>
    <row r="270" spans="3:3" ht="15.75">
      <c r="C270" s="81"/>
    </row>
    <row r="271" spans="3:3" ht="15.75">
      <c r="C271" s="81"/>
    </row>
    <row r="272" spans="3:3" ht="15.75">
      <c r="C272" s="81"/>
    </row>
    <row r="273" spans="3:3" ht="15.75">
      <c r="C273" s="81"/>
    </row>
    <row r="274" spans="3:3" ht="15.75">
      <c r="C274" s="81"/>
    </row>
    <row r="275" spans="3:3" ht="15.75">
      <c r="C275" s="81"/>
    </row>
    <row r="276" spans="3:3" ht="15.75">
      <c r="C276" s="81"/>
    </row>
    <row r="277" spans="3:3" ht="15.75">
      <c r="C277" s="81"/>
    </row>
    <row r="278" spans="3:3" ht="15.75">
      <c r="C278" s="81"/>
    </row>
    <row r="279" spans="3:3" ht="15.75">
      <c r="C279" s="81"/>
    </row>
    <row r="280" spans="3:3" ht="15.75">
      <c r="C280" s="81"/>
    </row>
    <row r="281" spans="3:3" ht="15.75">
      <c r="C281" s="81"/>
    </row>
    <row r="282" spans="3:3" ht="15.75">
      <c r="C282" s="81"/>
    </row>
    <row r="283" spans="3:3" ht="15.75">
      <c r="C283" s="81"/>
    </row>
    <row r="284" spans="3:3" ht="15.75">
      <c r="C284" s="81"/>
    </row>
    <row r="285" spans="3:3" ht="15.75">
      <c r="C285" s="81"/>
    </row>
    <row r="286" spans="3:3" ht="15.75">
      <c r="C286" s="81"/>
    </row>
    <row r="287" spans="3:3" ht="15.75">
      <c r="C287" s="81"/>
    </row>
    <row r="288" spans="3:3" ht="15.75">
      <c r="C288" s="81"/>
    </row>
    <row r="289" spans="3:3" ht="15.75">
      <c r="C289" s="81"/>
    </row>
    <row r="290" spans="3:3" ht="15.75">
      <c r="C290" s="81"/>
    </row>
    <row r="291" spans="3:3" ht="15.75">
      <c r="C291" s="81"/>
    </row>
    <row r="292" spans="3:3" ht="15.75">
      <c r="C292" s="81"/>
    </row>
    <row r="293" spans="3:3" ht="15.75">
      <c r="C293" s="81"/>
    </row>
    <row r="294" spans="3:3" ht="15.75">
      <c r="C294" s="81"/>
    </row>
    <row r="295" spans="3:3" ht="15.75">
      <c r="C295" s="81"/>
    </row>
    <row r="296" spans="3:3" ht="15.75">
      <c r="C296" s="81"/>
    </row>
    <row r="297" spans="3:3" ht="15.75">
      <c r="C297" s="81"/>
    </row>
    <row r="298" spans="3:3" ht="15.75">
      <c r="C298" s="81"/>
    </row>
    <row r="299" spans="3:3" ht="15.75">
      <c r="C299" s="81"/>
    </row>
    <row r="300" spans="3:3" ht="15.75">
      <c r="C300" s="81"/>
    </row>
    <row r="301" spans="3:3" ht="15.75">
      <c r="C301" s="81"/>
    </row>
    <row r="302" spans="3:3" ht="15.75">
      <c r="C302" s="81"/>
    </row>
    <row r="303" spans="3:3" ht="15.75">
      <c r="C303" s="81"/>
    </row>
    <row r="304" spans="3:3" ht="15.75">
      <c r="C304" s="81"/>
    </row>
    <row r="305" spans="3:3" ht="15.75">
      <c r="C305" s="81"/>
    </row>
    <row r="306" spans="3:3" ht="15.75">
      <c r="C306" s="81"/>
    </row>
    <row r="307" spans="3:3" ht="15.75">
      <c r="C307" s="81"/>
    </row>
    <row r="308" spans="3:3" ht="15.75">
      <c r="C308" s="81"/>
    </row>
    <row r="309" spans="3:3" ht="15.75">
      <c r="C309" s="81"/>
    </row>
    <row r="310" spans="3:3" ht="15.75">
      <c r="C310" s="81"/>
    </row>
    <row r="311" spans="3:3" ht="15.75">
      <c r="C311" s="81"/>
    </row>
    <row r="312" spans="3:3" ht="15.75">
      <c r="C312" s="81"/>
    </row>
    <row r="313" spans="3:3" ht="15.75">
      <c r="C313" s="81"/>
    </row>
    <row r="314" spans="3:3" ht="15.75">
      <c r="C314" s="81"/>
    </row>
    <row r="315" spans="3:3" ht="15.75">
      <c r="C315" s="81"/>
    </row>
    <row r="316" spans="3:3" ht="15.75">
      <c r="C316" s="81"/>
    </row>
    <row r="317" spans="3:3" ht="15.75">
      <c r="C317" s="81"/>
    </row>
    <row r="318" spans="3:3" ht="15.75">
      <c r="C318" s="81"/>
    </row>
    <row r="319" spans="3:3" ht="15.75">
      <c r="C319" s="81"/>
    </row>
    <row r="320" spans="3:3" ht="15.75">
      <c r="C320" s="81"/>
    </row>
    <row r="321" spans="3:3" ht="15.75">
      <c r="C321" s="81"/>
    </row>
    <row r="322" spans="3:3" ht="15.75">
      <c r="C322" s="81"/>
    </row>
    <row r="323" spans="3:3" ht="15.75">
      <c r="C323" s="81"/>
    </row>
    <row r="324" spans="3:3" ht="15.75">
      <c r="C324" s="81"/>
    </row>
    <row r="325" spans="3:3" ht="15.75">
      <c r="C325" s="81"/>
    </row>
    <row r="326" spans="3:3" ht="15.75">
      <c r="C326" s="81"/>
    </row>
    <row r="327" spans="3:3" ht="15.75">
      <c r="C327" s="81"/>
    </row>
    <row r="328" spans="3:3" ht="15.75">
      <c r="C328" s="81"/>
    </row>
    <row r="329" spans="3:3" ht="15.75">
      <c r="C329" s="81"/>
    </row>
    <row r="330" spans="3:3" ht="15.75">
      <c r="C330" s="81"/>
    </row>
    <row r="331" spans="3:3" ht="15.75">
      <c r="C331" s="81"/>
    </row>
    <row r="332" spans="3:3" ht="15.75">
      <c r="C332" s="81"/>
    </row>
    <row r="333" spans="3:3" ht="15.75">
      <c r="C333" s="81"/>
    </row>
    <row r="334" spans="3:3" ht="15.75">
      <c r="C334" s="81"/>
    </row>
    <row r="335" spans="3:3" ht="15.75">
      <c r="C335" s="81"/>
    </row>
    <row r="336" spans="3:3" ht="15.75">
      <c r="C336" s="81"/>
    </row>
    <row r="337" spans="3:3" ht="15.75">
      <c r="C337" s="81"/>
    </row>
    <row r="338" spans="3:3" ht="15.75">
      <c r="C338" s="81"/>
    </row>
    <row r="339" spans="3:3" ht="15.75">
      <c r="C339" s="81"/>
    </row>
    <row r="340" spans="3:3" ht="15.75">
      <c r="C340" s="81"/>
    </row>
    <row r="341" spans="3:3" ht="15.75">
      <c r="C341" s="81"/>
    </row>
    <row r="342" spans="3:3" ht="15.75">
      <c r="C342" s="81"/>
    </row>
    <row r="343" spans="3:3" ht="15.75">
      <c r="C343" s="81"/>
    </row>
    <row r="344" spans="3:3" ht="15.75">
      <c r="C344" s="81"/>
    </row>
    <row r="345" spans="3:3" ht="15.75">
      <c r="C345" s="81"/>
    </row>
    <row r="346" spans="3:3" ht="15.75">
      <c r="C346" s="81"/>
    </row>
    <row r="347" spans="3:3" ht="15.75">
      <c r="C347" s="81"/>
    </row>
    <row r="348" spans="3:3" ht="15.75">
      <c r="C348" s="81"/>
    </row>
    <row r="349" spans="3:3" ht="15.75">
      <c r="C349" s="81"/>
    </row>
    <row r="350" spans="3:3" ht="15.75">
      <c r="C350" s="81"/>
    </row>
    <row r="351" spans="3:3" ht="15.75">
      <c r="C351" s="81"/>
    </row>
    <row r="352" spans="3:3" ht="15.75">
      <c r="C352" s="81"/>
    </row>
    <row r="353" spans="3:3" ht="15.75">
      <c r="C353" s="81"/>
    </row>
    <row r="354" spans="3:3" ht="15.75">
      <c r="C354" s="81"/>
    </row>
    <row r="355" spans="3:3" ht="15.75">
      <c r="C355" s="81"/>
    </row>
    <row r="356" spans="3:3" ht="15.75">
      <c r="C356" s="81"/>
    </row>
    <row r="357" spans="3:3" ht="15.75">
      <c r="C357" s="81"/>
    </row>
    <row r="358" spans="3:3" ht="15.75">
      <c r="C358" s="81"/>
    </row>
    <row r="359" spans="3:3" ht="15.75">
      <c r="C359" s="81"/>
    </row>
    <row r="360" spans="3:3" ht="15.75">
      <c r="C360" s="81"/>
    </row>
    <row r="361" spans="3:3" ht="15.75">
      <c r="C361" s="81"/>
    </row>
    <row r="362" spans="3:3" ht="15.75">
      <c r="C362" s="81"/>
    </row>
    <row r="363" spans="3:3" ht="15.75">
      <c r="C363" s="81"/>
    </row>
    <row r="364" spans="3:3" ht="15.75">
      <c r="C364" s="81"/>
    </row>
    <row r="365" spans="3:3" ht="15.75">
      <c r="C365" s="81"/>
    </row>
    <row r="366" spans="3:3" ht="15.75">
      <c r="C366" s="81"/>
    </row>
    <row r="367" spans="3:3" ht="15.75">
      <c r="C367" s="81"/>
    </row>
    <row r="368" spans="3:3" ht="15.75">
      <c r="C368" s="81"/>
    </row>
    <row r="369" spans="3:3" ht="15.75">
      <c r="C369" s="81"/>
    </row>
    <row r="370" spans="3:3" ht="15.75">
      <c r="C370" s="81"/>
    </row>
    <row r="371" spans="3:3" ht="15.75">
      <c r="C371" s="81"/>
    </row>
    <row r="372" spans="3:3" ht="15.75">
      <c r="C372" s="81"/>
    </row>
    <row r="373" spans="3:3" ht="15.75">
      <c r="C373" s="81"/>
    </row>
    <row r="374" spans="3:3" ht="15.75">
      <c r="C374" s="81"/>
    </row>
    <row r="375" spans="3:3" ht="15.75">
      <c r="C375" s="81"/>
    </row>
    <row r="376" spans="3:3" ht="15.75">
      <c r="C376" s="81"/>
    </row>
    <row r="377" spans="3:3" ht="15.75">
      <c r="C377" s="81"/>
    </row>
    <row r="378" spans="3:3" ht="15.75">
      <c r="C378" s="81"/>
    </row>
    <row r="379" spans="3:3" ht="15.75">
      <c r="C379" s="81"/>
    </row>
    <row r="380" spans="3:3" ht="15.75">
      <c r="C380" s="81"/>
    </row>
    <row r="381" spans="3:3" ht="15.75">
      <c r="C381" s="81"/>
    </row>
    <row r="382" spans="3:3" ht="15.75">
      <c r="C382" s="81"/>
    </row>
    <row r="383" spans="3:3" ht="15.75">
      <c r="C383" s="81"/>
    </row>
    <row r="384" spans="3:3" ht="15.75">
      <c r="C384" s="81"/>
    </row>
    <row r="385" spans="3:3" ht="15.75">
      <c r="C385" s="81"/>
    </row>
    <row r="386" spans="3:3" ht="15.75">
      <c r="C386" s="81"/>
    </row>
    <row r="387" spans="3:3" ht="15.75">
      <c r="C387" s="81"/>
    </row>
    <row r="388" spans="3:3" ht="15.75">
      <c r="C388" s="81"/>
    </row>
    <row r="389" spans="3:3" ht="15.75">
      <c r="C389" s="81"/>
    </row>
    <row r="390" spans="3:3" ht="15.75">
      <c r="C390" s="81"/>
    </row>
    <row r="391" spans="3:3" ht="15.75">
      <c r="C391" s="81"/>
    </row>
    <row r="392" spans="3:3" ht="15.75">
      <c r="C392" s="81"/>
    </row>
    <row r="393" spans="3:3" ht="15.75">
      <c r="C393" s="81"/>
    </row>
    <row r="394" spans="3:3" ht="15.75">
      <c r="C394" s="81"/>
    </row>
    <row r="395" spans="3:3" ht="15.75">
      <c r="C395" s="81"/>
    </row>
    <row r="396" spans="3:3" ht="15.75">
      <c r="C396" s="81"/>
    </row>
    <row r="397" spans="3:3" ht="15.75">
      <c r="C397" s="81"/>
    </row>
    <row r="398" spans="3:3" ht="15.75">
      <c r="C398" s="81"/>
    </row>
    <row r="399" spans="3:3" ht="15.75">
      <c r="C399" s="81"/>
    </row>
    <row r="400" spans="3:3" ht="15.75">
      <c r="C400" s="81"/>
    </row>
    <row r="401" spans="3:3" ht="15.75">
      <c r="C401" s="81"/>
    </row>
    <row r="402" spans="3:3" ht="15.75">
      <c r="C402" s="81"/>
    </row>
    <row r="403" spans="3:3" ht="15.75">
      <c r="C403" s="81"/>
    </row>
    <row r="404" spans="3:3" ht="15.75">
      <c r="C404" s="81"/>
    </row>
    <row r="405" spans="3:3" ht="15.75">
      <c r="C405" s="81"/>
    </row>
    <row r="406" spans="3:3" ht="15.75">
      <c r="C406" s="81"/>
    </row>
    <row r="407" spans="3:3" ht="15.75">
      <c r="C407" s="81"/>
    </row>
    <row r="408" spans="3:3" ht="15.75">
      <c r="C408" s="81"/>
    </row>
    <row r="409" spans="3:3" ht="15.75">
      <c r="C409" s="81"/>
    </row>
    <row r="410" spans="3:3" ht="15.75">
      <c r="C410" s="81"/>
    </row>
    <row r="411" spans="3:3" ht="15.75">
      <c r="C411" s="81"/>
    </row>
    <row r="412" spans="3:3" ht="15.75">
      <c r="C412" s="81"/>
    </row>
    <row r="413" spans="3:3" ht="15.75">
      <c r="C413" s="81"/>
    </row>
    <row r="414" spans="3:3" ht="15.75">
      <c r="C414" s="81"/>
    </row>
    <row r="415" spans="3:3" ht="15.75">
      <c r="C415" s="81"/>
    </row>
    <row r="416" spans="3:3" ht="15.75">
      <c r="C416" s="81"/>
    </row>
    <row r="417" spans="3:3" ht="15.75">
      <c r="C417" s="81"/>
    </row>
    <row r="418" spans="3:3" ht="15.75">
      <c r="C418" s="81"/>
    </row>
    <row r="419" spans="3:3" ht="15.75">
      <c r="C419" s="81"/>
    </row>
    <row r="420" spans="3:3" ht="15.75">
      <c r="C420" s="81"/>
    </row>
    <row r="421" spans="3:3" ht="15.75">
      <c r="C421" s="81"/>
    </row>
    <row r="422" spans="3:3" ht="15.75">
      <c r="C422" s="81"/>
    </row>
    <row r="423" spans="3:3" ht="15.75">
      <c r="C423" s="81"/>
    </row>
    <row r="424" spans="3:3" ht="15.75">
      <c r="C424" s="81"/>
    </row>
    <row r="425" spans="3:3" ht="15.75">
      <c r="C425" s="81"/>
    </row>
    <row r="426" spans="3:3" ht="15.75">
      <c r="C426" s="81"/>
    </row>
    <row r="427" spans="3:3" ht="15.75">
      <c r="C427" s="81"/>
    </row>
    <row r="428" spans="3:3" ht="15.75">
      <c r="C428" s="81"/>
    </row>
    <row r="429" spans="3:3" ht="15.75">
      <c r="C429" s="81"/>
    </row>
    <row r="430" spans="3:3" ht="15.75">
      <c r="C430" s="81"/>
    </row>
    <row r="431" spans="3:3" ht="15.75">
      <c r="C431" s="81"/>
    </row>
    <row r="432" spans="3:3" ht="15.75">
      <c r="C432" s="81"/>
    </row>
    <row r="433" spans="3:3" ht="15.75">
      <c r="C433" s="81"/>
    </row>
    <row r="434" spans="3:3" ht="15.75">
      <c r="C434" s="81"/>
    </row>
    <row r="435" spans="3:3" ht="15.75">
      <c r="C435" s="81"/>
    </row>
    <row r="436" spans="3:3" ht="15.75">
      <c r="C436" s="81"/>
    </row>
    <row r="437" spans="3:3" ht="15.75">
      <c r="C437" s="81"/>
    </row>
    <row r="438" spans="3:3" ht="15.75">
      <c r="C438" s="81"/>
    </row>
    <row r="439" spans="3:3" ht="15.75">
      <c r="C439" s="81"/>
    </row>
    <row r="440" spans="3:3" ht="15.75">
      <c r="C440" s="81"/>
    </row>
    <row r="441" spans="3:3" ht="15.75">
      <c r="C441" s="81"/>
    </row>
    <row r="442" spans="3:3" ht="15.75">
      <c r="C442" s="81"/>
    </row>
    <row r="443" spans="3:3" ht="15.75">
      <c r="C443" s="81"/>
    </row>
    <row r="444" spans="3:3" ht="15.75">
      <c r="C444" s="81"/>
    </row>
    <row r="445" spans="3:3" ht="15.75">
      <c r="C445" s="81"/>
    </row>
    <row r="446" spans="3:3" ht="15.75">
      <c r="C446" s="81"/>
    </row>
    <row r="447" spans="3:3" ht="15.75">
      <c r="C447" s="81"/>
    </row>
    <row r="448" spans="3:3" ht="15.75">
      <c r="C448" s="81"/>
    </row>
    <row r="449" spans="3:3" ht="15.75">
      <c r="C449" s="81"/>
    </row>
    <row r="450" spans="3:3" ht="15.75">
      <c r="C450" s="81"/>
    </row>
    <row r="451" spans="3:3" ht="15.75">
      <c r="C451" s="81"/>
    </row>
    <row r="452" spans="3:3" ht="15.75">
      <c r="C452" s="81"/>
    </row>
    <row r="453" spans="3:3" ht="15.75">
      <c r="C453" s="81"/>
    </row>
    <row r="454" spans="3:3" ht="15.75">
      <c r="C454" s="81"/>
    </row>
    <row r="455" spans="3:3" ht="15.75">
      <c r="C455" s="81"/>
    </row>
    <row r="456" spans="3:3" ht="15.75">
      <c r="C456" s="81"/>
    </row>
    <row r="457" spans="3:3" ht="15.75">
      <c r="C457" s="81"/>
    </row>
    <row r="458" spans="3:3" ht="15.75">
      <c r="C458" s="81"/>
    </row>
    <row r="459" spans="3:3" ht="15.75">
      <c r="C459" s="81"/>
    </row>
    <row r="460" spans="3:3" ht="15.75">
      <c r="C460" s="81"/>
    </row>
    <row r="461" spans="3:3" ht="15.75">
      <c r="C461" s="81"/>
    </row>
    <row r="462" spans="3:3" ht="15.75">
      <c r="C462" s="81"/>
    </row>
    <row r="463" spans="3:3" ht="15.75">
      <c r="C463" s="81"/>
    </row>
    <row r="464" spans="3:3" ht="15.75">
      <c r="C464" s="81"/>
    </row>
    <row r="465" spans="3:3" ht="15.75">
      <c r="C465" s="81"/>
    </row>
    <row r="466" spans="3:3" ht="15.75">
      <c r="C466" s="81"/>
    </row>
    <row r="467" spans="3:3" ht="15.75">
      <c r="C467" s="81"/>
    </row>
    <row r="468" spans="3:3" ht="15.75">
      <c r="C468" s="81"/>
    </row>
    <row r="469" spans="3:3" ht="15.75">
      <c r="C469" s="81"/>
    </row>
    <row r="470" spans="3:3" ht="15.75">
      <c r="C470" s="81"/>
    </row>
    <row r="471" spans="3:3" ht="15.75">
      <c r="C471" s="81"/>
    </row>
    <row r="472" spans="3:3" ht="15.75">
      <c r="C472" s="81"/>
    </row>
    <row r="473" spans="3:3" ht="15.75">
      <c r="C473" s="81"/>
    </row>
    <row r="474" spans="3:3" ht="15.75">
      <c r="C474" s="81"/>
    </row>
    <row r="475" spans="3:3" ht="15.75">
      <c r="C475" s="81"/>
    </row>
    <row r="476" spans="3:3" ht="15.75">
      <c r="C476" s="81"/>
    </row>
    <row r="477" spans="3:3" ht="15.75">
      <c r="C477" s="81"/>
    </row>
    <row r="478" spans="3:3" ht="15.75">
      <c r="C478" s="81"/>
    </row>
    <row r="479" spans="3:3" ht="15.75">
      <c r="C479" s="81"/>
    </row>
    <row r="480" spans="3:3" ht="15.75">
      <c r="C480" s="81"/>
    </row>
    <row r="481" spans="3:3" ht="15.75">
      <c r="C481" s="81"/>
    </row>
    <row r="482" spans="3:3" ht="15.75">
      <c r="C482" s="81"/>
    </row>
    <row r="483" spans="3:3" ht="15.75">
      <c r="C483" s="81"/>
    </row>
    <row r="484" spans="3:3" ht="15.75">
      <c r="C484" s="81"/>
    </row>
    <row r="485" spans="3:3" ht="15.75">
      <c r="C485" s="81"/>
    </row>
    <row r="486" spans="3:3" ht="15.75">
      <c r="C486" s="81"/>
    </row>
    <row r="487" spans="3:3" ht="15.75">
      <c r="C487" s="81"/>
    </row>
    <row r="488" spans="3:3" ht="15.75">
      <c r="C488" s="81"/>
    </row>
    <row r="489" spans="3:3" ht="15.75">
      <c r="C489" s="81"/>
    </row>
    <row r="490" spans="3:3" ht="15.75">
      <c r="C490" s="81"/>
    </row>
    <row r="491" spans="3:3" ht="15.75">
      <c r="C491" s="81"/>
    </row>
    <row r="492" spans="3:3" ht="15.75">
      <c r="C492" s="81"/>
    </row>
    <row r="493" spans="3:3" ht="15.75">
      <c r="C493" s="81"/>
    </row>
    <row r="494" spans="3:3" ht="15.75">
      <c r="C494" s="81"/>
    </row>
    <row r="495" spans="3:3" ht="15.75">
      <c r="C495" s="81"/>
    </row>
    <row r="496" spans="3:3" ht="15.75">
      <c r="C496" s="81"/>
    </row>
    <row r="497" spans="3:3" ht="15.75">
      <c r="C497" s="81"/>
    </row>
    <row r="498" spans="3:3" ht="15.75">
      <c r="C498" s="81"/>
    </row>
    <row r="499" spans="3:3" ht="15.75">
      <c r="C499" s="81"/>
    </row>
    <row r="500" spans="3:3" ht="15.75">
      <c r="C500" s="81"/>
    </row>
    <row r="501" spans="3:3" ht="15.75">
      <c r="C501" s="81"/>
    </row>
    <row r="502" spans="3:3" ht="15.75">
      <c r="C502" s="81"/>
    </row>
    <row r="503" spans="3:3" ht="15.75">
      <c r="C503" s="81"/>
    </row>
    <row r="504" spans="3:3" ht="15.75">
      <c r="C504" s="81"/>
    </row>
    <row r="505" spans="3:3" ht="15.75">
      <c r="C505" s="81"/>
    </row>
    <row r="506" spans="3:3" ht="15.75">
      <c r="C506" s="81"/>
    </row>
    <row r="507" spans="3:3" ht="15.75">
      <c r="C507" s="81"/>
    </row>
    <row r="508" spans="3:3" ht="15.75">
      <c r="C508" s="81"/>
    </row>
    <row r="509" spans="3:3" ht="15.75">
      <c r="C509" s="81"/>
    </row>
    <row r="510" spans="3:3" ht="15.75">
      <c r="C510" s="81"/>
    </row>
    <row r="511" spans="3:3" ht="15.75">
      <c r="C511" s="81"/>
    </row>
    <row r="512" spans="3:3" ht="15.75">
      <c r="C512" s="81"/>
    </row>
    <row r="513" spans="3:3" ht="15.75">
      <c r="C513" s="81"/>
    </row>
    <row r="514" spans="3:3" ht="15.75">
      <c r="C514" s="81"/>
    </row>
    <row r="515" spans="3:3" ht="15.75">
      <c r="C515" s="81"/>
    </row>
    <row r="516" spans="3:3" ht="15.75">
      <c r="C516" s="81"/>
    </row>
    <row r="517" spans="3:3" ht="15.75">
      <c r="C517" s="81"/>
    </row>
    <row r="518" spans="3:3" ht="15.75">
      <c r="C518" s="81"/>
    </row>
    <row r="519" spans="3:3" ht="15.75">
      <c r="C519" s="81"/>
    </row>
    <row r="520" spans="3:3" ht="15.75">
      <c r="C520" s="81"/>
    </row>
    <row r="521" spans="3:3" ht="15.75">
      <c r="C521" s="81"/>
    </row>
    <row r="522" spans="3:3" ht="15.75">
      <c r="C522" s="81"/>
    </row>
    <row r="523" spans="3:3" ht="15.75">
      <c r="C523" s="81"/>
    </row>
    <row r="524" spans="3:3" ht="15.75">
      <c r="C524" s="81"/>
    </row>
    <row r="525" spans="3:3" ht="15.75">
      <c r="C525" s="81"/>
    </row>
    <row r="526" spans="3:3" ht="15.75">
      <c r="C526" s="81"/>
    </row>
    <row r="527" spans="3:3" ht="15.75">
      <c r="C527" s="81"/>
    </row>
    <row r="528" spans="3:3" ht="15.75">
      <c r="C528" s="81"/>
    </row>
    <row r="529" spans="3:3" ht="15.75">
      <c r="C529" s="81"/>
    </row>
    <row r="530" spans="3:3" ht="15.75">
      <c r="C530" s="81"/>
    </row>
    <row r="531" spans="3:3" ht="15.75">
      <c r="C531" s="81"/>
    </row>
    <row r="532" spans="3:3" ht="15.75">
      <c r="C532" s="81"/>
    </row>
    <row r="533" spans="3:3" ht="15.75">
      <c r="C533" s="81"/>
    </row>
    <row r="534" spans="3:3" ht="15.75">
      <c r="C534" s="81"/>
    </row>
    <row r="535" spans="3:3" ht="15.75">
      <c r="C535" s="81"/>
    </row>
    <row r="536" spans="3:3" ht="15.75">
      <c r="C536" s="81"/>
    </row>
    <row r="537" spans="3:3" ht="15.75">
      <c r="C537" s="81"/>
    </row>
    <row r="538" spans="3:3" ht="15.75">
      <c r="C538" s="81"/>
    </row>
    <row r="539" spans="3:3" ht="15.75">
      <c r="C539" s="81"/>
    </row>
    <row r="540" spans="3:3" ht="15.75">
      <c r="C540" s="81"/>
    </row>
    <row r="541" spans="3:3" ht="15.75">
      <c r="C541" s="81"/>
    </row>
    <row r="542" spans="3:3" ht="15.75">
      <c r="C542" s="81"/>
    </row>
    <row r="543" spans="3:3" ht="15.75">
      <c r="C543" s="81"/>
    </row>
    <row r="544" spans="3:3" ht="15.75">
      <c r="C544" s="81"/>
    </row>
    <row r="545" spans="3:3" ht="15.75">
      <c r="C545" s="81"/>
    </row>
    <row r="546" spans="3:3" ht="15.75">
      <c r="C546" s="81"/>
    </row>
    <row r="547" spans="3:3" ht="15.75">
      <c r="C547" s="81"/>
    </row>
    <row r="548" spans="3:3" ht="15.75">
      <c r="C548" s="81"/>
    </row>
    <row r="549" spans="3:3" ht="15.75">
      <c r="C549" s="81"/>
    </row>
    <row r="550" spans="3:3" ht="15.75">
      <c r="C550" s="81"/>
    </row>
    <row r="551" spans="3:3" ht="15.75">
      <c r="C551" s="81"/>
    </row>
    <row r="552" spans="3:3" ht="15.75">
      <c r="C552" s="81"/>
    </row>
    <row r="553" spans="3:3" ht="15.75">
      <c r="C553" s="81"/>
    </row>
    <row r="554" spans="3:3" ht="15.75">
      <c r="C554" s="81"/>
    </row>
    <row r="555" spans="3:3" ht="15.75">
      <c r="C555" s="81"/>
    </row>
    <row r="556" spans="3:3" ht="15.75">
      <c r="C556" s="81"/>
    </row>
    <row r="557" spans="3:3" ht="15.75">
      <c r="C557" s="81"/>
    </row>
    <row r="558" spans="3:3" ht="15.75">
      <c r="C558" s="81"/>
    </row>
    <row r="559" spans="3:3" ht="15.75">
      <c r="C559" s="81"/>
    </row>
    <row r="560" spans="3:3" ht="15.75">
      <c r="C560" s="81"/>
    </row>
    <row r="561" spans="3:3" ht="15.75">
      <c r="C561" s="81"/>
    </row>
    <row r="562" spans="3:3" ht="15.75">
      <c r="C562" s="81"/>
    </row>
    <row r="563" spans="3:3" ht="15.75">
      <c r="C563" s="81"/>
    </row>
    <row r="564" spans="3:3" ht="15.75">
      <c r="C564" s="81"/>
    </row>
    <row r="565" spans="3:3" ht="15.75">
      <c r="C565" s="81"/>
    </row>
    <row r="566" spans="3:3" ht="15.75">
      <c r="C566" s="81"/>
    </row>
    <row r="567" spans="3:3" ht="15.75">
      <c r="C567" s="81"/>
    </row>
    <row r="568" spans="3:3" ht="15.75">
      <c r="C568" s="81"/>
    </row>
    <row r="569" spans="3:3" ht="15.75">
      <c r="C569" s="81"/>
    </row>
    <row r="570" spans="3:3" ht="15.75">
      <c r="C570" s="81"/>
    </row>
    <row r="571" spans="3:3" ht="15.75">
      <c r="C571" s="81"/>
    </row>
    <row r="572" spans="3:3" ht="15.75">
      <c r="C572" s="81"/>
    </row>
    <row r="573" spans="3:3" ht="15.75">
      <c r="C573" s="81"/>
    </row>
    <row r="574" spans="3:3" ht="15.75">
      <c r="C574" s="81"/>
    </row>
    <row r="575" spans="3:3" ht="15.75">
      <c r="C575" s="81"/>
    </row>
    <row r="576" spans="3:3" ht="15.75">
      <c r="C576" s="81"/>
    </row>
    <row r="577" spans="3:3" ht="15.75">
      <c r="C577" s="81"/>
    </row>
    <row r="578" spans="3:3" ht="15.75">
      <c r="C578" s="81"/>
    </row>
    <row r="579" spans="3:3" ht="15.75">
      <c r="C579" s="81"/>
    </row>
    <row r="580" spans="3:3" ht="15.75">
      <c r="C580" s="81"/>
    </row>
    <row r="581" spans="3:3" ht="15.75">
      <c r="C581" s="81"/>
    </row>
    <row r="582" spans="3:3" ht="15.75">
      <c r="C582" s="81"/>
    </row>
    <row r="583" spans="3:3" ht="15.75">
      <c r="C583" s="81"/>
    </row>
    <row r="584" spans="3:3" ht="15.75">
      <c r="C584" s="81"/>
    </row>
    <row r="585" spans="3:3" ht="15.75">
      <c r="C585" s="81"/>
    </row>
    <row r="586" spans="3:3" ht="15.75">
      <c r="C586" s="81"/>
    </row>
    <row r="587" spans="3:3" ht="15.75">
      <c r="C587" s="81"/>
    </row>
    <row r="588" spans="3:3" ht="15.75">
      <c r="C588" s="81"/>
    </row>
    <row r="589" spans="3:3" ht="15.75">
      <c r="C589" s="81"/>
    </row>
    <row r="590" spans="3:3" ht="15.75">
      <c r="C590" s="81"/>
    </row>
    <row r="591" spans="3:3" ht="15.75">
      <c r="C591" s="81"/>
    </row>
    <row r="592" spans="3:3" ht="15.75">
      <c r="C592" s="81"/>
    </row>
    <row r="593" spans="3:3" ht="15.75">
      <c r="C593" s="81"/>
    </row>
    <row r="594" spans="3:3" ht="15.75">
      <c r="C594" s="81"/>
    </row>
    <row r="595" spans="3:3" ht="15.75">
      <c r="C595" s="81"/>
    </row>
    <row r="596" spans="3:3" ht="15.75">
      <c r="C596" s="81"/>
    </row>
    <row r="597" spans="3:3" ht="15.75">
      <c r="C597" s="81"/>
    </row>
    <row r="598" spans="3:3" ht="15.75">
      <c r="C598" s="81"/>
    </row>
    <row r="599" spans="3:3" ht="15.75">
      <c r="C599" s="81"/>
    </row>
    <row r="600" spans="3:3" ht="15.75">
      <c r="C600" s="81"/>
    </row>
    <row r="601" spans="3:3" ht="15.75">
      <c r="C601" s="81"/>
    </row>
  </sheetData>
  <mergeCells count="10">
    <mergeCell ref="D9:G9"/>
    <mergeCell ref="L7:M7"/>
    <mergeCell ref="C2:M2"/>
    <mergeCell ref="C3:M3"/>
    <mergeCell ref="C4:M4"/>
    <mergeCell ref="H7:I7"/>
    <mergeCell ref="J7:K7"/>
    <mergeCell ref="H8:I8"/>
    <mergeCell ref="J8:K8"/>
    <mergeCell ref="L8:M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zoomScale="55" zoomScaleNormal="55" workbookViewId="0">
      <selection activeCell="S29" sqref="S29:V29"/>
    </sheetView>
  </sheetViews>
  <sheetFormatPr defaultColWidth="17.7109375" defaultRowHeight="15"/>
  <cols>
    <col min="1" max="1" width="29" style="901" customWidth="1"/>
    <col min="2" max="2" width="20.7109375" style="901" bestFit="1" customWidth="1"/>
    <col min="3" max="3" width="18.7109375" style="901" customWidth="1"/>
    <col min="4" max="4" width="17.7109375" style="901"/>
    <col min="5" max="5" width="14.28515625" style="901" customWidth="1"/>
    <col min="6" max="7" width="13.85546875" style="901" customWidth="1"/>
    <col min="8" max="8" width="17.7109375" style="901"/>
    <col min="9" max="10" width="13.85546875" style="901" customWidth="1"/>
    <col min="11" max="12" width="17.7109375" style="901"/>
    <col min="13" max="14" width="15.140625" style="901" customWidth="1"/>
    <col min="15" max="15" width="17" style="901" bestFit="1" customWidth="1"/>
    <col min="16" max="16" width="18.7109375" style="901" bestFit="1" customWidth="1"/>
    <col min="17" max="17" width="7.42578125" style="901" customWidth="1"/>
    <col min="18" max="256" width="17.7109375" style="901"/>
    <col min="257" max="257" width="29" style="901" customWidth="1"/>
    <col min="258" max="258" width="20.7109375" style="901" bestFit="1" customWidth="1"/>
    <col min="259" max="259" width="18.7109375" style="901" customWidth="1"/>
    <col min="260" max="260" width="17.7109375" style="901"/>
    <col min="261" max="261" width="14.28515625" style="901" customWidth="1"/>
    <col min="262" max="263" width="13.85546875" style="901" customWidth="1"/>
    <col min="264" max="264" width="17.7109375" style="901"/>
    <col min="265" max="266" width="13.85546875" style="901" customWidth="1"/>
    <col min="267" max="268" width="17.7109375" style="901"/>
    <col min="269" max="270" width="15.140625" style="901" customWidth="1"/>
    <col min="271" max="271" width="17" style="901" bestFit="1" customWidth="1"/>
    <col min="272" max="272" width="18.7109375" style="901" bestFit="1" customWidth="1"/>
    <col min="273" max="273" width="7.42578125" style="901" customWidth="1"/>
    <col min="274" max="512" width="17.7109375" style="901"/>
    <col min="513" max="513" width="29" style="901" customWidth="1"/>
    <col min="514" max="514" width="20.7109375" style="901" bestFit="1" customWidth="1"/>
    <col min="515" max="515" width="18.7109375" style="901" customWidth="1"/>
    <col min="516" max="516" width="17.7109375" style="901"/>
    <col min="517" max="517" width="14.28515625" style="901" customWidth="1"/>
    <col min="518" max="519" width="13.85546875" style="901" customWidth="1"/>
    <col min="520" max="520" width="17.7109375" style="901"/>
    <col min="521" max="522" width="13.85546875" style="901" customWidth="1"/>
    <col min="523" max="524" width="17.7109375" style="901"/>
    <col min="525" max="526" width="15.140625" style="901" customWidth="1"/>
    <col min="527" max="527" width="17" style="901" bestFit="1" customWidth="1"/>
    <col min="528" max="528" width="18.7109375" style="901" bestFit="1" customWidth="1"/>
    <col min="529" max="529" width="7.42578125" style="901" customWidth="1"/>
    <col min="530" max="768" width="17.7109375" style="901"/>
    <col min="769" max="769" width="29" style="901" customWidth="1"/>
    <col min="770" max="770" width="20.7109375" style="901" bestFit="1" customWidth="1"/>
    <col min="771" max="771" width="18.7109375" style="901" customWidth="1"/>
    <col min="772" max="772" width="17.7109375" style="901"/>
    <col min="773" max="773" width="14.28515625" style="901" customWidth="1"/>
    <col min="774" max="775" width="13.85546875" style="901" customWidth="1"/>
    <col min="776" max="776" width="17.7109375" style="901"/>
    <col min="777" max="778" width="13.85546875" style="901" customWidth="1"/>
    <col min="779" max="780" width="17.7109375" style="901"/>
    <col min="781" max="782" width="15.140625" style="901" customWidth="1"/>
    <col min="783" max="783" width="17" style="901" bestFit="1" customWidth="1"/>
    <col min="784" max="784" width="18.7109375" style="901" bestFit="1" customWidth="1"/>
    <col min="785" max="785" width="7.42578125" style="901" customWidth="1"/>
    <col min="786" max="1024" width="17.7109375" style="901"/>
    <col min="1025" max="1025" width="29" style="901" customWidth="1"/>
    <col min="1026" max="1026" width="20.7109375" style="901" bestFit="1" customWidth="1"/>
    <col min="1027" max="1027" width="18.7109375" style="901" customWidth="1"/>
    <col min="1028" max="1028" width="17.7109375" style="901"/>
    <col min="1029" max="1029" width="14.28515625" style="901" customWidth="1"/>
    <col min="1030" max="1031" width="13.85546875" style="901" customWidth="1"/>
    <col min="1032" max="1032" width="17.7109375" style="901"/>
    <col min="1033" max="1034" width="13.85546875" style="901" customWidth="1"/>
    <col min="1035" max="1036" width="17.7109375" style="901"/>
    <col min="1037" max="1038" width="15.140625" style="901" customWidth="1"/>
    <col min="1039" max="1039" width="17" style="901" bestFit="1" customWidth="1"/>
    <col min="1040" max="1040" width="18.7109375" style="901" bestFit="1" customWidth="1"/>
    <col min="1041" max="1041" width="7.42578125" style="901" customWidth="1"/>
    <col min="1042" max="1280" width="17.7109375" style="901"/>
    <col min="1281" max="1281" width="29" style="901" customWidth="1"/>
    <col min="1282" max="1282" width="20.7109375" style="901" bestFit="1" customWidth="1"/>
    <col min="1283" max="1283" width="18.7109375" style="901" customWidth="1"/>
    <col min="1284" max="1284" width="17.7109375" style="901"/>
    <col min="1285" max="1285" width="14.28515625" style="901" customWidth="1"/>
    <col min="1286" max="1287" width="13.85546875" style="901" customWidth="1"/>
    <col min="1288" max="1288" width="17.7109375" style="901"/>
    <col min="1289" max="1290" width="13.85546875" style="901" customWidth="1"/>
    <col min="1291" max="1292" width="17.7109375" style="901"/>
    <col min="1293" max="1294" width="15.140625" style="901" customWidth="1"/>
    <col min="1295" max="1295" width="17" style="901" bestFit="1" customWidth="1"/>
    <col min="1296" max="1296" width="18.7109375" style="901" bestFit="1" customWidth="1"/>
    <col min="1297" max="1297" width="7.42578125" style="901" customWidth="1"/>
    <col min="1298" max="1536" width="17.7109375" style="901"/>
    <col min="1537" max="1537" width="29" style="901" customWidth="1"/>
    <col min="1538" max="1538" width="20.7109375" style="901" bestFit="1" customWidth="1"/>
    <col min="1539" max="1539" width="18.7109375" style="901" customWidth="1"/>
    <col min="1540" max="1540" width="17.7109375" style="901"/>
    <col min="1541" max="1541" width="14.28515625" style="901" customWidth="1"/>
    <col min="1542" max="1543" width="13.85546875" style="901" customWidth="1"/>
    <col min="1544" max="1544" width="17.7109375" style="901"/>
    <col min="1545" max="1546" width="13.85546875" style="901" customWidth="1"/>
    <col min="1547" max="1548" width="17.7109375" style="901"/>
    <col min="1549" max="1550" width="15.140625" style="901" customWidth="1"/>
    <col min="1551" max="1551" width="17" style="901" bestFit="1" customWidth="1"/>
    <col min="1552" max="1552" width="18.7109375" style="901" bestFit="1" customWidth="1"/>
    <col min="1553" max="1553" width="7.42578125" style="901" customWidth="1"/>
    <col min="1554" max="1792" width="17.7109375" style="901"/>
    <col min="1793" max="1793" width="29" style="901" customWidth="1"/>
    <col min="1794" max="1794" width="20.7109375" style="901" bestFit="1" customWidth="1"/>
    <col min="1795" max="1795" width="18.7109375" style="901" customWidth="1"/>
    <col min="1796" max="1796" width="17.7109375" style="901"/>
    <col min="1797" max="1797" width="14.28515625" style="901" customWidth="1"/>
    <col min="1798" max="1799" width="13.85546875" style="901" customWidth="1"/>
    <col min="1800" max="1800" width="17.7109375" style="901"/>
    <col min="1801" max="1802" width="13.85546875" style="901" customWidth="1"/>
    <col min="1803" max="1804" width="17.7109375" style="901"/>
    <col min="1805" max="1806" width="15.140625" style="901" customWidth="1"/>
    <col min="1807" max="1807" width="17" style="901" bestFit="1" customWidth="1"/>
    <col min="1808" max="1808" width="18.7109375" style="901" bestFit="1" customWidth="1"/>
    <col min="1809" max="1809" width="7.42578125" style="901" customWidth="1"/>
    <col min="1810" max="2048" width="17.7109375" style="901"/>
    <col min="2049" max="2049" width="29" style="901" customWidth="1"/>
    <col min="2050" max="2050" width="20.7109375" style="901" bestFit="1" customWidth="1"/>
    <col min="2051" max="2051" width="18.7109375" style="901" customWidth="1"/>
    <col min="2052" max="2052" width="17.7109375" style="901"/>
    <col min="2053" max="2053" width="14.28515625" style="901" customWidth="1"/>
    <col min="2054" max="2055" width="13.85546875" style="901" customWidth="1"/>
    <col min="2056" max="2056" width="17.7109375" style="901"/>
    <col min="2057" max="2058" width="13.85546875" style="901" customWidth="1"/>
    <col min="2059" max="2060" width="17.7109375" style="901"/>
    <col min="2061" max="2062" width="15.140625" style="901" customWidth="1"/>
    <col min="2063" max="2063" width="17" style="901" bestFit="1" customWidth="1"/>
    <col min="2064" max="2064" width="18.7109375" style="901" bestFit="1" customWidth="1"/>
    <col min="2065" max="2065" width="7.42578125" style="901" customWidth="1"/>
    <col min="2066" max="2304" width="17.7109375" style="901"/>
    <col min="2305" max="2305" width="29" style="901" customWidth="1"/>
    <col min="2306" max="2306" width="20.7109375" style="901" bestFit="1" customWidth="1"/>
    <col min="2307" max="2307" width="18.7109375" style="901" customWidth="1"/>
    <col min="2308" max="2308" width="17.7109375" style="901"/>
    <col min="2309" max="2309" width="14.28515625" style="901" customWidth="1"/>
    <col min="2310" max="2311" width="13.85546875" style="901" customWidth="1"/>
    <col min="2312" max="2312" width="17.7109375" style="901"/>
    <col min="2313" max="2314" width="13.85546875" style="901" customWidth="1"/>
    <col min="2315" max="2316" width="17.7109375" style="901"/>
    <col min="2317" max="2318" width="15.140625" style="901" customWidth="1"/>
    <col min="2319" max="2319" width="17" style="901" bestFit="1" customWidth="1"/>
    <col min="2320" max="2320" width="18.7109375" style="901" bestFit="1" customWidth="1"/>
    <col min="2321" max="2321" width="7.42578125" style="901" customWidth="1"/>
    <col min="2322" max="2560" width="17.7109375" style="901"/>
    <col min="2561" max="2561" width="29" style="901" customWidth="1"/>
    <col min="2562" max="2562" width="20.7109375" style="901" bestFit="1" customWidth="1"/>
    <col min="2563" max="2563" width="18.7109375" style="901" customWidth="1"/>
    <col min="2564" max="2564" width="17.7109375" style="901"/>
    <col min="2565" max="2565" width="14.28515625" style="901" customWidth="1"/>
    <col min="2566" max="2567" width="13.85546875" style="901" customWidth="1"/>
    <col min="2568" max="2568" width="17.7109375" style="901"/>
    <col min="2569" max="2570" width="13.85546875" style="901" customWidth="1"/>
    <col min="2571" max="2572" width="17.7109375" style="901"/>
    <col min="2573" max="2574" width="15.140625" style="901" customWidth="1"/>
    <col min="2575" max="2575" width="17" style="901" bestFit="1" customWidth="1"/>
    <col min="2576" max="2576" width="18.7109375" style="901" bestFit="1" customWidth="1"/>
    <col min="2577" max="2577" width="7.42578125" style="901" customWidth="1"/>
    <col min="2578" max="2816" width="17.7109375" style="901"/>
    <col min="2817" max="2817" width="29" style="901" customWidth="1"/>
    <col min="2818" max="2818" width="20.7109375" style="901" bestFit="1" customWidth="1"/>
    <col min="2819" max="2819" width="18.7109375" style="901" customWidth="1"/>
    <col min="2820" max="2820" width="17.7109375" style="901"/>
    <col min="2821" max="2821" width="14.28515625" style="901" customWidth="1"/>
    <col min="2822" max="2823" width="13.85546875" style="901" customWidth="1"/>
    <col min="2824" max="2824" width="17.7109375" style="901"/>
    <col min="2825" max="2826" width="13.85546875" style="901" customWidth="1"/>
    <col min="2827" max="2828" width="17.7109375" style="901"/>
    <col min="2829" max="2830" width="15.140625" style="901" customWidth="1"/>
    <col min="2831" max="2831" width="17" style="901" bestFit="1" customWidth="1"/>
    <col min="2832" max="2832" width="18.7109375" style="901" bestFit="1" customWidth="1"/>
    <col min="2833" max="2833" width="7.42578125" style="901" customWidth="1"/>
    <col min="2834" max="3072" width="17.7109375" style="901"/>
    <col min="3073" max="3073" width="29" style="901" customWidth="1"/>
    <col min="3074" max="3074" width="20.7109375" style="901" bestFit="1" customWidth="1"/>
    <col min="3075" max="3075" width="18.7109375" style="901" customWidth="1"/>
    <col min="3076" max="3076" width="17.7109375" style="901"/>
    <col min="3077" max="3077" width="14.28515625" style="901" customWidth="1"/>
    <col min="3078" max="3079" width="13.85546875" style="901" customWidth="1"/>
    <col min="3080" max="3080" width="17.7109375" style="901"/>
    <col min="3081" max="3082" width="13.85546875" style="901" customWidth="1"/>
    <col min="3083" max="3084" width="17.7109375" style="901"/>
    <col min="3085" max="3086" width="15.140625" style="901" customWidth="1"/>
    <col min="3087" max="3087" width="17" style="901" bestFit="1" customWidth="1"/>
    <col min="3088" max="3088" width="18.7109375" style="901" bestFit="1" customWidth="1"/>
    <col min="3089" max="3089" width="7.42578125" style="901" customWidth="1"/>
    <col min="3090" max="3328" width="17.7109375" style="901"/>
    <col min="3329" max="3329" width="29" style="901" customWidth="1"/>
    <col min="3330" max="3330" width="20.7109375" style="901" bestFit="1" customWidth="1"/>
    <col min="3331" max="3331" width="18.7109375" style="901" customWidth="1"/>
    <col min="3332" max="3332" width="17.7109375" style="901"/>
    <col min="3333" max="3333" width="14.28515625" style="901" customWidth="1"/>
    <col min="3334" max="3335" width="13.85546875" style="901" customWidth="1"/>
    <col min="3336" max="3336" width="17.7109375" style="901"/>
    <col min="3337" max="3338" width="13.85546875" style="901" customWidth="1"/>
    <col min="3339" max="3340" width="17.7109375" style="901"/>
    <col min="3341" max="3342" width="15.140625" style="901" customWidth="1"/>
    <col min="3343" max="3343" width="17" style="901" bestFit="1" customWidth="1"/>
    <col min="3344" max="3344" width="18.7109375" style="901" bestFit="1" customWidth="1"/>
    <col min="3345" max="3345" width="7.42578125" style="901" customWidth="1"/>
    <col min="3346" max="3584" width="17.7109375" style="901"/>
    <col min="3585" max="3585" width="29" style="901" customWidth="1"/>
    <col min="3586" max="3586" width="20.7109375" style="901" bestFit="1" customWidth="1"/>
    <col min="3587" max="3587" width="18.7109375" style="901" customWidth="1"/>
    <col min="3588" max="3588" width="17.7109375" style="901"/>
    <col min="3589" max="3589" width="14.28515625" style="901" customWidth="1"/>
    <col min="3590" max="3591" width="13.85546875" style="901" customWidth="1"/>
    <col min="3592" max="3592" width="17.7109375" style="901"/>
    <col min="3593" max="3594" width="13.85546875" style="901" customWidth="1"/>
    <col min="3595" max="3596" width="17.7109375" style="901"/>
    <col min="3597" max="3598" width="15.140625" style="901" customWidth="1"/>
    <col min="3599" max="3599" width="17" style="901" bestFit="1" customWidth="1"/>
    <col min="3600" max="3600" width="18.7109375" style="901" bestFit="1" customWidth="1"/>
    <col min="3601" max="3601" width="7.42578125" style="901" customWidth="1"/>
    <col min="3602" max="3840" width="17.7109375" style="901"/>
    <col min="3841" max="3841" width="29" style="901" customWidth="1"/>
    <col min="3842" max="3842" width="20.7109375" style="901" bestFit="1" customWidth="1"/>
    <col min="3843" max="3843" width="18.7109375" style="901" customWidth="1"/>
    <col min="3844" max="3844" width="17.7109375" style="901"/>
    <col min="3845" max="3845" width="14.28515625" style="901" customWidth="1"/>
    <col min="3846" max="3847" width="13.85546875" style="901" customWidth="1"/>
    <col min="3848" max="3848" width="17.7109375" style="901"/>
    <col min="3849" max="3850" width="13.85546875" style="901" customWidth="1"/>
    <col min="3851" max="3852" width="17.7109375" style="901"/>
    <col min="3853" max="3854" width="15.140625" style="901" customWidth="1"/>
    <col min="3855" max="3855" width="17" style="901" bestFit="1" customWidth="1"/>
    <col min="3856" max="3856" width="18.7109375" style="901" bestFit="1" customWidth="1"/>
    <col min="3857" max="3857" width="7.42578125" style="901" customWidth="1"/>
    <col min="3858" max="4096" width="17.7109375" style="901"/>
    <col min="4097" max="4097" width="29" style="901" customWidth="1"/>
    <col min="4098" max="4098" width="20.7109375" style="901" bestFit="1" customWidth="1"/>
    <col min="4099" max="4099" width="18.7109375" style="901" customWidth="1"/>
    <col min="4100" max="4100" width="17.7109375" style="901"/>
    <col min="4101" max="4101" width="14.28515625" style="901" customWidth="1"/>
    <col min="4102" max="4103" width="13.85546875" style="901" customWidth="1"/>
    <col min="4104" max="4104" width="17.7109375" style="901"/>
    <col min="4105" max="4106" width="13.85546875" style="901" customWidth="1"/>
    <col min="4107" max="4108" width="17.7109375" style="901"/>
    <col min="4109" max="4110" width="15.140625" style="901" customWidth="1"/>
    <col min="4111" max="4111" width="17" style="901" bestFit="1" customWidth="1"/>
    <col min="4112" max="4112" width="18.7109375" style="901" bestFit="1" customWidth="1"/>
    <col min="4113" max="4113" width="7.42578125" style="901" customWidth="1"/>
    <col min="4114" max="4352" width="17.7109375" style="901"/>
    <col min="4353" max="4353" width="29" style="901" customWidth="1"/>
    <col min="4354" max="4354" width="20.7109375" style="901" bestFit="1" customWidth="1"/>
    <col min="4355" max="4355" width="18.7109375" style="901" customWidth="1"/>
    <col min="4356" max="4356" width="17.7109375" style="901"/>
    <col min="4357" max="4357" width="14.28515625" style="901" customWidth="1"/>
    <col min="4358" max="4359" width="13.85546875" style="901" customWidth="1"/>
    <col min="4360" max="4360" width="17.7109375" style="901"/>
    <col min="4361" max="4362" width="13.85546875" style="901" customWidth="1"/>
    <col min="4363" max="4364" width="17.7109375" style="901"/>
    <col min="4365" max="4366" width="15.140625" style="901" customWidth="1"/>
    <col min="4367" max="4367" width="17" style="901" bestFit="1" customWidth="1"/>
    <col min="4368" max="4368" width="18.7109375" style="901" bestFit="1" customWidth="1"/>
    <col min="4369" max="4369" width="7.42578125" style="901" customWidth="1"/>
    <col min="4370" max="4608" width="17.7109375" style="901"/>
    <col min="4609" max="4609" width="29" style="901" customWidth="1"/>
    <col min="4610" max="4610" width="20.7109375" style="901" bestFit="1" customWidth="1"/>
    <col min="4611" max="4611" width="18.7109375" style="901" customWidth="1"/>
    <col min="4612" max="4612" width="17.7109375" style="901"/>
    <col min="4613" max="4613" width="14.28515625" style="901" customWidth="1"/>
    <col min="4614" max="4615" width="13.85546875" style="901" customWidth="1"/>
    <col min="4616" max="4616" width="17.7109375" style="901"/>
    <col min="4617" max="4618" width="13.85546875" style="901" customWidth="1"/>
    <col min="4619" max="4620" width="17.7109375" style="901"/>
    <col min="4621" max="4622" width="15.140625" style="901" customWidth="1"/>
    <col min="4623" max="4623" width="17" style="901" bestFit="1" customWidth="1"/>
    <col min="4624" max="4624" width="18.7109375" style="901" bestFit="1" customWidth="1"/>
    <col min="4625" max="4625" width="7.42578125" style="901" customWidth="1"/>
    <col min="4626" max="4864" width="17.7109375" style="901"/>
    <col min="4865" max="4865" width="29" style="901" customWidth="1"/>
    <col min="4866" max="4866" width="20.7109375" style="901" bestFit="1" customWidth="1"/>
    <col min="4867" max="4867" width="18.7109375" style="901" customWidth="1"/>
    <col min="4868" max="4868" width="17.7109375" style="901"/>
    <col min="4869" max="4869" width="14.28515625" style="901" customWidth="1"/>
    <col min="4870" max="4871" width="13.85546875" style="901" customWidth="1"/>
    <col min="4872" max="4872" width="17.7109375" style="901"/>
    <col min="4873" max="4874" width="13.85546875" style="901" customWidth="1"/>
    <col min="4875" max="4876" width="17.7109375" style="901"/>
    <col min="4877" max="4878" width="15.140625" style="901" customWidth="1"/>
    <col min="4879" max="4879" width="17" style="901" bestFit="1" customWidth="1"/>
    <col min="4880" max="4880" width="18.7109375" style="901" bestFit="1" customWidth="1"/>
    <col min="4881" max="4881" width="7.42578125" style="901" customWidth="1"/>
    <col min="4882" max="5120" width="17.7109375" style="901"/>
    <col min="5121" max="5121" width="29" style="901" customWidth="1"/>
    <col min="5122" max="5122" width="20.7109375" style="901" bestFit="1" customWidth="1"/>
    <col min="5123" max="5123" width="18.7109375" style="901" customWidth="1"/>
    <col min="5124" max="5124" width="17.7109375" style="901"/>
    <col min="5125" max="5125" width="14.28515625" style="901" customWidth="1"/>
    <col min="5126" max="5127" width="13.85546875" style="901" customWidth="1"/>
    <col min="5128" max="5128" width="17.7109375" style="901"/>
    <col min="5129" max="5130" width="13.85546875" style="901" customWidth="1"/>
    <col min="5131" max="5132" width="17.7109375" style="901"/>
    <col min="5133" max="5134" width="15.140625" style="901" customWidth="1"/>
    <col min="5135" max="5135" width="17" style="901" bestFit="1" customWidth="1"/>
    <col min="5136" max="5136" width="18.7109375" style="901" bestFit="1" customWidth="1"/>
    <col min="5137" max="5137" width="7.42578125" style="901" customWidth="1"/>
    <col min="5138" max="5376" width="17.7109375" style="901"/>
    <col min="5377" max="5377" width="29" style="901" customWidth="1"/>
    <col min="5378" max="5378" width="20.7109375" style="901" bestFit="1" customWidth="1"/>
    <col min="5379" max="5379" width="18.7109375" style="901" customWidth="1"/>
    <col min="5380" max="5380" width="17.7109375" style="901"/>
    <col min="5381" max="5381" width="14.28515625" style="901" customWidth="1"/>
    <col min="5382" max="5383" width="13.85546875" style="901" customWidth="1"/>
    <col min="5384" max="5384" width="17.7109375" style="901"/>
    <col min="5385" max="5386" width="13.85546875" style="901" customWidth="1"/>
    <col min="5387" max="5388" width="17.7109375" style="901"/>
    <col min="5389" max="5390" width="15.140625" style="901" customWidth="1"/>
    <col min="5391" max="5391" width="17" style="901" bestFit="1" customWidth="1"/>
    <col min="5392" max="5392" width="18.7109375" style="901" bestFit="1" customWidth="1"/>
    <col min="5393" max="5393" width="7.42578125" style="901" customWidth="1"/>
    <col min="5394" max="5632" width="17.7109375" style="901"/>
    <col min="5633" max="5633" width="29" style="901" customWidth="1"/>
    <col min="5634" max="5634" width="20.7109375" style="901" bestFit="1" customWidth="1"/>
    <col min="5635" max="5635" width="18.7109375" style="901" customWidth="1"/>
    <col min="5636" max="5636" width="17.7109375" style="901"/>
    <col min="5637" max="5637" width="14.28515625" style="901" customWidth="1"/>
    <col min="5638" max="5639" width="13.85546875" style="901" customWidth="1"/>
    <col min="5640" max="5640" width="17.7109375" style="901"/>
    <col min="5641" max="5642" width="13.85546875" style="901" customWidth="1"/>
    <col min="5643" max="5644" width="17.7109375" style="901"/>
    <col min="5645" max="5646" width="15.140625" style="901" customWidth="1"/>
    <col min="5647" max="5647" width="17" style="901" bestFit="1" customWidth="1"/>
    <col min="5648" max="5648" width="18.7109375" style="901" bestFit="1" customWidth="1"/>
    <col min="5649" max="5649" width="7.42578125" style="901" customWidth="1"/>
    <col min="5650" max="5888" width="17.7109375" style="901"/>
    <col min="5889" max="5889" width="29" style="901" customWidth="1"/>
    <col min="5890" max="5890" width="20.7109375" style="901" bestFit="1" customWidth="1"/>
    <col min="5891" max="5891" width="18.7109375" style="901" customWidth="1"/>
    <col min="5892" max="5892" width="17.7109375" style="901"/>
    <col min="5893" max="5893" width="14.28515625" style="901" customWidth="1"/>
    <col min="5894" max="5895" width="13.85546875" style="901" customWidth="1"/>
    <col min="5896" max="5896" width="17.7109375" style="901"/>
    <col min="5897" max="5898" width="13.85546875" style="901" customWidth="1"/>
    <col min="5899" max="5900" width="17.7109375" style="901"/>
    <col min="5901" max="5902" width="15.140625" style="901" customWidth="1"/>
    <col min="5903" max="5903" width="17" style="901" bestFit="1" customWidth="1"/>
    <col min="5904" max="5904" width="18.7109375" style="901" bestFit="1" customWidth="1"/>
    <col min="5905" max="5905" width="7.42578125" style="901" customWidth="1"/>
    <col min="5906" max="6144" width="17.7109375" style="901"/>
    <col min="6145" max="6145" width="29" style="901" customWidth="1"/>
    <col min="6146" max="6146" width="20.7109375" style="901" bestFit="1" customWidth="1"/>
    <col min="6147" max="6147" width="18.7109375" style="901" customWidth="1"/>
    <col min="6148" max="6148" width="17.7109375" style="901"/>
    <col min="6149" max="6149" width="14.28515625" style="901" customWidth="1"/>
    <col min="6150" max="6151" width="13.85546875" style="901" customWidth="1"/>
    <col min="6152" max="6152" width="17.7109375" style="901"/>
    <col min="6153" max="6154" width="13.85546875" style="901" customWidth="1"/>
    <col min="6155" max="6156" width="17.7109375" style="901"/>
    <col min="6157" max="6158" width="15.140625" style="901" customWidth="1"/>
    <col min="6159" max="6159" width="17" style="901" bestFit="1" customWidth="1"/>
    <col min="6160" max="6160" width="18.7109375" style="901" bestFit="1" customWidth="1"/>
    <col min="6161" max="6161" width="7.42578125" style="901" customWidth="1"/>
    <col min="6162" max="6400" width="17.7109375" style="901"/>
    <col min="6401" max="6401" width="29" style="901" customWidth="1"/>
    <col min="6402" max="6402" width="20.7109375" style="901" bestFit="1" customWidth="1"/>
    <col min="6403" max="6403" width="18.7109375" style="901" customWidth="1"/>
    <col min="6404" max="6404" width="17.7109375" style="901"/>
    <col min="6405" max="6405" width="14.28515625" style="901" customWidth="1"/>
    <col min="6406" max="6407" width="13.85546875" style="901" customWidth="1"/>
    <col min="6408" max="6408" width="17.7109375" style="901"/>
    <col min="6409" max="6410" width="13.85546875" style="901" customWidth="1"/>
    <col min="6411" max="6412" width="17.7109375" style="901"/>
    <col min="6413" max="6414" width="15.140625" style="901" customWidth="1"/>
    <col min="6415" max="6415" width="17" style="901" bestFit="1" customWidth="1"/>
    <col min="6416" max="6416" width="18.7109375" style="901" bestFit="1" customWidth="1"/>
    <col min="6417" max="6417" width="7.42578125" style="901" customWidth="1"/>
    <col min="6418" max="6656" width="17.7109375" style="901"/>
    <col min="6657" max="6657" width="29" style="901" customWidth="1"/>
    <col min="6658" max="6658" width="20.7109375" style="901" bestFit="1" customWidth="1"/>
    <col min="6659" max="6659" width="18.7109375" style="901" customWidth="1"/>
    <col min="6660" max="6660" width="17.7109375" style="901"/>
    <col min="6661" max="6661" width="14.28515625" style="901" customWidth="1"/>
    <col min="6662" max="6663" width="13.85546875" style="901" customWidth="1"/>
    <col min="6664" max="6664" width="17.7109375" style="901"/>
    <col min="6665" max="6666" width="13.85546875" style="901" customWidth="1"/>
    <col min="6667" max="6668" width="17.7109375" style="901"/>
    <col min="6669" max="6670" width="15.140625" style="901" customWidth="1"/>
    <col min="6671" max="6671" width="17" style="901" bestFit="1" customWidth="1"/>
    <col min="6672" max="6672" width="18.7109375" style="901" bestFit="1" customWidth="1"/>
    <col min="6673" max="6673" width="7.42578125" style="901" customWidth="1"/>
    <col min="6674" max="6912" width="17.7109375" style="901"/>
    <col min="6913" max="6913" width="29" style="901" customWidth="1"/>
    <col min="6914" max="6914" width="20.7109375" style="901" bestFit="1" customWidth="1"/>
    <col min="6915" max="6915" width="18.7109375" style="901" customWidth="1"/>
    <col min="6916" max="6916" width="17.7109375" style="901"/>
    <col min="6917" max="6917" width="14.28515625" style="901" customWidth="1"/>
    <col min="6918" max="6919" width="13.85546875" style="901" customWidth="1"/>
    <col min="6920" max="6920" width="17.7109375" style="901"/>
    <col min="6921" max="6922" width="13.85546875" style="901" customWidth="1"/>
    <col min="6923" max="6924" width="17.7109375" style="901"/>
    <col min="6925" max="6926" width="15.140625" style="901" customWidth="1"/>
    <col min="6927" max="6927" width="17" style="901" bestFit="1" customWidth="1"/>
    <col min="6928" max="6928" width="18.7109375" style="901" bestFit="1" customWidth="1"/>
    <col min="6929" max="6929" width="7.42578125" style="901" customWidth="1"/>
    <col min="6930" max="7168" width="17.7109375" style="901"/>
    <col min="7169" max="7169" width="29" style="901" customWidth="1"/>
    <col min="7170" max="7170" width="20.7109375" style="901" bestFit="1" customWidth="1"/>
    <col min="7171" max="7171" width="18.7109375" style="901" customWidth="1"/>
    <col min="7172" max="7172" width="17.7109375" style="901"/>
    <col min="7173" max="7173" width="14.28515625" style="901" customWidth="1"/>
    <col min="7174" max="7175" width="13.85546875" style="901" customWidth="1"/>
    <col min="7176" max="7176" width="17.7109375" style="901"/>
    <col min="7177" max="7178" width="13.85546875" style="901" customWidth="1"/>
    <col min="7179" max="7180" width="17.7109375" style="901"/>
    <col min="7181" max="7182" width="15.140625" style="901" customWidth="1"/>
    <col min="7183" max="7183" width="17" style="901" bestFit="1" customWidth="1"/>
    <col min="7184" max="7184" width="18.7109375" style="901" bestFit="1" customWidth="1"/>
    <col min="7185" max="7185" width="7.42578125" style="901" customWidth="1"/>
    <col min="7186" max="7424" width="17.7109375" style="901"/>
    <col min="7425" max="7425" width="29" style="901" customWidth="1"/>
    <col min="7426" max="7426" width="20.7109375" style="901" bestFit="1" customWidth="1"/>
    <col min="7427" max="7427" width="18.7109375" style="901" customWidth="1"/>
    <col min="7428" max="7428" width="17.7109375" style="901"/>
    <col min="7429" max="7429" width="14.28515625" style="901" customWidth="1"/>
    <col min="7430" max="7431" width="13.85546875" style="901" customWidth="1"/>
    <col min="7432" max="7432" width="17.7109375" style="901"/>
    <col min="7433" max="7434" width="13.85546875" style="901" customWidth="1"/>
    <col min="7435" max="7436" width="17.7109375" style="901"/>
    <col min="7437" max="7438" width="15.140625" style="901" customWidth="1"/>
    <col min="7439" max="7439" width="17" style="901" bestFit="1" customWidth="1"/>
    <col min="7440" max="7440" width="18.7109375" style="901" bestFit="1" customWidth="1"/>
    <col min="7441" max="7441" width="7.42578125" style="901" customWidth="1"/>
    <col min="7442" max="7680" width="17.7109375" style="901"/>
    <col min="7681" max="7681" width="29" style="901" customWidth="1"/>
    <col min="7682" max="7682" width="20.7109375" style="901" bestFit="1" customWidth="1"/>
    <col min="7683" max="7683" width="18.7109375" style="901" customWidth="1"/>
    <col min="7684" max="7684" width="17.7109375" style="901"/>
    <col min="7685" max="7685" width="14.28515625" style="901" customWidth="1"/>
    <col min="7686" max="7687" width="13.85546875" style="901" customWidth="1"/>
    <col min="7688" max="7688" width="17.7109375" style="901"/>
    <col min="7689" max="7690" width="13.85546875" style="901" customWidth="1"/>
    <col min="7691" max="7692" width="17.7109375" style="901"/>
    <col min="7693" max="7694" width="15.140625" style="901" customWidth="1"/>
    <col min="7695" max="7695" width="17" style="901" bestFit="1" customWidth="1"/>
    <col min="7696" max="7696" width="18.7109375" style="901" bestFit="1" customWidth="1"/>
    <col min="7697" max="7697" width="7.42578125" style="901" customWidth="1"/>
    <col min="7698" max="7936" width="17.7109375" style="901"/>
    <col min="7937" max="7937" width="29" style="901" customWidth="1"/>
    <col min="7938" max="7938" width="20.7109375" style="901" bestFit="1" customWidth="1"/>
    <col min="7939" max="7939" width="18.7109375" style="901" customWidth="1"/>
    <col min="7940" max="7940" width="17.7109375" style="901"/>
    <col min="7941" max="7941" width="14.28515625" style="901" customWidth="1"/>
    <col min="7942" max="7943" width="13.85546875" style="901" customWidth="1"/>
    <col min="7944" max="7944" width="17.7109375" style="901"/>
    <col min="7945" max="7946" width="13.85546875" style="901" customWidth="1"/>
    <col min="7947" max="7948" width="17.7109375" style="901"/>
    <col min="7949" max="7950" width="15.140625" style="901" customWidth="1"/>
    <col min="7951" max="7951" width="17" style="901" bestFit="1" customWidth="1"/>
    <col min="7952" max="7952" width="18.7109375" style="901" bestFit="1" customWidth="1"/>
    <col min="7953" max="7953" width="7.42578125" style="901" customWidth="1"/>
    <col min="7954" max="8192" width="17.7109375" style="901"/>
    <col min="8193" max="8193" width="29" style="901" customWidth="1"/>
    <col min="8194" max="8194" width="20.7109375" style="901" bestFit="1" customWidth="1"/>
    <col min="8195" max="8195" width="18.7109375" style="901" customWidth="1"/>
    <col min="8196" max="8196" width="17.7109375" style="901"/>
    <col min="8197" max="8197" width="14.28515625" style="901" customWidth="1"/>
    <col min="8198" max="8199" width="13.85546875" style="901" customWidth="1"/>
    <col min="8200" max="8200" width="17.7109375" style="901"/>
    <col min="8201" max="8202" width="13.85546875" style="901" customWidth="1"/>
    <col min="8203" max="8204" width="17.7109375" style="901"/>
    <col min="8205" max="8206" width="15.140625" style="901" customWidth="1"/>
    <col min="8207" max="8207" width="17" style="901" bestFit="1" customWidth="1"/>
    <col min="8208" max="8208" width="18.7109375" style="901" bestFit="1" customWidth="1"/>
    <col min="8209" max="8209" width="7.42578125" style="901" customWidth="1"/>
    <col min="8210" max="8448" width="17.7109375" style="901"/>
    <col min="8449" max="8449" width="29" style="901" customWidth="1"/>
    <col min="8450" max="8450" width="20.7109375" style="901" bestFit="1" customWidth="1"/>
    <col min="8451" max="8451" width="18.7109375" style="901" customWidth="1"/>
    <col min="8452" max="8452" width="17.7109375" style="901"/>
    <col min="8453" max="8453" width="14.28515625" style="901" customWidth="1"/>
    <col min="8454" max="8455" width="13.85546875" style="901" customWidth="1"/>
    <col min="8456" max="8456" width="17.7109375" style="901"/>
    <col min="8457" max="8458" width="13.85546875" style="901" customWidth="1"/>
    <col min="8459" max="8460" width="17.7109375" style="901"/>
    <col min="8461" max="8462" width="15.140625" style="901" customWidth="1"/>
    <col min="8463" max="8463" width="17" style="901" bestFit="1" customWidth="1"/>
    <col min="8464" max="8464" width="18.7109375" style="901" bestFit="1" customWidth="1"/>
    <col min="8465" max="8465" width="7.42578125" style="901" customWidth="1"/>
    <col min="8466" max="8704" width="17.7109375" style="901"/>
    <col min="8705" max="8705" width="29" style="901" customWidth="1"/>
    <col min="8706" max="8706" width="20.7109375" style="901" bestFit="1" customWidth="1"/>
    <col min="8707" max="8707" width="18.7109375" style="901" customWidth="1"/>
    <col min="8708" max="8708" width="17.7109375" style="901"/>
    <col min="8709" max="8709" width="14.28515625" style="901" customWidth="1"/>
    <col min="8710" max="8711" width="13.85546875" style="901" customWidth="1"/>
    <col min="8712" max="8712" width="17.7109375" style="901"/>
    <col min="8713" max="8714" width="13.85546875" style="901" customWidth="1"/>
    <col min="8715" max="8716" width="17.7109375" style="901"/>
    <col min="8717" max="8718" width="15.140625" style="901" customWidth="1"/>
    <col min="8719" max="8719" width="17" style="901" bestFit="1" customWidth="1"/>
    <col min="8720" max="8720" width="18.7109375" style="901" bestFit="1" customWidth="1"/>
    <col min="8721" max="8721" width="7.42578125" style="901" customWidth="1"/>
    <col min="8722" max="8960" width="17.7109375" style="901"/>
    <col min="8961" max="8961" width="29" style="901" customWidth="1"/>
    <col min="8962" max="8962" width="20.7109375" style="901" bestFit="1" customWidth="1"/>
    <col min="8963" max="8963" width="18.7109375" style="901" customWidth="1"/>
    <col min="8964" max="8964" width="17.7109375" style="901"/>
    <col min="8965" max="8965" width="14.28515625" style="901" customWidth="1"/>
    <col min="8966" max="8967" width="13.85546875" style="901" customWidth="1"/>
    <col min="8968" max="8968" width="17.7109375" style="901"/>
    <col min="8969" max="8970" width="13.85546875" style="901" customWidth="1"/>
    <col min="8971" max="8972" width="17.7109375" style="901"/>
    <col min="8973" max="8974" width="15.140625" style="901" customWidth="1"/>
    <col min="8975" max="8975" width="17" style="901" bestFit="1" customWidth="1"/>
    <col min="8976" max="8976" width="18.7109375" style="901" bestFit="1" customWidth="1"/>
    <col min="8977" max="8977" width="7.42578125" style="901" customWidth="1"/>
    <col min="8978" max="9216" width="17.7109375" style="901"/>
    <col min="9217" max="9217" width="29" style="901" customWidth="1"/>
    <col min="9218" max="9218" width="20.7109375" style="901" bestFit="1" customWidth="1"/>
    <col min="9219" max="9219" width="18.7109375" style="901" customWidth="1"/>
    <col min="9220" max="9220" width="17.7109375" style="901"/>
    <col min="9221" max="9221" width="14.28515625" style="901" customWidth="1"/>
    <col min="9222" max="9223" width="13.85546875" style="901" customWidth="1"/>
    <col min="9224" max="9224" width="17.7109375" style="901"/>
    <col min="9225" max="9226" width="13.85546875" style="901" customWidth="1"/>
    <col min="9227" max="9228" width="17.7109375" style="901"/>
    <col min="9229" max="9230" width="15.140625" style="901" customWidth="1"/>
    <col min="9231" max="9231" width="17" style="901" bestFit="1" customWidth="1"/>
    <col min="9232" max="9232" width="18.7109375" style="901" bestFit="1" customWidth="1"/>
    <col min="9233" max="9233" width="7.42578125" style="901" customWidth="1"/>
    <col min="9234" max="9472" width="17.7109375" style="901"/>
    <col min="9473" max="9473" width="29" style="901" customWidth="1"/>
    <col min="9474" max="9474" width="20.7109375" style="901" bestFit="1" customWidth="1"/>
    <col min="9475" max="9475" width="18.7109375" style="901" customWidth="1"/>
    <col min="9476" max="9476" width="17.7109375" style="901"/>
    <col min="9477" max="9477" width="14.28515625" style="901" customWidth="1"/>
    <col min="9478" max="9479" width="13.85546875" style="901" customWidth="1"/>
    <col min="9480" max="9480" width="17.7109375" style="901"/>
    <col min="9481" max="9482" width="13.85546875" style="901" customWidth="1"/>
    <col min="9483" max="9484" width="17.7109375" style="901"/>
    <col min="9485" max="9486" width="15.140625" style="901" customWidth="1"/>
    <col min="9487" max="9487" width="17" style="901" bestFit="1" customWidth="1"/>
    <col min="9488" max="9488" width="18.7109375" style="901" bestFit="1" customWidth="1"/>
    <col min="9489" max="9489" width="7.42578125" style="901" customWidth="1"/>
    <col min="9490" max="9728" width="17.7109375" style="901"/>
    <col min="9729" max="9729" width="29" style="901" customWidth="1"/>
    <col min="9730" max="9730" width="20.7109375" style="901" bestFit="1" customWidth="1"/>
    <col min="9731" max="9731" width="18.7109375" style="901" customWidth="1"/>
    <col min="9732" max="9732" width="17.7109375" style="901"/>
    <col min="9733" max="9733" width="14.28515625" style="901" customWidth="1"/>
    <col min="9734" max="9735" width="13.85546875" style="901" customWidth="1"/>
    <col min="9736" max="9736" width="17.7109375" style="901"/>
    <col min="9737" max="9738" width="13.85546875" style="901" customWidth="1"/>
    <col min="9739" max="9740" width="17.7109375" style="901"/>
    <col min="9741" max="9742" width="15.140625" style="901" customWidth="1"/>
    <col min="9743" max="9743" width="17" style="901" bestFit="1" customWidth="1"/>
    <col min="9744" max="9744" width="18.7109375" style="901" bestFit="1" customWidth="1"/>
    <col min="9745" max="9745" width="7.42578125" style="901" customWidth="1"/>
    <col min="9746" max="9984" width="17.7109375" style="901"/>
    <col min="9985" max="9985" width="29" style="901" customWidth="1"/>
    <col min="9986" max="9986" width="20.7109375" style="901" bestFit="1" customWidth="1"/>
    <col min="9987" max="9987" width="18.7109375" style="901" customWidth="1"/>
    <col min="9988" max="9988" width="17.7109375" style="901"/>
    <col min="9989" max="9989" width="14.28515625" style="901" customWidth="1"/>
    <col min="9990" max="9991" width="13.85546875" style="901" customWidth="1"/>
    <col min="9992" max="9992" width="17.7109375" style="901"/>
    <col min="9993" max="9994" width="13.85546875" style="901" customWidth="1"/>
    <col min="9995" max="9996" width="17.7109375" style="901"/>
    <col min="9997" max="9998" width="15.140625" style="901" customWidth="1"/>
    <col min="9999" max="9999" width="17" style="901" bestFit="1" customWidth="1"/>
    <col min="10000" max="10000" width="18.7109375" style="901" bestFit="1" customWidth="1"/>
    <col min="10001" max="10001" width="7.42578125" style="901" customWidth="1"/>
    <col min="10002" max="10240" width="17.7109375" style="901"/>
    <col min="10241" max="10241" width="29" style="901" customWidth="1"/>
    <col min="10242" max="10242" width="20.7109375" style="901" bestFit="1" customWidth="1"/>
    <col min="10243" max="10243" width="18.7109375" style="901" customWidth="1"/>
    <col min="10244" max="10244" width="17.7109375" style="901"/>
    <col min="10245" max="10245" width="14.28515625" style="901" customWidth="1"/>
    <col min="10246" max="10247" width="13.85546875" style="901" customWidth="1"/>
    <col min="10248" max="10248" width="17.7109375" style="901"/>
    <col min="10249" max="10250" width="13.85546875" style="901" customWidth="1"/>
    <col min="10251" max="10252" width="17.7109375" style="901"/>
    <col min="10253" max="10254" width="15.140625" style="901" customWidth="1"/>
    <col min="10255" max="10255" width="17" style="901" bestFit="1" customWidth="1"/>
    <col min="10256" max="10256" width="18.7109375" style="901" bestFit="1" customWidth="1"/>
    <col min="10257" max="10257" width="7.42578125" style="901" customWidth="1"/>
    <col min="10258" max="10496" width="17.7109375" style="901"/>
    <col min="10497" max="10497" width="29" style="901" customWidth="1"/>
    <col min="10498" max="10498" width="20.7109375" style="901" bestFit="1" customWidth="1"/>
    <col min="10499" max="10499" width="18.7109375" style="901" customWidth="1"/>
    <col min="10500" max="10500" width="17.7109375" style="901"/>
    <col min="10501" max="10501" width="14.28515625" style="901" customWidth="1"/>
    <col min="10502" max="10503" width="13.85546875" style="901" customWidth="1"/>
    <col min="10504" max="10504" width="17.7109375" style="901"/>
    <col min="10505" max="10506" width="13.85546875" style="901" customWidth="1"/>
    <col min="10507" max="10508" width="17.7109375" style="901"/>
    <col min="10509" max="10510" width="15.140625" style="901" customWidth="1"/>
    <col min="10511" max="10511" width="17" style="901" bestFit="1" customWidth="1"/>
    <col min="10512" max="10512" width="18.7109375" style="901" bestFit="1" customWidth="1"/>
    <col min="10513" max="10513" width="7.42578125" style="901" customWidth="1"/>
    <col min="10514" max="10752" width="17.7109375" style="901"/>
    <col min="10753" max="10753" width="29" style="901" customWidth="1"/>
    <col min="10754" max="10754" width="20.7109375" style="901" bestFit="1" customWidth="1"/>
    <col min="10755" max="10755" width="18.7109375" style="901" customWidth="1"/>
    <col min="10756" max="10756" width="17.7109375" style="901"/>
    <col min="10757" max="10757" width="14.28515625" style="901" customWidth="1"/>
    <col min="10758" max="10759" width="13.85546875" style="901" customWidth="1"/>
    <col min="10760" max="10760" width="17.7109375" style="901"/>
    <col min="10761" max="10762" width="13.85546875" style="901" customWidth="1"/>
    <col min="10763" max="10764" width="17.7109375" style="901"/>
    <col min="10765" max="10766" width="15.140625" style="901" customWidth="1"/>
    <col min="10767" max="10767" width="17" style="901" bestFit="1" customWidth="1"/>
    <col min="10768" max="10768" width="18.7109375" style="901" bestFit="1" customWidth="1"/>
    <col min="10769" max="10769" width="7.42578125" style="901" customWidth="1"/>
    <col min="10770" max="11008" width="17.7109375" style="901"/>
    <col min="11009" max="11009" width="29" style="901" customWidth="1"/>
    <col min="11010" max="11010" width="20.7109375" style="901" bestFit="1" customWidth="1"/>
    <col min="11011" max="11011" width="18.7109375" style="901" customWidth="1"/>
    <col min="11012" max="11012" width="17.7109375" style="901"/>
    <col min="11013" max="11013" width="14.28515625" style="901" customWidth="1"/>
    <col min="11014" max="11015" width="13.85546875" style="901" customWidth="1"/>
    <col min="11016" max="11016" width="17.7109375" style="901"/>
    <col min="11017" max="11018" width="13.85546875" style="901" customWidth="1"/>
    <col min="11019" max="11020" width="17.7109375" style="901"/>
    <col min="11021" max="11022" width="15.140625" style="901" customWidth="1"/>
    <col min="11023" max="11023" width="17" style="901" bestFit="1" customWidth="1"/>
    <col min="11024" max="11024" width="18.7109375" style="901" bestFit="1" customWidth="1"/>
    <col min="11025" max="11025" width="7.42578125" style="901" customWidth="1"/>
    <col min="11026" max="11264" width="17.7109375" style="901"/>
    <col min="11265" max="11265" width="29" style="901" customWidth="1"/>
    <col min="11266" max="11266" width="20.7109375" style="901" bestFit="1" customWidth="1"/>
    <col min="11267" max="11267" width="18.7109375" style="901" customWidth="1"/>
    <col min="11268" max="11268" width="17.7109375" style="901"/>
    <col min="11269" max="11269" width="14.28515625" style="901" customWidth="1"/>
    <col min="11270" max="11271" width="13.85546875" style="901" customWidth="1"/>
    <col min="11272" max="11272" width="17.7109375" style="901"/>
    <col min="11273" max="11274" width="13.85546875" style="901" customWidth="1"/>
    <col min="11275" max="11276" width="17.7109375" style="901"/>
    <col min="11277" max="11278" width="15.140625" style="901" customWidth="1"/>
    <col min="11279" max="11279" width="17" style="901" bestFit="1" customWidth="1"/>
    <col min="11280" max="11280" width="18.7109375" style="901" bestFit="1" customWidth="1"/>
    <col min="11281" max="11281" width="7.42578125" style="901" customWidth="1"/>
    <col min="11282" max="11520" width="17.7109375" style="901"/>
    <col min="11521" max="11521" width="29" style="901" customWidth="1"/>
    <col min="11522" max="11522" width="20.7109375" style="901" bestFit="1" customWidth="1"/>
    <col min="11523" max="11523" width="18.7109375" style="901" customWidth="1"/>
    <col min="11524" max="11524" width="17.7109375" style="901"/>
    <col min="11525" max="11525" width="14.28515625" style="901" customWidth="1"/>
    <col min="11526" max="11527" width="13.85546875" style="901" customWidth="1"/>
    <col min="11528" max="11528" width="17.7109375" style="901"/>
    <col min="11529" max="11530" width="13.85546875" style="901" customWidth="1"/>
    <col min="11531" max="11532" width="17.7109375" style="901"/>
    <col min="11533" max="11534" width="15.140625" style="901" customWidth="1"/>
    <col min="11535" max="11535" width="17" style="901" bestFit="1" customWidth="1"/>
    <col min="11536" max="11536" width="18.7109375" style="901" bestFit="1" customWidth="1"/>
    <col min="11537" max="11537" width="7.42578125" style="901" customWidth="1"/>
    <col min="11538" max="11776" width="17.7109375" style="901"/>
    <col min="11777" max="11777" width="29" style="901" customWidth="1"/>
    <col min="11778" max="11778" width="20.7109375" style="901" bestFit="1" customWidth="1"/>
    <col min="11779" max="11779" width="18.7109375" style="901" customWidth="1"/>
    <col min="11780" max="11780" width="17.7109375" style="901"/>
    <col min="11781" max="11781" width="14.28515625" style="901" customWidth="1"/>
    <col min="11782" max="11783" width="13.85546875" style="901" customWidth="1"/>
    <col min="11784" max="11784" width="17.7109375" style="901"/>
    <col min="11785" max="11786" width="13.85546875" style="901" customWidth="1"/>
    <col min="11787" max="11788" width="17.7109375" style="901"/>
    <col min="11789" max="11790" width="15.140625" style="901" customWidth="1"/>
    <col min="11791" max="11791" width="17" style="901" bestFit="1" customWidth="1"/>
    <col min="11792" max="11792" width="18.7109375" style="901" bestFit="1" customWidth="1"/>
    <col min="11793" max="11793" width="7.42578125" style="901" customWidth="1"/>
    <col min="11794" max="12032" width="17.7109375" style="901"/>
    <col min="12033" max="12033" width="29" style="901" customWidth="1"/>
    <col min="12034" max="12034" width="20.7109375" style="901" bestFit="1" customWidth="1"/>
    <col min="12035" max="12035" width="18.7109375" style="901" customWidth="1"/>
    <col min="12036" max="12036" width="17.7109375" style="901"/>
    <col min="12037" max="12037" width="14.28515625" style="901" customWidth="1"/>
    <col min="12038" max="12039" width="13.85546875" style="901" customWidth="1"/>
    <col min="12040" max="12040" width="17.7109375" style="901"/>
    <col min="12041" max="12042" width="13.85546875" style="901" customWidth="1"/>
    <col min="12043" max="12044" width="17.7109375" style="901"/>
    <col min="12045" max="12046" width="15.140625" style="901" customWidth="1"/>
    <col min="12047" max="12047" width="17" style="901" bestFit="1" customWidth="1"/>
    <col min="12048" max="12048" width="18.7109375" style="901" bestFit="1" customWidth="1"/>
    <col min="12049" max="12049" width="7.42578125" style="901" customWidth="1"/>
    <col min="12050" max="12288" width="17.7109375" style="901"/>
    <col min="12289" max="12289" width="29" style="901" customWidth="1"/>
    <col min="12290" max="12290" width="20.7109375" style="901" bestFit="1" customWidth="1"/>
    <col min="12291" max="12291" width="18.7109375" style="901" customWidth="1"/>
    <col min="12292" max="12292" width="17.7109375" style="901"/>
    <col min="12293" max="12293" width="14.28515625" style="901" customWidth="1"/>
    <col min="12294" max="12295" width="13.85546875" style="901" customWidth="1"/>
    <col min="12296" max="12296" width="17.7109375" style="901"/>
    <col min="12297" max="12298" width="13.85546875" style="901" customWidth="1"/>
    <col min="12299" max="12300" width="17.7109375" style="901"/>
    <col min="12301" max="12302" width="15.140625" style="901" customWidth="1"/>
    <col min="12303" max="12303" width="17" style="901" bestFit="1" customWidth="1"/>
    <col min="12304" max="12304" width="18.7109375" style="901" bestFit="1" customWidth="1"/>
    <col min="12305" max="12305" width="7.42578125" style="901" customWidth="1"/>
    <col min="12306" max="12544" width="17.7109375" style="901"/>
    <col min="12545" max="12545" width="29" style="901" customWidth="1"/>
    <col min="12546" max="12546" width="20.7109375" style="901" bestFit="1" customWidth="1"/>
    <col min="12547" max="12547" width="18.7109375" style="901" customWidth="1"/>
    <col min="12548" max="12548" width="17.7109375" style="901"/>
    <col min="12549" max="12549" width="14.28515625" style="901" customWidth="1"/>
    <col min="12550" max="12551" width="13.85546875" style="901" customWidth="1"/>
    <col min="12552" max="12552" width="17.7109375" style="901"/>
    <col min="12553" max="12554" width="13.85546875" style="901" customWidth="1"/>
    <col min="12555" max="12556" width="17.7109375" style="901"/>
    <col min="12557" max="12558" width="15.140625" style="901" customWidth="1"/>
    <col min="12559" max="12559" width="17" style="901" bestFit="1" customWidth="1"/>
    <col min="12560" max="12560" width="18.7109375" style="901" bestFit="1" customWidth="1"/>
    <col min="12561" max="12561" width="7.42578125" style="901" customWidth="1"/>
    <col min="12562" max="12800" width="17.7109375" style="901"/>
    <col min="12801" max="12801" width="29" style="901" customWidth="1"/>
    <col min="12802" max="12802" width="20.7109375" style="901" bestFit="1" customWidth="1"/>
    <col min="12803" max="12803" width="18.7109375" style="901" customWidth="1"/>
    <col min="12804" max="12804" width="17.7109375" style="901"/>
    <col min="12805" max="12805" width="14.28515625" style="901" customWidth="1"/>
    <col min="12806" max="12807" width="13.85546875" style="901" customWidth="1"/>
    <col min="12808" max="12808" width="17.7109375" style="901"/>
    <col min="12809" max="12810" width="13.85546875" style="901" customWidth="1"/>
    <col min="12811" max="12812" width="17.7109375" style="901"/>
    <col min="12813" max="12814" width="15.140625" style="901" customWidth="1"/>
    <col min="12815" max="12815" width="17" style="901" bestFit="1" customWidth="1"/>
    <col min="12816" max="12816" width="18.7109375" style="901" bestFit="1" customWidth="1"/>
    <col min="12817" max="12817" width="7.42578125" style="901" customWidth="1"/>
    <col min="12818" max="13056" width="17.7109375" style="901"/>
    <col min="13057" max="13057" width="29" style="901" customWidth="1"/>
    <col min="13058" max="13058" width="20.7109375" style="901" bestFit="1" customWidth="1"/>
    <col min="13059" max="13059" width="18.7109375" style="901" customWidth="1"/>
    <col min="13060" max="13060" width="17.7109375" style="901"/>
    <col min="13061" max="13061" width="14.28515625" style="901" customWidth="1"/>
    <col min="13062" max="13063" width="13.85546875" style="901" customWidth="1"/>
    <col min="13064" max="13064" width="17.7109375" style="901"/>
    <col min="13065" max="13066" width="13.85546875" style="901" customWidth="1"/>
    <col min="13067" max="13068" width="17.7109375" style="901"/>
    <col min="13069" max="13070" width="15.140625" style="901" customWidth="1"/>
    <col min="13071" max="13071" width="17" style="901" bestFit="1" customWidth="1"/>
    <col min="13072" max="13072" width="18.7109375" style="901" bestFit="1" customWidth="1"/>
    <col min="13073" max="13073" width="7.42578125" style="901" customWidth="1"/>
    <col min="13074" max="13312" width="17.7109375" style="901"/>
    <col min="13313" max="13313" width="29" style="901" customWidth="1"/>
    <col min="13314" max="13314" width="20.7109375" style="901" bestFit="1" customWidth="1"/>
    <col min="13315" max="13315" width="18.7109375" style="901" customWidth="1"/>
    <col min="13316" max="13316" width="17.7109375" style="901"/>
    <col min="13317" max="13317" width="14.28515625" style="901" customWidth="1"/>
    <col min="13318" max="13319" width="13.85546875" style="901" customWidth="1"/>
    <col min="13320" max="13320" width="17.7109375" style="901"/>
    <col min="13321" max="13322" width="13.85546875" style="901" customWidth="1"/>
    <col min="13323" max="13324" width="17.7109375" style="901"/>
    <col min="13325" max="13326" width="15.140625" style="901" customWidth="1"/>
    <col min="13327" max="13327" width="17" style="901" bestFit="1" customWidth="1"/>
    <col min="13328" max="13328" width="18.7109375" style="901" bestFit="1" customWidth="1"/>
    <col min="13329" max="13329" width="7.42578125" style="901" customWidth="1"/>
    <col min="13330" max="13568" width="17.7109375" style="901"/>
    <col min="13569" max="13569" width="29" style="901" customWidth="1"/>
    <col min="13570" max="13570" width="20.7109375" style="901" bestFit="1" customWidth="1"/>
    <col min="13571" max="13571" width="18.7109375" style="901" customWidth="1"/>
    <col min="13572" max="13572" width="17.7109375" style="901"/>
    <col min="13573" max="13573" width="14.28515625" style="901" customWidth="1"/>
    <col min="13574" max="13575" width="13.85546875" style="901" customWidth="1"/>
    <col min="13576" max="13576" width="17.7109375" style="901"/>
    <col min="13577" max="13578" width="13.85546875" style="901" customWidth="1"/>
    <col min="13579" max="13580" width="17.7109375" style="901"/>
    <col min="13581" max="13582" width="15.140625" style="901" customWidth="1"/>
    <col min="13583" max="13583" width="17" style="901" bestFit="1" customWidth="1"/>
    <col min="13584" max="13584" width="18.7109375" style="901" bestFit="1" customWidth="1"/>
    <col min="13585" max="13585" width="7.42578125" style="901" customWidth="1"/>
    <col min="13586" max="13824" width="17.7109375" style="901"/>
    <col min="13825" max="13825" width="29" style="901" customWidth="1"/>
    <col min="13826" max="13826" width="20.7109375" style="901" bestFit="1" customWidth="1"/>
    <col min="13827" max="13827" width="18.7109375" style="901" customWidth="1"/>
    <col min="13828" max="13828" width="17.7109375" style="901"/>
    <col min="13829" max="13829" width="14.28515625" style="901" customWidth="1"/>
    <col min="13830" max="13831" width="13.85546875" style="901" customWidth="1"/>
    <col min="13832" max="13832" width="17.7109375" style="901"/>
    <col min="13833" max="13834" width="13.85546875" style="901" customWidth="1"/>
    <col min="13835" max="13836" width="17.7109375" style="901"/>
    <col min="13837" max="13838" width="15.140625" style="901" customWidth="1"/>
    <col min="13839" max="13839" width="17" style="901" bestFit="1" customWidth="1"/>
    <col min="13840" max="13840" width="18.7109375" style="901" bestFit="1" customWidth="1"/>
    <col min="13841" max="13841" width="7.42578125" style="901" customWidth="1"/>
    <col min="13842" max="14080" width="17.7109375" style="901"/>
    <col min="14081" max="14081" width="29" style="901" customWidth="1"/>
    <col min="14082" max="14082" width="20.7109375" style="901" bestFit="1" customWidth="1"/>
    <col min="14083" max="14083" width="18.7109375" style="901" customWidth="1"/>
    <col min="14084" max="14084" width="17.7109375" style="901"/>
    <col min="14085" max="14085" width="14.28515625" style="901" customWidth="1"/>
    <col min="14086" max="14087" width="13.85546875" style="901" customWidth="1"/>
    <col min="14088" max="14088" width="17.7109375" style="901"/>
    <col min="14089" max="14090" width="13.85546875" style="901" customWidth="1"/>
    <col min="14091" max="14092" width="17.7109375" style="901"/>
    <col min="14093" max="14094" width="15.140625" style="901" customWidth="1"/>
    <col min="14095" max="14095" width="17" style="901" bestFit="1" customWidth="1"/>
    <col min="14096" max="14096" width="18.7109375" style="901" bestFit="1" customWidth="1"/>
    <col min="14097" max="14097" width="7.42578125" style="901" customWidth="1"/>
    <col min="14098" max="14336" width="17.7109375" style="901"/>
    <col min="14337" max="14337" width="29" style="901" customWidth="1"/>
    <col min="14338" max="14338" width="20.7109375" style="901" bestFit="1" customWidth="1"/>
    <col min="14339" max="14339" width="18.7109375" style="901" customWidth="1"/>
    <col min="14340" max="14340" width="17.7109375" style="901"/>
    <col min="14341" max="14341" width="14.28515625" style="901" customWidth="1"/>
    <col min="14342" max="14343" width="13.85546875" style="901" customWidth="1"/>
    <col min="14344" max="14344" width="17.7109375" style="901"/>
    <col min="14345" max="14346" width="13.85546875" style="901" customWidth="1"/>
    <col min="14347" max="14348" width="17.7109375" style="901"/>
    <col min="14349" max="14350" width="15.140625" style="901" customWidth="1"/>
    <col min="14351" max="14351" width="17" style="901" bestFit="1" customWidth="1"/>
    <col min="14352" max="14352" width="18.7109375" style="901" bestFit="1" customWidth="1"/>
    <col min="14353" max="14353" width="7.42578125" style="901" customWidth="1"/>
    <col min="14354" max="14592" width="17.7109375" style="901"/>
    <col min="14593" max="14593" width="29" style="901" customWidth="1"/>
    <col min="14594" max="14594" width="20.7109375" style="901" bestFit="1" customWidth="1"/>
    <col min="14595" max="14595" width="18.7109375" style="901" customWidth="1"/>
    <col min="14596" max="14596" width="17.7109375" style="901"/>
    <col min="14597" max="14597" width="14.28515625" style="901" customWidth="1"/>
    <col min="14598" max="14599" width="13.85546875" style="901" customWidth="1"/>
    <col min="14600" max="14600" width="17.7109375" style="901"/>
    <col min="14601" max="14602" width="13.85546875" style="901" customWidth="1"/>
    <col min="14603" max="14604" width="17.7109375" style="901"/>
    <col min="14605" max="14606" width="15.140625" style="901" customWidth="1"/>
    <col min="14607" max="14607" width="17" style="901" bestFit="1" customWidth="1"/>
    <col min="14608" max="14608" width="18.7109375" style="901" bestFit="1" customWidth="1"/>
    <col min="14609" max="14609" width="7.42578125" style="901" customWidth="1"/>
    <col min="14610" max="14848" width="17.7109375" style="901"/>
    <col min="14849" max="14849" width="29" style="901" customWidth="1"/>
    <col min="14850" max="14850" width="20.7109375" style="901" bestFit="1" customWidth="1"/>
    <col min="14851" max="14851" width="18.7109375" style="901" customWidth="1"/>
    <col min="14852" max="14852" width="17.7109375" style="901"/>
    <col min="14853" max="14853" width="14.28515625" style="901" customWidth="1"/>
    <col min="14854" max="14855" width="13.85546875" style="901" customWidth="1"/>
    <col min="14856" max="14856" width="17.7109375" style="901"/>
    <col min="14857" max="14858" width="13.85546875" style="901" customWidth="1"/>
    <col min="14859" max="14860" width="17.7109375" style="901"/>
    <col min="14861" max="14862" width="15.140625" style="901" customWidth="1"/>
    <col min="14863" max="14863" width="17" style="901" bestFit="1" customWidth="1"/>
    <col min="14864" max="14864" width="18.7109375" style="901" bestFit="1" customWidth="1"/>
    <col min="14865" max="14865" width="7.42578125" style="901" customWidth="1"/>
    <col min="14866" max="15104" width="17.7109375" style="901"/>
    <col min="15105" max="15105" width="29" style="901" customWidth="1"/>
    <col min="15106" max="15106" width="20.7109375" style="901" bestFit="1" customWidth="1"/>
    <col min="15107" max="15107" width="18.7109375" style="901" customWidth="1"/>
    <col min="15108" max="15108" width="17.7109375" style="901"/>
    <col min="15109" max="15109" width="14.28515625" style="901" customWidth="1"/>
    <col min="15110" max="15111" width="13.85546875" style="901" customWidth="1"/>
    <col min="15112" max="15112" width="17.7109375" style="901"/>
    <col min="15113" max="15114" width="13.85546875" style="901" customWidth="1"/>
    <col min="15115" max="15116" width="17.7109375" style="901"/>
    <col min="15117" max="15118" width="15.140625" style="901" customWidth="1"/>
    <col min="15119" max="15119" width="17" style="901" bestFit="1" customWidth="1"/>
    <col min="15120" max="15120" width="18.7109375" style="901" bestFit="1" customWidth="1"/>
    <col min="15121" max="15121" width="7.42578125" style="901" customWidth="1"/>
    <col min="15122" max="15360" width="17.7109375" style="901"/>
    <col min="15361" max="15361" width="29" style="901" customWidth="1"/>
    <col min="15362" max="15362" width="20.7109375" style="901" bestFit="1" customWidth="1"/>
    <col min="15363" max="15363" width="18.7109375" style="901" customWidth="1"/>
    <col min="15364" max="15364" width="17.7109375" style="901"/>
    <col min="15365" max="15365" width="14.28515625" style="901" customWidth="1"/>
    <col min="15366" max="15367" width="13.85546875" style="901" customWidth="1"/>
    <col min="15368" max="15368" width="17.7109375" style="901"/>
    <col min="15369" max="15370" width="13.85546875" style="901" customWidth="1"/>
    <col min="15371" max="15372" width="17.7109375" style="901"/>
    <col min="15373" max="15374" width="15.140625" style="901" customWidth="1"/>
    <col min="15375" max="15375" width="17" style="901" bestFit="1" customWidth="1"/>
    <col min="15376" max="15376" width="18.7109375" style="901" bestFit="1" customWidth="1"/>
    <col min="15377" max="15377" width="7.42578125" style="901" customWidth="1"/>
    <col min="15378" max="15616" width="17.7109375" style="901"/>
    <col min="15617" max="15617" width="29" style="901" customWidth="1"/>
    <col min="15618" max="15618" width="20.7109375" style="901" bestFit="1" customWidth="1"/>
    <col min="15619" max="15619" width="18.7109375" style="901" customWidth="1"/>
    <col min="15620" max="15620" width="17.7109375" style="901"/>
    <col min="15621" max="15621" width="14.28515625" style="901" customWidth="1"/>
    <col min="15622" max="15623" width="13.85546875" style="901" customWidth="1"/>
    <col min="15624" max="15624" width="17.7109375" style="901"/>
    <col min="15625" max="15626" width="13.85546875" style="901" customWidth="1"/>
    <col min="15627" max="15628" width="17.7109375" style="901"/>
    <col min="15629" max="15630" width="15.140625" style="901" customWidth="1"/>
    <col min="15631" max="15631" width="17" style="901" bestFit="1" customWidth="1"/>
    <col min="15632" max="15632" width="18.7109375" style="901" bestFit="1" customWidth="1"/>
    <col min="15633" max="15633" width="7.42578125" style="901" customWidth="1"/>
    <col min="15634" max="15872" width="17.7109375" style="901"/>
    <col min="15873" max="15873" width="29" style="901" customWidth="1"/>
    <col min="15874" max="15874" width="20.7109375" style="901" bestFit="1" customWidth="1"/>
    <col min="15875" max="15875" width="18.7109375" style="901" customWidth="1"/>
    <col min="15876" max="15876" width="17.7109375" style="901"/>
    <col min="15877" max="15877" width="14.28515625" style="901" customWidth="1"/>
    <col min="15878" max="15879" width="13.85546875" style="901" customWidth="1"/>
    <col min="15880" max="15880" width="17.7109375" style="901"/>
    <col min="15881" max="15882" width="13.85546875" style="901" customWidth="1"/>
    <col min="15883" max="15884" width="17.7109375" style="901"/>
    <col min="15885" max="15886" width="15.140625" style="901" customWidth="1"/>
    <col min="15887" max="15887" width="17" style="901" bestFit="1" customWidth="1"/>
    <col min="15888" max="15888" width="18.7109375" style="901" bestFit="1" customWidth="1"/>
    <col min="15889" max="15889" width="7.42578125" style="901" customWidth="1"/>
    <col min="15890" max="16128" width="17.7109375" style="901"/>
    <col min="16129" max="16129" width="29" style="901" customWidth="1"/>
    <col min="16130" max="16130" width="20.7109375" style="901" bestFit="1" customWidth="1"/>
    <col min="16131" max="16131" width="18.7109375" style="901" customWidth="1"/>
    <col min="16132" max="16132" width="17.7109375" style="901"/>
    <col min="16133" max="16133" width="14.28515625" style="901" customWidth="1"/>
    <col min="16134" max="16135" width="13.85546875" style="901" customWidth="1"/>
    <col min="16136" max="16136" width="17.7109375" style="901"/>
    <col min="16137" max="16138" width="13.85546875" style="901" customWidth="1"/>
    <col min="16139" max="16140" width="17.7109375" style="901"/>
    <col min="16141" max="16142" width="15.140625" style="901" customWidth="1"/>
    <col min="16143" max="16143" width="17" style="901" bestFit="1" customWidth="1"/>
    <col min="16144" max="16144" width="18.7109375" style="901" bestFit="1" customWidth="1"/>
    <col min="16145" max="16145" width="7.42578125" style="901" customWidth="1"/>
    <col min="16146" max="16384" width="17.7109375" style="901"/>
  </cols>
  <sheetData>
    <row r="1" spans="1:24" s="229" customFormat="1" ht="6.75" customHeight="1">
      <c r="A1" s="894"/>
      <c r="B1" s="894"/>
      <c r="C1" s="894"/>
      <c r="D1" s="894"/>
      <c r="E1" s="894"/>
      <c r="F1" s="894"/>
      <c r="G1" s="894"/>
      <c r="H1" s="894"/>
      <c r="I1" s="894"/>
      <c r="J1" s="894"/>
      <c r="K1" s="894" t="s">
        <v>830</v>
      </c>
      <c r="L1" s="894"/>
      <c r="M1" s="894"/>
      <c r="N1" s="894"/>
      <c r="O1" s="894"/>
      <c r="P1" s="894"/>
    </row>
    <row r="2" spans="1:24" s="229" customFormat="1" ht="30.75">
      <c r="A2" s="1032" t="s">
        <v>1526</v>
      </c>
      <c r="B2" s="1032"/>
      <c r="C2" s="1032"/>
      <c r="D2" s="1032"/>
      <c r="E2" s="1032"/>
      <c r="F2" s="1032"/>
      <c r="G2" s="1032"/>
      <c r="H2" s="1032"/>
      <c r="I2" s="1032"/>
      <c r="J2" s="1032"/>
      <c r="K2" s="1032"/>
      <c r="L2" s="1032"/>
      <c r="M2" s="1032"/>
      <c r="N2" s="1032"/>
      <c r="O2" s="1032"/>
      <c r="P2" s="1032"/>
    </row>
    <row r="3" spans="1:24" s="229" customFormat="1" ht="30.75">
      <c r="A3" s="1032" t="s">
        <v>831</v>
      </c>
      <c r="B3" s="1032"/>
      <c r="C3" s="1032"/>
      <c r="D3" s="1032"/>
      <c r="E3" s="1032"/>
      <c r="F3" s="1032"/>
      <c r="G3" s="1032"/>
      <c r="H3" s="1032"/>
      <c r="I3" s="1032"/>
      <c r="J3" s="1032"/>
      <c r="K3" s="1032"/>
      <c r="L3" s="1032"/>
      <c r="M3" s="1032"/>
      <c r="N3" s="1032"/>
      <c r="O3" s="1032"/>
      <c r="P3" s="1032"/>
    </row>
    <row r="4" spans="1:24" s="229" customFormat="1" ht="30.75">
      <c r="A4" s="894"/>
      <c r="B4" s="894"/>
      <c r="C4" s="894"/>
      <c r="D4" s="894"/>
      <c r="E4" s="894"/>
      <c r="F4" s="894"/>
      <c r="G4" s="894"/>
      <c r="H4" s="894" t="s">
        <v>1521</v>
      </c>
      <c r="I4" s="894"/>
      <c r="J4" s="894"/>
      <c r="K4" s="894"/>
      <c r="L4" s="894"/>
      <c r="M4" s="894"/>
      <c r="N4" s="894"/>
      <c r="O4" s="894"/>
      <c r="P4" s="894"/>
    </row>
    <row r="5" spans="1:24" s="229" customFormat="1" ht="30.75">
      <c r="A5" s="1032" t="s">
        <v>1492</v>
      </c>
      <c r="B5" s="1032"/>
      <c r="C5" s="1032"/>
      <c r="D5" s="1032"/>
      <c r="E5" s="1032"/>
      <c r="F5" s="1032"/>
      <c r="G5" s="1032"/>
      <c r="H5" s="1032"/>
      <c r="I5" s="1032"/>
      <c r="J5" s="1032"/>
      <c r="K5" s="1032"/>
      <c r="L5" s="1032"/>
      <c r="M5" s="1032"/>
      <c r="N5" s="1032"/>
      <c r="O5" s="1032"/>
      <c r="P5" s="1032"/>
    </row>
    <row r="6" spans="1:24" s="230" customFormat="1" ht="15.75"/>
    <row r="7" spans="1:24" s="230" customFormat="1" ht="15.75">
      <c r="A7" s="231"/>
      <c r="B7" s="902" t="s">
        <v>832</v>
      </c>
      <c r="C7" s="1071" t="s">
        <v>833</v>
      </c>
      <c r="D7" s="1071"/>
      <c r="E7" s="1071"/>
      <c r="F7" s="1071"/>
      <c r="G7" s="1071" t="s">
        <v>834</v>
      </c>
      <c r="H7" s="1071"/>
      <c r="I7" s="1071"/>
      <c r="J7" s="1071"/>
      <c r="K7" s="1071" t="s">
        <v>835</v>
      </c>
      <c r="L7" s="1071"/>
      <c r="M7" s="1071"/>
      <c r="N7" s="1071"/>
      <c r="O7" s="1071" t="s">
        <v>836</v>
      </c>
      <c r="P7" s="1071"/>
      <c r="Q7" s="232"/>
    </row>
    <row r="8" spans="1:24" s="230" customFormat="1" ht="15.75">
      <c r="A8" s="231"/>
      <c r="B8" s="902" t="s">
        <v>837</v>
      </c>
      <c r="C8" s="231"/>
      <c r="D8" s="231"/>
      <c r="E8" s="231"/>
      <c r="F8" s="231"/>
      <c r="G8" s="231"/>
      <c r="H8" s="231"/>
      <c r="I8" s="231"/>
      <c r="J8" s="231"/>
      <c r="K8" s="231"/>
      <c r="L8" s="231"/>
      <c r="M8" s="231"/>
      <c r="N8" s="231"/>
      <c r="O8" s="231"/>
      <c r="P8" s="231"/>
      <c r="Q8" s="232"/>
    </row>
    <row r="9" spans="1:24" s="230" customFormat="1" ht="30" customHeight="1">
      <c r="A9" s="233" t="s">
        <v>1494</v>
      </c>
      <c r="B9" s="902" t="s">
        <v>839</v>
      </c>
      <c r="C9" s="902" t="s">
        <v>2</v>
      </c>
      <c r="D9" s="902" t="s">
        <v>4</v>
      </c>
      <c r="E9" s="902" t="s">
        <v>3</v>
      </c>
      <c r="F9" s="902" t="s">
        <v>5</v>
      </c>
      <c r="G9" s="902" t="s">
        <v>2</v>
      </c>
      <c r="H9" s="902" t="s">
        <v>4</v>
      </c>
      <c r="I9" s="902" t="s">
        <v>3</v>
      </c>
      <c r="J9" s="902" t="s">
        <v>5</v>
      </c>
      <c r="K9" s="902" t="s">
        <v>2</v>
      </c>
      <c r="L9" s="902" t="s">
        <v>4</v>
      </c>
      <c r="M9" s="902" t="s">
        <v>3</v>
      </c>
      <c r="N9" s="902" t="s">
        <v>5</v>
      </c>
      <c r="O9" s="233" t="s">
        <v>840</v>
      </c>
      <c r="P9" s="233" t="s">
        <v>841</v>
      </c>
      <c r="Q9" s="232"/>
    </row>
    <row r="10" spans="1:24" ht="15.75">
      <c r="B10" s="901" t="s">
        <v>830</v>
      </c>
      <c r="C10" s="901" t="s">
        <v>830</v>
      </c>
      <c r="D10" s="901" t="s">
        <v>830</v>
      </c>
      <c r="E10" s="234" t="s">
        <v>830</v>
      </c>
      <c r="F10" s="234"/>
      <c r="H10" s="234" t="s">
        <v>830</v>
      </c>
      <c r="I10" s="234" t="s">
        <v>830</v>
      </c>
      <c r="J10" s="234"/>
      <c r="Q10" s="232"/>
    </row>
    <row r="11" spans="1:24" ht="15.75">
      <c r="B11" s="234" t="s">
        <v>830</v>
      </c>
      <c r="C11" s="234" t="s">
        <v>830</v>
      </c>
      <c r="D11" s="174" t="s">
        <v>830</v>
      </c>
      <c r="E11" s="235" t="s">
        <v>830</v>
      </c>
      <c r="F11" s="235"/>
      <c r="G11" s="901" t="s">
        <v>830</v>
      </c>
      <c r="H11" s="901" t="s">
        <v>830</v>
      </c>
      <c r="I11" s="234" t="s">
        <v>830</v>
      </c>
      <c r="J11" s="234"/>
      <c r="K11" s="236"/>
      <c r="L11" s="236"/>
      <c r="M11" s="236"/>
      <c r="N11" s="236"/>
      <c r="Q11" s="232"/>
    </row>
    <row r="12" spans="1:24" ht="18.75" customHeight="1">
      <c r="A12" s="237" t="s">
        <v>298</v>
      </c>
      <c r="B12" s="238">
        <v>13079441.560000001</v>
      </c>
      <c r="C12" s="238">
        <v>1483896.11</v>
      </c>
      <c r="D12" s="238">
        <v>0</v>
      </c>
      <c r="E12" s="238">
        <v>2250738.2999999998</v>
      </c>
      <c r="F12" s="238">
        <v>1666.82</v>
      </c>
      <c r="G12" s="238">
        <v>2932330.24</v>
      </c>
      <c r="H12" s="238">
        <v>0</v>
      </c>
      <c r="I12" s="238">
        <v>2559803.2000000002</v>
      </c>
      <c r="J12" s="238">
        <v>5894.75</v>
      </c>
      <c r="K12" s="238">
        <v>1448434.1300000001</v>
      </c>
      <c r="L12" s="238">
        <v>0</v>
      </c>
      <c r="M12" s="238">
        <v>309064.90000000037</v>
      </c>
      <c r="N12" s="238">
        <v>4227.93</v>
      </c>
      <c r="O12" s="239">
        <v>0.28566213724494821</v>
      </c>
      <c r="P12" s="239">
        <v>0.42035649341591613</v>
      </c>
      <c r="Q12" s="240"/>
      <c r="R12" s="241"/>
      <c r="S12" s="241"/>
      <c r="T12" s="242" t="s">
        <v>830</v>
      </c>
      <c r="U12" s="243"/>
      <c r="V12" s="244"/>
      <c r="W12" s="241"/>
      <c r="X12" s="241"/>
    </row>
    <row r="13" spans="1:24" ht="18.75" customHeight="1">
      <c r="A13" s="237" t="s">
        <v>299</v>
      </c>
      <c r="B13" s="238">
        <v>17189257.91</v>
      </c>
      <c r="C13" s="238">
        <v>1959265.22</v>
      </c>
      <c r="D13" s="238">
        <v>0</v>
      </c>
      <c r="E13" s="238">
        <v>1450256.67</v>
      </c>
      <c r="F13" s="238">
        <v>1045.94</v>
      </c>
      <c r="G13" s="238">
        <v>2267783.75</v>
      </c>
      <c r="H13" s="238">
        <v>171.5</v>
      </c>
      <c r="I13" s="238">
        <v>1539385.09</v>
      </c>
      <c r="J13" s="238">
        <v>5789.3</v>
      </c>
      <c r="K13" s="238">
        <v>308518.53000000003</v>
      </c>
      <c r="L13" s="238">
        <v>171.5</v>
      </c>
      <c r="M13" s="238">
        <v>89128.420000000158</v>
      </c>
      <c r="N13" s="238">
        <v>4743.3600000000006</v>
      </c>
      <c r="O13" s="239">
        <v>0.19841274404381776</v>
      </c>
      <c r="P13" s="239">
        <v>0.22183212678318581</v>
      </c>
      <c r="Q13" s="240"/>
      <c r="R13" s="241"/>
      <c r="S13" s="241"/>
      <c r="T13" s="242" t="s">
        <v>842</v>
      </c>
      <c r="U13" s="243"/>
      <c r="V13" s="244"/>
      <c r="W13" s="241"/>
      <c r="X13" s="241"/>
    </row>
    <row r="14" spans="1:24" ht="18.75" customHeight="1">
      <c r="A14" s="237" t="s">
        <v>300</v>
      </c>
      <c r="B14" s="238">
        <v>16290012.48</v>
      </c>
      <c r="C14" s="238">
        <v>1566331.49</v>
      </c>
      <c r="D14" s="238">
        <v>33.57</v>
      </c>
      <c r="E14" s="238">
        <v>3479267.51</v>
      </c>
      <c r="F14" s="238">
        <v>24033.78</v>
      </c>
      <c r="G14" s="238">
        <v>2406370.35</v>
      </c>
      <c r="H14" s="238">
        <v>1843.35</v>
      </c>
      <c r="I14" s="238">
        <v>3954890.51</v>
      </c>
      <c r="J14" s="238">
        <v>59108.22</v>
      </c>
      <c r="K14" s="238">
        <v>840038.8600000001</v>
      </c>
      <c r="L14" s="238">
        <v>1809.78</v>
      </c>
      <c r="M14" s="238">
        <v>475623</v>
      </c>
      <c r="N14" s="238">
        <v>35074.44</v>
      </c>
      <c r="O14" s="239">
        <v>0.31121316550397143</v>
      </c>
      <c r="P14" s="239">
        <v>0.39424232718574315</v>
      </c>
      <c r="Q14" s="240"/>
      <c r="R14" s="241"/>
      <c r="S14" s="241"/>
      <c r="T14" s="242" t="s">
        <v>830</v>
      </c>
      <c r="U14" s="243"/>
      <c r="V14" s="244"/>
      <c r="W14" s="241"/>
      <c r="X14" s="241"/>
    </row>
    <row r="15" spans="1:24" ht="18.75" customHeight="1">
      <c r="A15" s="237" t="s">
        <v>301</v>
      </c>
      <c r="B15" s="238">
        <v>9551136.1899999995</v>
      </c>
      <c r="C15" s="238">
        <v>1040350.61</v>
      </c>
      <c r="D15" s="238">
        <v>0</v>
      </c>
      <c r="E15" s="238">
        <v>2590050.2599999998</v>
      </c>
      <c r="F15" s="238">
        <v>842.12</v>
      </c>
      <c r="G15" s="238">
        <v>1436834.63</v>
      </c>
      <c r="H15" s="238">
        <v>0</v>
      </c>
      <c r="I15" s="238">
        <v>2878799.75</v>
      </c>
      <c r="J15" s="238">
        <v>1237.31</v>
      </c>
      <c r="K15" s="238">
        <v>396484.0199999999</v>
      </c>
      <c r="L15" s="238">
        <v>0</v>
      </c>
      <c r="M15" s="238">
        <v>288749.49000000022</v>
      </c>
      <c r="N15" s="238">
        <v>395.18999999999994</v>
      </c>
      <c r="O15" s="239">
        <v>0.38018963584687404</v>
      </c>
      <c r="P15" s="239">
        <v>0.45197467653322193</v>
      </c>
      <c r="Q15" s="240"/>
      <c r="R15" s="241"/>
      <c r="S15" s="241"/>
      <c r="T15" s="242" t="s">
        <v>842</v>
      </c>
      <c r="U15" s="241"/>
      <c r="V15" s="241"/>
      <c r="W15" s="241"/>
      <c r="X15" s="241"/>
    </row>
    <row r="16" spans="1:24" ht="18.75" customHeight="1">
      <c r="A16" s="237" t="s">
        <v>302</v>
      </c>
      <c r="B16" s="238">
        <v>7986677.3300000001</v>
      </c>
      <c r="C16" s="238">
        <v>863160.16</v>
      </c>
      <c r="D16" s="238">
        <v>0</v>
      </c>
      <c r="E16" s="238">
        <v>1695291.92</v>
      </c>
      <c r="F16" s="238">
        <v>7.32</v>
      </c>
      <c r="G16" s="238">
        <v>1418073.75</v>
      </c>
      <c r="H16" s="238">
        <v>0</v>
      </c>
      <c r="I16" s="238">
        <v>1740167.75</v>
      </c>
      <c r="J16" s="238">
        <v>2253.38</v>
      </c>
      <c r="K16" s="238">
        <v>554913.59</v>
      </c>
      <c r="L16" s="238">
        <v>0</v>
      </c>
      <c r="M16" s="238">
        <v>44875.830000000075</v>
      </c>
      <c r="N16" s="238">
        <v>2246.06</v>
      </c>
      <c r="O16" s="239">
        <v>0.32034089951146177</v>
      </c>
      <c r="P16" s="239">
        <v>0.39572086731592043</v>
      </c>
      <c r="Q16" s="240"/>
      <c r="R16" s="241"/>
      <c r="S16" s="241"/>
      <c r="T16" s="242" t="s">
        <v>830</v>
      </c>
      <c r="U16" s="241"/>
      <c r="V16" s="241"/>
      <c r="W16" s="241"/>
      <c r="X16" s="241"/>
    </row>
    <row r="17" spans="1:256" ht="18.75" customHeight="1">
      <c r="A17" s="237" t="s">
        <v>303</v>
      </c>
      <c r="B17" s="238">
        <v>4346335.57</v>
      </c>
      <c r="C17" s="238">
        <v>399185.66</v>
      </c>
      <c r="D17" s="238">
        <v>0</v>
      </c>
      <c r="E17" s="238">
        <v>1081639.81</v>
      </c>
      <c r="F17" s="238">
        <v>4068.76</v>
      </c>
      <c r="G17" s="238">
        <v>495274.81</v>
      </c>
      <c r="H17" s="238">
        <v>86.05</v>
      </c>
      <c r="I17" s="238">
        <v>1458376.11</v>
      </c>
      <c r="J17" s="238">
        <v>4256.3999999999996</v>
      </c>
      <c r="K17" s="238">
        <v>96089.150000000023</v>
      </c>
      <c r="L17" s="238">
        <v>86.05</v>
      </c>
      <c r="M17" s="238">
        <v>376736.30000000005</v>
      </c>
      <c r="N17" s="238">
        <v>187.63999999999942</v>
      </c>
      <c r="O17" s="239">
        <v>0.3416427945070058</v>
      </c>
      <c r="P17" s="239">
        <v>0.4504929125847501</v>
      </c>
      <c r="Q17" s="240"/>
      <c r="R17" s="241"/>
      <c r="S17" s="241"/>
      <c r="T17" s="241"/>
      <c r="U17" s="241"/>
      <c r="V17" s="241"/>
      <c r="W17" s="241"/>
      <c r="X17" s="241"/>
    </row>
    <row r="18" spans="1:256" ht="18.75" customHeight="1">
      <c r="A18" s="237" t="s">
        <v>304</v>
      </c>
      <c r="B18" s="238">
        <v>3306668</v>
      </c>
      <c r="C18" s="238">
        <v>280095.49</v>
      </c>
      <c r="D18" s="238">
        <v>0</v>
      </c>
      <c r="E18" s="238">
        <v>826895.2</v>
      </c>
      <c r="F18" s="238">
        <v>0</v>
      </c>
      <c r="G18" s="238">
        <v>603833.89</v>
      </c>
      <c r="H18" s="238">
        <v>34.299999999999997</v>
      </c>
      <c r="I18" s="238">
        <v>1062555.1499999999</v>
      </c>
      <c r="J18" s="238">
        <v>216.75</v>
      </c>
      <c r="K18" s="238">
        <v>323738.40000000002</v>
      </c>
      <c r="L18" s="238">
        <v>34.299999999999997</v>
      </c>
      <c r="M18" s="238">
        <v>235659.94999999995</v>
      </c>
      <c r="N18" s="238">
        <v>216.75</v>
      </c>
      <c r="O18" s="239">
        <v>0.33477527529222767</v>
      </c>
      <c r="P18" s="239">
        <v>0.50402401753063808</v>
      </c>
      <c r="Q18" s="240"/>
      <c r="R18" s="241"/>
      <c r="S18" s="241"/>
      <c r="T18" s="242" t="s">
        <v>842</v>
      </c>
      <c r="U18" s="241"/>
      <c r="V18" s="241"/>
      <c r="W18" s="241"/>
      <c r="X18" s="241"/>
    </row>
    <row r="19" spans="1:256" ht="18.75" customHeight="1">
      <c r="A19" s="237" t="s">
        <v>305</v>
      </c>
      <c r="B19" s="238">
        <v>2499740.13</v>
      </c>
      <c r="C19" s="238">
        <v>265719.64</v>
      </c>
      <c r="D19" s="238">
        <v>0</v>
      </c>
      <c r="E19" s="238">
        <v>277389.42</v>
      </c>
      <c r="F19" s="238">
        <v>79.52</v>
      </c>
      <c r="G19" s="238">
        <v>283261.45</v>
      </c>
      <c r="H19" s="238">
        <v>0</v>
      </c>
      <c r="I19" s="238">
        <v>289086.34999999998</v>
      </c>
      <c r="J19" s="238">
        <v>727.85</v>
      </c>
      <c r="K19" s="238">
        <v>17541.809999999998</v>
      </c>
      <c r="L19" s="238">
        <v>0</v>
      </c>
      <c r="M19" s="238">
        <v>11696.929999999993</v>
      </c>
      <c r="N19" s="238">
        <v>648.33000000000004</v>
      </c>
      <c r="O19" s="239">
        <v>0.21729801969455126</v>
      </c>
      <c r="P19" s="239">
        <v>0.22925409050419976</v>
      </c>
      <c r="Q19" s="240"/>
      <c r="R19" s="241"/>
      <c r="S19" s="241"/>
      <c r="T19" s="242" t="s">
        <v>830</v>
      </c>
      <c r="U19" s="241"/>
      <c r="V19" s="241"/>
      <c r="W19" s="241"/>
      <c r="X19" s="241"/>
    </row>
    <row r="20" spans="1:256" ht="18.75" customHeight="1">
      <c r="A20" s="237" t="s">
        <v>306</v>
      </c>
      <c r="B20" s="238">
        <v>79603.23</v>
      </c>
      <c r="C20" s="238">
        <v>6971.16</v>
      </c>
      <c r="D20" s="238">
        <v>0</v>
      </c>
      <c r="E20" s="238">
        <v>27993.42</v>
      </c>
      <c r="F20" s="238">
        <v>0</v>
      </c>
      <c r="G20" s="238">
        <v>26465.9</v>
      </c>
      <c r="H20" s="238">
        <v>0</v>
      </c>
      <c r="I20" s="238">
        <v>54686.39</v>
      </c>
      <c r="J20" s="238">
        <v>0</v>
      </c>
      <c r="K20" s="238">
        <v>19494.740000000002</v>
      </c>
      <c r="L20" s="238">
        <v>0</v>
      </c>
      <c r="M20" s="238">
        <v>26692.97</v>
      </c>
      <c r="N20" s="238">
        <v>0</v>
      </c>
      <c r="O20" s="239">
        <v>0.43923569433049392</v>
      </c>
      <c r="P20" s="239">
        <v>1.0194597631277025</v>
      </c>
      <c r="Q20" s="240"/>
      <c r="R20" s="241"/>
      <c r="S20" s="241"/>
      <c r="T20" s="241"/>
      <c r="U20" s="241"/>
      <c r="V20" s="241"/>
      <c r="W20" s="241"/>
      <c r="X20" s="241"/>
    </row>
    <row r="21" spans="1:256" ht="18.75" customHeight="1">
      <c r="A21" s="237" t="s">
        <v>307</v>
      </c>
      <c r="B21" s="238">
        <v>84602.18</v>
      </c>
      <c r="C21" s="238">
        <v>22545.919999999998</v>
      </c>
      <c r="D21" s="238">
        <v>0</v>
      </c>
      <c r="E21" s="238">
        <v>29548.21</v>
      </c>
      <c r="F21" s="238">
        <v>0</v>
      </c>
      <c r="G21" s="238">
        <v>67846.73</v>
      </c>
      <c r="H21" s="238">
        <v>0</v>
      </c>
      <c r="I21" s="238">
        <v>66672.87</v>
      </c>
      <c r="J21" s="238">
        <v>0</v>
      </c>
      <c r="K21" s="238">
        <v>45300.81</v>
      </c>
      <c r="L21" s="238">
        <v>0</v>
      </c>
      <c r="M21" s="238">
        <v>37124.659999999996</v>
      </c>
      <c r="N21" s="238">
        <v>0</v>
      </c>
      <c r="O21" s="239">
        <v>0.61575399120921004</v>
      </c>
      <c r="P21" s="239">
        <v>1.5900252215723045</v>
      </c>
      <c r="Q21" s="240"/>
      <c r="R21" s="241"/>
      <c r="S21" s="241"/>
      <c r="T21" s="241"/>
      <c r="U21" s="241"/>
      <c r="V21" s="241"/>
      <c r="W21" s="241"/>
      <c r="X21" s="241"/>
    </row>
    <row r="22" spans="1:256" ht="18.75" customHeight="1">
      <c r="A22" s="237" t="s">
        <v>308</v>
      </c>
      <c r="B22" s="238">
        <v>3484252.79</v>
      </c>
      <c r="C22" s="238">
        <v>384240.54</v>
      </c>
      <c r="D22" s="238">
        <v>0</v>
      </c>
      <c r="E22" s="238">
        <v>276429.40999999997</v>
      </c>
      <c r="F22" s="238">
        <v>310.35000000000002</v>
      </c>
      <c r="G22" s="238">
        <v>432611.04</v>
      </c>
      <c r="H22" s="238">
        <v>0</v>
      </c>
      <c r="I22" s="238">
        <v>313624.53000000003</v>
      </c>
      <c r="J22" s="238">
        <v>612.30999999999995</v>
      </c>
      <c r="K22" s="238">
        <v>48370.5</v>
      </c>
      <c r="L22" s="238">
        <v>0</v>
      </c>
      <c r="M22" s="238">
        <v>37195.120000000054</v>
      </c>
      <c r="N22" s="238">
        <v>301.95999999999992</v>
      </c>
      <c r="O22" s="239">
        <v>0.18970503572446015</v>
      </c>
      <c r="P22" s="239">
        <v>0.21434951050150414</v>
      </c>
      <c r="Q22" s="237"/>
      <c r="R22" s="238"/>
      <c r="S22" s="238"/>
      <c r="T22" s="238"/>
      <c r="U22" s="238"/>
      <c r="V22" s="238"/>
      <c r="W22" s="238"/>
      <c r="X22" s="238"/>
      <c r="Y22" s="238"/>
      <c r="Z22" s="238"/>
      <c r="AA22" s="238"/>
      <c r="AB22" s="238"/>
      <c r="AC22" s="238"/>
      <c r="AD22" s="238"/>
      <c r="AE22" s="239"/>
      <c r="AF22" s="239"/>
      <c r="AG22" s="237"/>
      <c r="AH22" s="238"/>
      <c r="AI22" s="238"/>
      <c r="AJ22" s="238"/>
      <c r="AK22" s="238"/>
      <c r="AL22" s="238"/>
      <c r="AM22" s="238"/>
      <c r="AN22" s="238"/>
      <c r="AO22" s="238"/>
      <c r="AP22" s="238"/>
      <c r="AQ22" s="238"/>
      <c r="AR22" s="238"/>
      <c r="AS22" s="238"/>
      <c r="AT22" s="238"/>
      <c r="AU22" s="239"/>
      <c r="AV22" s="239"/>
      <c r="AW22" s="237"/>
      <c r="AX22" s="238"/>
      <c r="AY22" s="238"/>
      <c r="AZ22" s="238"/>
      <c r="BA22" s="238"/>
      <c r="BB22" s="238"/>
      <c r="BC22" s="238"/>
      <c r="BD22" s="238"/>
      <c r="BE22" s="238"/>
      <c r="BF22" s="238"/>
      <c r="BG22" s="238"/>
      <c r="BH22" s="238"/>
      <c r="BI22" s="238"/>
      <c r="BJ22" s="238"/>
      <c r="BK22" s="239"/>
      <c r="BL22" s="239"/>
      <c r="BM22" s="237"/>
      <c r="BN22" s="238"/>
      <c r="BO22" s="238"/>
      <c r="BP22" s="238"/>
      <c r="BQ22" s="238"/>
      <c r="BR22" s="238"/>
      <c r="BS22" s="238"/>
      <c r="BT22" s="238"/>
      <c r="BU22" s="238"/>
      <c r="BV22" s="238"/>
      <c r="BW22" s="238"/>
      <c r="BX22" s="238"/>
      <c r="BY22" s="238"/>
      <c r="BZ22" s="238"/>
      <c r="CA22" s="239"/>
      <c r="CB22" s="239"/>
      <c r="CC22" s="237"/>
      <c r="CD22" s="238"/>
      <c r="CE22" s="238"/>
      <c r="CF22" s="238"/>
      <c r="CG22" s="238"/>
      <c r="CH22" s="238"/>
      <c r="CI22" s="238"/>
      <c r="CJ22" s="238"/>
      <c r="CK22" s="238"/>
      <c r="CL22" s="238"/>
      <c r="CM22" s="238"/>
      <c r="CN22" s="238"/>
      <c r="CO22" s="238"/>
      <c r="CP22" s="238"/>
      <c r="CQ22" s="239"/>
      <c r="CR22" s="239"/>
      <c r="CS22" s="237"/>
      <c r="CT22" s="238"/>
      <c r="CU22" s="238"/>
      <c r="CV22" s="238"/>
      <c r="CW22" s="238"/>
      <c r="CX22" s="238"/>
      <c r="CY22" s="238"/>
      <c r="CZ22" s="238"/>
      <c r="DA22" s="238"/>
      <c r="DB22" s="238"/>
      <c r="DC22" s="238"/>
      <c r="DD22" s="238"/>
      <c r="DE22" s="238"/>
      <c r="DF22" s="238"/>
      <c r="DG22" s="239"/>
      <c r="DH22" s="239"/>
      <c r="DI22" s="237"/>
      <c r="DJ22" s="238"/>
      <c r="DK22" s="238"/>
      <c r="DL22" s="238"/>
      <c r="DM22" s="238"/>
      <c r="DN22" s="238"/>
      <c r="DO22" s="238"/>
      <c r="DP22" s="238"/>
      <c r="DQ22" s="238"/>
      <c r="DR22" s="238"/>
      <c r="DS22" s="238"/>
      <c r="DT22" s="238"/>
      <c r="DU22" s="238"/>
      <c r="DV22" s="238"/>
      <c r="DW22" s="239"/>
      <c r="DX22" s="239"/>
      <c r="DY22" s="237"/>
      <c r="DZ22" s="238"/>
      <c r="EA22" s="238"/>
      <c r="EB22" s="238"/>
      <c r="EC22" s="238"/>
      <c r="ED22" s="238"/>
      <c r="EE22" s="238"/>
      <c r="EF22" s="238"/>
      <c r="EG22" s="238"/>
      <c r="EH22" s="238"/>
      <c r="EI22" s="238"/>
      <c r="EJ22" s="238"/>
      <c r="EK22" s="238"/>
      <c r="EL22" s="238"/>
      <c r="EM22" s="239"/>
      <c r="EN22" s="239"/>
      <c r="EO22" s="237"/>
      <c r="EP22" s="238"/>
      <c r="EQ22" s="238"/>
      <c r="ER22" s="238"/>
      <c r="ES22" s="238"/>
      <c r="ET22" s="238"/>
      <c r="EU22" s="238"/>
      <c r="EV22" s="238"/>
      <c r="EW22" s="238"/>
      <c r="EX22" s="238"/>
      <c r="EY22" s="238"/>
      <c r="EZ22" s="238"/>
      <c r="FA22" s="238"/>
      <c r="FB22" s="238"/>
      <c r="FC22" s="239"/>
      <c r="FD22" s="239"/>
      <c r="FE22" s="237"/>
      <c r="FF22" s="238"/>
      <c r="FG22" s="238"/>
      <c r="FH22" s="238"/>
      <c r="FI22" s="238"/>
      <c r="FJ22" s="238"/>
      <c r="FK22" s="238"/>
      <c r="FL22" s="238"/>
      <c r="FM22" s="238"/>
      <c r="FN22" s="238"/>
      <c r="FO22" s="238"/>
      <c r="FP22" s="238"/>
      <c r="FQ22" s="238"/>
      <c r="FR22" s="238"/>
      <c r="FS22" s="239"/>
      <c r="FT22" s="239"/>
      <c r="FU22" s="237"/>
      <c r="FV22" s="238"/>
      <c r="FW22" s="238"/>
      <c r="FX22" s="238"/>
      <c r="FY22" s="238"/>
      <c r="FZ22" s="238"/>
      <c r="GA22" s="238"/>
      <c r="GB22" s="238"/>
      <c r="GC22" s="238"/>
      <c r="GD22" s="238"/>
      <c r="GE22" s="238"/>
      <c r="GF22" s="238"/>
      <c r="GG22" s="238"/>
      <c r="GH22" s="238"/>
      <c r="GI22" s="239"/>
      <c r="GJ22" s="239"/>
      <c r="GK22" s="237"/>
      <c r="GL22" s="238"/>
      <c r="GM22" s="238"/>
      <c r="GN22" s="238"/>
      <c r="GO22" s="238"/>
      <c r="GP22" s="238"/>
      <c r="GQ22" s="238"/>
      <c r="GR22" s="238"/>
      <c r="GS22" s="238"/>
      <c r="GT22" s="238"/>
      <c r="GU22" s="238"/>
      <c r="GV22" s="238"/>
      <c r="GW22" s="238"/>
      <c r="GX22" s="238"/>
      <c r="GY22" s="239"/>
      <c r="GZ22" s="239"/>
      <c r="HA22" s="237"/>
      <c r="HB22" s="238"/>
      <c r="HC22" s="238"/>
      <c r="HD22" s="238"/>
      <c r="HE22" s="238"/>
      <c r="HF22" s="238"/>
      <c r="HG22" s="238"/>
      <c r="HH22" s="238"/>
      <c r="HI22" s="238"/>
      <c r="HJ22" s="238"/>
      <c r="HK22" s="238"/>
      <c r="HL22" s="238"/>
      <c r="HM22" s="238"/>
      <c r="HN22" s="238"/>
      <c r="HO22" s="239"/>
      <c r="HP22" s="239"/>
      <c r="HQ22" s="237"/>
      <c r="HR22" s="238"/>
      <c r="HS22" s="238"/>
      <c r="HT22" s="238"/>
      <c r="HU22" s="238"/>
      <c r="HV22" s="238"/>
      <c r="HW22" s="238"/>
      <c r="HX22" s="238"/>
      <c r="HY22" s="238"/>
      <c r="HZ22" s="238"/>
      <c r="IA22" s="238"/>
      <c r="IB22" s="238"/>
      <c r="IC22" s="238"/>
      <c r="ID22" s="238"/>
      <c r="IE22" s="239"/>
      <c r="IF22" s="239"/>
      <c r="IG22" s="237"/>
      <c r="IH22" s="238"/>
      <c r="II22" s="238"/>
      <c r="IJ22" s="238"/>
      <c r="IK22" s="238"/>
      <c r="IL22" s="238"/>
      <c r="IM22" s="238"/>
      <c r="IN22" s="238"/>
      <c r="IO22" s="238"/>
      <c r="IP22" s="238"/>
      <c r="IQ22" s="238"/>
      <c r="IR22" s="238"/>
      <c r="IS22" s="238"/>
      <c r="IT22" s="238"/>
      <c r="IU22" s="239"/>
      <c r="IV22" s="239"/>
    </row>
    <row r="23" spans="1:256" ht="18.75" customHeight="1">
      <c r="A23" s="237" t="s">
        <v>309</v>
      </c>
      <c r="B23" s="238">
        <v>915365.37</v>
      </c>
      <c r="C23" s="238">
        <v>125246.52</v>
      </c>
      <c r="D23" s="238">
        <v>0</v>
      </c>
      <c r="E23" s="238">
        <v>122787.88</v>
      </c>
      <c r="F23" s="238">
        <v>0</v>
      </c>
      <c r="G23" s="238">
        <v>161507.01999999999</v>
      </c>
      <c r="H23" s="238">
        <v>0</v>
      </c>
      <c r="I23" s="238">
        <v>131174.53</v>
      </c>
      <c r="J23" s="238">
        <v>0</v>
      </c>
      <c r="K23" s="238">
        <v>36260.499999999985</v>
      </c>
      <c r="L23" s="238">
        <v>0</v>
      </c>
      <c r="M23" s="238">
        <v>8386.6499999999942</v>
      </c>
      <c r="N23" s="238">
        <v>0</v>
      </c>
      <c r="O23" s="239">
        <v>0.27096764650382177</v>
      </c>
      <c r="P23" s="239">
        <v>0.31974286945113511</v>
      </c>
      <c r="Q23" s="237"/>
      <c r="R23" s="238"/>
      <c r="S23" s="238"/>
      <c r="T23" s="238"/>
      <c r="U23" s="238"/>
      <c r="V23" s="238"/>
      <c r="W23" s="238"/>
      <c r="X23" s="238"/>
      <c r="Y23" s="238"/>
      <c r="Z23" s="238"/>
      <c r="AA23" s="238"/>
      <c r="AB23" s="238"/>
      <c r="AC23" s="238"/>
      <c r="AD23" s="238"/>
      <c r="AE23" s="239"/>
      <c r="AF23" s="239"/>
      <c r="AG23" s="237"/>
      <c r="AH23" s="238"/>
      <c r="AI23" s="238"/>
      <c r="AJ23" s="238"/>
      <c r="AK23" s="238"/>
      <c r="AL23" s="238"/>
      <c r="AM23" s="238"/>
      <c r="AN23" s="238"/>
      <c r="AO23" s="238"/>
      <c r="AP23" s="238"/>
      <c r="AQ23" s="238"/>
      <c r="AR23" s="238"/>
      <c r="AS23" s="238"/>
      <c r="AT23" s="238"/>
      <c r="AU23" s="239"/>
      <c r="AV23" s="239"/>
      <c r="AW23" s="237"/>
      <c r="AX23" s="238"/>
      <c r="AY23" s="238"/>
      <c r="AZ23" s="238"/>
      <c r="BA23" s="238"/>
      <c r="BB23" s="238"/>
      <c r="BC23" s="238"/>
      <c r="BD23" s="238"/>
      <c r="BE23" s="238"/>
      <c r="BF23" s="238"/>
      <c r="BG23" s="238"/>
      <c r="BH23" s="238"/>
      <c r="BI23" s="238"/>
      <c r="BJ23" s="238"/>
      <c r="BK23" s="239"/>
      <c r="BL23" s="239"/>
      <c r="BM23" s="237"/>
      <c r="BN23" s="238"/>
      <c r="BO23" s="238"/>
      <c r="BP23" s="238"/>
      <c r="BQ23" s="238"/>
      <c r="BR23" s="238"/>
      <c r="BS23" s="238"/>
      <c r="BT23" s="238"/>
      <c r="BU23" s="238"/>
      <c r="BV23" s="238"/>
      <c r="BW23" s="238"/>
      <c r="BX23" s="238"/>
      <c r="BY23" s="238"/>
      <c r="BZ23" s="238"/>
      <c r="CA23" s="239"/>
      <c r="CB23" s="239"/>
      <c r="CC23" s="237"/>
      <c r="CD23" s="238"/>
      <c r="CE23" s="238"/>
      <c r="CF23" s="238"/>
      <c r="CG23" s="238"/>
      <c r="CH23" s="238"/>
      <c r="CI23" s="238"/>
      <c r="CJ23" s="238"/>
      <c r="CK23" s="238"/>
      <c r="CL23" s="238"/>
      <c r="CM23" s="238"/>
      <c r="CN23" s="238"/>
      <c r="CO23" s="238"/>
      <c r="CP23" s="238"/>
      <c r="CQ23" s="239"/>
      <c r="CR23" s="239"/>
      <c r="CS23" s="237"/>
      <c r="CT23" s="238"/>
      <c r="CU23" s="238"/>
      <c r="CV23" s="238"/>
      <c r="CW23" s="238"/>
      <c r="CX23" s="238"/>
      <c r="CY23" s="238"/>
      <c r="CZ23" s="238"/>
      <c r="DA23" s="238"/>
      <c r="DB23" s="238"/>
      <c r="DC23" s="238"/>
      <c r="DD23" s="238"/>
      <c r="DE23" s="238"/>
      <c r="DF23" s="238"/>
      <c r="DG23" s="239"/>
      <c r="DH23" s="239"/>
      <c r="DI23" s="237"/>
      <c r="DJ23" s="238"/>
      <c r="DK23" s="238"/>
      <c r="DL23" s="238"/>
      <c r="DM23" s="238"/>
      <c r="DN23" s="238"/>
      <c r="DO23" s="238"/>
      <c r="DP23" s="238"/>
      <c r="DQ23" s="238"/>
      <c r="DR23" s="238"/>
      <c r="DS23" s="238"/>
      <c r="DT23" s="238"/>
      <c r="DU23" s="238"/>
      <c r="DV23" s="238"/>
      <c r="DW23" s="239"/>
      <c r="DX23" s="239"/>
      <c r="DY23" s="237"/>
      <c r="DZ23" s="238"/>
      <c r="EA23" s="238"/>
      <c r="EB23" s="238"/>
      <c r="EC23" s="238"/>
      <c r="ED23" s="238"/>
      <c r="EE23" s="238"/>
      <c r="EF23" s="238"/>
      <c r="EG23" s="238"/>
      <c r="EH23" s="238"/>
      <c r="EI23" s="238"/>
      <c r="EJ23" s="238"/>
      <c r="EK23" s="238"/>
      <c r="EL23" s="238"/>
      <c r="EM23" s="239"/>
      <c r="EN23" s="239"/>
      <c r="EO23" s="237"/>
      <c r="EP23" s="238"/>
      <c r="EQ23" s="238"/>
      <c r="ER23" s="238"/>
      <c r="ES23" s="238"/>
      <c r="ET23" s="238"/>
      <c r="EU23" s="238"/>
      <c r="EV23" s="238"/>
      <c r="EW23" s="238"/>
      <c r="EX23" s="238"/>
      <c r="EY23" s="238"/>
      <c r="EZ23" s="238"/>
      <c r="FA23" s="238"/>
      <c r="FB23" s="238"/>
      <c r="FC23" s="239"/>
      <c r="FD23" s="239"/>
      <c r="FE23" s="237"/>
      <c r="FF23" s="238"/>
      <c r="FG23" s="238"/>
      <c r="FH23" s="238"/>
      <c r="FI23" s="238"/>
      <c r="FJ23" s="238"/>
      <c r="FK23" s="238"/>
      <c r="FL23" s="238"/>
      <c r="FM23" s="238"/>
      <c r="FN23" s="238"/>
      <c r="FO23" s="238"/>
      <c r="FP23" s="238"/>
      <c r="FQ23" s="238"/>
      <c r="FR23" s="238"/>
      <c r="FS23" s="239"/>
      <c r="FT23" s="239"/>
      <c r="FU23" s="237"/>
      <c r="FV23" s="238"/>
      <c r="FW23" s="238"/>
      <c r="FX23" s="238"/>
      <c r="FY23" s="238"/>
      <c r="FZ23" s="238"/>
      <c r="GA23" s="238"/>
      <c r="GB23" s="238"/>
      <c r="GC23" s="238"/>
      <c r="GD23" s="238"/>
      <c r="GE23" s="238"/>
      <c r="GF23" s="238"/>
      <c r="GG23" s="238"/>
      <c r="GH23" s="238"/>
      <c r="GI23" s="239"/>
      <c r="GJ23" s="239"/>
      <c r="GK23" s="237"/>
      <c r="GL23" s="238"/>
      <c r="GM23" s="238"/>
      <c r="GN23" s="238"/>
      <c r="GO23" s="238"/>
      <c r="GP23" s="238"/>
      <c r="GQ23" s="238"/>
      <c r="GR23" s="238"/>
      <c r="GS23" s="238"/>
      <c r="GT23" s="238"/>
      <c r="GU23" s="238"/>
      <c r="GV23" s="238"/>
      <c r="GW23" s="238"/>
      <c r="GX23" s="238"/>
      <c r="GY23" s="239"/>
      <c r="GZ23" s="239"/>
      <c r="HA23" s="237"/>
      <c r="HB23" s="238"/>
      <c r="HC23" s="238"/>
      <c r="HD23" s="238"/>
      <c r="HE23" s="238"/>
      <c r="HF23" s="238"/>
      <c r="HG23" s="238"/>
      <c r="HH23" s="238"/>
      <c r="HI23" s="238"/>
      <c r="HJ23" s="238"/>
      <c r="HK23" s="238"/>
      <c r="HL23" s="238"/>
      <c r="HM23" s="238"/>
      <c r="HN23" s="238"/>
      <c r="HO23" s="239"/>
      <c r="HP23" s="239"/>
      <c r="HQ23" s="237"/>
      <c r="HR23" s="238"/>
      <c r="HS23" s="238"/>
      <c r="HT23" s="238"/>
      <c r="HU23" s="238"/>
      <c r="HV23" s="238"/>
      <c r="HW23" s="238"/>
      <c r="HX23" s="238"/>
      <c r="HY23" s="238"/>
      <c r="HZ23" s="238"/>
      <c r="IA23" s="238"/>
      <c r="IB23" s="238"/>
      <c r="IC23" s="238"/>
      <c r="ID23" s="238"/>
      <c r="IE23" s="239"/>
      <c r="IF23" s="239"/>
      <c r="IG23" s="237"/>
      <c r="IH23" s="238"/>
      <c r="II23" s="238"/>
      <c r="IJ23" s="238"/>
      <c r="IK23" s="238"/>
      <c r="IL23" s="238"/>
      <c r="IM23" s="238"/>
      <c r="IN23" s="238"/>
      <c r="IO23" s="238"/>
      <c r="IP23" s="238"/>
      <c r="IQ23" s="238"/>
      <c r="IR23" s="238"/>
      <c r="IS23" s="238"/>
      <c r="IT23" s="238"/>
      <c r="IU23" s="239"/>
      <c r="IV23" s="239"/>
    </row>
    <row r="24" spans="1:256" ht="18.75" customHeight="1">
      <c r="A24" s="237" t="s">
        <v>1135</v>
      </c>
      <c r="B24" s="238">
        <v>6741923.8600000003</v>
      </c>
      <c r="C24" s="238">
        <v>771254.16</v>
      </c>
      <c r="D24" s="238">
        <v>0</v>
      </c>
      <c r="E24" s="238">
        <v>342438.12</v>
      </c>
      <c r="F24" s="238">
        <v>0.08</v>
      </c>
      <c r="G24" s="238">
        <v>1829164.84</v>
      </c>
      <c r="H24" s="238">
        <v>0</v>
      </c>
      <c r="I24" s="238">
        <v>519544.15</v>
      </c>
      <c r="J24" s="238">
        <v>23.91</v>
      </c>
      <c r="K24" s="238">
        <v>1057910.6800000002</v>
      </c>
      <c r="L24" s="238">
        <v>0</v>
      </c>
      <c r="M24" s="238">
        <v>177106.03000000003</v>
      </c>
      <c r="N24" s="238">
        <v>23.830000000000002</v>
      </c>
      <c r="O24" s="239">
        <v>0.16518910375235238</v>
      </c>
      <c r="P24" s="239">
        <v>0.34837725088162003</v>
      </c>
      <c r="Q24" s="237"/>
      <c r="R24" s="238"/>
      <c r="S24" s="238"/>
      <c r="T24" s="238"/>
      <c r="U24" s="238"/>
      <c r="V24" s="238"/>
      <c r="W24" s="238"/>
      <c r="X24" s="238"/>
      <c r="Y24" s="238"/>
      <c r="Z24" s="238"/>
      <c r="AA24" s="238"/>
      <c r="AB24" s="238"/>
      <c r="AC24" s="238"/>
      <c r="AD24" s="238"/>
      <c r="AE24" s="239"/>
      <c r="AF24" s="239"/>
      <c r="AG24" s="237"/>
      <c r="AH24" s="238"/>
      <c r="AI24" s="238"/>
      <c r="AJ24" s="238"/>
      <c r="AK24" s="238"/>
      <c r="AL24" s="238"/>
      <c r="AM24" s="238"/>
      <c r="AN24" s="238"/>
      <c r="AO24" s="238"/>
      <c r="AP24" s="238"/>
      <c r="AQ24" s="238"/>
      <c r="AR24" s="238"/>
      <c r="AS24" s="238"/>
      <c r="AT24" s="238"/>
      <c r="AU24" s="239"/>
      <c r="AV24" s="239"/>
      <c r="AW24" s="237"/>
      <c r="AX24" s="238"/>
      <c r="AY24" s="238"/>
      <c r="AZ24" s="238"/>
      <c r="BA24" s="238"/>
      <c r="BB24" s="238"/>
      <c r="BC24" s="238"/>
      <c r="BD24" s="238"/>
      <c r="BE24" s="238"/>
      <c r="BF24" s="238"/>
      <c r="BG24" s="238"/>
      <c r="BH24" s="238"/>
      <c r="BI24" s="238"/>
      <c r="BJ24" s="238"/>
      <c r="BK24" s="239"/>
      <c r="BL24" s="239"/>
      <c r="BM24" s="237"/>
      <c r="BN24" s="238"/>
      <c r="BO24" s="238"/>
      <c r="BP24" s="238"/>
      <c r="BQ24" s="238"/>
      <c r="BR24" s="238"/>
      <c r="BS24" s="238"/>
      <c r="BT24" s="238"/>
      <c r="BU24" s="238"/>
      <c r="BV24" s="238"/>
      <c r="BW24" s="238"/>
      <c r="BX24" s="238"/>
      <c r="BY24" s="238"/>
      <c r="BZ24" s="238"/>
      <c r="CA24" s="239"/>
      <c r="CB24" s="239"/>
      <c r="CC24" s="237"/>
      <c r="CD24" s="238"/>
      <c r="CE24" s="238"/>
      <c r="CF24" s="238"/>
      <c r="CG24" s="238"/>
      <c r="CH24" s="238"/>
      <c r="CI24" s="238"/>
      <c r="CJ24" s="238"/>
      <c r="CK24" s="238"/>
      <c r="CL24" s="238"/>
      <c r="CM24" s="238"/>
      <c r="CN24" s="238"/>
      <c r="CO24" s="238"/>
      <c r="CP24" s="238"/>
      <c r="CQ24" s="239"/>
      <c r="CR24" s="239"/>
      <c r="CS24" s="237"/>
      <c r="CT24" s="238"/>
      <c r="CU24" s="238"/>
      <c r="CV24" s="238"/>
      <c r="CW24" s="238"/>
      <c r="CX24" s="238"/>
      <c r="CY24" s="238"/>
      <c r="CZ24" s="238"/>
      <c r="DA24" s="238"/>
      <c r="DB24" s="238"/>
      <c r="DC24" s="238"/>
      <c r="DD24" s="238"/>
      <c r="DE24" s="238"/>
      <c r="DF24" s="238"/>
      <c r="DG24" s="239"/>
      <c r="DH24" s="239"/>
      <c r="DI24" s="237"/>
      <c r="DJ24" s="238"/>
      <c r="DK24" s="238"/>
      <c r="DL24" s="238"/>
      <c r="DM24" s="238"/>
      <c r="DN24" s="238"/>
      <c r="DO24" s="238"/>
      <c r="DP24" s="238"/>
      <c r="DQ24" s="238"/>
      <c r="DR24" s="238"/>
      <c r="DS24" s="238"/>
      <c r="DT24" s="238"/>
      <c r="DU24" s="238"/>
      <c r="DV24" s="238"/>
      <c r="DW24" s="239"/>
      <c r="DX24" s="239"/>
      <c r="DY24" s="237"/>
      <c r="DZ24" s="238"/>
      <c r="EA24" s="238"/>
      <c r="EB24" s="238"/>
      <c r="EC24" s="238"/>
      <c r="ED24" s="238"/>
      <c r="EE24" s="238"/>
      <c r="EF24" s="238"/>
      <c r="EG24" s="238"/>
      <c r="EH24" s="238"/>
      <c r="EI24" s="238"/>
      <c r="EJ24" s="238"/>
      <c r="EK24" s="238"/>
      <c r="EL24" s="238"/>
      <c r="EM24" s="239"/>
      <c r="EN24" s="239"/>
      <c r="EO24" s="237"/>
      <c r="EP24" s="238"/>
      <c r="EQ24" s="238"/>
      <c r="ER24" s="238"/>
      <c r="ES24" s="238"/>
      <c r="ET24" s="238"/>
      <c r="EU24" s="238"/>
      <c r="EV24" s="238"/>
      <c r="EW24" s="238"/>
      <c r="EX24" s="238"/>
      <c r="EY24" s="238"/>
      <c r="EZ24" s="238"/>
      <c r="FA24" s="238"/>
      <c r="FB24" s="238"/>
      <c r="FC24" s="239"/>
      <c r="FD24" s="239"/>
      <c r="FE24" s="237"/>
      <c r="FF24" s="238"/>
      <c r="FG24" s="238"/>
      <c r="FH24" s="238"/>
      <c r="FI24" s="238"/>
      <c r="FJ24" s="238"/>
      <c r="FK24" s="238"/>
      <c r="FL24" s="238"/>
      <c r="FM24" s="238"/>
      <c r="FN24" s="238"/>
      <c r="FO24" s="238"/>
      <c r="FP24" s="238"/>
      <c r="FQ24" s="238"/>
      <c r="FR24" s="238"/>
      <c r="FS24" s="239"/>
      <c r="FT24" s="239"/>
      <c r="FU24" s="237"/>
      <c r="FV24" s="238"/>
      <c r="FW24" s="238"/>
      <c r="FX24" s="238"/>
      <c r="FY24" s="238"/>
      <c r="FZ24" s="238"/>
      <c r="GA24" s="238"/>
      <c r="GB24" s="238"/>
      <c r="GC24" s="238"/>
      <c r="GD24" s="238"/>
      <c r="GE24" s="238"/>
      <c r="GF24" s="238"/>
      <c r="GG24" s="238"/>
      <c r="GH24" s="238"/>
      <c r="GI24" s="239"/>
      <c r="GJ24" s="239"/>
      <c r="GK24" s="237"/>
      <c r="GL24" s="238"/>
      <c r="GM24" s="238"/>
      <c r="GN24" s="238"/>
      <c r="GO24" s="238"/>
      <c r="GP24" s="238"/>
      <c r="GQ24" s="238"/>
      <c r="GR24" s="238"/>
      <c r="GS24" s="238"/>
      <c r="GT24" s="238"/>
      <c r="GU24" s="238"/>
      <c r="GV24" s="238"/>
      <c r="GW24" s="238"/>
      <c r="GX24" s="238"/>
      <c r="GY24" s="239"/>
      <c r="GZ24" s="239"/>
      <c r="HA24" s="237"/>
      <c r="HB24" s="238"/>
      <c r="HC24" s="238"/>
      <c r="HD24" s="238"/>
      <c r="HE24" s="238"/>
      <c r="HF24" s="238"/>
      <c r="HG24" s="238"/>
      <c r="HH24" s="238"/>
      <c r="HI24" s="238"/>
      <c r="HJ24" s="238"/>
      <c r="HK24" s="238"/>
      <c r="HL24" s="238"/>
      <c r="HM24" s="238"/>
      <c r="HN24" s="238"/>
      <c r="HO24" s="239"/>
      <c r="HP24" s="239"/>
      <c r="HQ24" s="237"/>
      <c r="HR24" s="238"/>
      <c r="HS24" s="238"/>
      <c r="HT24" s="238"/>
      <c r="HU24" s="238"/>
      <c r="HV24" s="238"/>
      <c r="HW24" s="238"/>
      <c r="HX24" s="238"/>
      <c r="HY24" s="238"/>
      <c r="HZ24" s="238"/>
      <c r="IA24" s="238"/>
      <c r="IB24" s="238"/>
      <c r="IC24" s="238"/>
      <c r="ID24" s="238"/>
      <c r="IE24" s="239"/>
      <c r="IF24" s="239"/>
      <c r="IG24" s="237"/>
      <c r="IH24" s="238"/>
      <c r="II24" s="238"/>
      <c r="IJ24" s="238"/>
      <c r="IK24" s="238"/>
      <c r="IL24" s="238"/>
      <c r="IM24" s="238"/>
      <c r="IN24" s="238"/>
      <c r="IO24" s="238"/>
      <c r="IP24" s="238"/>
      <c r="IQ24" s="238"/>
      <c r="IR24" s="238"/>
      <c r="IS24" s="238"/>
      <c r="IT24" s="238"/>
      <c r="IU24" s="239"/>
      <c r="IV24" s="239"/>
    </row>
    <row r="25" spans="1:256" ht="18.75" customHeight="1">
      <c r="A25" s="237" t="s">
        <v>1136</v>
      </c>
      <c r="B25" s="238">
        <v>2071780.86</v>
      </c>
      <c r="C25" s="238">
        <v>229679.62</v>
      </c>
      <c r="D25" s="238">
        <v>0</v>
      </c>
      <c r="E25" s="238">
        <v>176133.67</v>
      </c>
      <c r="F25" s="238">
        <v>0</v>
      </c>
      <c r="G25" s="238">
        <v>255754.7</v>
      </c>
      <c r="H25" s="238">
        <v>0</v>
      </c>
      <c r="I25" s="238">
        <v>244707.9</v>
      </c>
      <c r="J25" s="238">
        <v>0</v>
      </c>
      <c r="K25" s="238">
        <v>26075.080000000016</v>
      </c>
      <c r="L25" s="238">
        <v>0</v>
      </c>
      <c r="M25" s="238">
        <v>68574.229999999981</v>
      </c>
      <c r="N25" s="238">
        <v>0</v>
      </c>
      <c r="O25" s="239">
        <v>0.1958765513453001</v>
      </c>
      <c r="P25" s="239">
        <v>0.24156155202630838</v>
      </c>
      <c r="Q25" s="237"/>
      <c r="R25" s="238"/>
      <c r="S25" s="238"/>
      <c r="T25" s="238"/>
      <c r="U25" s="238"/>
      <c r="V25" s="238"/>
      <c r="W25" s="238"/>
      <c r="X25" s="238"/>
      <c r="Y25" s="238"/>
      <c r="Z25" s="238"/>
      <c r="AA25" s="238"/>
      <c r="AB25" s="238"/>
      <c r="AC25" s="238"/>
      <c r="AD25" s="238"/>
      <c r="AE25" s="239"/>
      <c r="AF25" s="239"/>
      <c r="AG25" s="237"/>
      <c r="AH25" s="238"/>
      <c r="AI25" s="238"/>
      <c r="AJ25" s="238"/>
      <c r="AK25" s="238"/>
      <c r="AL25" s="238"/>
      <c r="AM25" s="238"/>
      <c r="AN25" s="238"/>
      <c r="AO25" s="238"/>
      <c r="AP25" s="238"/>
      <c r="AQ25" s="238"/>
      <c r="AR25" s="238"/>
      <c r="AS25" s="238"/>
      <c r="AT25" s="238"/>
      <c r="AU25" s="239"/>
      <c r="AV25" s="239"/>
      <c r="AW25" s="237"/>
      <c r="AX25" s="238"/>
      <c r="AY25" s="238"/>
      <c r="AZ25" s="238"/>
      <c r="BA25" s="238"/>
      <c r="BB25" s="238"/>
      <c r="BC25" s="238"/>
      <c r="BD25" s="238"/>
      <c r="BE25" s="238"/>
      <c r="BF25" s="238"/>
      <c r="BG25" s="238"/>
      <c r="BH25" s="238"/>
      <c r="BI25" s="238"/>
      <c r="BJ25" s="238"/>
      <c r="BK25" s="239"/>
      <c r="BL25" s="239"/>
      <c r="BM25" s="237"/>
      <c r="BN25" s="238"/>
      <c r="BO25" s="238"/>
      <c r="BP25" s="238"/>
      <c r="BQ25" s="238"/>
      <c r="BR25" s="238"/>
      <c r="BS25" s="238"/>
      <c r="BT25" s="238"/>
      <c r="BU25" s="238"/>
      <c r="BV25" s="238"/>
      <c r="BW25" s="238"/>
      <c r="BX25" s="238"/>
      <c r="BY25" s="238"/>
      <c r="BZ25" s="238"/>
      <c r="CA25" s="239"/>
      <c r="CB25" s="239"/>
      <c r="CC25" s="237"/>
      <c r="CD25" s="238"/>
      <c r="CE25" s="238"/>
      <c r="CF25" s="238"/>
      <c r="CG25" s="238"/>
      <c r="CH25" s="238"/>
      <c r="CI25" s="238"/>
      <c r="CJ25" s="238"/>
      <c r="CK25" s="238"/>
      <c r="CL25" s="238"/>
      <c r="CM25" s="238"/>
      <c r="CN25" s="238"/>
      <c r="CO25" s="238"/>
      <c r="CP25" s="238"/>
      <c r="CQ25" s="239"/>
      <c r="CR25" s="239"/>
      <c r="CS25" s="237"/>
      <c r="CT25" s="238"/>
      <c r="CU25" s="238"/>
      <c r="CV25" s="238"/>
      <c r="CW25" s="238"/>
      <c r="CX25" s="238"/>
      <c r="CY25" s="238"/>
      <c r="CZ25" s="238"/>
      <c r="DA25" s="238"/>
      <c r="DB25" s="238"/>
      <c r="DC25" s="238"/>
      <c r="DD25" s="238"/>
      <c r="DE25" s="238"/>
      <c r="DF25" s="238"/>
      <c r="DG25" s="239"/>
      <c r="DH25" s="239"/>
      <c r="DI25" s="237"/>
      <c r="DJ25" s="238"/>
      <c r="DK25" s="238"/>
      <c r="DL25" s="238"/>
      <c r="DM25" s="238"/>
      <c r="DN25" s="238"/>
      <c r="DO25" s="238"/>
      <c r="DP25" s="238"/>
      <c r="DQ25" s="238"/>
      <c r="DR25" s="238"/>
      <c r="DS25" s="238"/>
      <c r="DT25" s="238"/>
      <c r="DU25" s="238"/>
      <c r="DV25" s="238"/>
      <c r="DW25" s="239"/>
      <c r="DX25" s="239"/>
      <c r="DY25" s="237"/>
      <c r="DZ25" s="238"/>
      <c r="EA25" s="238"/>
      <c r="EB25" s="238"/>
      <c r="EC25" s="238"/>
      <c r="ED25" s="238"/>
      <c r="EE25" s="238"/>
      <c r="EF25" s="238"/>
      <c r="EG25" s="238"/>
      <c r="EH25" s="238"/>
      <c r="EI25" s="238"/>
      <c r="EJ25" s="238"/>
      <c r="EK25" s="238"/>
      <c r="EL25" s="238"/>
      <c r="EM25" s="239"/>
      <c r="EN25" s="239"/>
      <c r="EO25" s="237"/>
      <c r="EP25" s="238"/>
      <c r="EQ25" s="238"/>
      <c r="ER25" s="238"/>
      <c r="ES25" s="238"/>
      <c r="ET25" s="238"/>
      <c r="EU25" s="238"/>
      <c r="EV25" s="238"/>
      <c r="EW25" s="238"/>
      <c r="EX25" s="238"/>
      <c r="EY25" s="238"/>
      <c r="EZ25" s="238"/>
      <c r="FA25" s="238"/>
      <c r="FB25" s="238"/>
      <c r="FC25" s="239"/>
      <c r="FD25" s="239"/>
      <c r="FE25" s="237"/>
      <c r="FF25" s="238"/>
      <c r="FG25" s="238"/>
      <c r="FH25" s="238"/>
      <c r="FI25" s="238"/>
      <c r="FJ25" s="238"/>
      <c r="FK25" s="238"/>
      <c r="FL25" s="238"/>
      <c r="FM25" s="238"/>
      <c r="FN25" s="238"/>
      <c r="FO25" s="238"/>
      <c r="FP25" s="238"/>
      <c r="FQ25" s="238"/>
      <c r="FR25" s="238"/>
      <c r="FS25" s="239"/>
      <c r="FT25" s="239"/>
      <c r="FU25" s="237"/>
      <c r="FV25" s="238"/>
      <c r="FW25" s="238"/>
      <c r="FX25" s="238"/>
      <c r="FY25" s="238"/>
      <c r="FZ25" s="238"/>
      <c r="GA25" s="238"/>
      <c r="GB25" s="238"/>
      <c r="GC25" s="238"/>
      <c r="GD25" s="238"/>
      <c r="GE25" s="238"/>
      <c r="GF25" s="238"/>
      <c r="GG25" s="238"/>
      <c r="GH25" s="238"/>
      <c r="GI25" s="239"/>
      <c r="GJ25" s="239"/>
      <c r="GK25" s="237"/>
      <c r="GL25" s="238"/>
      <c r="GM25" s="238"/>
      <c r="GN25" s="238"/>
      <c r="GO25" s="238"/>
      <c r="GP25" s="238"/>
      <c r="GQ25" s="238"/>
      <c r="GR25" s="238"/>
      <c r="GS25" s="238"/>
      <c r="GT25" s="238"/>
      <c r="GU25" s="238"/>
      <c r="GV25" s="238"/>
      <c r="GW25" s="238"/>
      <c r="GX25" s="238"/>
      <c r="GY25" s="239"/>
      <c r="GZ25" s="239"/>
      <c r="HA25" s="237"/>
      <c r="HB25" s="238"/>
      <c r="HC25" s="238"/>
      <c r="HD25" s="238"/>
      <c r="HE25" s="238"/>
      <c r="HF25" s="238"/>
      <c r="HG25" s="238"/>
      <c r="HH25" s="238"/>
      <c r="HI25" s="238"/>
      <c r="HJ25" s="238"/>
      <c r="HK25" s="238"/>
      <c r="HL25" s="238"/>
      <c r="HM25" s="238"/>
      <c r="HN25" s="238"/>
      <c r="HO25" s="239"/>
      <c r="HP25" s="239"/>
      <c r="HQ25" s="237"/>
      <c r="HR25" s="238"/>
      <c r="HS25" s="238"/>
      <c r="HT25" s="238"/>
      <c r="HU25" s="238"/>
      <c r="HV25" s="238"/>
      <c r="HW25" s="238"/>
      <c r="HX25" s="238"/>
      <c r="HY25" s="238"/>
      <c r="HZ25" s="238"/>
      <c r="IA25" s="238"/>
      <c r="IB25" s="238"/>
      <c r="IC25" s="238"/>
      <c r="ID25" s="238"/>
      <c r="IE25" s="239"/>
      <c r="IF25" s="239"/>
      <c r="IG25" s="237"/>
      <c r="IH25" s="238"/>
      <c r="II25" s="238"/>
      <c r="IJ25" s="238"/>
      <c r="IK25" s="238"/>
      <c r="IL25" s="238"/>
      <c r="IM25" s="238"/>
      <c r="IN25" s="238"/>
      <c r="IO25" s="238"/>
      <c r="IP25" s="238"/>
      <c r="IQ25" s="238"/>
      <c r="IR25" s="238"/>
      <c r="IS25" s="238"/>
      <c r="IT25" s="238"/>
      <c r="IU25" s="239"/>
      <c r="IV25" s="239"/>
    </row>
    <row r="26" spans="1:256" ht="18.75" customHeight="1">
      <c r="A26" s="130"/>
      <c r="B26" s="238" t="s">
        <v>830</v>
      </c>
      <c r="C26" s="238" t="s">
        <v>830</v>
      </c>
      <c r="D26" s="238" t="s">
        <v>830</v>
      </c>
      <c r="E26" s="238" t="s">
        <v>830</v>
      </c>
      <c r="F26" s="238" t="s">
        <v>830</v>
      </c>
      <c r="G26" s="238" t="s">
        <v>830</v>
      </c>
      <c r="H26" s="238" t="s">
        <v>830</v>
      </c>
      <c r="I26" s="238"/>
      <c r="J26" s="238" t="s">
        <v>830</v>
      </c>
      <c r="K26" s="238"/>
      <c r="L26" s="238"/>
      <c r="M26" s="238"/>
      <c r="N26" s="238" t="s">
        <v>830</v>
      </c>
      <c r="O26" s="239"/>
      <c r="P26" s="239"/>
      <c r="Q26" s="237"/>
      <c r="R26" s="238"/>
      <c r="S26" s="238"/>
      <c r="T26" s="238"/>
      <c r="U26" s="238"/>
      <c r="V26" s="238"/>
      <c r="W26" s="238"/>
      <c r="X26" s="238"/>
      <c r="Y26" s="238"/>
      <c r="Z26" s="238"/>
      <c r="AA26" s="238"/>
      <c r="AB26" s="238"/>
      <c r="AC26" s="238"/>
      <c r="AD26" s="238"/>
      <c r="AE26" s="239"/>
      <c r="AF26" s="239"/>
      <c r="AG26" s="237"/>
      <c r="AH26" s="238"/>
      <c r="AI26" s="238"/>
      <c r="AJ26" s="238"/>
      <c r="AK26" s="238"/>
      <c r="AL26" s="238"/>
      <c r="AM26" s="238"/>
      <c r="AN26" s="238"/>
      <c r="AO26" s="238"/>
      <c r="AP26" s="238"/>
      <c r="AQ26" s="238"/>
      <c r="AR26" s="238"/>
      <c r="AS26" s="238"/>
      <c r="AT26" s="238"/>
      <c r="AU26" s="239"/>
      <c r="AV26" s="239"/>
      <c r="AW26" s="237"/>
      <c r="AX26" s="238"/>
      <c r="AY26" s="238"/>
      <c r="AZ26" s="238"/>
      <c r="BA26" s="238"/>
      <c r="BB26" s="238"/>
      <c r="BC26" s="238"/>
      <c r="BD26" s="238"/>
      <c r="BE26" s="238"/>
      <c r="BF26" s="238"/>
      <c r="BG26" s="238"/>
      <c r="BH26" s="238"/>
      <c r="BI26" s="238"/>
      <c r="BJ26" s="238"/>
      <c r="BK26" s="239"/>
      <c r="BL26" s="239"/>
      <c r="BM26" s="237"/>
      <c r="BN26" s="238"/>
      <c r="BO26" s="238"/>
      <c r="BP26" s="238"/>
      <c r="BQ26" s="238"/>
      <c r="BR26" s="238"/>
      <c r="BS26" s="238"/>
      <c r="BT26" s="238"/>
      <c r="BU26" s="238"/>
      <c r="BV26" s="238"/>
      <c r="BW26" s="238"/>
      <c r="BX26" s="238"/>
      <c r="BY26" s="238"/>
      <c r="BZ26" s="238"/>
      <c r="CA26" s="239"/>
      <c r="CB26" s="239"/>
      <c r="CC26" s="237"/>
      <c r="CD26" s="238"/>
      <c r="CE26" s="238"/>
      <c r="CF26" s="238"/>
      <c r="CG26" s="238"/>
      <c r="CH26" s="238"/>
      <c r="CI26" s="238"/>
      <c r="CJ26" s="238"/>
      <c r="CK26" s="238"/>
      <c r="CL26" s="238"/>
      <c r="CM26" s="238"/>
      <c r="CN26" s="238"/>
      <c r="CO26" s="238"/>
      <c r="CP26" s="238"/>
      <c r="CQ26" s="239"/>
      <c r="CR26" s="239"/>
      <c r="CS26" s="237"/>
      <c r="CT26" s="238"/>
      <c r="CU26" s="238"/>
      <c r="CV26" s="238"/>
      <c r="CW26" s="238"/>
      <c r="CX26" s="238"/>
      <c r="CY26" s="238"/>
      <c r="CZ26" s="238"/>
      <c r="DA26" s="238"/>
      <c r="DB26" s="238"/>
      <c r="DC26" s="238"/>
      <c r="DD26" s="238"/>
      <c r="DE26" s="238"/>
      <c r="DF26" s="238"/>
      <c r="DG26" s="239"/>
      <c r="DH26" s="239"/>
      <c r="DI26" s="237"/>
      <c r="DJ26" s="238"/>
      <c r="DK26" s="238"/>
      <c r="DL26" s="238"/>
      <c r="DM26" s="238"/>
      <c r="DN26" s="238"/>
      <c r="DO26" s="238"/>
      <c r="DP26" s="238"/>
      <c r="DQ26" s="238"/>
      <c r="DR26" s="238"/>
      <c r="DS26" s="238"/>
      <c r="DT26" s="238"/>
      <c r="DU26" s="238"/>
      <c r="DV26" s="238"/>
      <c r="DW26" s="239"/>
      <c r="DX26" s="239"/>
      <c r="DY26" s="237"/>
      <c r="DZ26" s="238"/>
      <c r="EA26" s="238"/>
      <c r="EB26" s="238"/>
      <c r="EC26" s="238"/>
      <c r="ED26" s="238"/>
      <c r="EE26" s="238"/>
      <c r="EF26" s="238"/>
      <c r="EG26" s="238"/>
      <c r="EH26" s="238"/>
      <c r="EI26" s="238"/>
      <c r="EJ26" s="238"/>
      <c r="EK26" s="238"/>
      <c r="EL26" s="238"/>
      <c r="EM26" s="239"/>
      <c r="EN26" s="239"/>
      <c r="EO26" s="237"/>
      <c r="EP26" s="238"/>
      <c r="EQ26" s="238"/>
      <c r="ER26" s="238"/>
      <c r="ES26" s="238"/>
      <c r="ET26" s="238"/>
      <c r="EU26" s="238"/>
      <c r="EV26" s="238"/>
      <c r="EW26" s="238"/>
      <c r="EX26" s="238"/>
      <c r="EY26" s="238"/>
      <c r="EZ26" s="238"/>
      <c r="FA26" s="238"/>
      <c r="FB26" s="238"/>
      <c r="FC26" s="239"/>
      <c r="FD26" s="239"/>
      <c r="FE26" s="237"/>
      <c r="FF26" s="238"/>
      <c r="FG26" s="238"/>
      <c r="FH26" s="238"/>
      <c r="FI26" s="238"/>
      <c r="FJ26" s="238"/>
      <c r="FK26" s="238"/>
      <c r="FL26" s="238"/>
      <c r="FM26" s="238"/>
      <c r="FN26" s="238"/>
      <c r="FO26" s="238"/>
      <c r="FP26" s="238"/>
      <c r="FQ26" s="238"/>
      <c r="FR26" s="238"/>
      <c r="FS26" s="239"/>
      <c r="FT26" s="239"/>
      <c r="FU26" s="237"/>
      <c r="FV26" s="238"/>
      <c r="FW26" s="238"/>
      <c r="FX26" s="238"/>
      <c r="FY26" s="238"/>
      <c r="FZ26" s="238"/>
      <c r="GA26" s="238"/>
      <c r="GB26" s="238"/>
      <c r="GC26" s="238"/>
      <c r="GD26" s="238"/>
      <c r="GE26" s="238"/>
      <c r="GF26" s="238"/>
      <c r="GG26" s="238"/>
      <c r="GH26" s="238"/>
      <c r="GI26" s="239"/>
      <c r="GJ26" s="239"/>
      <c r="GK26" s="237"/>
      <c r="GL26" s="238"/>
      <c r="GM26" s="238"/>
      <c r="GN26" s="238"/>
      <c r="GO26" s="238"/>
      <c r="GP26" s="238"/>
      <c r="GQ26" s="238"/>
      <c r="GR26" s="238"/>
      <c r="GS26" s="238"/>
      <c r="GT26" s="238"/>
      <c r="GU26" s="238"/>
      <c r="GV26" s="238"/>
      <c r="GW26" s="238"/>
      <c r="GX26" s="238"/>
      <c r="GY26" s="239"/>
      <c r="GZ26" s="239"/>
      <c r="HA26" s="237"/>
      <c r="HB26" s="238"/>
      <c r="HC26" s="238"/>
      <c r="HD26" s="238"/>
      <c r="HE26" s="238"/>
      <c r="HF26" s="238"/>
      <c r="HG26" s="238"/>
      <c r="HH26" s="238"/>
      <c r="HI26" s="238"/>
      <c r="HJ26" s="238"/>
      <c r="HK26" s="238"/>
      <c r="HL26" s="238"/>
      <c r="HM26" s="238"/>
      <c r="HN26" s="238"/>
      <c r="HO26" s="239"/>
      <c r="HP26" s="239"/>
      <c r="HQ26" s="237"/>
      <c r="HR26" s="238"/>
      <c r="HS26" s="238"/>
      <c r="HT26" s="238"/>
      <c r="HU26" s="238"/>
      <c r="HV26" s="238"/>
      <c r="HW26" s="238"/>
      <c r="HX26" s="238"/>
      <c r="HY26" s="238"/>
      <c r="HZ26" s="238"/>
      <c r="IA26" s="238"/>
      <c r="IB26" s="238"/>
      <c r="IC26" s="238"/>
      <c r="ID26" s="238"/>
      <c r="IE26" s="239"/>
      <c r="IF26" s="239"/>
      <c r="IG26" s="237"/>
      <c r="IH26" s="238"/>
      <c r="II26" s="238"/>
      <c r="IJ26" s="238"/>
      <c r="IK26" s="238"/>
      <c r="IL26" s="238"/>
      <c r="IM26" s="238"/>
      <c r="IN26" s="238"/>
      <c r="IO26" s="238"/>
      <c r="IP26" s="238"/>
      <c r="IQ26" s="238"/>
      <c r="IR26" s="238"/>
      <c r="IS26" s="238"/>
      <c r="IT26" s="238"/>
      <c r="IU26" s="239"/>
      <c r="IV26" s="239"/>
    </row>
    <row r="27" spans="1:256" ht="21.75" customHeight="1">
      <c r="A27" s="237" t="s">
        <v>6</v>
      </c>
      <c r="B27" s="238">
        <v>87626797.460000008</v>
      </c>
      <c r="C27" s="238">
        <v>9397942.3000000007</v>
      </c>
      <c r="D27" s="238">
        <v>33.57</v>
      </c>
      <c r="E27" s="238">
        <v>14626859.799999999</v>
      </c>
      <c r="F27" s="238">
        <v>32054.69</v>
      </c>
      <c r="G27" s="238">
        <v>14617113.099999998</v>
      </c>
      <c r="H27" s="238">
        <v>2135.2000000000003</v>
      </c>
      <c r="I27" s="238">
        <v>16813474.279999997</v>
      </c>
      <c r="J27" s="238">
        <v>80120.180000000008</v>
      </c>
      <c r="K27" s="238">
        <v>5219170.799999997</v>
      </c>
      <c r="L27" s="238">
        <v>2101.63</v>
      </c>
      <c r="M27" s="238">
        <v>2186614.4799999986</v>
      </c>
      <c r="N27" s="238">
        <v>48065.490000000005</v>
      </c>
      <c r="O27" s="239">
        <v>0.27453805293958761</v>
      </c>
      <c r="P27" s="239">
        <v>0.35962563591788249</v>
      </c>
      <c r="Q27" s="240"/>
      <c r="R27" s="245"/>
      <c r="S27" s="245"/>
      <c r="T27" s="241"/>
      <c r="U27" s="241"/>
      <c r="V27" s="241"/>
      <c r="W27" s="241"/>
      <c r="X27" s="241"/>
    </row>
    <row r="28" spans="1:256" ht="20.25" customHeight="1">
      <c r="B28" s="235"/>
      <c r="C28" s="236"/>
      <c r="D28" s="246"/>
      <c r="E28" s="236"/>
      <c r="F28" s="236"/>
      <c r="G28" s="236"/>
      <c r="H28" s="236"/>
      <c r="I28" s="236"/>
      <c r="J28" s="236"/>
      <c r="K28" s="236"/>
      <c r="L28" s="236"/>
      <c r="M28" s="236"/>
      <c r="N28" s="236"/>
      <c r="Q28" s="232"/>
      <c r="R28" s="489"/>
      <c r="S28" s="489"/>
      <c r="T28" s="151"/>
      <c r="U28" s="151"/>
      <c r="V28" s="151"/>
      <c r="W28" s="151"/>
    </row>
    <row r="29" spans="1:256" ht="20.25" customHeight="1">
      <c r="A29" s="231"/>
      <c r="B29" s="902" t="s">
        <v>832</v>
      </c>
      <c r="C29" s="1071" t="s">
        <v>833</v>
      </c>
      <c r="D29" s="1071"/>
      <c r="E29" s="1071"/>
      <c r="F29" s="1071"/>
      <c r="G29" s="1071" t="s">
        <v>834</v>
      </c>
      <c r="H29" s="1071"/>
      <c r="I29" s="1071"/>
      <c r="J29" s="1071"/>
      <c r="K29" s="1071" t="s">
        <v>835</v>
      </c>
      <c r="L29" s="1071"/>
      <c r="M29" s="1071"/>
      <c r="N29" s="1071"/>
      <c r="O29" s="1071" t="s">
        <v>836</v>
      </c>
      <c r="P29" s="1071"/>
      <c r="S29" s="1070"/>
      <c r="T29" s="1070"/>
      <c r="U29" s="1070"/>
      <c r="V29" s="1070"/>
      <c r="W29" s="1070"/>
      <c r="X29" s="1070"/>
      <c r="Y29" s="1070"/>
      <c r="Z29" s="1070"/>
      <c r="AA29" s="1070"/>
      <c r="AB29" s="1070"/>
      <c r="AC29" s="1070"/>
      <c r="AD29" s="1070"/>
      <c r="AE29" s="1070"/>
      <c r="AF29" s="1070"/>
      <c r="AI29" s="1070"/>
      <c r="AJ29" s="1070"/>
      <c r="AK29" s="1070"/>
      <c r="AL29" s="1070"/>
      <c r="AM29" s="1070"/>
      <c r="AN29" s="1070"/>
      <c r="AO29" s="1070"/>
      <c r="AP29" s="1070"/>
      <c r="AQ29" s="1070"/>
      <c r="AR29" s="1070"/>
      <c r="AS29" s="1070"/>
      <c r="AT29" s="1070"/>
      <c r="AU29" s="1070"/>
      <c r="AV29" s="1070"/>
      <c r="AY29" s="1070"/>
      <c r="AZ29" s="1070"/>
      <c r="BA29" s="1070"/>
      <c r="BB29" s="1070"/>
      <c r="BC29" s="1070"/>
      <c r="BD29" s="1070"/>
      <c r="BE29" s="1070"/>
      <c r="BF29" s="1070"/>
      <c r="BG29" s="1070"/>
      <c r="BH29" s="1070"/>
      <c r="BI29" s="1070"/>
      <c r="BJ29" s="1070"/>
      <c r="BK29" s="1070"/>
      <c r="BL29" s="1070"/>
      <c r="BO29" s="1070"/>
      <c r="BP29" s="1070"/>
      <c r="BQ29" s="1070"/>
      <c r="BR29" s="1070"/>
      <c r="BS29" s="1070"/>
      <c r="BT29" s="1070"/>
      <c r="BU29" s="1070"/>
      <c r="BV29" s="1070"/>
      <c r="BW29" s="1070"/>
      <c r="BX29" s="1070"/>
      <c r="BY29" s="1070"/>
      <c r="BZ29" s="1070"/>
      <c r="CA29" s="1070"/>
      <c r="CB29" s="1070"/>
      <c r="CE29" s="1070"/>
      <c r="CF29" s="1070"/>
      <c r="CG29" s="1070"/>
      <c r="CH29" s="1070"/>
      <c r="CI29" s="1070"/>
      <c r="CJ29" s="1070"/>
      <c r="CK29" s="1070"/>
      <c r="CL29" s="1070"/>
      <c r="CM29" s="1070"/>
      <c r="CN29" s="1070"/>
      <c r="CO29" s="1070"/>
      <c r="CP29" s="1070"/>
      <c r="CQ29" s="1070"/>
      <c r="CR29" s="1070"/>
      <c r="CU29" s="1070"/>
      <c r="CV29" s="1070"/>
      <c r="CW29" s="1070"/>
      <c r="CX29" s="1070"/>
      <c r="CY29" s="1070"/>
      <c r="CZ29" s="1070"/>
      <c r="DA29" s="1070"/>
      <c r="DB29" s="1070"/>
      <c r="DC29" s="1070"/>
      <c r="DD29" s="1070"/>
      <c r="DE29" s="1070"/>
      <c r="DF29" s="1070"/>
      <c r="DG29" s="1070"/>
      <c r="DH29" s="1070"/>
      <c r="DK29" s="1070"/>
      <c r="DL29" s="1070"/>
      <c r="DM29" s="1070"/>
      <c r="DN29" s="1070"/>
      <c r="DO29" s="1070"/>
      <c r="DP29" s="1070"/>
      <c r="DQ29" s="1070"/>
      <c r="DR29" s="1070"/>
      <c r="DS29" s="1070"/>
      <c r="DT29" s="1070"/>
      <c r="DU29" s="1070"/>
      <c r="DV29" s="1070"/>
      <c r="DW29" s="1070"/>
      <c r="DX29" s="1070"/>
      <c r="EA29" s="1070"/>
      <c r="EB29" s="1070"/>
      <c r="EC29" s="1070"/>
      <c r="ED29" s="1070"/>
      <c r="EE29" s="1070"/>
      <c r="EF29" s="1070"/>
      <c r="EG29" s="1070"/>
      <c r="EH29" s="1070"/>
      <c r="EI29" s="1070"/>
      <c r="EJ29" s="1070"/>
      <c r="EK29" s="1070"/>
      <c r="EL29" s="1070"/>
      <c r="EM29" s="1070"/>
      <c r="EN29" s="1070"/>
      <c r="EQ29" s="1070"/>
      <c r="ER29" s="1070"/>
      <c r="ES29" s="1070"/>
      <c r="ET29" s="1070"/>
      <c r="EU29" s="1070"/>
      <c r="EV29" s="1070"/>
      <c r="EW29" s="1070"/>
      <c r="EX29" s="1070"/>
      <c r="EY29" s="1070"/>
      <c r="EZ29" s="1070"/>
      <c r="FA29" s="1070"/>
      <c r="FB29" s="1070"/>
      <c r="FC29" s="1070"/>
      <c r="FD29" s="1070"/>
      <c r="FG29" s="1070"/>
      <c r="FH29" s="1070"/>
      <c r="FI29" s="1070"/>
      <c r="FJ29" s="1070"/>
      <c r="FK29" s="1070"/>
      <c r="FL29" s="1070"/>
      <c r="FM29" s="1070"/>
      <c r="FN29" s="1070"/>
      <c r="FO29" s="1070"/>
      <c r="FP29" s="1070"/>
      <c r="FQ29" s="1070"/>
      <c r="FR29" s="1070"/>
      <c r="FS29" s="1070"/>
      <c r="FT29" s="1070"/>
      <c r="FW29" s="1070"/>
      <c r="FX29" s="1070"/>
      <c r="FY29" s="1070"/>
      <c r="FZ29" s="1070"/>
      <c r="GA29" s="1070"/>
      <c r="GB29" s="1070"/>
      <c r="GC29" s="1070"/>
      <c r="GD29" s="1070"/>
      <c r="GE29" s="1070"/>
      <c r="GF29" s="1070"/>
      <c r="GG29" s="1070"/>
      <c r="GH29" s="1070"/>
      <c r="GI29" s="1070"/>
      <c r="GJ29" s="1070"/>
      <c r="GM29" s="1070"/>
      <c r="GN29" s="1070"/>
      <c r="GO29" s="1070"/>
      <c r="GP29" s="1070"/>
      <c r="GQ29" s="1070"/>
      <c r="GR29" s="1070"/>
      <c r="GS29" s="1070"/>
      <c r="GT29" s="1070"/>
      <c r="GU29" s="1070"/>
      <c r="GV29" s="1070"/>
      <c r="GW29" s="1070"/>
      <c r="GX29" s="1070"/>
      <c r="GY29" s="1070"/>
      <c r="GZ29" s="1070"/>
      <c r="HC29" s="1070"/>
      <c r="HD29" s="1070"/>
      <c r="HE29" s="1070"/>
      <c r="HF29" s="1070"/>
      <c r="HG29" s="1070"/>
      <c r="HH29" s="1070"/>
      <c r="HI29" s="1070"/>
      <c r="HJ29" s="1070"/>
      <c r="HK29" s="1070"/>
      <c r="HL29" s="1070"/>
      <c r="HM29" s="1070"/>
      <c r="HN29" s="1070"/>
      <c r="HO29" s="1070"/>
      <c r="HP29" s="1070"/>
      <c r="HS29" s="1070"/>
      <c r="HT29" s="1070"/>
      <c r="HU29" s="1070"/>
      <c r="HV29" s="1070"/>
      <c r="HW29" s="1070"/>
      <c r="HX29" s="1070"/>
      <c r="HY29" s="1070"/>
      <c r="HZ29" s="1070"/>
      <c r="IA29" s="1070"/>
      <c r="IB29" s="1070"/>
      <c r="IC29" s="1070"/>
      <c r="ID29" s="1070"/>
      <c r="IE29" s="1070"/>
      <c r="IF29" s="1070"/>
      <c r="II29" s="1070"/>
      <c r="IJ29" s="1070"/>
      <c r="IK29" s="1070"/>
      <c r="IL29" s="1070"/>
      <c r="IM29" s="1070"/>
      <c r="IN29" s="1070"/>
      <c r="IO29" s="1070"/>
      <c r="IP29" s="1070"/>
      <c r="IQ29" s="1070"/>
      <c r="IR29" s="1070"/>
      <c r="IS29" s="1070"/>
      <c r="IT29" s="1070"/>
      <c r="IU29" s="1070"/>
      <c r="IV29" s="1070"/>
    </row>
    <row r="30" spans="1:256" ht="20.25" customHeight="1">
      <c r="A30" s="231"/>
      <c r="B30" s="902" t="s">
        <v>837</v>
      </c>
      <c r="C30" s="231"/>
      <c r="D30" s="231"/>
      <c r="E30" s="231"/>
      <c r="F30" s="231"/>
      <c r="G30" s="231"/>
      <c r="H30" s="231"/>
      <c r="I30" s="231"/>
      <c r="J30" s="231"/>
      <c r="K30" s="231"/>
      <c r="L30" s="231"/>
      <c r="M30" s="231"/>
      <c r="N30" s="231"/>
      <c r="O30" s="231"/>
      <c r="P30" s="231"/>
    </row>
    <row r="31" spans="1:256" ht="20.25" customHeight="1">
      <c r="A31" s="233" t="s">
        <v>1134</v>
      </c>
      <c r="B31" s="902" t="s">
        <v>839</v>
      </c>
      <c r="C31" s="902" t="s">
        <v>2</v>
      </c>
      <c r="D31" s="902" t="s">
        <v>4</v>
      </c>
      <c r="E31" s="902" t="s">
        <v>3</v>
      </c>
      <c r="F31" s="902" t="s">
        <v>5</v>
      </c>
      <c r="G31" s="902" t="s">
        <v>2</v>
      </c>
      <c r="H31" s="902" t="s">
        <v>4</v>
      </c>
      <c r="I31" s="902" t="s">
        <v>3</v>
      </c>
      <c r="J31" s="902" t="s">
        <v>5</v>
      </c>
      <c r="K31" s="902" t="s">
        <v>2</v>
      </c>
      <c r="L31" s="902" t="s">
        <v>4</v>
      </c>
      <c r="M31" s="902" t="s">
        <v>3</v>
      </c>
      <c r="N31" s="902" t="s">
        <v>5</v>
      </c>
      <c r="O31" s="233" t="s">
        <v>840</v>
      </c>
      <c r="P31" s="233" t="s">
        <v>841</v>
      </c>
      <c r="Q31" s="237"/>
      <c r="R31" s="238"/>
      <c r="S31" s="238"/>
      <c r="T31" s="238"/>
      <c r="U31" s="238"/>
      <c r="V31" s="238"/>
      <c r="W31" s="238"/>
      <c r="X31" s="238"/>
      <c r="Y31" s="238"/>
      <c r="Z31" s="238"/>
      <c r="AA31" s="238"/>
      <c r="AB31" s="238"/>
      <c r="AC31" s="238"/>
      <c r="AD31" s="238"/>
      <c r="AE31" s="239"/>
      <c r="AF31" s="239"/>
      <c r="AG31" s="237"/>
      <c r="AH31" s="238"/>
      <c r="AI31" s="238"/>
      <c r="AJ31" s="238"/>
      <c r="AK31" s="238"/>
      <c r="AL31" s="238"/>
      <c r="AM31" s="238"/>
      <c r="AN31" s="238"/>
      <c r="AO31" s="238"/>
      <c r="AP31" s="238"/>
      <c r="AQ31" s="238"/>
      <c r="AR31" s="238"/>
      <c r="AS31" s="238"/>
      <c r="AT31" s="238"/>
      <c r="AU31" s="239"/>
      <c r="AV31" s="239"/>
      <c r="AW31" s="237"/>
      <c r="AX31" s="238"/>
      <c r="AY31" s="238"/>
      <c r="AZ31" s="238"/>
      <c r="BA31" s="238"/>
      <c r="BB31" s="238"/>
      <c r="BC31" s="238"/>
      <c r="BD31" s="238"/>
      <c r="BE31" s="238"/>
      <c r="BF31" s="238"/>
      <c r="BG31" s="238"/>
      <c r="BH31" s="238"/>
      <c r="BI31" s="238"/>
      <c r="BJ31" s="238"/>
      <c r="BK31" s="239"/>
      <c r="BL31" s="239"/>
      <c r="BM31" s="237"/>
      <c r="BN31" s="238"/>
      <c r="BO31" s="238"/>
      <c r="BP31" s="238"/>
      <c r="BQ31" s="238"/>
      <c r="BR31" s="238"/>
      <c r="BS31" s="238"/>
      <c r="BT31" s="238"/>
      <c r="BU31" s="238"/>
      <c r="BV31" s="238"/>
      <c r="BW31" s="238"/>
      <c r="BX31" s="238"/>
      <c r="BY31" s="238"/>
      <c r="BZ31" s="238"/>
      <c r="CA31" s="239"/>
      <c r="CB31" s="239"/>
      <c r="CC31" s="237"/>
      <c r="CD31" s="238"/>
      <c r="CE31" s="238"/>
      <c r="CF31" s="238"/>
      <c r="CG31" s="238"/>
      <c r="CH31" s="238"/>
      <c r="CI31" s="238"/>
      <c r="CJ31" s="238"/>
      <c r="CK31" s="238"/>
      <c r="CL31" s="238"/>
      <c r="CM31" s="238"/>
      <c r="CN31" s="238"/>
      <c r="CO31" s="238"/>
      <c r="CP31" s="238"/>
      <c r="CQ31" s="239"/>
      <c r="CR31" s="239"/>
      <c r="CS31" s="237"/>
      <c r="CT31" s="238"/>
      <c r="CU31" s="238"/>
      <c r="CV31" s="238"/>
      <c r="CW31" s="238"/>
      <c r="CX31" s="238"/>
      <c r="CY31" s="238"/>
      <c r="CZ31" s="238"/>
      <c r="DA31" s="238"/>
      <c r="DB31" s="238"/>
      <c r="DC31" s="238"/>
      <c r="DD31" s="238"/>
      <c r="DE31" s="238"/>
      <c r="DF31" s="238"/>
      <c r="DG31" s="239"/>
      <c r="DH31" s="239"/>
      <c r="DI31" s="237"/>
      <c r="DJ31" s="238"/>
      <c r="DK31" s="238"/>
      <c r="DL31" s="238"/>
      <c r="DM31" s="238"/>
      <c r="DN31" s="238"/>
      <c r="DO31" s="238"/>
      <c r="DP31" s="238"/>
      <c r="DQ31" s="238"/>
      <c r="DR31" s="238"/>
      <c r="DS31" s="238"/>
      <c r="DT31" s="238"/>
      <c r="DU31" s="238"/>
      <c r="DV31" s="238"/>
      <c r="DW31" s="239"/>
      <c r="DX31" s="239"/>
      <c r="DY31" s="237"/>
      <c r="DZ31" s="238"/>
      <c r="EA31" s="238"/>
      <c r="EB31" s="238"/>
      <c r="EC31" s="238"/>
      <c r="ED31" s="238"/>
      <c r="EE31" s="238"/>
      <c r="EF31" s="238"/>
      <c r="EG31" s="238"/>
      <c r="EH31" s="238"/>
      <c r="EI31" s="238"/>
      <c r="EJ31" s="238"/>
      <c r="EK31" s="238"/>
      <c r="EL31" s="238"/>
      <c r="EM31" s="239"/>
      <c r="EN31" s="239"/>
      <c r="EO31" s="237"/>
      <c r="EP31" s="238"/>
      <c r="EQ31" s="238"/>
      <c r="ER31" s="238"/>
      <c r="ES31" s="238"/>
      <c r="ET31" s="238"/>
      <c r="EU31" s="238"/>
      <c r="EV31" s="238"/>
      <c r="EW31" s="238"/>
      <c r="EX31" s="238"/>
      <c r="EY31" s="238"/>
      <c r="EZ31" s="238"/>
      <c r="FA31" s="238"/>
      <c r="FB31" s="238"/>
      <c r="FC31" s="239"/>
      <c r="FD31" s="239"/>
      <c r="FE31" s="237"/>
      <c r="FF31" s="238"/>
      <c r="FG31" s="238"/>
      <c r="FH31" s="238"/>
      <c r="FI31" s="238"/>
      <c r="FJ31" s="238"/>
      <c r="FK31" s="238"/>
      <c r="FL31" s="238"/>
      <c r="FM31" s="238"/>
      <c r="FN31" s="238"/>
      <c r="FO31" s="238"/>
      <c r="FP31" s="238"/>
      <c r="FQ31" s="238"/>
      <c r="FR31" s="238"/>
      <c r="FS31" s="239"/>
      <c r="FT31" s="239"/>
      <c r="FU31" s="237"/>
      <c r="FV31" s="238"/>
      <c r="FW31" s="238"/>
      <c r="FX31" s="238"/>
      <c r="FY31" s="238"/>
      <c r="FZ31" s="238"/>
      <c r="GA31" s="238"/>
      <c r="GB31" s="238"/>
      <c r="GC31" s="238"/>
      <c r="GD31" s="238"/>
      <c r="GE31" s="238"/>
      <c r="GF31" s="238"/>
      <c r="GG31" s="238"/>
      <c r="GH31" s="238"/>
      <c r="GI31" s="239"/>
      <c r="GJ31" s="239"/>
      <c r="GK31" s="237"/>
      <c r="GL31" s="238"/>
      <c r="GM31" s="238"/>
      <c r="GN31" s="238"/>
      <c r="GO31" s="238"/>
      <c r="GP31" s="238"/>
      <c r="GQ31" s="238"/>
      <c r="GR31" s="238"/>
      <c r="GS31" s="238"/>
      <c r="GT31" s="238"/>
      <c r="GU31" s="238"/>
      <c r="GV31" s="238"/>
      <c r="GW31" s="238"/>
      <c r="GX31" s="238"/>
      <c r="GY31" s="239"/>
      <c r="GZ31" s="239"/>
      <c r="HA31" s="237"/>
      <c r="HB31" s="238"/>
      <c r="HC31" s="238"/>
      <c r="HD31" s="238"/>
      <c r="HE31" s="238"/>
      <c r="HF31" s="238"/>
      <c r="HG31" s="238"/>
      <c r="HH31" s="238"/>
      <c r="HI31" s="238"/>
      <c r="HJ31" s="238"/>
      <c r="HK31" s="238"/>
      <c r="HL31" s="238"/>
      <c r="HM31" s="238"/>
      <c r="HN31" s="238"/>
      <c r="HO31" s="239"/>
      <c r="HP31" s="239"/>
      <c r="HQ31" s="237"/>
      <c r="HR31" s="238"/>
      <c r="HS31" s="238"/>
      <c r="HT31" s="238"/>
      <c r="HU31" s="238"/>
      <c r="HV31" s="238"/>
      <c r="HW31" s="238"/>
      <c r="HX31" s="238"/>
      <c r="HY31" s="238"/>
      <c r="HZ31" s="238"/>
      <c r="IA31" s="238"/>
      <c r="IB31" s="238"/>
      <c r="IC31" s="238"/>
      <c r="ID31" s="238"/>
      <c r="IE31" s="239"/>
      <c r="IF31" s="239"/>
      <c r="IG31" s="237"/>
      <c r="IH31" s="238"/>
      <c r="II31" s="238"/>
      <c r="IJ31" s="238"/>
      <c r="IK31" s="238"/>
      <c r="IL31" s="238"/>
      <c r="IM31" s="238"/>
      <c r="IN31" s="238"/>
      <c r="IO31" s="238"/>
      <c r="IP31" s="238"/>
      <c r="IQ31" s="238"/>
      <c r="IR31" s="238"/>
      <c r="IS31" s="238"/>
      <c r="IT31" s="238"/>
      <c r="IU31" s="239"/>
      <c r="IV31" s="239"/>
    </row>
    <row r="32" spans="1:256" ht="20.25" customHeight="1">
      <c r="B32" s="901" t="s">
        <v>830</v>
      </c>
      <c r="C32" s="901" t="s">
        <v>830</v>
      </c>
      <c r="D32" s="901" t="s">
        <v>830</v>
      </c>
      <c r="E32" s="234" t="s">
        <v>830</v>
      </c>
      <c r="F32" s="234"/>
      <c r="H32" s="234" t="s">
        <v>830</v>
      </c>
      <c r="I32" s="234" t="s">
        <v>830</v>
      </c>
      <c r="J32" s="234"/>
      <c r="R32" s="901" t="s">
        <v>830</v>
      </c>
      <c r="S32" s="901" t="s">
        <v>830</v>
      </c>
      <c r="T32" s="901" t="s">
        <v>830</v>
      </c>
      <c r="U32" s="234" t="s">
        <v>830</v>
      </c>
      <c r="V32" s="234"/>
      <c r="X32" s="234" t="s">
        <v>830</v>
      </c>
      <c r="Y32" s="234" t="s">
        <v>830</v>
      </c>
      <c r="Z32" s="234"/>
      <c r="AH32" s="901" t="s">
        <v>830</v>
      </c>
      <c r="AI32" s="901" t="s">
        <v>830</v>
      </c>
      <c r="AJ32" s="901" t="s">
        <v>830</v>
      </c>
      <c r="AK32" s="234" t="s">
        <v>830</v>
      </c>
      <c r="AL32" s="234"/>
      <c r="AN32" s="234" t="s">
        <v>830</v>
      </c>
      <c r="AO32" s="234" t="s">
        <v>830</v>
      </c>
      <c r="AP32" s="234"/>
      <c r="AX32" s="901" t="s">
        <v>830</v>
      </c>
      <c r="AY32" s="901" t="s">
        <v>830</v>
      </c>
      <c r="AZ32" s="901" t="s">
        <v>830</v>
      </c>
      <c r="BA32" s="234" t="s">
        <v>830</v>
      </c>
      <c r="BB32" s="234"/>
      <c r="BD32" s="234" t="s">
        <v>830</v>
      </c>
      <c r="BE32" s="234" t="s">
        <v>830</v>
      </c>
      <c r="BF32" s="234"/>
      <c r="BN32" s="901" t="s">
        <v>830</v>
      </c>
      <c r="BO32" s="901" t="s">
        <v>830</v>
      </c>
      <c r="BP32" s="901" t="s">
        <v>830</v>
      </c>
      <c r="BQ32" s="234" t="s">
        <v>830</v>
      </c>
      <c r="BR32" s="234"/>
      <c r="BT32" s="234" t="s">
        <v>830</v>
      </c>
      <c r="BU32" s="234" t="s">
        <v>830</v>
      </c>
      <c r="BV32" s="234"/>
      <c r="CD32" s="901" t="s">
        <v>830</v>
      </c>
      <c r="CE32" s="901" t="s">
        <v>830</v>
      </c>
      <c r="CF32" s="901" t="s">
        <v>830</v>
      </c>
      <c r="CG32" s="234" t="s">
        <v>830</v>
      </c>
      <c r="CH32" s="234"/>
      <c r="CJ32" s="234" t="s">
        <v>830</v>
      </c>
      <c r="CK32" s="234" t="s">
        <v>830</v>
      </c>
      <c r="CL32" s="234"/>
      <c r="CT32" s="901" t="s">
        <v>830</v>
      </c>
      <c r="CU32" s="901" t="s">
        <v>830</v>
      </c>
      <c r="CV32" s="901" t="s">
        <v>830</v>
      </c>
      <c r="CW32" s="234" t="s">
        <v>830</v>
      </c>
      <c r="CX32" s="234"/>
      <c r="CZ32" s="234" t="s">
        <v>830</v>
      </c>
      <c r="DA32" s="234" t="s">
        <v>830</v>
      </c>
      <c r="DB32" s="234"/>
      <c r="DJ32" s="901" t="s">
        <v>830</v>
      </c>
      <c r="DK32" s="901" t="s">
        <v>830</v>
      </c>
      <c r="DL32" s="901" t="s">
        <v>830</v>
      </c>
      <c r="DM32" s="234" t="s">
        <v>830</v>
      </c>
      <c r="DN32" s="234"/>
      <c r="DP32" s="234" t="s">
        <v>830</v>
      </c>
      <c r="DQ32" s="234" t="s">
        <v>830</v>
      </c>
      <c r="DR32" s="234"/>
      <c r="DZ32" s="901" t="s">
        <v>830</v>
      </c>
      <c r="EA32" s="901" t="s">
        <v>830</v>
      </c>
      <c r="EB32" s="901" t="s">
        <v>830</v>
      </c>
      <c r="EC32" s="234" t="s">
        <v>830</v>
      </c>
      <c r="ED32" s="234"/>
      <c r="EF32" s="234" t="s">
        <v>830</v>
      </c>
      <c r="EG32" s="234" t="s">
        <v>830</v>
      </c>
      <c r="EH32" s="234"/>
      <c r="EP32" s="901" t="s">
        <v>830</v>
      </c>
      <c r="EQ32" s="901" t="s">
        <v>830</v>
      </c>
      <c r="ER32" s="901" t="s">
        <v>830</v>
      </c>
      <c r="ES32" s="234" t="s">
        <v>830</v>
      </c>
      <c r="ET32" s="234"/>
      <c r="EV32" s="234" t="s">
        <v>830</v>
      </c>
      <c r="EW32" s="234" t="s">
        <v>830</v>
      </c>
      <c r="EX32" s="234"/>
      <c r="FF32" s="901" t="s">
        <v>830</v>
      </c>
      <c r="FG32" s="901" t="s">
        <v>830</v>
      </c>
      <c r="FH32" s="901" t="s">
        <v>830</v>
      </c>
      <c r="FI32" s="234" t="s">
        <v>830</v>
      </c>
      <c r="FJ32" s="234"/>
      <c r="FL32" s="234" t="s">
        <v>830</v>
      </c>
      <c r="FM32" s="234" t="s">
        <v>830</v>
      </c>
      <c r="FN32" s="234"/>
      <c r="FV32" s="901" t="s">
        <v>830</v>
      </c>
      <c r="FW32" s="901" t="s">
        <v>830</v>
      </c>
      <c r="FX32" s="901" t="s">
        <v>830</v>
      </c>
      <c r="FY32" s="234" t="s">
        <v>830</v>
      </c>
      <c r="FZ32" s="234"/>
      <c r="GB32" s="234" t="s">
        <v>830</v>
      </c>
      <c r="GC32" s="234" t="s">
        <v>830</v>
      </c>
      <c r="GD32" s="234"/>
      <c r="GL32" s="901" t="s">
        <v>830</v>
      </c>
      <c r="GM32" s="901" t="s">
        <v>830</v>
      </c>
      <c r="GN32" s="901" t="s">
        <v>830</v>
      </c>
      <c r="GO32" s="234" t="s">
        <v>830</v>
      </c>
      <c r="GP32" s="234"/>
      <c r="GR32" s="234" t="s">
        <v>830</v>
      </c>
      <c r="GS32" s="234" t="s">
        <v>830</v>
      </c>
      <c r="GT32" s="234"/>
      <c r="HB32" s="901" t="s">
        <v>830</v>
      </c>
      <c r="HC32" s="901" t="s">
        <v>830</v>
      </c>
      <c r="HD32" s="901" t="s">
        <v>830</v>
      </c>
      <c r="HE32" s="234" t="s">
        <v>830</v>
      </c>
      <c r="HF32" s="234"/>
      <c r="HH32" s="234" t="s">
        <v>830</v>
      </c>
      <c r="HI32" s="234" t="s">
        <v>830</v>
      </c>
      <c r="HJ32" s="234"/>
      <c r="HR32" s="901" t="s">
        <v>830</v>
      </c>
      <c r="HS32" s="901" t="s">
        <v>830</v>
      </c>
      <c r="HT32" s="901" t="s">
        <v>830</v>
      </c>
      <c r="HU32" s="234" t="s">
        <v>830</v>
      </c>
      <c r="HV32" s="234"/>
      <c r="HX32" s="234" t="s">
        <v>830</v>
      </c>
      <c r="HY32" s="234" t="s">
        <v>830</v>
      </c>
      <c r="HZ32" s="234"/>
      <c r="IH32" s="901" t="s">
        <v>830</v>
      </c>
      <c r="II32" s="901" t="s">
        <v>830</v>
      </c>
      <c r="IJ32" s="901" t="s">
        <v>830</v>
      </c>
      <c r="IK32" s="234" t="s">
        <v>830</v>
      </c>
      <c r="IL32" s="234"/>
      <c r="IN32" s="234" t="s">
        <v>830</v>
      </c>
      <c r="IO32" s="234" t="s">
        <v>830</v>
      </c>
      <c r="IP32" s="234"/>
    </row>
    <row r="33" spans="1:256" ht="26.25" customHeight="1">
      <c r="B33" s="234" t="s">
        <v>830</v>
      </c>
      <c r="C33" s="234" t="s">
        <v>830</v>
      </c>
      <c r="D33" s="174" t="s">
        <v>830</v>
      </c>
      <c r="E33" s="235" t="s">
        <v>830</v>
      </c>
      <c r="F33" s="235"/>
      <c r="G33" s="901" t="s">
        <v>830</v>
      </c>
      <c r="H33" s="901" t="s">
        <v>830</v>
      </c>
      <c r="I33" s="234" t="s">
        <v>830</v>
      </c>
      <c r="J33" s="234"/>
      <c r="K33" s="236"/>
      <c r="L33" s="236"/>
      <c r="M33" s="236"/>
      <c r="N33" s="236"/>
      <c r="R33" s="234" t="s">
        <v>830</v>
      </c>
      <c r="S33" s="234" t="s">
        <v>830</v>
      </c>
      <c r="T33" s="174" t="s">
        <v>830</v>
      </c>
      <c r="U33" s="235" t="s">
        <v>830</v>
      </c>
      <c r="V33" s="235"/>
      <c r="W33" s="901" t="s">
        <v>830</v>
      </c>
      <c r="X33" s="901" t="s">
        <v>830</v>
      </c>
      <c r="Y33" s="234" t="s">
        <v>830</v>
      </c>
      <c r="Z33" s="234"/>
      <c r="AA33" s="236"/>
      <c r="AB33" s="236"/>
      <c r="AC33" s="236"/>
      <c r="AD33" s="236"/>
      <c r="AH33" s="234" t="s">
        <v>830</v>
      </c>
      <c r="AI33" s="234" t="s">
        <v>830</v>
      </c>
      <c r="AJ33" s="174" t="s">
        <v>830</v>
      </c>
      <c r="AK33" s="235" t="s">
        <v>830</v>
      </c>
      <c r="AL33" s="235"/>
      <c r="AM33" s="901" t="s">
        <v>830</v>
      </c>
      <c r="AN33" s="901" t="s">
        <v>830</v>
      </c>
      <c r="AO33" s="234" t="s">
        <v>830</v>
      </c>
      <c r="AP33" s="234"/>
      <c r="AQ33" s="236"/>
      <c r="AR33" s="236"/>
      <c r="AS33" s="236"/>
      <c r="AT33" s="236"/>
      <c r="AX33" s="234" t="s">
        <v>830</v>
      </c>
      <c r="AY33" s="234" t="s">
        <v>830</v>
      </c>
      <c r="AZ33" s="174" t="s">
        <v>830</v>
      </c>
      <c r="BA33" s="235" t="s">
        <v>830</v>
      </c>
      <c r="BB33" s="235"/>
      <c r="BC33" s="901" t="s">
        <v>830</v>
      </c>
      <c r="BD33" s="901" t="s">
        <v>830</v>
      </c>
      <c r="BE33" s="234" t="s">
        <v>830</v>
      </c>
      <c r="BF33" s="234"/>
      <c r="BG33" s="236"/>
      <c r="BH33" s="236"/>
      <c r="BI33" s="236"/>
      <c r="BJ33" s="236"/>
      <c r="BN33" s="234" t="s">
        <v>830</v>
      </c>
      <c r="BO33" s="234" t="s">
        <v>830</v>
      </c>
      <c r="BP33" s="174" t="s">
        <v>830</v>
      </c>
      <c r="BQ33" s="235" t="s">
        <v>830</v>
      </c>
      <c r="BR33" s="235"/>
      <c r="BS33" s="901" t="s">
        <v>830</v>
      </c>
      <c r="BT33" s="901" t="s">
        <v>830</v>
      </c>
      <c r="BU33" s="234" t="s">
        <v>830</v>
      </c>
      <c r="BV33" s="234"/>
      <c r="BW33" s="236"/>
      <c r="BX33" s="236"/>
      <c r="BY33" s="236"/>
      <c r="BZ33" s="236"/>
      <c r="CD33" s="234" t="s">
        <v>830</v>
      </c>
      <c r="CE33" s="234" t="s">
        <v>830</v>
      </c>
      <c r="CF33" s="174" t="s">
        <v>830</v>
      </c>
      <c r="CG33" s="235" t="s">
        <v>830</v>
      </c>
      <c r="CH33" s="235"/>
      <c r="CI33" s="901" t="s">
        <v>830</v>
      </c>
      <c r="CJ33" s="901" t="s">
        <v>830</v>
      </c>
      <c r="CK33" s="234" t="s">
        <v>830</v>
      </c>
      <c r="CL33" s="234"/>
      <c r="CM33" s="236"/>
      <c r="CN33" s="236"/>
      <c r="CO33" s="236"/>
      <c r="CP33" s="236"/>
      <c r="CT33" s="234" t="s">
        <v>830</v>
      </c>
      <c r="CU33" s="234" t="s">
        <v>830</v>
      </c>
      <c r="CV33" s="174" t="s">
        <v>830</v>
      </c>
      <c r="CW33" s="235" t="s">
        <v>830</v>
      </c>
      <c r="CX33" s="235"/>
      <c r="CY33" s="901" t="s">
        <v>830</v>
      </c>
      <c r="CZ33" s="901" t="s">
        <v>830</v>
      </c>
      <c r="DA33" s="234" t="s">
        <v>830</v>
      </c>
      <c r="DB33" s="234"/>
      <c r="DC33" s="236"/>
      <c r="DD33" s="236"/>
      <c r="DE33" s="236"/>
      <c r="DF33" s="236"/>
      <c r="DJ33" s="234" t="s">
        <v>830</v>
      </c>
      <c r="DK33" s="234" t="s">
        <v>830</v>
      </c>
      <c r="DL33" s="174" t="s">
        <v>830</v>
      </c>
      <c r="DM33" s="235" t="s">
        <v>830</v>
      </c>
      <c r="DN33" s="235"/>
      <c r="DO33" s="901" t="s">
        <v>830</v>
      </c>
      <c r="DP33" s="901" t="s">
        <v>830</v>
      </c>
      <c r="DQ33" s="234" t="s">
        <v>830</v>
      </c>
      <c r="DR33" s="234"/>
      <c r="DS33" s="236"/>
      <c r="DT33" s="236"/>
      <c r="DU33" s="236"/>
      <c r="DV33" s="236"/>
      <c r="DZ33" s="234" t="s">
        <v>830</v>
      </c>
      <c r="EA33" s="234" t="s">
        <v>830</v>
      </c>
      <c r="EB33" s="174" t="s">
        <v>830</v>
      </c>
      <c r="EC33" s="235" t="s">
        <v>830</v>
      </c>
      <c r="ED33" s="235"/>
      <c r="EE33" s="901" t="s">
        <v>830</v>
      </c>
      <c r="EF33" s="901" t="s">
        <v>830</v>
      </c>
      <c r="EG33" s="234" t="s">
        <v>830</v>
      </c>
      <c r="EH33" s="234"/>
      <c r="EI33" s="236"/>
      <c r="EJ33" s="236"/>
      <c r="EK33" s="236"/>
      <c r="EL33" s="236"/>
      <c r="EP33" s="234" t="s">
        <v>830</v>
      </c>
      <c r="EQ33" s="234" t="s">
        <v>830</v>
      </c>
      <c r="ER33" s="174" t="s">
        <v>830</v>
      </c>
      <c r="ES33" s="235" t="s">
        <v>830</v>
      </c>
      <c r="ET33" s="235"/>
      <c r="EU33" s="901" t="s">
        <v>830</v>
      </c>
      <c r="EV33" s="901" t="s">
        <v>830</v>
      </c>
      <c r="EW33" s="234" t="s">
        <v>830</v>
      </c>
      <c r="EX33" s="234"/>
      <c r="EY33" s="236"/>
      <c r="EZ33" s="236"/>
      <c r="FA33" s="236"/>
      <c r="FB33" s="236"/>
      <c r="FF33" s="234" t="s">
        <v>830</v>
      </c>
      <c r="FG33" s="234" t="s">
        <v>830</v>
      </c>
      <c r="FH33" s="174" t="s">
        <v>830</v>
      </c>
      <c r="FI33" s="235" t="s">
        <v>830</v>
      </c>
      <c r="FJ33" s="235"/>
      <c r="FK33" s="901" t="s">
        <v>830</v>
      </c>
      <c r="FL33" s="901" t="s">
        <v>830</v>
      </c>
      <c r="FM33" s="234" t="s">
        <v>830</v>
      </c>
      <c r="FN33" s="234"/>
      <c r="FO33" s="236"/>
      <c r="FP33" s="236"/>
      <c r="FQ33" s="236"/>
      <c r="FR33" s="236"/>
      <c r="FV33" s="234" t="s">
        <v>830</v>
      </c>
      <c r="FW33" s="234" t="s">
        <v>830</v>
      </c>
      <c r="FX33" s="174" t="s">
        <v>830</v>
      </c>
      <c r="FY33" s="235" t="s">
        <v>830</v>
      </c>
      <c r="FZ33" s="235"/>
      <c r="GA33" s="901" t="s">
        <v>830</v>
      </c>
      <c r="GB33" s="901" t="s">
        <v>830</v>
      </c>
      <c r="GC33" s="234" t="s">
        <v>830</v>
      </c>
      <c r="GD33" s="234"/>
      <c r="GE33" s="236"/>
      <c r="GF33" s="236"/>
      <c r="GG33" s="236"/>
      <c r="GH33" s="236"/>
      <c r="GL33" s="234" t="s">
        <v>830</v>
      </c>
      <c r="GM33" s="234" t="s">
        <v>830</v>
      </c>
      <c r="GN33" s="174" t="s">
        <v>830</v>
      </c>
      <c r="GO33" s="235" t="s">
        <v>830</v>
      </c>
      <c r="GP33" s="235"/>
      <c r="GQ33" s="901" t="s">
        <v>830</v>
      </c>
      <c r="GR33" s="901" t="s">
        <v>830</v>
      </c>
      <c r="GS33" s="234" t="s">
        <v>830</v>
      </c>
      <c r="GT33" s="234"/>
      <c r="GU33" s="236"/>
      <c r="GV33" s="236"/>
      <c r="GW33" s="236"/>
      <c r="GX33" s="236"/>
      <c r="HB33" s="234" t="s">
        <v>830</v>
      </c>
      <c r="HC33" s="234" t="s">
        <v>830</v>
      </c>
      <c r="HD33" s="174" t="s">
        <v>830</v>
      </c>
      <c r="HE33" s="235" t="s">
        <v>830</v>
      </c>
      <c r="HF33" s="235"/>
      <c r="HG33" s="901" t="s">
        <v>830</v>
      </c>
      <c r="HH33" s="901" t="s">
        <v>830</v>
      </c>
      <c r="HI33" s="234" t="s">
        <v>830</v>
      </c>
      <c r="HJ33" s="234"/>
      <c r="HK33" s="236"/>
      <c r="HL33" s="236"/>
      <c r="HM33" s="236"/>
      <c r="HN33" s="236"/>
      <c r="HR33" s="234" t="s">
        <v>830</v>
      </c>
      <c r="HS33" s="234" t="s">
        <v>830</v>
      </c>
      <c r="HT33" s="174" t="s">
        <v>830</v>
      </c>
      <c r="HU33" s="235" t="s">
        <v>830</v>
      </c>
      <c r="HV33" s="235"/>
      <c r="HW33" s="901" t="s">
        <v>830</v>
      </c>
      <c r="HX33" s="901" t="s">
        <v>830</v>
      </c>
      <c r="HY33" s="234" t="s">
        <v>830</v>
      </c>
      <c r="HZ33" s="234"/>
      <c r="IA33" s="236"/>
      <c r="IB33" s="236"/>
      <c r="IC33" s="236"/>
      <c r="ID33" s="236"/>
      <c r="IH33" s="234" t="s">
        <v>830</v>
      </c>
      <c r="II33" s="234" t="s">
        <v>830</v>
      </c>
      <c r="IJ33" s="174" t="s">
        <v>830</v>
      </c>
      <c r="IK33" s="235" t="s">
        <v>830</v>
      </c>
      <c r="IL33" s="235"/>
      <c r="IM33" s="901" t="s">
        <v>830</v>
      </c>
      <c r="IN33" s="901" t="s">
        <v>830</v>
      </c>
      <c r="IO33" s="234" t="s">
        <v>830</v>
      </c>
      <c r="IP33" s="234"/>
      <c r="IQ33" s="236"/>
      <c r="IR33" s="236"/>
      <c r="IS33" s="236"/>
      <c r="IT33" s="236"/>
    </row>
    <row r="34" spans="1:256" ht="18.75" customHeight="1">
      <c r="A34" s="237" t="s">
        <v>1137</v>
      </c>
      <c r="B34" s="238">
        <v>1166237.3600000001</v>
      </c>
      <c r="C34" s="238">
        <v>107367.65</v>
      </c>
      <c r="D34" s="238">
        <v>0</v>
      </c>
      <c r="E34" s="238">
        <v>286192.94</v>
      </c>
      <c r="F34" s="238">
        <v>245.64</v>
      </c>
      <c r="G34" s="238">
        <v>248522.54</v>
      </c>
      <c r="H34" s="238">
        <v>0</v>
      </c>
      <c r="I34" s="238">
        <v>320732.43</v>
      </c>
      <c r="J34" s="238">
        <v>690.09</v>
      </c>
      <c r="K34" s="238">
        <v>141154.89000000001</v>
      </c>
      <c r="L34" s="238">
        <v>0</v>
      </c>
      <c r="M34" s="238">
        <v>34539.489999999991</v>
      </c>
      <c r="N34" s="238">
        <v>444.45000000000005</v>
      </c>
      <c r="O34" s="239">
        <v>0.33767245288729214</v>
      </c>
      <c r="P34" s="239">
        <v>0.48870416910670733</v>
      </c>
      <c r="Q34" s="237"/>
      <c r="R34" s="238"/>
      <c r="S34" s="238"/>
      <c r="T34" s="238"/>
      <c r="U34" s="238"/>
      <c r="V34" s="238"/>
      <c r="W34" s="238"/>
      <c r="X34" s="238"/>
      <c r="Y34" s="238"/>
      <c r="Z34" s="238"/>
      <c r="AA34" s="238"/>
      <c r="AB34" s="238"/>
      <c r="AC34" s="238"/>
      <c r="AD34" s="238"/>
      <c r="AE34" s="239"/>
      <c r="AF34" s="239"/>
      <c r="AG34" s="237"/>
      <c r="AH34" s="238"/>
      <c r="AI34" s="238"/>
      <c r="AJ34" s="238"/>
      <c r="AK34" s="238"/>
      <c r="AL34" s="238"/>
      <c r="AM34" s="238"/>
      <c r="AN34" s="238"/>
      <c r="AO34" s="238"/>
      <c r="AP34" s="238"/>
      <c r="AQ34" s="238"/>
      <c r="AR34" s="238"/>
      <c r="AS34" s="238"/>
      <c r="AT34" s="238"/>
      <c r="AU34" s="239"/>
      <c r="AV34" s="239"/>
      <c r="AW34" s="237"/>
      <c r="AX34" s="238"/>
      <c r="AY34" s="238"/>
      <c r="AZ34" s="238"/>
      <c r="BA34" s="238"/>
      <c r="BB34" s="238"/>
      <c r="BC34" s="238"/>
      <c r="BD34" s="238"/>
      <c r="BE34" s="238"/>
      <c r="BF34" s="238"/>
      <c r="BG34" s="238"/>
      <c r="BH34" s="238"/>
      <c r="BI34" s="238"/>
      <c r="BJ34" s="238"/>
      <c r="BK34" s="239"/>
      <c r="BL34" s="239"/>
      <c r="BM34" s="237"/>
      <c r="BN34" s="238"/>
      <c r="BO34" s="238"/>
      <c r="BP34" s="238"/>
      <c r="BQ34" s="238"/>
      <c r="BR34" s="238"/>
      <c r="BS34" s="238"/>
      <c r="BT34" s="238"/>
      <c r="BU34" s="238"/>
      <c r="BV34" s="238"/>
      <c r="BW34" s="238"/>
      <c r="BX34" s="238"/>
      <c r="BY34" s="238"/>
      <c r="BZ34" s="238"/>
      <c r="CA34" s="239"/>
      <c r="CB34" s="239"/>
      <c r="CC34" s="237"/>
      <c r="CD34" s="238"/>
      <c r="CE34" s="238"/>
      <c r="CF34" s="238"/>
      <c r="CG34" s="238"/>
      <c r="CH34" s="238"/>
      <c r="CI34" s="238"/>
      <c r="CJ34" s="238"/>
      <c r="CK34" s="238"/>
      <c r="CL34" s="238"/>
      <c r="CM34" s="238"/>
      <c r="CN34" s="238"/>
      <c r="CO34" s="238"/>
      <c r="CP34" s="238"/>
      <c r="CQ34" s="239"/>
      <c r="CR34" s="239"/>
      <c r="CS34" s="237"/>
      <c r="CT34" s="238"/>
      <c r="CU34" s="238"/>
      <c r="CV34" s="238"/>
      <c r="CW34" s="238"/>
      <c r="CX34" s="238"/>
      <c r="CY34" s="238"/>
      <c r="CZ34" s="238"/>
      <c r="DA34" s="238"/>
      <c r="DB34" s="238"/>
      <c r="DC34" s="238"/>
      <c r="DD34" s="238"/>
      <c r="DE34" s="238"/>
      <c r="DF34" s="238"/>
      <c r="DG34" s="239"/>
      <c r="DH34" s="239"/>
      <c r="DI34" s="237"/>
      <c r="DJ34" s="238"/>
      <c r="DK34" s="238"/>
      <c r="DL34" s="238"/>
      <c r="DM34" s="238"/>
      <c r="DN34" s="238"/>
      <c r="DO34" s="238"/>
      <c r="DP34" s="238"/>
      <c r="DQ34" s="238"/>
      <c r="DR34" s="238"/>
      <c r="DS34" s="238"/>
      <c r="DT34" s="238"/>
      <c r="DU34" s="238"/>
      <c r="DV34" s="238"/>
      <c r="DW34" s="239"/>
      <c r="DX34" s="239"/>
      <c r="DY34" s="237"/>
      <c r="DZ34" s="238"/>
      <c r="EA34" s="238"/>
      <c r="EB34" s="238"/>
      <c r="EC34" s="238"/>
      <c r="ED34" s="238"/>
      <c r="EE34" s="238"/>
      <c r="EF34" s="238"/>
      <c r="EG34" s="238"/>
      <c r="EH34" s="238"/>
      <c r="EI34" s="238"/>
      <c r="EJ34" s="238"/>
      <c r="EK34" s="238"/>
      <c r="EL34" s="238"/>
      <c r="EM34" s="239"/>
      <c r="EN34" s="239"/>
      <c r="EO34" s="237"/>
      <c r="EP34" s="238"/>
      <c r="EQ34" s="238"/>
      <c r="ER34" s="238"/>
      <c r="ES34" s="238"/>
      <c r="ET34" s="238"/>
      <c r="EU34" s="238"/>
      <c r="EV34" s="238"/>
      <c r="EW34" s="238"/>
      <c r="EX34" s="238"/>
      <c r="EY34" s="238"/>
      <c r="EZ34" s="238"/>
      <c r="FA34" s="238"/>
      <c r="FB34" s="238"/>
      <c r="FC34" s="239"/>
      <c r="FD34" s="239"/>
      <c r="FE34" s="237"/>
      <c r="FF34" s="238"/>
      <c r="FG34" s="238"/>
      <c r="FH34" s="238"/>
      <c r="FI34" s="238"/>
      <c r="FJ34" s="238"/>
      <c r="FK34" s="238"/>
      <c r="FL34" s="238"/>
      <c r="FM34" s="238"/>
      <c r="FN34" s="238"/>
      <c r="FO34" s="238"/>
      <c r="FP34" s="238"/>
      <c r="FQ34" s="238"/>
      <c r="FR34" s="238"/>
      <c r="FS34" s="239"/>
      <c r="FT34" s="239"/>
      <c r="FU34" s="237"/>
      <c r="FV34" s="238"/>
      <c r="FW34" s="238"/>
      <c r="FX34" s="238"/>
      <c r="FY34" s="238"/>
      <c r="FZ34" s="238"/>
      <c r="GA34" s="238"/>
      <c r="GB34" s="238"/>
      <c r="GC34" s="238"/>
      <c r="GD34" s="238"/>
      <c r="GE34" s="238"/>
      <c r="GF34" s="238"/>
      <c r="GG34" s="238"/>
      <c r="GH34" s="238"/>
      <c r="GI34" s="239"/>
      <c r="GJ34" s="239"/>
      <c r="GK34" s="237"/>
      <c r="GL34" s="238"/>
      <c r="GM34" s="238"/>
      <c r="GN34" s="238"/>
      <c r="GO34" s="238"/>
      <c r="GP34" s="238"/>
      <c r="GQ34" s="238"/>
      <c r="GR34" s="238"/>
      <c r="GS34" s="238"/>
      <c r="GT34" s="238"/>
      <c r="GU34" s="238"/>
      <c r="GV34" s="238"/>
      <c r="GW34" s="238"/>
      <c r="GX34" s="238"/>
      <c r="GY34" s="239"/>
      <c r="GZ34" s="239"/>
      <c r="HA34" s="237"/>
      <c r="HB34" s="238"/>
      <c r="HC34" s="238"/>
      <c r="HD34" s="238"/>
      <c r="HE34" s="238"/>
      <c r="HF34" s="238"/>
      <c r="HG34" s="238"/>
      <c r="HH34" s="238"/>
      <c r="HI34" s="238"/>
      <c r="HJ34" s="238"/>
      <c r="HK34" s="238"/>
      <c r="HL34" s="238"/>
      <c r="HM34" s="238"/>
      <c r="HN34" s="238"/>
      <c r="HO34" s="239"/>
      <c r="HP34" s="239"/>
      <c r="HQ34" s="237"/>
      <c r="HR34" s="238"/>
      <c r="HS34" s="238"/>
      <c r="HT34" s="238"/>
      <c r="HU34" s="238"/>
      <c r="HV34" s="238"/>
      <c r="HW34" s="238"/>
      <c r="HX34" s="238"/>
      <c r="HY34" s="238"/>
      <c r="HZ34" s="238"/>
      <c r="IA34" s="238"/>
      <c r="IB34" s="238"/>
      <c r="IC34" s="238"/>
      <c r="ID34" s="238"/>
      <c r="IE34" s="239"/>
      <c r="IF34" s="239"/>
      <c r="IG34" s="237"/>
      <c r="IH34" s="238"/>
      <c r="II34" s="238"/>
      <c r="IJ34" s="238"/>
      <c r="IK34" s="238"/>
      <c r="IL34" s="238"/>
      <c r="IM34" s="238"/>
      <c r="IN34" s="238"/>
      <c r="IO34" s="238"/>
      <c r="IP34" s="238"/>
      <c r="IQ34" s="238"/>
      <c r="IR34" s="238"/>
      <c r="IS34" s="238"/>
      <c r="IT34" s="238"/>
      <c r="IU34" s="239"/>
      <c r="IV34" s="239"/>
    </row>
    <row r="35" spans="1:256" ht="18.75" customHeight="1">
      <c r="A35" s="237" t="s">
        <v>1138</v>
      </c>
      <c r="B35" s="238">
        <v>430117.49</v>
      </c>
      <c r="C35" s="238">
        <v>53575.22</v>
      </c>
      <c r="D35" s="238">
        <v>0</v>
      </c>
      <c r="E35" s="238">
        <v>56298.41</v>
      </c>
      <c r="F35" s="238">
        <v>1.34</v>
      </c>
      <c r="G35" s="238">
        <v>102633.88</v>
      </c>
      <c r="H35" s="238">
        <v>0</v>
      </c>
      <c r="I35" s="238">
        <v>80935.89</v>
      </c>
      <c r="J35" s="238">
        <v>704.95</v>
      </c>
      <c r="K35" s="238">
        <v>49058.66</v>
      </c>
      <c r="L35" s="238">
        <v>0</v>
      </c>
      <c r="M35" s="238">
        <v>24637.479999999996</v>
      </c>
      <c r="N35" s="238">
        <v>703.61</v>
      </c>
      <c r="O35" s="239">
        <v>0.25545338786386018</v>
      </c>
      <c r="P35" s="239">
        <v>0.42842879976817505</v>
      </c>
      <c r="Q35" s="237"/>
      <c r="R35" s="238"/>
      <c r="S35" s="238"/>
      <c r="T35" s="238"/>
      <c r="U35" s="238"/>
      <c r="V35" s="238"/>
      <c r="W35" s="238"/>
      <c r="X35" s="238"/>
      <c r="Y35" s="238"/>
      <c r="Z35" s="238"/>
      <c r="AA35" s="238"/>
      <c r="AB35" s="238"/>
      <c r="AC35" s="238"/>
      <c r="AD35" s="238"/>
      <c r="AE35" s="239"/>
      <c r="AF35" s="239"/>
      <c r="AG35" s="237"/>
      <c r="AH35" s="238"/>
      <c r="AI35" s="238"/>
      <c r="AJ35" s="238"/>
      <c r="AK35" s="238"/>
      <c r="AL35" s="238"/>
      <c r="AM35" s="238"/>
      <c r="AN35" s="238"/>
      <c r="AO35" s="238"/>
      <c r="AP35" s="238"/>
      <c r="AQ35" s="238"/>
      <c r="AR35" s="238"/>
      <c r="AS35" s="238"/>
      <c r="AT35" s="238"/>
      <c r="AU35" s="239"/>
      <c r="AV35" s="239"/>
      <c r="AW35" s="237"/>
      <c r="AX35" s="238"/>
      <c r="AY35" s="238"/>
      <c r="AZ35" s="238"/>
      <c r="BA35" s="238"/>
      <c r="BB35" s="238"/>
      <c r="BC35" s="238"/>
      <c r="BD35" s="238"/>
      <c r="BE35" s="238"/>
      <c r="BF35" s="238"/>
      <c r="BG35" s="238"/>
      <c r="BH35" s="238"/>
      <c r="BI35" s="238"/>
      <c r="BJ35" s="238"/>
      <c r="BK35" s="239"/>
      <c r="BL35" s="239"/>
      <c r="BM35" s="237"/>
      <c r="BN35" s="238"/>
      <c r="BO35" s="238"/>
      <c r="BP35" s="238"/>
      <c r="BQ35" s="238"/>
      <c r="BR35" s="238"/>
      <c r="BS35" s="238"/>
      <c r="BT35" s="238"/>
      <c r="BU35" s="238"/>
      <c r="BV35" s="238"/>
      <c r="BW35" s="238"/>
      <c r="BX35" s="238"/>
      <c r="BY35" s="238"/>
      <c r="BZ35" s="238"/>
      <c r="CA35" s="239"/>
      <c r="CB35" s="239"/>
      <c r="CC35" s="237"/>
      <c r="CD35" s="238"/>
      <c r="CE35" s="238"/>
      <c r="CF35" s="238"/>
      <c r="CG35" s="238"/>
      <c r="CH35" s="238"/>
      <c r="CI35" s="238"/>
      <c r="CJ35" s="238"/>
      <c r="CK35" s="238"/>
      <c r="CL35" s="238"/>
      <c r="CM35" s="238"/>
      <c r="CN35" s="238"/>
      <c r="CO35" s="238"/>
      <c r="CP35" s="238"/>
      <c r="CQ35" s="239"/>
      <c r="CR35" s="239"/>
      <c r="CS35" s="237"/>
      <c r="CT35" s="238"/>
      <c r="CU35" s="238"/>
      <c r="CV35" s="238"/>
      <c r="CW35" s="238"/>
      <c r="CX35" s="238"/>
      <c r="CY35" s="238"/>
      <c r="CZ35" s="238"/>
      <c r="DA35" s="238"/>
      <c r="DB35" s="238"/>
      <c r="DC35" s="238"/>
      <c r="DD35" s="238"/>
      <c r="DE35" s="238"/>
      <c r="DF35" s="238"/>
      <c r="DG35" s="239"/>
      <c r="DH35" s="239"/>
      <c r="DI35" s="237"/>
      <c r="DJ35" s="238"/>
      <c r="DK35" s="238"/>
      <c r="DL35" s="238"/>
      <c r="DM35" s="238"/>
      <c r="DN35" s="238"/>
      <c r="DO35" s="238"/>
      <c r="DP35" s="238"/>
      <c r="DQ35" s="238"/>
      <c r="DR35" s="238"/>
      <c r="DS35" s="238"/>
      <c r="DT35" s="238"/>
      <c r="DU35" s="238"/>
      <c r="DV35" s="238"/>
      <c r="DW35" s="239"/>
      <c r="DX35" s="239"/>
      <c r="DY35" s="237"/>
      <c r="DZ35" s="238"/>
      <c r="EA35" s="238"/>
      <c r="EB35" s="238"/>
      <c r="EC35" s="238"/>
      <c r="ED35" s="238"/>
      <c r="EE35" s="238"/>
      <c r="EF35" s="238"/>
      <c r="EG35" s="238"/>
      <c r="EH35" s="238"/>
      <c r="EI35" s="238"/>
      <c r="EJ35" s="238"/>
      <c r="EK35" s="238"/>
      <c r="EL35" s="238"/>
      <c r="EM35" s="239"/>
      <c r="EN35" s="239"/>
      <c r="EO35" s="237"/>
      <c r="EP35" s="238"/>
      <c r="EQ35" s="238"/>
      <c r="ER35" s="238"/>
      <c r="ES35" s="238"/>
      <c r="ET35" s="238"/>
      <c r="EU35" s="238"/>
      <c r="EV35" s="238"/>
      <c r="EW35" s="238"/>
      <c r="EX35" s="238"/>
      <c r="EY35" s="238"/>
      <c r="EZ35" s="238"/>
      <c r="FA35" s="238"/>
      <c r="FB35" s="238"/>
      <c r="FC35" s="239"/>
      <c r="FD35" s="239"/>
      <c r="FE35" s="237"/>
      <c r="FF35" s="238"/>
      <c r="FG35" s="238"/>
      <c r="FH35" s="238"/>
      <c r="FI35" s="238"/>
      <c r="FJ35" s="238"/>
      <c r="FK35" s="238"/>
      <c r="FL35" s="238"/>
      <c r="FM35" s="238"/>
      <c r="FN35" s="238"/>
      <c r="FO35" s="238"/>
      <c r="FP35" s="238"/>
      <c r="FQ35" s="238"/>
      <c r="FR35" s="238"/>
      <c r="FS35" s="239"/>
      <c r="FT35" s="239"/>
      <c r="FU35" s="237"/>
      <c r="FV35" s="238"/>
      <c r="FW35" s="238"/>
      <c r="FX35" s="238"/>
      <c r="FY35" s="238"/>
      <c r="FZ35" s="238"/>
      <c r="GA35" s="238"/>
      <c r="GB35" s="238"/>
      <c r="GC35" s="238"/>
      <c r="GD35" s="238"/>
      <c r="GE35" s="238"/>
      <c r="GF35" s="238"/>
      <c r="GG35" s="238"/>
      <c r="GH35" s="238"/>
      <c r="GI35" s="239"/>
      <c r="GJ35" s="239"/>
      <c r="GK35" s="237"/>
      <c r="GL35" s="238"/>
      <c r="GM35" s="238"/>
      <c r="GN35" s="238"/>
      <c r="GO35" s="238"/>
      <c r="GP35" s="238"/>
      <c r="GQ35" s="238"/>
      <c r="GR35" s="238"/>
      <c r="GS35" s="238"/>
      <c r="GT35" s="238"/>
      <c r="GU35" s="238"/>
      <c r="GV35" s="238"/>
      <c r="GW35" s="238"/>
      <c r="GX35" s="238"/>
      <c r="GY35" s="239"/>
      <c r="GZ35" s="239"/>
      <c r="HA35" s="237"/>
      <c r="HB35" s="238"/>
      <c r="HC35" s="238"/>
      <c r="HD35" s="238"/>
      <c r="HE35" s="238"/>
      <c r="HF35" s="238"/>
      <c r="HG35" s="238"/>
      <c r="HH35" s="238"/>
      <c r="HI35" s="238"/>
      <c r="HJ35" s="238"/>
      <c r="HK35" s="238"/>
      <c r="HL35" s="238"/>
      <c r="HM35" s="238"/>
      <c r="HN35" s="238"/>
      <c r="HO35" s="239"/>
      <c r="HP35" s="239"/>
      <c r="HQ35" s="237"/>
      <c r="HR35" s="238"/>
      <c r="HS35" s="238"/>
      <c r="HT35" s="238"/>
      <c r="HU35" s="238"/>
      <c r="HV35" s="238"/>
      <c r="HW35" s="238"/>
      <c r="HX35" s="238"/>
      <c r="HY35" s="238"/>
      <c r="HZ35" s="238"/>
      <c r="IA35" s="238"/>
      <c r="IB35" s="238"/>
      <c r="IC35" s="238"/>
      <c r="ID35" s="238"/>
      <c r="IE35" s="239"/>
      <c r="IF35" s="239"/>
      <c r="IG35" s="237"/>
      <c r="IH35" s="238"/>
      <c r="II35" s="238"/>
      <c r="IJ35" s="238"/>
      <c r="IK35" s="238"/>
      <c r="IL35" s="238"/>
      <c r="IM35" s="238"/>
      <c r="IN35" s="238"/>
      <c r="IO35" s="238"/>
      <c r="IP35" s="238"/>
      <c r="IQ35" s="238"/>
      <c r="IR35" s="238"/>
      <c r="IS35" s="238"/>
      <c r="IT35" s="238"/>
      <c r="IU35" s="239"/>
      <c r="IV35" s="239"/>
    </row>
    <row r="36" spans="1:256" ht="15.75">
      <c r="A36" s="237" t="s">
        <v>1139</v>
      </c>
      <c r="B36" s="238">
        <v>208775.3</v>
      </c>
      <c r="C36" s="238">
        <v>17624.990000000002</v>
      </c>
      <c r="D36" s="238">
        <v>0</v>
      </c>
      <c r="E36" s="238">
        <v>67073.13</v>
      </c>
      <c r="F36" s="238">
        <v>0</v>
      </c>
      <c r="G36" s="238">
        <v>31550.560000000001</v>
      </c>
      <c r="H36" s="238">
        <v>0</v>
      </c>
      <c r="I36" s="238">
        <v>87723.85</v>
      </c>
      <c r="J36" s="238">
        <v>0</v>
      </c>
      <c r="K36" s="238">
        <v>13925.57</v>
      </c>
      <c r="L36" s="238">
        <v>0</v>
      </c>
      <c r="M36" s="238">
        <v>20650.72</v>
      </c>
      <c r="N36" s="238">
        <v>0</v>
      </c>
      <c r="O36" s="239">
        <v>0.40569032830991031</v>
      </c>
      <c r="P36" s="239">
        <v>0.5713051783424572</v>
      </c>
      <c r="Q36" s="237"/>
      <c r="R36" s="238"/>
      <c r="S36" s="238"/>
      <c r="T36" s="238"/>
      <c r="U36" s="238"/>
      <c r="V36" s="238"/>
      <c r="W36" s="238"/>
      <c r="X36" s="238"/>
      <c r="Y36" s="238"/>
      <c r="Z36" s="238"/>
      <c r="AA36" s="238"/>
      <c r="AB36" s="238"/>
      <c r="AC36" s="238"/>
      <c r="AD36" s="238"/>
      <c r="AE36" s="239"/>
      <c r="AF36" s="239"/>
      <c r="AG36" s="237"/>
      <c r="AH36" s="238"/>
      <c r="AI36" s="238"/>
      <c r="AJ36" s="238"/>
      <c r="AK36" s="238"/>
      <c r="AL36" s="238"/>
      <c r="AM36" s="238"/>
      <c r="AN36" s="238"/>
      <c r="AO36" s="238"/>
      <c r="AP36" s="238"/>
      <c r="AQ36" s="238"/>
      <c r="AR36" s="238"/>
      <c r="AS36" s="238"/>
      <c r="AT36" s="238"/>
      <c r="AU36" s="239"/>
      <c r="AV36" s="239"/>
      <c r="AW36" s="237"/>
      <c r="AX36" s="238"/>
      <c r="AY36" s="238"/>
      <c r="AZ36" s="238"/>
      <c r="BA36" s="238"/>
      <c r="BB36" s="238"/>
      <c r="BC36" s="238"/>
      <c r="BD36" s="238"/>
      <c r="BE36" s="238"/>
      <c r="BF36" s="238"/>
      <c r="BG36" s="238"/>
      <c r="BH36" s="238"/>
      <c r="BI36" s="238"/>
      <c r="BJ36" s="238"/>
      <c r="BK36" s="239"/>
      <c r="BL36" s="239"/>
      <c r="BM36" s="237"/>
      <c r="BN36" s="238"/>
      <c r="BO36" s="238"/>
      <c r="BP36" s="238"/>
      <c r="BQ36" s="238"/>
      <c r="BR36" s="238"/>
      <c r="BS36" s="238"/>
      <c r="BT36" s="238"/>
      <c r="BU36" s="238"/>
      <c r="BV36" s="238"/>
      <c r="BW36" s="238"/>
      <c r="BX36" s="238"/>
      <c r="BY36" s="238"/>
      <c r="BZ36" s="238"/>
      <c r="CA36" s="239"/>
      <c r="CB36" s="239"/>
      <c r="CC36" s="237"/>
      <c r="CD36" s="238"/>
      <c r="CE36" s="238"/>
      <c r="CF36" s="238"/>
      <c r="CG36" s="238"/>
      <c r="CH36" s="238"/>
      <c r="CI36" s="238"/>
      <c r="CJ36" s="238"/>
      <c r="CK36" s="238"/>
      <c r="CL36" s="238"/>
      <c r="CM36" s="238"/>
      <c r="CN36" s="238"/>
      <c r="CO36" s="238"/>
      <c r="CP36" s="238"/>
      <c r="CQ36" s="239"/>
      <c r="CR36" s="239"/>
      <c r="CS36" s="237"/>
      <c r="CT36" s="238"/>
      <c r="CU36" s="238"/>
      <c r="CV36" s="238"/>
      <c r="CW36" s="238"/>
      <c r="CX36" s="238"/>
      <c r="CY36" s="238"/>
      <c r="CZ36" s="238"/>
      <c r="DA36" s="238"/>
      <c r="DB36" s="238"/>
      <c r="DC36" s="238"/>
      <c r="DD36" s="238"/>
      <c r="DE36" s="238"/>
      <c r="DF36" s="238"/>
      <c r="DG36" s="239"/>
      <c r="DH36" s="239"/>
      <c r="DI36" s="237"/>
      <c r="DJ36" s="238"/>
      <c r="DK36" s="238"/>
      <c r="DL36" s="238"/>
      <c r="DM36" s="238"/>
      <c r="DN36" s="238"/>
      <c r="DO36" s="238"/>
      <c r="DP36" s="238"/>
      <c r="DQ36" s="238"/>
      <c r="DR36" s="238"/>
      <c r="DS36" s="238"/>
      <c r="DT36" s="238"/>
      <c r="DU36" s="238"/>
      <c r="DV36" s="238"/>
      <c r="DW36" s="239"/>
      <c r="DX36" s="239"/>
      <c r="DY36" s="237"/>
      <c r="DZ36" s="238"/>
      <c r="EA36" s="238"/>
      <c r="EB36" s="238"/>
      <c r="EC36" s="238"/>
      <c r="ED36" s="238"/>
      <c r="EE36" s="238"/>
      <c r="EF36" s="238"/>
      <c r="EG36" s="238"/>
      <c r="EH36" s="238"/>
      <c r="EI36" s="238"/>
      <c r="EJ36" s="238"/>
      <c r="EK36" s="238"/>
      <c r="EL36" s="238"/>
      <c r="EM36" s="239"/>
      <c r="EN36" s="239"/>
      <c r="EO36" s="237"/>
      <c r="EP36" s="238"/>
      <c r="EQ36" s="238"/>
      <c r="ER36" s="238"/>
      <c r="ES36" s="238"/>
      <c r="ET36" s="238"/>
      <c r="EU36" s="238"/>
      <c r="EV36" s="238"/>
      <c r="EW36" s="238"/>
      <c r="EX36" s="238"/>
      <c r="EY36" s="238"/>
      <c r="EZ36" s="238"/>
      <c r="FA36" s="238"/>
      <c r="FB36" s="238"/>
      <c r="FC36" s="239"/>
      <c r="FD36" s="239"/>
      <c r="FE36" s="237"/>
      <c r="FF36" s="238"/>
      <c r="FG36" s="238"/>
      <c r="FH36" s="238"/>
      <c r="FI36" s="238"/>
      <c r="FJ36" s="238"/>
      <c r="FK36" s="238"/>
      <c r="FL36" s="238"/>
      <c r="FM36" s="238"/>
      <c r="FN36" s="238"/>
      <c r="FO36" s="238"/>
      <c r="FP36" s="238"/>
      <c r="FQ36" s="238"/>
      <c r="FR36" s="238"/>
      <c r="FS36" s="239"/>
      <c r="FT36" s="239"/>
      <c r="FU36" s="237"/>
      <c r="FV36" s="238"/>
      <c r="FW36" s="238"/>
      <c r="FX36" s="238"/>
      <c r="FY36" s="238"/>
      <c r="FZ36" s="238"/>
      <c r="GA36" s="238"/>
      <c r="GB36" s="238"/>
      <c r="GC36" s="238"/>
      <c r="GD36" s="238"/>
      <c r="GE36" s="238"/>
      <c r="GF36" s="238"/>
      <c r="GG36" s="238"/>
      <c r="GH36" s="238"/>
      <c r="GI36" s="239"/>
      <c r="GJ36" s="239"/>
      <c r="GK36" s="237"/>
      <c r="GL36" s="238"/>
      <c r="GM36" s="238"/>
      <c r="GN36" s="238"/>
      <c r="GO36" s="238"/>
      <c r="GP36" s="238"/>
      <c r="GQ36" s="238"/>
      <c r="GR36" s="238"/>
      <c r="GS36" s="238"/>
      <c r="GT36" s="238"/>
      <c r="GU36" s="238"/>
      <c r="GV36" s="238"/>
      <c r="GW36" s="238"/>
      <c r="GX36" s="238"/>
      <c r="GY36" s="239"/>
      <c r="GZ36" s="239"/>
      <c r="HA36" s="237"/>
      <c r="HB36" s="238"/>
      <c r="HC36" s="238"/>
      <c r="HD36" s="238"/>
      <c r="HE36" s="238"/>
      <c r="HF36" s="238"/>
      <c r="HG36" s="238"/>
      <c r="HH36" s="238"/>
      <c r="HI36" s="238"/>
      <c r="HJ36" s="238"/>
      <c r="HK36" s="238"/>
      <c r="HL36" s="238"/>
      <c r="HM36" s="238"/>
      <c r="HN36" s="238"/>
      <c r="HO36" s="239"/>
      <c r="HP36" s="239"/>
      <c r="HQ36" s="237"/>
      <c r="HR36" s="238"/>
      <c r="HS36" s="238"/>
      <c r="HT36" s="238"/>
      <c r="HU36" s="238"/>
      <c r="HV36" s="238"/>
      <c r="HW36" s="238"/>
      <c r="HX36" s="238"/>
      <c r="HY36" s="238"/>
      <c r="HZ36" s="238"/>
      <c r="IA36" s="238"/>
      <c r="IB36" s="238"/>
      <c r="IC36" s="238"/>
      <c r="ID36" s="238"/>
      <c r="IE36" s="239"/>
      <c r="IF36" s="239"/>
      <c r="IG36" s="237"/>
      <c r="IH36" s="238"/>
      <c r="II36" s="238"/>
      <c r="IJ36" s="238"/>
      <c r="IK36" s="238"/>
      <c r="IL36" s="238"/>
      <c r="IM36" s="238"/>
      <c r="IN36" s="238"/>
      <c r="IO36" s="238"/>
      <c r="IP36" s="238"/>
      <c r="IQ36" s="238"/>
      <c r="IR36" s="238"/>
      <c r="IS36" s="238"/>
      <c r="IT36" s="238"/>
      <c r="IU36" s="239"/>
      <c r="IV36" s="239"/>
    </row>
    <row r="37" spans="1:256" ht="15.75">
      <c r="A37" s="130"/>
      <c r="B37" s="238" t="s">
        <v>830</v>
      </c>
      <c r="C37" s="238" t="s">
        <v>830</v>
      </c>
      <c r="D37" s="238" t="s">
        <v>830</v>
      </c>
      <c r="E37" s="238" t="s">
        <v>830</v>
      </c>
      <c r="F37" s="238" t="s">
        <v>830</v>
      </c>
      <c r="G37" s="238" t="s">
        <v>830</v>
      </c>
      <c r="H37" s="238" t="s">
        <v>830</v>
      </c>
      <c r="I37" s="238"/>
      <c r="J37" s="238" t="s">
        <v>830</v>
      </c>
      <c r="K37" s="238"/>
      <c r="L37" s="238"/>
      <c r="M37" s="238"/>
      <c r="N37" s="238" t="s">
        <v>830</v>
      </c>
      <c r="O37" s="239"/>
      <c r="P37" s="239"/>
      <c r="Q37" s="130"/>
      <c r="R37" s="238"/>
      <c r="S37" s="238"/>
      <c r="T37" s="238"/>
      <c r="U37" s="238"/>
      <c r="V37" s="238"/>
      <c r="W37" s="238"/>
      <c r="X37" s="238"/>
      <c r="Y37" s="238"/>
      <c r="Z37" s="238"/>
      <c r="AA37" s="238"/>
      <c r="AB37" s="238"/>
      <c r="AC37" s="238"/>
      <c r="AD37" s="238"/>
      <c r="AE37" s="239"/>
      <c r="AF37" s="239"/>
      <c r="AG37" s="130"/>
      <c r="AH37" s="238"/>
      <c r="AI37" s="238"/>
      <c r="AJ37" s="238"/>
      <c r="AK37" s="238"/>
      <c r="AL37" s="238"/>
      <c r="AM37" s="238"/>
      <c r="AN37" s="238"/>
      <c r="AO37" s="238"/>
      <c r="AP37" s="238"/>
      <c r="AQ37" s="238"/>
      <c r="AR37" s="238"/>
      <c r="AS37" s="238"/>
      <c r="AT37" s="238"/>
      <c r="AU37" s="239"/>
      <c r="AV37" s="239"/>
      <c r="AW37" s="130"/>
      <c r="AX37" s="238"/>
      <c r="AY37" s="238"/>
      <c r="AZ37" s="238"/>
      <c r="BA37" s="238"/>
      <c r="BB37" s="238"/>
      <c r="BC37" s="238"/>
      <c r="BD37" s="238"/>
      <c r="BE37" s="238"/>
      <c r="BF37" s="238"/>
      <c r="BG37" s="238"/>
      <c r="BH37" s="238"/>
      <c r="BI37" s="238"/>
      <c r="BJ37" s="238"/>
      <c r="BK37" s="239"/>
      <c r="BL37" s="239"/>
      <c r="BM37" s="130"/>
      <c r="BN37" s="238"/>
      <c r="BO37" s="238"/>
      <c r="BP37" s="238"/>
      <c r="BQ37" s="238"/>
      <c r="BR37" s="238"/>
      <c r="BS37" s="238"/>
      <c r="BT37" s="238"/>
      <c r="BU37" s="238"/>
      <c r="BV37" s="238"/>
      <c r="BW37" s="238"/>
      <c r="BX37" s="238"/>
      <c r="BY37" s="238"/>
      <c r="BZ37" s="238"/>
      <c r="CA37" s="239"/>
      <c r="CB37" s="239"/>
      <c r="CC37" s="130"/>
      <c r="CD37" s="238"/>
      <c r="CE37" s="238"/>
      <c r="CF37" s="238"/>
      <c r="CG37" s="238"/>
      <c r="CH37" s="238"/>
      <c r="CI37" s="238"/>
      <c r="CJ37" s="238"/>
      <c r="CK37" s="238"/>
      <c r="CL37" s="238"/>
      <c r="CM37" s="238"/>
      <c r="CN37" s="238"/>
      <c r="CO37" s="238"/>
      <c r="CP37" s="238"/>
      <c r="CQ37" s="239"/>
      <c r="CR37" s="239"/>
      <c r="CS37" s="130"/>
      <c r="CT37" s="238"/>
      <c r="CU37" s="238"/>
      <c r="CV37" s="238"/>
      <c r="CW37" s="238"/>
      <c r="CX37" s="238"/>
      <c r="CY37" s="238"/>
      <c r="CZ37" s="238"/>
      <c r="DA37" s="238"/>
      <c r="DB37" s="238"/>
      <c r="DC37" s="238"/>
      <c r="DD37" s="238"/>
      <c r="DE37" s="238"/>
      <c r="DF37" s="238"/>
      <c r="DG37" s="239"/>
      <c r="DH37" s="239"/>
      <c r="DI37" s="130"/>
      <c r="DJ37" s="238"/>
      <c r="DK37" s="238"/>
      <c r="DL37" s="238"/>
      <c r="DM37" s="238"/>
      <c r="DN37" s="238"/>
      <c r="DO37" s="238"/>
      <c r="DP37" s="238"/>
      <c r="DQ37" s="238"/>
      <c r="DR37" s="238"/>
      <c r="DS37" s="238"/>
      <c r="DT37" s="238"/>
      <c r="DU37" s="238"/>
      <c r="DV37" s="238"/>
      <c r="DW37" s="239"/>
      <c r="DX37" s="239"/>
      <c r="DY37" s="130"/>
      <c r="DZ37" s="238"/>
      <c r="EA37" s="238"/>
      <c r="EB37" s="238"/>
      <c r="EC37" s="238"/>
      <c r="ED37" s="238"/>
      <c r="EE37" s="238"/>
      <c r="EF37" s="238"/>
      <c r="EG37" s="238"/>
      <c r="EH37" s="238"/>
      <c r="EI37" s="238"/>
      <c r="EJ37" s="238"/>
      <c r="EK37" s="238"/>
      <c r="EL37" s="238"/>
      <c r="EM37" s="239"/>
      <c r="EN37" s="239"/>
      <c r="EO37" s="130"/>
      <c r="EP37" s="238"/>
      <c r="EQ37" s="238"/>
      <c r="ER37" s="238"/>
      <c r="ES37" s="238"/>
      <c r="ET37" s="238"/>
      <c r="EU37" s="238"/>
      <c r="EV37" s="238"/>
      <c r="EW37" s="238"/>
      <c r="EX37" s="238"/>
      <c r="EY37" s="238"/>
      <c r="EZ37" s="238"/>
      <c r="FA37" s="238"/>
      <c r="FB37" s="238"/>
      <c r="FC37" s="239"/>
      <c r="FD37" s="239"/>
      <c r="FE37" s="130"/>
      <c r="FF37" s="238"/>
      <c r="FG37" s="238"/>
      <c r="FH37" s="238"/>
      <c r="FI37" s="238"/>
      <c r="FJ37" s="238"/>
      <c r="FK37" s="238"/>
      <c r="FL37" s="238"/>
      <c r="FM37" s="238"/>
      <c r="FN37" s="238"/>
      <c r="FO37" s="238"/>
      <c r="FP37" s="238"/>
      <c r="FQ37" s="238"/>
      <c r="FR37" s="238"/>
      <c r="FS37" s="239"/>
      <c r="FT37" s="239"/>
      <c r="FU37" s="130"/>
      <c r="FV37" s="238"/>
      <c r="FW37" s="238"/>
      <c r="FX37" s="238"/>
      <c r="FY37" s="238"/>
      <c r="FZ37" s="238"/>
      <c r="GA37" s="238"/>
      <c r="GB37" s="238"/>
      <c r="GC37" s="238"/>
      <c r="GD37" s="238"/>
      <c r="GE37" s="238"/>
      <c r="GF37" s="238"/>
      <c r="GG37" s="238"/>
      <c r="GH37" s="238"/>
      <c r="GI37" s="239"/>
      <c r="GJ37" s="239"/>
      <c r="GK37" s="130"/>
      <c r="GL37" s="238"/>
      <c r="GM37" s="238"/>
      <c r="GN37" s="238"/>
      <c r="GO37" s="238"/>
      <c r="GP37" s="238"/>
      <c r="GQ37" s="238"/>
      <c r="GR37" s="238"/>
      <c r="GS37" s="238"/>
      <c r="GT37" s="238"/>
      <c r="GU37" s="238"/>
      <c r="GV37" s="238"/>
      <c r="GW37" s="238"/>
      <c r="GX37" s="238"/>
      <c r="GY37" s="239"/>
      <c r="GZ37" s="239"/>
      <c r="HA37" s="130"/>
      <c r="HB37" s="238"/>
      <c r="HC37" s="238"/>
      <c r="HD37" s="238"/>
      <c r="HE37" s="238"/>
      <c r="HF37" s="238"/>
      <c r="HG37" s="238"/>
      <c r="HH37" s="238"/>
      <c r="HI37" s="238"/>
      <c r="HJ37" s="238"/>
      <c r="HK37" s="238"/>
      <c r="HL37" s="238"/>
      <c r="HM37" s="238"/>
      <c r="HN37" s="238"/>
      <c r="HO37" s="239"/>
      <c r="HP37" s="239"/>
      <c r="HQ37" s="130"/>
      <c r="HR37" s="238"/>
      <c r="HS37" s="238"/>
      <c r="HT37" s="238"/>
      <c r="HU37" s="238"/>
      <c r="HV37" s="238"/>
      <c r="HW37" s="238"/>
      <c r="HX37" s="238"/>
      <c r="HY37" s="238"/>
      <c r="HZ37" s="238"/>
      <c r="IA37" s="238"/>
      <c r="IB37" s="238"/>
      <c r="IC37" s="238"/>
      <c r="ID37" s="238"/>
      <c r="IE37" s="239"/>
      <c r="IF37" s="239"/>
      <c r="IG37" s="130"/>
      <c r="IH37" s="238"/>
      <c r="II37" s="238"/>
      <c r="IJ37" s="238"/>
      <c r="IK37" s="238"/>
      <c r="IL37" s="238"/>
      <c r="IM37" s="238"/>
      <c r="IN37" s="238"/>
      <c r="IO37" s="238"/>
      <c r="IP37" s="238"/>
      <c r="IQ37" s="238"/>
      <c r="IR37" s="238"/>
      <c r="IS37" s="238"/>
      <c r="IT37" s="238"/>
      <c r="IU37" s="239"/>
      <c r="IV37" s="239"/>
    </row>
    <row r="38" spans="1:256" ht="15.75">
      <c r="A38" s="237" t="s">
        <v>6</v>
      </c>
      <c r="B38" s="238">
        <v>1805130.1500000001</v>
      </c>
      <c r="C38" s="238">
        <v>178567.86</v>
      </c>
      <c r="D38" s="238">
        <v>0</v>
      </c>
      <c r="E38" s="238">
        <v>409564.48</v>
      </c>
      <c r="F38" s="238">
        <v>246.98</v>
      </c>
      <c r="G38" s="238">
        <v>382706.98000000004</v>
      </c>
      <c r="H38" s="238">
        <v>0</v>
      </c>
      <c r="I38" s="238">
        <v>489392.17000000004</v>
      </c>
      <c r="J38" s="238">
        <v>1395.04</v>
      </c>
      <c r="K38" s="238">
        <v>204139.12000000005</v>
      </c>
      <c r="L38" s="238">
        <v>0</v>
      </c>
      <c r="M38" s="238">
        <v>79827.690000000061</v>
      </c>
      <c r="N38" s="238">
        <v>1148.06</v>
      </c>
      <c r="O38" s="239">
        <v>0.32594841984108452</v>
      </c>
      <c r="P38" s="239">
        <v>0.48389540776325746</v>
      </c>
      <c r="Q38" s="237"/>
      <c r="R38" s="238"/>
      <c r="S38" s="238"/>
      <c r="T38" s="238"/>
      <c r="U38" s="238"/>
      <c r="V38" s="238"/>
      <c r="W38" s="238"/>
      <c r="X38" s="238"/>
      <c r="Y38" s="238"/>
      <c r="Z38" s="238"/>
      <c r="AA38" s="238"/>
      <c r="AB38" s="238"/>
      <c r="AC38" s="238"/>
      <c r="AD38" s="238"/>
      <c r="AE38" s="239"/>
      <c r="AF38" s="239"/>
      <c r="AG38" s="237"/>
      <c r="AH38" s="238"/>
      <c r="AI38" s="238"/>
      <c r="AJ38" s="238"/>
      <c r="AK38" s="238"/>
      <c r="AL38" s="238"/>
      <c r="AM38" s="238"/>
      <c r="AN38" s="238"/>
      <c r="AO38" s="238"/>
      <c r="AP38" s="238"/>
      <c r="AQ38" s="238"/>
      <c r="AR38" s="238"/>
      <c r="AS38" s="238"/>
      <c r="AT38" s="238"/>
      <c r="AU38" s="239"/>
      <c r="AV38" s="239"/>
      <c r="AW38" s="237"/>
      <c r="AX38" s="238"/>
      <c r="AY38" s="238"/>
      <c r="AZ38" s="238"/>
      <c r="BA38" s="238"/>
      <c r="BB38" s="238"/>
      <c r="BC38" s="238"/>
      <c r="BD38" s="238"/>
      <c r="BE38" s="238"/>
      <c r="BF38" s="238"/>
      <c r="BG38" s="238"/>
      <c r="BH38" s="238"/>
      <c r="BI38" s="238"/>
      <c r="BJ38" s="238"/>
      <c r="BK38" s="239"/>
      <c r="BL38" s="239"/>
      <c r="BM38" s="237"/>
      <c r="BN38" s="238"/>
      <c r="BO38" s="238"/>
      <c r="BP38" s="238"/>
      <c r="BQ38" s="238"/>
      <c r="BR38" s="238"/>
      <c r="BS38" s="238"/>
      <c r="BT38" s="238"/>
      <c r="BU38" s="238"/>
      <c r="BV38" s="238"/>
      <c r="BW38" s="238"/>
      <c r="BX38" s="238"/>
      <c r="BY38" s="238"/>
      <c r="BZ38" s="238"/>
      <c r="CA38" s="239"/>
      <c r="CB38" s="239"/>
      <c r="CC38" s="237"/>
      <c r="CD38" s="238"/>
      <c r="CE38" s="238"/>
      <c r="CF38" s="238"/>
      <c r="CG38" s="238"/>
      <c r="CH38" s="238"/>
      <c r="CI38" s="238"/>
      <c r="CJ38" s="238"/>
      <c r="CK38" s="238"/>
      <c r="CL38" s="238"/>
      <c r="CM38" s="238"/>
      <c r="CN38" s="238"/>
      <c r="CO38" s="238"/>
      <c r="CP38" s="238"/>
      <c r="CQ38" s="239"/>
      <c r="CR38" s="239"/>
      <c r="CS38" s="237"/>
      <c r="CT38" s="238"/>
      <c r="CU38" s="238"/>
      <c r="CV38" s="238"/>
      <c r="CW38" s="238"/>
      <c r="CX38" s="238"/>
      <c r="CY38" s="238"/>
      <c r="CZ38" s="238"/>
      <c r="DA38" s="238"/>
      <c r="DB38" s="238"/>
      <c r="DC38" s="238"/>
      <c r="DD38" s="238"/>
      <c r="DE38" s="238"/>
      <c r="DF38" s="238"/>
      <c r="DG38" s="239"/>
      <c r="DH38" s="239"/>
      <c r="DI38" s="237"/>
      <c r="DJ38" s="238"/>
      <c r="DK38" s="238"/>
      <c r="DL38" s="238"/>
      <c r="DM38" s="238"/>
      <c r="DN38" s="238"/>
      <c r="DO38" s="238"/>
      <c r="DP38" s="238"/>
      <c r="DQ38" s="238"/>
      <c r="DR38" s="238"/>
      <c r="DS38" s="238"/>
      <c r="DT38" s="238"/>
      <c r="DU38" s="238"/>
      <c r="DV38" s="238"/>
      <c r="DW38" s="239"/>
      <c r="DX38" s="239"/>
      <c r="DY38" s="237"/>
      <c r="DZ38" s="238"/>
      <c r="EA38" s="238"/>
      <c r="EB38" s="238"/>
      <c r="EC38" s="238"/>
      <c r="ED38" s="238"/>
      <c r="EE38" s="238"/>
      <c r="EF38" s="238"/>
      <c r="EG38" s="238"/>
      <c r="EH38" s="238"/>
      <c r="EI38" s="238"/>
      <c r="EJ38" s="238"/>
      <c r="EK38" s="238"/>
      <c r="EL38" s="238"/>
      <c r="EM38" s="239"/>
      <c r="EN38" s="239"/>
      <c r="EO38" s="237"/>
      <c r="EP38" s="238"/>
      <c r="EQ38" s="238"/>
      <c r="ER38" s="238"/>
      <c r="ES38" s="238"/>
      <c r="ET38" s="238"/>
      <c r="EU38" s="238"/>
      <c r="EV38" s="238"/>
      <c r="EW38" s="238"/>
      <c r="EX38" s="238"/>
      <c r="EY38" s="238"/>
      <c r="EZ38" s="238"/>
      <c r="FA38" s="238"/>
      <c r="FB38" s="238"/>
      <c r="FC38" s="239"/>
      <c r="FD38" s="239"/>
      <c r="FE38" s="237"/>
      <c r="FF38" s="238"/>
      <c r="FG38" s="238"/>
      <c r="FH38" s="238"/>
      <c r="FI38" s="238"/>
      <c r="FJ38" s="238"/>
      <c r="FK38" s="238"/>
      <c r="FL38" s="238"/>
      <c r="FM38" s="238"/>
      <c r="FN38" s="238"/>
      <c r="FO38" s="238"/>
      <c r="FP38" s="238"/>
      <c r="FQ38" s="238"/>
      <c r="FR38" s="238"/>
      <c r="FS38" s="239"/>
      <c r="FT38" s="239"/>
      <c r="FU38" s="237"/>
      <c r="FV38" s="238"/>
      <c r="FW38" s="238"/>
      <c r="FX38" s="238"/>
      <c r="FY38" s="238"/>
      <c r="FZ38" s="238"/>
      <c r="GA38" s="238"/>
      <c r="GB38" s="238"/>
      <c r="GC38" s="238"/>
      <c r="GD38" s="238"/>
      <c r="GE38" s="238"/>
      <c r="GF38" s="238"/>
      <c r="GG38" s="238"/>
      <c r="GH38" s="238"/>
      <c r="GI38" s="239"/>
      <c r="GJ38" s="239"/>
      <c r="GK38" s="237"/>
      <c r="GL38" s="238"/>
      <c r="GM38" s="238"/>
      <c r="GN38" s="238"/>
      <c r="GO38" s="238"/>
      <c r="GP38" s="238"/>
      <c r="GQ38" s="238"/>
      <c r="GR38" s="238"/>
      <c r="GS38" s="238"/>
      <c r="GT38" s="238"/>
      <c r="GU38" s="238"/>
      <c r="GV38" s="238"/>
      <c r="GW38" s="238"/>
      <c r="GX38" s="238"/>
      <c r="GY38" s="239"/>
      <c r="GZ38" s="239"/>
      <c r="HA38" s="237"/>
      <c r="HB38" s="238"/>
      <c r="HC38" s="238"/>
      <c r="HD38" s="238"/>
      <c r="HE38" s="238"/>
      <c r="HF38" s="238"/>
      <c r="HG38" s="238"/>
      <c r="HH38" s="238"/>
      <c r="HI38" s="238"/>
      <c r="HJ38" s="238"/>
      <c r="HK38" s="238"/>
      <c r="HL38" s="238"/>
      <c r="HM38" s="238"/>
      <c r="HN38" s="238"/>
      <c r="HO38" s="239"/>
      <c r="HP38" s="239"/>
      <c r="HQ38" s="237"/>
      <c r="HR38" s="238"/>
      <c r="HS38" s="238"/>
      <c r="HT38" s="238"/>
      <c r="HU38" s="238"/>
      <c r="HV38" s="238"/>
      <c r="HW38" s="238"/>
      <c r="HX38" s="238"/>
      <c r="HY38" s="238"/>
      <c r="HZ38" s="238"/>
      <c r="IA38" s="238"/>
      <c r="IB38" s="238"/>
      <c r="IC38" s="238"/>
      <c r="ID38" s="238"/>
      <c r="IE38" s="239"/>
      <c r="IF38" s="239"/>
      <c r="IG38" s="237"/>
      <c r="IH38" s="238"/>
      <c r="II38" s="238"/>
      <c r="IJ38" s="238"/>
      <c r="IK38" s="238"/>
      <c r="IL38" s="238"/>
      <c r="IM38" s="238"/>
      <c r="IN38" s="238"/>
      <c r="IO38" s="238"/>
      <c r="IP38" s="238"/>
      <c r="IQ38" s="238"/>
      <c r="IR38" s="238"/>
      <c r="IS38" s="238"/>
      <c r="IT38" s="238"/>
      <c r="IU38" s="239"/>
      <c r="IV38" s="239"/>
    </row>
    <row r="39" spans="1:256" ht="15.75" thickBot="1">
      <c r="A39" s="172"/>
      <c r="B39" s="247" t="s">
        <v>830</v>
      </c>
      <c r="C39" s="247" t="s">
        <v>830</v>
      </c>
      <c r="D39" s="248" t="s">
        <v>830</v>
      </c>
      <c r="E39" s="247" t="s">
        <v>830</v>
      </c>
      <c r="F39" s="247"/>
      <c r="G39" s="247" t="s">
        <v>830</v>
      </c>
      <c r="H39" s="247" t="s">
        <v>830</v>
      </c>
      <c r="I39" s="247" t="s">
        <v>830</v>
      </c>
      <c r="J39" s="247"/>
      <c r="K39" s="247" t="s">
        <v>830</v>
      </c>
      <c r="L39" s="247" t="s">
        <v>830</v>
      </c>
      <c r="M39" s="247" t="s">
        <v>830</v>
      </c>
      <c r="N39" s="247"/>
      <c r="O39" s="172"/>
      <c r="P39" s="172"/>
      <c r="R39" s="236"/>
      <c r="S39" s="236"/>
    </row>
    <row r="40" spans="1:256" ht="16.5" thickTop="1">
      <c r="Q40" s="237"/>
      <c r="R40" s="238"/>
      <c r="S40" s="238"/>
      <c r="T40" s="238"/>
      <c r="U40" s="238"/>
      <c r="V40" s="238"/>
      <c r="W40" s="238"/>
      <c r="X40" s="238"/>
      <c r="Y40" s="238"/>
      <c r="Z40" s="238"/>
      <c r="AA40" s="238"/>
      <c r="AB40" s="238"/>
      <c r="AC40" s="238"/>
      <c r="AD40" s="238"/>
      <c r="AE40" s="239"/>
      <c r="AF40" s="239"/>
      <c r="AG40" s="237"/>
      <c r="AH40" s="238"/>
      <c r="AI40" s="238"/>
      <c r="AJ40" s="238"/>
      <c r="AK40" s="238"/>
      <c r="AL40" s="238"/>
      <c r="AM40" s="238"/>
      <c r="AN40" s="238"/>
      <c r="AO40" s="238"/>
      <c r="AP40" s="238"/>
      <c r="AQ40" s="238"/>
      <c r="AR40" s="238"/>
      <c r="AS40" s="238"/>
      <c r="AT40" s="238"/>
      <c r="AU40" s="239"/>
      <c r="AV40" s="239"/>
      <c r="AW40" s="237"/>
      <c r="AX40" s="238"/>
      <c r="AY40" s="238"/>
      <c r="AZ40" s="238"/>
      <c r="BA40" s="238"/>
      <c r="BB40" s="238"/>
      <c r="BC40" s="238"/>
      <c r="BD40" s="238"/>
      <c r="BE40" s="238"/>
      <c r="BF40" s="238"/>
      <c r="BG40" s="238"/>
      <c r="BH40" s="238"/>
      <c r="BI40" s="238"/>
      <c r="BJ40" s="238"/>
      <c r="BK40" s="239"/>
      <c r="BL40" s="239"/>
      <c r="BM40" s="237"/>
      <c r="BN40" s="238"/>
      <c r="BO40" s="238"/>
      <c r="BP40" s="238"/>
      <c r="BQ40" s="238"/>
      <c r="BR40" s="238"/>
      <c r="BS40" s="238"/>
      <c r="BT40" s="238"/>
      <c r="BU40" s="238"/>
      <c r="BV40" s="238"/>
      <c r="BW40" s="238"/>
      <c r="BX40" s="238"/>
      <c r="BY40" s="238"/>
      <c r="BZ40" s="238"/>
      <c r="CA40" s="239"/>
      <c r="CB40" s="239"/>
      <c r="CC40" s="237"/>
      <c r="CD40" s="238"/>
      <c r="CE40" s="238"/>
      <c r="CF40" s="238"/>
      <c r="CG40" s="238"/>
      <c r="CH40" s="238"/>
      <c r="CI40" s="238"/>
      <c r="CJ40" s="238"/>
      <c r="CK40" s="238"/>
      <c r="CL40" s="238"/>
      <c r="CM40" s="238"/>
      <c r="CN40" s="238"/>
      <c r="CO40" s="238"/>
      <c r="CP40" s="238"/>
      <c r="CQ40" s="239"/>
      <c r="CR40" s="239"/>
      <c r="CS40" s="237"/>
      <c r="CT40" s="238"/>
      <c r="CU40" s="238"/>
      <c r="CV40" s="238"/>
      <c r="CW40" s="238"/>
      <c r="CX40" s="238"/>
      <c r="CY40" s="238"/>
      <c r="CZ40" s="238"/>
      <c r="DA40" s="238"/>
      <c r="DB40" s="238"/>
      <c r="DC40" s="238"/>
      <c r="DD40" s="238"/>
      <c r="DE40" s="238"/>
      <c r="DF40" s="238"/>
      <c r="DG40" s="239"/>
      <c r="DH40" s="239"/>
      <c r="DI40" s="237"/>
      <c r="DJ40" s="238"/>
      <c r="DK40" s="238"/>
      <c r="DL40" s="238"/>
      <c r="DM40" s="238"/>
      <c r="DN40" s="238"/>
      <c r="DO40" s="238"/>
      <c r="DP40" s="238"/>
      <c r="DQ40" s="238"/>
      <c r="DR40" s="238"/>
      <c r="DS40" s="238"/>
      <c r="DT40" s="238"/>
      <c r="DU40" s="238"/>
      <c r="DV40" s="238"/>
      <c r="DW40" s="239"/>
      <c r="DX40" s="239"/>
      <c r="DY40" s="237"/>
      <c r="DZ40" s="238"/>
      <c r="EA40" s="238"/>
      <c r="EB40" s="238"/>
      <c r="EC40" s="238"/>
      <c r="ED40" s="238"/>
      <c r="EE40" s="238"/>
      <c r="EF40" s="238"/>
      <c r="EG40" s="238"/>
      <c r="EH40" s="238"/>
      <c r="EI40" s="238"/>
      <c r="EJ40" s="238"/>
      <c r="EK40" s="238"/>
      <c r="EL40" s="238"/>
      <c r="EM40" s="239"/>
      <c r="EN40" s="239"/>
      <c r="EO40" s="237"/>
      <c r="EP40" s="238"/>
      <c r="EQ40" s="238"/>
      <c r="ER40" s="238"/>
      <c r="ES40" s="238"/>
      <c r="ET40" s="238"/>
      <c r="EU40" s="238"/>
      <c r="EV40" s="238"/>
      <c r="EW40" s="238"/>
      <c r="EX40" s="238"/>
      <c r="EY40" s="238"/>
      <c r="EZ40" s="238"/>
      <c r="FA40" s="238"/>
      <c r="FB40" s="238"/>
      <c r="FC40" s="239"/>
      <c r="FD40" s="239"/>
      <c r="FE40" s="237"/>
      <c r="FF40" s="238"/>
      <c r="FG40" s="238"/>
      <c r="FH40" s="238"/>
      <c r="FI40" s="238"/>
      <c r="FJ40" s="238"/>
      <c r="FK40" s="238"/>
      <c r="FL40" s="238"/>
      <c r="FM40" s="238"/>
      <c r="FN40" s="238"/>
      <c r="FO40" s="238"/>
      <c r="FP40" s="238"/>
      <c r="FQ40" s="238"/>
      <c r="FR40" s="238"/>
      <c r="FS40" s="239"/>
      <c r="FT40" s="239"/>
      <c r="FU40" s="237"/>
      <c r="FV40" s="238"/>
      <c r="FW40" s="238"/>
      <c r="FX40" s="238"/>
      <c r="FY40" s="238"/>
      <c r="FZ40" s="238"/>
      <c r="GA40" s="238"/>
      <c r="GB40" s="238"/>
      <c r="GC40" s="238"/>
      <c r="GD40" s="238"/>
      <c r="GE40" s="238"/>
      <c r="GF40" s="238"/>
      <c r="GG40" s="238"/>
      <c r="GH40" s="238"/>
      <c r="GI40" s="239"/>
      <c r="GJ40" s="239"/>
      <c r="GK40" s="237"/>
      <c r="GL40" s="238"/>
      <c r="GM40" s="238"/>
      <c r="GN40" s="238"/>
      <c r="GO40" s="238"/>
      <c r="GP40" s="238"/>
      <c r="GQ40" s="238"/>
      <c r="GR40" s="238"/>
      <c r="GS40" s="238"/>
      <c r="GT40" s="238"/>
      <c r="GU40" s="238"/>
      <c r="GV40" s="238"/>
      <c r="GW40" s="238"/>
      <c r="GX40" s="238"/>
      <c r="GY40" s="239"/>
      <c r="GZ40" s="239"/>
      <c r="HA40" s="237"/>
      <c r="HB40" s="238"/>
      <c r="HC40" s="238"/>
      <c r="HD40" s="238"/>
      <c r="HE40" s="238"/>
      <c r="HF40" s="238"/>
      <c r="HG40" s="238"/>
      <c r="HH40" s="238"/>
      <c r="HI40" s="238"/>
      <c r="HJ40" s="238"/>
      <c r="HK40" s="238"/>
      <c r="HL40" s="238"/>
      <c r="HM40" s="238"/>
      <c r="HN40" s="238"/>
      <c r="HO40" s="239"/>
      <c r="HP40" s="239"/>
      <c r="HQ40" s="237"/>
      <c r="HR40" s="238"/>
      <c r="HS40" s="238"/>
      <c r="HT40" s="238"/>
      <c r="HU40" s="238"/>
      <c r="HV40" s="238"/>
      <c r="HW40" s="238"/>
      <c r="HX40" s="238"/>
      <c r="HY40" s="238"/>
      <c r="HZ40" s="238"/>
      <c r="IA40" s="238"/>
      <c r="IB40" s="238"/>
      <c r="IC40" s="238"/>
      <c r="ID40" s="238"/>
      <c r="IE40" s="239"/>
      <c r="IF40" s="239"/>
      <c r="IG40" s="237"/>
      <c r="IH40" s="238"/>
      <c r="II40" s="238"/>
      <c r="IJ40" s="238"/>
      <c r="IK40" s="238"/>
      <c r="IL40" s="238"/>
      <c r="IM40" s="238"/>
      <c r="IN40" s="238"/>
      <c r="IO40" s="238"/>
      <c r="IP40" s="238"/>
      <c r="IQ40" s="238"/>
      <c r="IR40" s="238"/>
      <c r="IS40" s="238"/>
      <c r="IT40" s="238"/>
      <c r="IU40" s="239"/>
      <c r="IV40" s="239"/>
    </row>
    <row r="41" spans="1:256" ht="15.75">
      <c r="A41" s="249" t="s">
        <v>843</v>
      </c>
      <c r="B41" s="236"/>
      <c r="C41" s="236"/>
      <c r="E41" s="236"/>
      <c r="F41" s="236"/>
      <c r="G41" s="236"/>
      <c r="H41" s="236"/>
      <c r="I41" s="235" t="s">
        <v>830</v>
      </c>
      <c r="J41" s="235"/>
      <c r="K41" s="236"/>
      <c r="L41" s="236"/>
      <c r="M41" s="236"/>
      <c r="N41" s="236"/>
      <c r="Q41" s="237"/>
      <c r="R41" s="238"/>
      <c r="S41" s="238"/>
      <c r="T41" s="238"/>
      <c r="U41" s="238"/>
      <c r="V41" s="238"/>
      <c r="W41" s="238"/>
      <c r="X41" s="238"/>
      <c r="Y41" s="238"/>
      <c r="Z41" s="238"/>
      <c r="AA41" s="238"/>
      <c r="AB41" s="238"/>
      <c r="AC41" s="238"/>
      <c r="AD41" s="238"/>
      <c r="AE41" s="239"/>
      <c r="AF41" s="239"/>
      <c r="AG41" s="237"/>
      <c r="AH41" s="238"/>
      <c r="AI41" s="238"/>
      <c r="AJ41" s="238"/>
      <c r="AK41" s="238"/>
      <c r="AL41" s="238"/>
      <c r="AM41" s="238"/>
      <c r="AN41" s="238"/>
      <c r="AO41" s="238"/>
      <c r="AP41" s="238"/>
      <c r="AQ41" s="238"/>
      <c r="AR41" s="238"/>
      <c r="AS41" s="238"/>
      <c r="AT41" s="238"/>
      <c r="AU41" s="239"/>
      <c r="AV41" s="239"/>
      <c r="AW41" s="237"/>
      <c r="AX41" s="238"/>
      <c r="AY41" s="238"/>
      <c r="AZ41" s="238"/>
      <c r="BA41" s="238"/>
      <c r="BB41" s="238"/>
      <c r="BC41" s="238"/>
      <c r="BD41" s="238"/>
      <c r="BE41" s="238"/>
      <c r="BF41" s="238"/>
      <c r="BG41" s="238"/>
      <c r="BH41" s="238"/>
      <c r="BI41" s="238"/>
      <c r="BJ41" s="238"/>
      <c r="BK41" s="239"/>
      <c r="BL41" s="239"/>
      <c r="BM41" s="237"/>
      <c r="BN41" s="238"/>
      <c r="BO41" s="238"/>
      <c r="BP41" s="238"/>
      <c r="BQ41" s="238"/>
      <c r="BR41" s="238"/>
      <c r="BS41" s="238"/>
      <c r="BT41" s="238"/>
      <c r="BU41" s="238"/>
      <c r="BV41" s="238"/>
      <c r="BW41" s="238"/>
      <c r="BX41" s="238"/>
      <c r="BY41" s="238"/>
      <c r="BZ41" s="238"/>
      <c r="CA41" s="239"/>
      <c r="CB41" s="239"/>
      <c r="CC41" s="237"/>
      <c r="CD41" s="238"/>
      <c r="CE41" s="238"/>
      <c r="CF41" s="238"/>
      <c r="CG41" s="238"/>
      <c r="CH41" s="238"/>
      <c r="CI41" s="238"/>
      <c r="CJ41" s="238"/>
      <c r="CK41" s="238"/>
      <c r="CL41" s="238"/>
      <c r="CM41" s="238"/>
      <c r="CN41" s="238"/>
      <c r="CO41" s="238"/>
      <c r="CP41" s="238"/>
      <c r="CQ41" s="239"/>
      <c r="CR41" s="239"/>
      <c r="CS41" s="237"/>
      <c r="CT41" s="238"/>
      <c r="CU41" s="238"/>
      <c r="CV41" s="238"/>
      <c r="CW41" s="238"/>
      <c r="CX41" s="238"/>
      <c r="CY41" s="238"/>
      <c r="CZ41" s="238"/>
      <c r="DA41" s="238"/>
      <c r="DB41" s="238"/>
      <c r="DC41" s="238"/>
      <c r="DD41" s="238"/>
      <c r="DE41" s="238"/>
      <c r="DF41" s="238"/>
      <c r="DG41" s="239"/>
      <c r="DH41" s="239"/>
      <c r="DI41" s="237"/>
      <c r="DJ41" s="238"/>
      <c r="DK41" s="238"/>
      <c r="DL41" s="238"/>
      <c r="DM41" s="238"/>
      <c r="DN41" s="238"/>
      <c r="DO41" s="238"/>
      <c r="DP41" s="238"/>
      <c r="DQ41" s="238"/>
      <c r="DR41" s="238"/>
      <c r="DS41" s="238"/>
      <c r="DT41" s="238"/>
      <c r="DU41" s="238"/>
      <c r="DV41" s="238"/>
      <c r="DW41" s="239"/>
      <c r="DX41" s="239"/>
      <c r="DY41" s="237"/>
      <c r="DZ41" s="238"/>
      <c r="EA41" s="238"/>
      <c r="EB41" s="238"/>
      <c r="EC41" s="238"/>
      <c r="ED41" s="238"/>
      <c r="EE41" s="238"/>
      <c r="EF41" s="238"/>
      <c r="EG41" s="238"/>
      <c r="EH41" s="238"/>
      <c r="EI41" s="238"/>
      <c r="EJ41" s="238"/>
      <c r="EK41" s="238"/>
      <c r="EL41" s="238"/>
      <c r="EM41" s="239"/>
      <c r="EN41" s="239"/>
      <c r="EO41" s="237"/>
      <c r="EP41" s="238"/>
      <c r="EQ41" s="238"/>
      <c r="ER41" s="238"/>
      <c r="ES41" s="238"/>
      <c r="ET41" s="238"/>
      <c r="EU41" s="238"/>
      <c r="EV41" s="238"/>
      <c r="EW41" s="238"/>
      <c r="EX41" s="238"/>
      <c r="EY41" s="238"/>
      <c r="EZ41" s="238"/>
      <c r="FA41" s="238"/>
      <c r="FB41" s="238"/>
      <c r="FC41" s="239"/>
      <c r="FD41" s="239"/>
      <c r="FE41" s="237"/>
      <c r="FF41" s="238"/>
      <c r="FG41" s="238"/>
      <c r="FH41" s="238"/>
      <c r="FI41" s="238"/>
      <c r="FJ41" s="238"/>
      <c r="FK41" s="238"/>
      <c r="FL41" s="238"/>
      <c r="FM41" s="238"/>
      <c r="FN41" s="238"/>
      <c r="FO41" s="238"/>
      <c r="FP41" s="238"/>
      <c r="FQ41" s="238"/>
      <c r="FR41" s="238"/>
      <c r="FS41" s="239"/>
      <c r="FT41" s="239"/>
      <c r="FU41" s="237"/>
      <c r="FV41" s="238"/>
      <c r="FW41" s="238"/>
      <c r="FX41" s="238"/>
      <c r="FY41" s="238"/>
      <c r="FZ41" s="238"/>
      <c r="GA41" s="238"/>
      <c r="GB41" s="238"/>
      <c r="GC41" s="238"/>
      <c r="GD41" s="238"/>
      <c r="GE41" s="238"/>
      <c r="GF41" s="238"/>
      <c r="GG41" s="238"/>
      <c r="GH41" s="238"/>
      <c r="GI41" s="239"/>
      <c r="GJ41" s="239"/>
      <c r="GK41" s="237"/>
      <c r="GL41" s="238"/>
      <c r="GM41" s="238"/>
      <c r="GN41" s="238"/>
      <c r="GO41" s="238"/>
      <c r="GP41" s="238"/>
      <c r="GQ41" s="238"/>
      <c r="GR41" s="238"/>
      <c r="GS41" s="238"/>
      <c r="GT41" s="238"/>
      <c r="GU41" s="238"/>
      <c r="GV41" s="238"/>
      <c r="GW41" s="238"/>
      <c r="GX41" s="238"/>
      <c r="GY41" s="239"/>
      <c r="GZ41" s="239"/>
      <c r="HA41" s="237"/>
      <c r="HB41" s="238"/>
      <c r="HC41" s="238"/>
      <c r="HD41" s="238"/>
      <c r="HE41" s="238"/>
      <c r="HF41" s="238"/>
      <c r="HG41" s="238"/>
      <c r="HH41" s="238"/>
      <c r="HI41" s="238"/>
      <c r="HJ41" s="238"/>
      <c r="HK41" s="238"/>
      <c r="HL41" s="238"/>
      <c r="HM41" s="238"/>
      <c r="HN41" s="238"/>
      <c r="HO41" s="239"/>
      <c r="HP41" s="239"/>
      <c r="HQ41" s="237"/>
      <c r="HR41" s="238"/>
      <c r="HS41" s="238"/>
      <c r="HT41" s="238"/>
      <c r="HU41" s="238"/>
      <c r="HV41" s="238"/>
      <c r="HW41" s="238"/>
      <c r="HX41" s="238"/>
      <c r="HY41" s="238"/>
      <c r="HZ41" s="238"/>
      <c r="IA41" s="238"/>
      <c r="IB41" s="238"/>
      <c r="IC41" s="238"/>
      <c r="ID41" s="238"/>
      <c r="IE41" s="239"/>
      <c r="IF41" s="239"/>
      <c r="IG41" s="237"/>
      <c r="IH41" s="238"/>
      <c r="II41" s="238"/>
      <c r="IJ41" s="238"/>
      <c r="IK41" s="238"/>
      <c r="IL41" s="238"/>
      <c r="IM41" s="238"/>
      <c r="IN41" s="238"/>
      <c r="IO41" s="238"/>
      <c r="IP41" s="238"/>
      <c r="IQ41" s="238"/>
      <c r="IR41" s="238"/>
      <c r="IS41" s="238"/>
      <c r="IT41" s="238"/>
      <c r="IU41" s="239"/>
      <c r="IV41" s="239"/>
    </row>
    <row r="42" spans="1:256" ht="15.75">
      <c r="A42" s="249" t="s">
        <v>844</v>
      </c>
      <c r="K42" s="234" t="s">
        <v>830</v>
      </c>
      <c r="Q42" s="237"/>
      <c r="R42" s="238"/>
      <c r="S42" s="238"/>
      <c r="T42" s="238"/>
      <c r="U42" s="238"/>
      <c r="V42" s="238"/>
      <c r="W42" s="238"/>
      <c r="X42" s="238"/>
      <c r="Y42" s="238"/>
      <c r="Z42" s="238"/>
      <c r="AA42" s="238"/>
      <c r="AB42" s="238"/>
      <c r="AC42" s="238"/>
      <c r="AD42" s="238"/>
      <c r="AE42" s="239"/>
      <c r="AF42" s="239"/>
      <c r="AG42" s="237"/>
      <c r="AH42" s="238"/>
      <c r="AI42" s="238"/>
      <c r="AJ42" s="238"/>
      <c r="AK42" s="238"/>
      <c r="AL42" s="238"/>
      <c r="AM42" s="238"/>
      <c r="AN42" s="238"/>
      <c r="AO42" s="238"/>
      <c r="AP42" s="238"/>
      <c r="AQ42" s="238"/>
      <c r="AR42" s="238"/>
      <c r="AS42" s="238"/>
      <c r="AT42" s="238"/>
      <c r="AU42" s="239"/>
      <c r="AV42" s="239"/>
      <c r="AW42" s="237"/>
      <c r="AX42" s="238"/>
      <c r="AY42" s="238"/>
      <c r="AZ42" s="238"/>
      <c r="BA42" s="238"/>
      <c r="BB42" s="238"/>
      <c r="BC42" s="238"/>
      <c r="BD42" s="238"/>
      <c r="BE42" s="238"/>
      <c r="BF42" s="238"/>
      <c r="BG42" s="238"/>
      <c r="BH42" s="238"/>
      <c r="BI42" s="238"/>
      <c r="BJ42" s="238"/>
      <c r="BK42" s="239"/>
      <c r="BL42" s="239"/>
      <c r="BM42" s="237"/>
      <c r="BN42" s="238"/>
      <c r="BO42" s="238"/>
      <c r="BP42" s="238"/>
      <c r="BQ42" s="238"/>
      <c r="BR42" s="238"/>
      <c r="BS42" s="238"/>
      <c r="BT42" s="238"/>
      <c r="BU42" s="238"/>
      <c r="BV42" s="238"/>
      <c r="BW42" s="238"/>
      <c r="BX42" s="238"/>
      <c r="BY42" s="238"/>
      <c r="BZ42" s="238"/>
      <c r="CA42" s="239"/>
      <c r="CB42" s="239"/>
      <c r="CC42" s="237"/>
      <c r="CD42" s="238"/>
      <c r="CE42" s="238"/>
      <c r="CF42" s="238"/>
      <c r="CG42" s="238"/>
      <c r="CH42" s="238"/>
      <c r="CI42" s="238"/>
      <c r="CJ42" s="238"/>
      <c r="CK42" s="238"/>
      <c r="CL42" s="238"/>
      <c r="CM42" s="238"/>
      <c r="CN42" s="238"/>
      <c r="CO42" s="238"/>
      <c r="CP42" s="238"/>
      <c r="CQ42" s="239"/>
      <c r="CR42" s="239"/>
      <c r="CS42" s="237"/>
      <c r="CT42" s="238"/>
      <c r="CU42" s="238"/>
      <c r="CV42" s="238"/>
      <c r="CW42" s="238"/>
      <c r="CX42" s="238"/>
      <c r="CY42" s="238"/>
      <c r="CZ42" s="238"/>
      <c r="DA42" s="238"/>
      <c r="DB42" s="238"/>
      <c r="DC42" s="238"/>
      <c r="DD42" s="238"/>
      <c r="DE42" s="238"/>
      <c r="DF42" s="238"/>
      <c r="DG42" s="239"/>
      <c r="DH42" s="239"/>
      <c r="DI42" s="237"/>
      <c r="DJ42" s="238"/>
      <c r="DK42" s="238"/>
      <c r="DL42" s="238"/>
      <c r="DM42" s="238"/>
      <c r="DN42" s="238"/>
      <c r="DO42" s="238"/>
      <c r="DP42" s="238"/>
      <c r="DQ42" s="238"/>
      <c r="DR42" s="238"/>
      <c r="DS42" s="238"/>
      <c r="DT42" s="238"/>
      <c r="DU42" s="238"/>
      <c r="DV42" s="238"/>
      <c r="DW42" s="239"/>
      <c r="DX42" s="239"/>
      <c r="DY42" s="237"/>
      <c r="DZ42" s="238"/>
      <c r="EA42" s="238"/>
      <c r="EB42" s="238"/>
      <c r="EC42" s="238"/>
      <c r="ED42" s="238"/>
      <c r="EE42" s="238"/>
      <c r="EF42" s="238"/>
      <c r="EG42" s="238"/>
      <c r="EH42" s="238"/>
      <c r="EI42" s="238"/>
      <c r="EJ42" s="238"/>
      <c r="EK42" s="238"/>
      <c r="EL42" s="238"/>
      <c r="EM42" s="239"/>
      <c r="EN42" s="239"/>
      <c r="EO42" s="237"/>
      <c r="EP42" s="238"/>
      <c r="EQ42" s="238"/>
      <c r="ER42" s="238"/>
      <c r="ES42" s="238"/>
      <c r="ET42" s="238"/>
      <c r="EU42" s="238"/>
      <c r="EV42" s="238"/>
      <c r="EW42" s="238"/>
      <c r="EX42" s="238"/>
      <c r="EY42" s="238"/>
      <c r="EZ42" s="238"/>
      <c r="FA42" s="238"/>
      <c r="FB42" s="238"/>
      <c r="FC42" s="239"/>
      <c r="FD42" s="239"/>
      <c r="FE42" s="237"/>
      <c r="FF42" s="238"/>
      <c r="FG42" s="238"/>
      <c r="FH42" s="238"/>
      <c r="FI42" s="238"/>
      <c r="FJ42" s="238"/>
      <c r="FK42" s="238"/>
      <c r="FL42" s="238"/>
      <c r="FM42" s="238"/>
      <c r="FN42" s="238"/>
      <c r="FO42" s="238"/>
      <c r="FP42" s="238"/>
      <c r="FQ42" s="238"/>
      <c r="FR42" s="238"/>
      <c r="FS42" s="239"/>
      <c r="FT42" s="239"/>
      <c r="FU42" s="237"/>
      <c r="FV42" s="238"/>
      <c r="FW42" s="238"/>
      <c r="FX42" s="238"/>
      <c r="FY42" s="238"/>
      <c r="FZ42" s="238"/>
      <c r="GA42" s="238"/>
      <c r="GB42" s="238"/>
      <c r="GC42" s="238"/>
      <c r="GD42" s="238"/>
      <c r="GE42" s="238"/>
      <c r="GF42" s="238"/>
      <c r="GG42" s="238"/>
      <c r="GH42" s="238"/>
      <c r="GI42" s="239"/>
      <c r="GJ42" s="239"/>
      <c r="GK42" s="237"/>
      <c r="GL42" s="238"/>
      <c r="GM42" s="238"/>
      <c r="GN42" s="238"/>
      <c r="GO42" s="238"/>
      <c r="GP42" s="238"/>
      <c r="GQ42" s="238"/>
      <c r="GR42" s="238"/>
      <c r="GS42" s="238"/>
      <c r="GT42" s="238"/>
      <c r="GU42" s="238"/>
      <c r="GV42" s="238"/>
      <c r="GW42" s="238"/>
      <c r="GX42" s="238"/>
      <c r="GY42" s="239"/>
      <c r="GZ42" s="239"/>
      <c r="HA42" s="237"/>
      <c r="HB42" s="238"/>
      <c r="HC42" s="238"/>
      <c r="HD42" s="238"/>
      <c r="HE42" s="238"/>
      <c r="HF42" s="238"/>
      <c r="HG42" s="238"/>
      <c r="HH42" s="238"/>
      <c r="HI42" s="238"/>
      <c r="HJ42" s="238"/>
      <c r="HK42" s="238"/>
      <c r="HL42" s="238"/>
      <c r="HM42" s="238"/>
      <c r="HN42" s="238"/>
      <c r="HO42" s="239"/>
      <c r="HP42" s="239"/>
      <c r="HQ42" s="237"/>
      <c r="HR42" s="238"/>
      <c r="HS42" s="238"/>
      <c r="HT42" s="238"/>
      <c r="HU42" s="238"/>
      <c r="HV42" s="238"/>
      <c r="HW42" s="238"/>
      <c r="HX42" s="238"/>
      <c r="HY42" s="238"/>
      <c r="HZ42" s="238"/>
      <c r="IA42" s="238"/>
      <c r="IB42" s="238"/>
      <c r="IC42" s="238"/>
      <c r="ID42" s="238"/>
      <c r="IE42" s="239"/>
      <c r="IF42" s="239"/>
      <c r="IG42" s="237"/>
      <c r="IH42" s="238"/>
      <c r="II42" s="238"/>
      <c r="IJ42" s="238"/>
      <c r="IK42" s="238"/>
      <c r="IL42" s="238"/>
      <c r="IM42" s="238"/>
      <c r="IN42" s="238"/>
      <c r="IO42" s="238"/>
      <c r="IP42" s="238"/>
      <c r="IQ42" s="238"/>
      <c r="IR42" s="238"/>
      <c r="IS42" s="238"/>
      <c r="IT42" s="238"/>
      <c r="IU42" s="239"/>
      <c r="IV42" s="239"/>
    </row>
    <row r="43" spans="1:256" ht="15.75">
      <c r="A43" s="232"/>
      <c r="R43" s="236"/>
      <c r="S43" s="236"/>
    </row>
  </sheetData>
  <mergeCells count="71">
    <mergeCell ref="A2:P2"/>
    <mergeCell ref="A3:P3"/>
    <mergeCell ref="A5:P5"/>
    <mergeCell ref="C7:F7"/>
    <mergeCell ref="G7:J7"/>
    <mergeCell ref="K7:N7"/>
    <mergeCell ref="O7:P7"/>
    <mergeCell ref="C29:F29"/>
    <mergeCell ref="G29:J29"/>
    <mergeCell ref="K29:N29"/>
    <mergeCell ref="O29:P29"/>
    <mergeCell ref="S29:V29"/>
    <mergeCell ref="W29:Z29"/>
    <mergeCell ref="AA29:AD29"/>
    <mergeCell ref="AE29:AF29"/>
    <mergeCell ref="AI29:AL29"/>
    <mergeCell ref="AM29:AP29"/>
    <mergeCell ref="AQ29:AT29"/>
    <mergeCell ref="AU29:AV29"/>
    <mergeCell ref="AY29:BB29"/>
    <mergeCell ref="BC29:BF29"/>
    <mergeCell ref="BG29:BJ29"/>
    <mergeCell ref="BK29:BL29"/>
    <mergeCell ref="BO29:BR29"/>
    <mergeCell ref="BS29:BV29"/>
    <mergeCell ref="BW29:BZ29"/>
    <mergeCell ref="CA29:CB29"/>
    <mergeCell ref="CE29:CH29"/>
    <mergeCell ref="CI29:CL29"/>
    <mergeCell ref="CM29:CP29"/>
    <mergeCell ref="CQ29:CR29"/>
    <mergeCell ref="CU29:CX29"/>
    <mergeCell ref="CY29:DB29"/>
    <mergeCell ref="DC29:DF29"/>
    <mergeCell ref="DG29:DH29"/>
    <mergeCell ref="DK29:DN29"/>
    <mergeCell ref="DO29:DR29"/>
    <mergeCell ref="DS29:DV29"/>
    <mergeCell ref="DW29:DX29"/>
    <mergeCell ref="EA29:ED29"/>
    <mergeCell ref="EE29:EH29"/>
    <mergeCell ref="EI29:EL29"/>
    <mergeCell ref="EM29:EN29"/>
    <mergeCell ref="EQ29:ET29"/>
    <mergeCell ref="EU29:EX29"/>
    <mergeCell ref="EY29:FB29"/>
    <mergeCell ref="FC29:FD29"/>
    <mergeCell ref="FG29:FJ29"/>
    <mergeCell ref="FK29:FN29"/>
    <mergeCell ref="FO29:FR29"/>
    <mergeCell ref="FS29:FT29"/>
    <mergeCell ref="FW29:FZ29"/>
    <mergeCell ref="GA29:GD29"/>
    <mergeCell ref="GE29:GH29"/>
    <mergeCell ref="GI29:GJ29"/>
    <mergeCell ref="GM29:GP29"/>
    <mergeCell ref="GQ29:GT29"/>
    <mergeCell ref="GU29:GX29"/>
    <mergeCell ref="GY29:GZ29"/>
    <mergeCell ref="HC29:HF29"/>
    <mergeCell ref="HG29:HJ29"/>
    <mergeCell ref="HK29:HN29"/>
    <mergeCell ref="II29:IL29"/>
    <mergeCell ref="IM29:IP29"/>
    <mergeCell ref="IQ29:IT29"/>
    <mergeCell ref="IU29:IV29"/>
    <mergeCell ref="HO29:HP29"/>
    <mergeCell ref="HS29:HV29"/>
    <mergeCell ref="HW29:HZ29"/>
    <mergeCell ref="IA29:ID29"/>
    <mergeCell ref="IE29:IF29"/>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Normal="100" workbookViewId="0">
      <selection activeCell="D28" sqref="D28"/>
    </sheetView>
  </sheetViews>
  <sheetFormatPr defaultColWidth="11.42578125" defaultRowHeight="15"/>
  <cols>
    <col min="1" max="1" width="57.5703125" style="83" customWidth="1"/>
    <col min="2" max="6" width="12.5703125" style="901" customWidth="1"/>
    <col min="7" max="7" width="1.85546875" style="87" customWidth="1"/>
    <col min="8" max="8" width="9.140625" style="551" customWidth="1"/>
    <col min="9" max="255" width="11.42578125" style="551"/>
    <col min="256" max="256" width="70.28515625" style="551" customWidth="1"/>
    <col min="257" max="261" width="12.5703125" style="551" customWidth="1"/>
    <col min="262" max="262" width="1.85546875" style="551" customWidth="1"/>
    <col min="263" max="263" width="9.140625" style="551" customWidth="1"/>
    <col min="264" max="264" width="10.7109375" style="551" bestFit="1" customWidth="1"/>
    <col min="265" max="511" width="11.42578125" style="551"/>
    <col min="512" max="512" width="70.28515625" style="551" customWidth="1"/>
    <col min="513" max="517" width="12.5703125" style="551" customWidth="1"/>
    <col min="518" max="518" width="1.85546875" style="551" customWidth="1"/>
    <col min="519" max="519" width="9.140625" style="551" customWidth="1"/>
    <col min="520" max="520" width="10.7109375" style="551" bestFit="1" customWidth="1"/>
    <col min="521" max="767" width="11.42578125" style="551"/>
    <col min="768" max="768" width="70.28515625" style="551" customWidth="1"/>
    <col min="769" max="773" width="12.5703125" style="551" customWidth="1"/>
    <col min="774" max="774" width="1.85546875" style="551" customWidth="1"/>
    <col min="775" max="775" width="9.140625" style="551" customWidth="1"/>
    <col min="776" max="776" width="10.7109375" style="551" bestFit="1" customWidth="1"/>
    <col min="777" max="1023" width="11.42578125" style="551"/>
    <col min="1024" max="1024" width="70.28515625" style="551" customWidth="1"/>
    <col min="1025" max="1029" width="12.5703125" style="551" customWidth="1"/>
    <col min="1030" max="1030" width="1.85546875" style="551" customWidth="1"/>
    <col min="1031" max="1031" width="9.140625" style="551" customWidth="1"/>
    <col min="1032" max="1032" width="10.7109375" style="551" bestFit="1" customWidth="1"/>
    <col min="1033" max="1279" width="11.42578125" style="551"/>
    <col min="1280" max="1280" width="70.28515625" style="551" customWidth="1"/>
    <col min="1281" max="1285" width="12.5703125" style="551" customWidth="1"/>
    <col min="1286" max="1286" width="1.85546875" style="551" customWidth="1"/>
    <col min="1287" max="1287" width="9.140625" style="551" customWidth="1"/>
    <col min="1288" max="1288" width="10.7109375" style="551" bestFit="1" customWidth="1"/>
    <col min="1289" max="1535" width="11.42578125" style="551"/>
    <col min="1536" max="1536" width="70.28515625" style="551" customWidth="1"/>
    <col min="1537" max="1541" width="12.5703125" style="551" customWidth="1"/>
    <col min="1542" max="1542" width="1.85546875" style="551" customWidth="1"/>
    <col min="1543" max="1543" width="9.140625" style="551" customWidth="1"/>
    <col min="1544" max="1544" width="10.7109375" style="551" bestFit="1" customWidth="1"/>
    <col min="1545" max="1791" width="11.42578125" style="551"/>
    <col min="1792" max="1792" width="70.28515625" style="551" customWidth="1"/>
    <col min="1793" max="1797" width="12.5703125" style="551" customWidth="1"/>
    <col min="1798" max="1798" width="1.85546875" style="551" customWidth="1"/>
    <col min="1799" max="1799" width="9.140625" style="551" customWidth="1"/>
    <col min="1800" max="1800" width="10.7109375" style="551" bestFit="1" customWidth="1"/>
    <col min="1801" max="2047" width="11.42578125" style="551"/>
    <col min="2048" max="2048" width="70.28515625" style="551" customWidth="1"/>
    <col min="2049" max="2053" width="12.5703125" style="551" customWidth="1"/>
    <col min="2054" max="2054" width="1.85546875" style="551" customWidth="1"/>
    <col min="2055" max="2055" width="9.140625" style="551" customWidth="1"/>
    <col min="2056" max="2056" width="10.7109375" style="551" bestFit="1" customWidth="1"/>
    <col min="2057" max="2303" width="11.42578125" style="551"/>
    <col min="2304" max="2304" width="70.28515625" style="551" customWidth="1"/>
    <col min="2305" max="2309" width="12.5703125" style="551" customWidth="1"/>
    <col min="2310" max="2310" width="1.85546875" style="551" customWidth="1"/>
    <col min="2311" max="2311" width="9.140625" style="551" customWidth="1"/>
    <col min="2312" max="2312" width="10.7109375" style="551" bestFit="1" customWidth="1"/>
    <col min="2313" max="2559" width="11.42578125" style="551"/>
    <col min="2560" max="2560" width="70.28515625" style="551" customWidth="1"/>
    <col min="2561" max="2565" width="12.5703125" style="551" customWidth="1"/>
    <col min="2566" max="2566" width="1.85546875" style="551" customWidth="1"/>
    <col min="2567" max="2567" width="9.140625" style="551" customWidth="1"/>
    <col min="2568" max="2568" width="10.7109375" style="551" bestFit="1" customWidth="1"/>
    <col min="2569" max="2815" width="11.42578125" style="551"/>
    <col min="2816" max="2816" width="70.28515625" style="551" customWidth="1"/>
    <col min="2817" max="2821" width="12.5703125" style="551" customWidth="1"/>
    <col min="2822" max="2822" width="1.85546875" style="551" customWidth="1"/>
    <col min="2823" max="2823" width="9.140625" style="551" customWidth="1"/>
    <col min="2824" max="2824" width="10.7109375" style="551" bestFit="1" customWidth="1"/>
    <col min="2825" max="3071" width="11.42578125" style="551"/>
    <col min="3072" max="3072" width="70.28515625" style="551" customWidth="1"/>
    <col min="3073" max="3077" width="12.5703125" style="551" customWidth="1"/>
    <col min="3078" max="3078" width="1.85546875" style="551" customWidth="1"/>
    <col min="3079" max="3079" width="9.140625" style="551" customWidth="1"/>
    <col min="3080" max="3080" width="10.7109375" style="551" bestFit="1" customWidth="1"/>
    <col min="3081" max="3327" width="11.42578125" style="551"/>
    <col min="3328" max="3328" width="70.28515625" style="551" customWidth="1"/>
    <col min="3329" max="3333" width="12.5703125" style="551" customWidth="1"/>
    <col min="3334" max="3334" width="1.85546875" style="551" customWidth="1"/>
    <col min="3335" max="3335" width="9.140625" style="551" customWidth="1"/>
    <col min="3336" max="3336" width="10.7109375" style="551" bestFit="1" customWidth="1"/>
    <col min="3337" max="3583" width="11.42578125" style="551"/>
    <col min="3584" max="3584" width="70.28515625" style="551" customWidth="1"/>
    <col min="3585" max="3589" width="12.5703125" style="551" customWidth="1"/>
    <col min="3590" max="3590" width="1.85546875" style="551" customWidth="1"/>
    <col min="3591" max="3591" width="9.140625" style="551" customWidth="1"/>
    <col min="3592" max="3592" width="10.7109375" style="551" bestFit="1" customWidth="1"/>
    <col min="3593" max="3839" width="11.42578125" style="551"/>
    <col min="3840" max="3840" width="70.28515625" style="551" customWidth="1"/>
    <col min="3841" max="3845" width="12.5703125" style="551" customWidth="1"/>
    <col min="3846" max="3846" width="1.85546875" style="551" customWidth="1"/>
    <col min="3847" max="3847" width="9.140625" style="551" customWidth="1"/>
    <col min="3848" max="3848" width="10.7109375" style="551" bestFit="1" customWidth="1"/>
    <col min="3849" max="4095" width="11.42578125" style="551"/>
    <col min="4096" max="4096" width="70.28515625" style="551" customWidth="1"/>
    <col min="4097" max="4101" width="12.5703125" style="551" customWidth="1"/>
    <col min="4102" max="4102" width="1.85546875" style="551" customWidth="1"/>
    <col min="4103" max="4103" width="9.140625" style="551" customWidth="1"/>
    <col min="4104" max="4104" width="10.7109375" style="551" bestFit="1" customWidth="1"/>
    <col min="4105" max="4351" width="11.42578125" style="551"/>
    <col min="4352" max="4352" width="70.28515625" style="551" customWidth="1"/>
    <col min="4353" max="4357" width="12.5703125" style="551" customWidth="1"/>
    <col min="4358" max="4358" width="1.85546875" style="551" customWidth="1"/>
    <col min="4359" max="4359" width="9.140625" style="551" customWidth="1"/>
    <col min="4360" max="4360" width="10.7109375" style="551" bestFit="1" customWidth="1"/>
    <col min="4361" max="4607" width="11.42578125" style="551"/>
    <col min="4608" max="4608" width="70.28515625" style="551" customWidth="1"/>
    <col min="4609" max="4613" width="12.5703125" style="551" customWidth="1"/>
    <col min="4614" max="4614" width="1.85546875" style="551" customWidth="1"/>
    <col min="4615" max="4615" width="9.140625" style="551" customWidth="1"/>
    <col min="4616" max="4616" width="10.7109375" style="551" bestFit="1" customWidth="1"/>
    <col min="4617" max="4863" width="11.42578125" style="551"/>
    <col min="4864" max="4864" width="70.28515625" style="551" customWidth="1"/>
    <col min="4865" max="4869" width="12.5703125" style="551" customWidth="1"/>
    <col min="4870" max="4870" width="1.85546875" style="551" customWidth="1"/>
    <col min="4871" max="4871" width="9.140625" style="551" customWidth="1"/>
    <col min="4872" max="4872" width="10.7109375" style="551" bestFit="1" customWidth="1"/>
    <col min="4873" max="5119" width="11.42578125" style="551"/>
    <col min="5120" max="5120" width="70.28515625" style="551" customWidth="1"/>
    <col min="5121" max="5125" width="12.5703125" style="551" customWidth="1"/>
    <col min="5126" max="5126" width="1.85546875" style="551" customWidth="1"/>
    <col min="5127" max="5127" width="9.140625" style="551" customWidth="1"/>
    <col min="5128" max="5128" width="10.7109375" style="551" bestFit="1" customWidth="1"/>
    <col min="5129" max="5375" width="11.42578125" style="551"/>
    <col min="5376" max="5376" width="70.28515625" style="551" customWidth="1"/>
    <col min="5377" max="5381" width="12.5703125" style="551" customWidth="1"/>
    <col min="5382" max="5382" width="1.85546875" style="551" customWidth="1"/>
    <col min="5383" max="5383" width="9.140625" style="551" customWidth="1"/>
    <col min="5384" max="5384" width="10.7109375" style="551" bestFit="1" customWidth="1"/>
    <col min="5385" max="5631" width="11.42578125" style="551"/>
    <col min="5632" max="5632" width="70.28515625" style="551" customWidth="1"/>
    <col min="5633" max="5637" width="12.5703125" style="551" customWidth="1"/>
    <col min="5638" max="5638" width="1.85546875" style="551" customWidth="1"/>
    <col min="5639" max="5639" width="9.140625" style="551" customWidth="1"/>
    <col min="5640" max="5640" width="10.7109375" style="551" bestFit="1" customWidth="1"/>
    <col min="5641" max="5887" width="11.42578125" style="551"/>
    <col min="5888" max="5888" width="70.28515625" style="551" customWidth="1"/>
    <col min="5889" max="5893" width="12.5703125" style="551" customWidth="1"/>
    <col min="5894" max="5894" width="1.85546875" style="551" customWidth="1"/>
    <col min="5895" max="5895" width="9.140625" style="551" customWidth="1"/>
    <col min="5896" max="5896" width="10.7109375" style="551" bestFit="1" customWidth="1"/>
    <col min="5897" max="6143" width="11.42578125" style="551"/>
    <col min="6144" max="6144" width="70.28515625" style="551" customWidth="1"/>
    <col min="6145" max="6149" width="12.5703125" style="551" customWidth="1"/>
    <col min="6150" max="6150" width="1.85546875" style="551" customWidth="1"/>
    <col min="6151" max="6151" width="9.140625" style="551" customWidth="1"/>
    <col min="6152" max="6152" width="10.7109375" style="551" bestFit="1" customWidth="1"/>
    <col min="6153" max="6399" width="11.42578125" style="551"/>
    <col min="6400" max="6400" width="70.28515625" style="551" customWidth="1"/>
    <col min="6401" max="6405" width="12.5703125" style="551" customWidth="1"/>
    <col min="6406" max="6406" width="1.85546875" style="551" customWidth="1"/>
    <col min="6407" max="6407" width="9.140625" style="551" customWidth="1"/>
    <col min="6408" max="6408" width="10.7109375" style="551" bestFit="1" customWidth="1"/>
    <col min="6409" max="6655" width="11.42578125" style="551"/>
    <col min="6656" max="6656" width="70.28515625" style="551" customWidth="1"/>
    <col min="6657" max="6661" width="12.5703125" style="551" customWidth="1"/>
    <col min="6662" max="6662" width="1.85546875" style="551" customWidth="1"/>
    <col min="6663" max="6663" width="9.140625" style="551" customWidth="1"/>
    <col min="6664" max="6664" width="10.7109375" style="551" bestFit="1" customWidth="1"/>
    <col min="6665" max="6911" width="11.42578125" style="551"/>
    <col min="6912" max="6912" width="70.28515625" style="551" customWidth="1"/>
    <col min="6913" max="6917" width="12.5703125" style="551" customWidth="1"/>
    <col min="6918" max="6918" width="1.85546875" style="551" customWidth="1"/>
    <col min="6919" max="6919" width="9.140625" style="551" customWidth="1"/>
    <col min="6920" max="6920" width="10.7109375" style="551" bestFit="1" customWidth="1"/>
    <col min="6921" max="7167" width="11.42578125" style="551"/>
    <col min="7168" max="7168" width="70.28515625" style="551" customWidth="1"/>
    <col min="7169" max="7173" width="12.5703125" style="551" customWidth="1"/>
    <col min="7174" max="7174" width="1.85546875" style="551" customWidth="1"/>
    <col min="7175" max="7175" width="9.140625" style="551" customWidth="1"/>
    <col min="7176" max="7176" width="10.7109375" style="551" bestFit="1" customWidth="1"/>
    <col min="7177" max="7423" width="11.42578125" style="551"/>
    <col min="7424" max="7424" width="70.28515625" style="551" customWidth="1"/>
    <col min="7425" max="7429" width="12.5703125" style="551" customWidth="1"/>
    <col min="7430" max="7430" width="1.85546875" style="551" customWidth="1"/>
    <col min="7431" max="7431" width="9.140625" style="551" customWidth="1"/>
    <col min="7432" max="7432" width="10.7109375" style="551" bestFit="1" customWidth="1"/>
    <col min="7433" max="7679" width="11.42578125" style="551"/>
    <col min="7680" max="7680" width="70.28515625" style="551" customWidth="1"/>
    <col min="7681" max="7685" width="12.5703125" style="551" customWidth="1"/>
    <col min="7686" max="7686" width="1.85546875" style="551" customWidth="1"/>
    <col min="7687" max="7687" width="9.140625" style="551" customWidth="1"/>
    <col min="7688" max="7688" width="10.7109375" style="551" bestFit="1" customWidth="1"/>
    <col min="7689" max="7935" width="11.42578125" style="551"/>
    <col min="7936" max="7936" width="70.28515625" style="551" customWidth="1"/>
    <col min="7937" max="7941" width="12.5703125" style="551" customWidth="1"/>
    <col min="7942" max="7942" width="1.85546875" style="551" customWidth="1"/>
    <col min="7943" max="7943" width="9.140625" style="551" customWidth="1"/>
    <col min="7944" max="7944" width="10.7109375" style="551" bestFit="1" customWidth="1"/>
    <col min="7945" max="8191" width="11.42578125" style="551"/>
    <col min="8192" max="8192" width="70.28515625" style="551" customWidth="1"/>
    <col min="8193" max="8197" width="12.5703125" style="551" customWidth="1"/>
    <col min="8198" max="8198" width="1.85546875" style="551" customWidth="1"/>
    <col min="8199" max="8199" width="9.140625" style="551" customWidth="1"/>
    <col min="8200" max="8200" width="10.7109375" style="551" bestFit="1" customWidth="1"/>
    <col min="8201" max="8447" width="11.42578125" style="551"/>
    <col min="8448" max="8448" width="70.28515625" style="551" customWidth="1"/>
    <col min="8449" max="8453" width="12.5703125" style="551" customWidth="1"/>
    <col min="8454" max="8454" width="1.85546875" style="551" customWidth="1"/>
    <col min="8455" max="8455" width="9.140625" style="551" customWidth="1"/>
    <col min="8456" max="8456" width="10.7109375" style="551" bestFit="1" customWidth="1"/>
    <col min="8457" max="8703" width="11.42578125" style="551"/>
    <col min="8704" max="8704" width="70.28515625" style="551" customWidth="1"/>
    <col min="8705" max="8709" width="12.5703125" style="551" customWidth="1"/>
    <col min="8710" max="8710" width="1.85546875" style="551" customWidth="1"/>
    <col min="8711" max="8711" width="9.140625" style="551" customWidth="1"/>
    <col min="8712" max="8712" width="10.7109375" style="551" bestFit="1" customWidth="1"/>
    <col min="8713" max="8959" width="11.42578125" style="551"/>
    <col min="8960" max="8960" width="70.28515625" style="551" customWidth="1"/>
    <col min="8961" max="8965" width="12.5703125" style="551" customWidth="1"/>
    <col min="8966" max="8966" width="1.85546875" style="551" customWidth="1"/>
    <col min="8967" max="8967" width="9.140625" style="551" customWidth="1"/>
    <col min="8968" max="8968" width="10.7109375" style="551" bestFit="1" customWidth="1"/>
    <col min="8969" max="9215" width="11.42578125" style="551"/>
    <col min="9216" max="9216" width="70.28515625" style="551" customWidth="1"/>
    <col min="9217" max="9221" width="12.5703125" style="551" customWidth="1"/>
    <col min="9222" max="9222" width="1.85546875" style="551" customWidth="1"/>
    <col min="9223" max="9223" width="9.140625" style="551" customWidth="1"/>
    <col min="9224" max="9224" width="10.7109375" style="551" bestFit="1" customWidth="1"/>
    <col min="9225" max="9471" width="11.42578125" style="551"/>
    <col min="9472" max="9472" width="70.28515625" style="551" customWidth="1"/>
    <col min="9473" max="9477" width="12.5703125" style="551" customWidth="1"/>
    <col min="9478" max="9478" width="1.85546875" style="551" customWidth="1"/>
    <col min="9479" max="9479" width="9.140625" style="551" customWidth="1"/>
    <col min="9480" max="9480" width="10.7109375" style="551" bestFit="1" customWidth="1"/>
    <col min="9481" max="9727" width="11.42578125" style="551"/>
    <col min="9728" max="9728" width="70.28515625" style="551" customWidth="1"/>
    <col min="9729" max="9733" width="12.5703125" style="551" customWidth="1"/>
    <col min="9734" max="9734" width="1.85546875" style="551" customWidth="1"/>
    <col min="9735" max="9735" width="9.140625" style="551" customWidth="1"/>
    <col min="9736" max="9736" width="10.7109375" style="551" bestFit="1" customWidth="1"/>
    <col min="9737" max="9983" width="11.42578125" style="551"/>
    <col min="9984" max="9984" width="70.28515625" style="551" customWidth="1"/>
    <col min="9985" max="9989" width="12.5703125" style="551" customWidth="1"/>
    <col min="9990" max="9990" width="1.85546875" style="551" customWidth="1"/>
    <col min="9991" max="9991" width="9.140625" style="551" customWidth="1"/>
    <col min="9992" max="9992" width="10.7109375" style="551" bestFit="1" customWidth="1"/>
    <col min="9993" max="10239" width="11.42578125" style="551"/>
    <col min="10240" max="10240" width="70.28515625" style="551" customWidth="1"/>
    <col min="10241" max="10245" width="12.5703125" style="551" customWidth="1"/>
    <col min="10246" max="10246" width="1.85546875" style="551" customWidth="1"/>
    <col min="10247" max="10247" width="9.140625" style="551" customWidth="1"/>
    <col min="10248" max="10248" width="10.7109375" style="551" bestFit="1" customWidth="1"/>
    <col min="10249" max="10495" width="11.42578125" style="551"/>
    <col min="10496" max="10496" width="70.28515625" style="551" customWidth="1"/>
    <col min="10497" max="10501" width="12.5703125" style="551" customWidth="1"/>
    <col min="10502" max="10502" width="1.85546875" style="551" customWidth="1"/>
    <col min="10503" max="10503" width="9.140625" style="551" customWidth="1"/>
    <col min="10504" max="10504" width="10.7109375" style="551" bestFit="1" customWidth="1"/>
    <col min="10505" max="10751" width="11.42578125" style="551"/>
    <col min="10752" max="10752" width="70.28515625" style="551" customWidth="1"/>
    <col min="10753" max="10757" width="12.5703125" style="551" customWidth="1"/>
    <col min="10758" max="10758" width="1.85546875" style="551" customWidth="1"/>
    <col min="10759" max="10759" width="9.140625" style="551" customWidth="1"/>
    <col min="10760" max="10760" width="10.7109375" style="551" bestFit="1" customWidth="1"/>
    <col min="10761" max="11007" width="11.42578125" style="551"/>
    <col min="11008" max="11008" width="70.28515625" style="551" customWidth="1"/>
    <col min="11009" max="11013" width="12.5703125" style="551" customWidth="1"/>
    <col min="11014" max="11014" width="1.85546875" style="551" customWidth="1"/>
    <col min="11015" max="11015" width="9.140625" style="551" customWidth="1"/>
    <col min="11016" max="11016" width="10.7109375" style="551" bestFit="1" customWidth="1"/>
    <col min="11017" max="11263" width="11.42578125" style="551"/>
    <col min="11264" max="11264" width="70.28515625" style="551" customWidth="1"/>
    <col min="11265" max="11269" width="12.5703125" style="551" customWidth="1"/>
    <col min="11270" max="11270" width="1.85546875" style="551" customWidth="1"/>
    <col min="11271" max="11271" width="9.140625" style="551" customWidth="1"/>
    <col min="11272" max="11272" width="10.7109375" style="551" bestFit="1" customWidth="1"/>
    <col min="11273" max="11519" width="11.42578125" style="551"/>
    <col min="11520" max="11520" width="70.28515625" style="551" customWidth="1"/>
    <col min="11521" max="11525" width="12.5703125" style="551" customWidth="1"/>
    <col min="11526" max="11526" width="1.85546875" style="551" customWidth="1"/>
    <col min="11527" max="11527" width="9.140625" style="551" customWidth="1"/>
    <col min="11528" max="11528" width="10.7109375" style="551" bestFit="1" customWidth="1"/>
    <col min="11529" max="11775" width="11.42578125" style="551"/>
    <col min="11776" max="11776" width="70.28515625" style="551" customWidth="1"/>
    <col min="11777" max="11781" width="12.5703125" style="551" customWidth="1"/>
    <col min="11782" max="11782" width="1.85546875" style="551" customWidth="1"/>
    <col min="11783" max="11783" width="9.140625" style="551" customWidth="1"/>
    <col min="11784" max="11784" width="10.7109375" style="551" bestFit="1" customWidth="1"/>
    <col min="11785" max="12031" width="11.42578125" style="551"/>
    <col min="12032" max="12032" width="70.28515625" style="551" customWidth="1"/>
    <col min="12033" max="12037" width="12.5703125" style="551" customWidth="1"/>
    <col min="12038" max="12038" width="1.85546875" style="551" customWidth="1"/>
    <col min="12039" max="12039" width="9.140625" style="551" customWidth="1"/>
    <col min="12040" max="12040" width="10.7109375" style="551" bestFit="1" customWidth="1"/>
    <col min="12041" max="12287" width="11.42578125" style="551"/>
    <col min="12288" max="12288" width="70.28515625" style="551" customWidth="1"/>
    <col min="12289" max="12293" width="12.5703125" style="551" customWidth="1"/>
    <col min="12294" max="12294" width="1.85546875" style="551" customWidth="1"/>
    <col min="12295" max="12295" width="9.140625" style="551" customWidth="1"/>
    <col min="12296" max="12296" width="10.7109375" style="551" bestFit="1" customWidth="1"/>
    <col min="12297" max="12543" width="11.42578125" style="551"/>
    <col min="12544" max="12544" width="70.28515625" style="551" customWidth="1"/>
    <col min="12545" max="12549" width="12.5703125" style="551" customWidth="1"/>
    <col min="12550" max="12550" width="1.85546875" style="551" customWidth="1"/>
    <col min="12551" max="12551" width="9.140625" style="551" customWidth="1"/>
    <col min="12552" max="12552" width="10.7109375" style="551" bestFit="1" customWidth="1"/>
    <col min="12553" max="12799" width="11.42578125" style="551"/>
    <col min="12800" max="12800" width="70.28515625" style="551" customWidth="1"/>
    <col min="12801" max="12805" width="12.5703125" style="551" customWidth="1"/>
    <col min="12806" max="12806" width="1.85546875" style="551" customWidth="1"/>
    <col min="12807" max="12807" width="9.140625" style="551" customWidth="1"/>
    <col min="12808" max="12808" width="10.7109375" style="551" bestFit="1" customWidth="1"/>
    <col min="12809" max="13055" width="11.42578125" style="551"/>
    <col min="13056" max="13056" width="70.28515625" style="551" customWidth="1"/>
    <col min="13057" max="13061" width="12.5703125" style="551" customWidth="1"/>
    <col min="13062" max="13062" width="1.85546875" style="551" customWidth="1"/>
    <col min="13063" max="13063" width="9.140625" style="551" customWidth="1"/>
    <col min="13064" max="13064" width="10.7109375" style="551" bestFit="1" customWidth="1"/>
    <col min="13065" max="13311" width="11.42578125" style="551"/>
    <col min="13312" max="13312" width="70.28515625" style="551" customWidth="1"/>
    <col min="13313" max="13317" width="12.5703125" style="551" customWidth="1"/>
    <col min="13318" max="13318" width="1.85546875" style="551" customWidth="1"/>
    <col min="13319" max="13319" width="9.140625" style="551" customWidth="1"/>
    <col min="13320" max="13320" width="10.7109375" style="551" bestFit="1" customWidth="1"/>
    <col min="13321" max="13567" width="11.42578125" style="551"/>
    <col min="13568" max="13568" width="70.28515625" style="551" customWidth="1"/>
    <col min="13569" max="13573" width="12.5703125" style="551" customWidth="1"/>
    <col min="13574" max="13574" width="1.85546875" style="551" customWidth="1"/>
    <col min="13575" max="13575" width="9.140625" style="551" customWidth="1"/>
    <col min="13576" max="13576" width="10.7109375" style="551" bestFit="1" customWidth="1"/>
    <col min="13577" max="13823" width="11.42578125" style="551"/>
    <col min="13824" max="13824" width="70.28515625" style="551" customWidth="1"/>
    <col min="13825" max="13829" width="12.5703125" style="551" customWidth="1"/>
    <col min="13830" max="13830" width="1.85546875" style="551" customWidth="1"/>
    <col min="13831" max="13831" width="9.140625" style="551" customWidth="1"/>
    <col min="13832" max="13832" width="10.7109375" style="551" bestFit="1" customWidth="1"/>
    <col min="13833" max="14079" width="11.42578125" style="551"/>
    <col min="14080" max="14080" width="70.28515625" style="551" customWidth="1"/>
    <col min="14081" max="14085" width="12.5703125" style="551" customWidth="1"/>
    <col min="14086" max="14086" width="1.85546875" style="551" customWidth="1"/>
    <col min="14087" max="14087" width="9.140625" style="551" customWidth="1"/>
    <col min="14088" max="14088" width="10.7109375" style="551" bestFit="1" customWidth="1"/>
    <col min="14089" max="14335" width="11.42578125" style="551"/>
    <col min="14336" max="14336" width="70.28515625" style="551" customWidth="1"/>
    <col min="14337" max="14341" width="12.5703125" style="551" customWidth="1"/>
    <col min="14342" max="14342" width="1.85546875" style="551" customWidth="1"/>
    <col min="14343" max="14343" width="9.140625" style="551" customWidth="1"/>
    <col min="14344" max="14344" width="10.7109375" style="551" bestFit="1" customWidth="1"/>
    <col min="14345" max="14591" width="11.42578125" style="551"/>
    <col min="14592" max="14592" width="70.28515625" style="551" customWidth="1"/>
    <col min="14593" max="14597" width="12.5703125" style="551" customWidth="1"/>
    <col min="14598" max="14598" width="1.85546875" style="551" customWidth="1"/>
    <col min="14599" max="14599" width="9.140625" style="551" customWidth="1"/>
    <col min="14600" max="14600" width="10.7109375" style="551" bestFit="1" customWidth="1"/>
    <col min="14601" max="14847" width="11.42578125" style="551"/>
    <col min="14848" max="14848" width="70.28515625" style="551" customWidth="1"/>
    <col min="14849" max="14853" width="12.5703125" style="551" customWidth="1"/>
    <col min="14854" max="14854" width="1.85546875" style="551" customWidth="1"/>
    <col min="14855" max="14855" width="9.140625" style="551" customWidth="1"/>
    <col min="14856" max="14856" width="10.7109375" style="551" bestFit="1" customWidth="1"/>
    <col min="14857" max="15103" width="11.42578125" style="551"/>
    <col min="15104" max="15104" width="70.28515625" style="551" customWidth="1"/>
    <col min="15105" max="15109" width="12.5703125" style="551" customWidth="1"/>
    <col min="15110" max="15110" width="1.85546875" style="551" customWidth="1"/>
    <col min="15111" max="15111" width="9.140625" style="551" customWidth="1"/>
    <col min="15112" max="15112" width="10.7109375" style="551" bestFit="1" customWidth="1"/>
    <col min="15113" max="15359" width="11.42578125" style="551"/>
    <col min="15360" max="15360" width="70.28515625" style="551" customWidth="1"/>
    <col min="15361" max="15365" width="12.5703125" style="551" customWidth="1"/>
    <col min="15366" max="15366" width="1.85546875" style="551" customWidth="1"/>
    <col min="15367" max="15367" width="9.140625" style="551" customWidth="1"/>
    <col min="15368" max="15368" width="10.7109375" style="551" bestFit="1" customWidth="1"/>
    <col min="15369" max="15615" width="11.42578125" style="551"/>
    <col min="15616" max="15616" width="70.28515625" style="551" customWidth="1"/>
    <col min="15617" max="15621" width="12.5703125" style="551" customWidth="1"/>
    <col min="15622" max="15622" width="1.85546875" style="551" customWidth="1"/>
    <col min="15623" max="15623" width="9.140625" style="551" customWidth="1"/>
    <col min="15624" max="15624" width="10.7109375" style="551" bestFit="1" customWidth="1"/>
    <col min="15625" max="15871" width="11.42578125" style="551"/>
    <col min="15872" max="15872" width="70.28515625" style="551" customWidth="1"/>
    <col min="15873" max="15877" width="12.5703125" style="551" customWidth="1"/>
    <col min="15878" max="15878" width="1.85546875" style="551" customWidth="1"/>
    <col min="15879" max="15879" width="9.140625" style="551" customWidth="1"/>
    <col min="15880" max="15880" width="10.7109375" style="551" bestFit="1" customWidth="1"/>
    <col min="15881" max="16127" width="11.42578125" style="551"/>
    <col min="16128" max="16128" width="70.28515625" style="551" customWidth="1"/>
    <col min="16129" max="16133" width="12.5703125" style="551" customWidth="1"/>
    <col min="16134" max="16134" width="1.85546875" style="551" customWidth="1"/>
    <col min="16135" max="16135" width="9.140625" style="551" customWidth="1"/>
    <col min="16136" max="16136" width="10.7109375" style="551" bestFit="1" customWidth="1"/>
    <col min="16137" max="16384" width="11.42578125" style="551"/>
  </cols>
  <sheetData>
    <row r="1" spans="1:7" s="86" customFormat="1" ht="2.25" customHeight="1">
      <c r="A1" s="84"/>
      <c r="B1" s="85"/>
      <c r="C1" s="85"/>
      <c r="D1" s="85"/>
      <c r="E1" s="85"/>
      <c r="F1" s="85"/>
    </row>
    <row r="2" spans="1:7" s="75" customFormat="1" ht="27" customHeight="1">
      <c r="A2" s="1016" t="s">
        <v>1415</v>
      </c>
      <c r="B2" s="1016"/>
      <c r="C2" s="1016"/>
      <c r="D2" s="1016"/>
      <c r="E2" s="1016"/>
      <c r="F2" s="1016"/>
    </row>
    <row r="3" spans="1:7" s="75" customFormat="1" ht="20.25">
      <c r="A3" s="1016" t="s">
        <v>1338</v>
      </c>
      <c r="B3" s="1016"/>
      <c r="C3" s="1016"/>
      <c r="D3" s="1016"/>
      <c r="E3" s="1016"/>
      <c r="F3" s="1016"/>
    </row>
    <row r="4" spans="1:7" s="75" customFormat="1" ht="20.25">
      <c r="A4" s="1016" t="s">
        <v>1521</v>
      </c>
      <c r="B4" s="1016"/>
      <c r="C4" s="1016"/>
      <c r="D4" s="1016"/>
      <c r="E4" s="1016"/>
      <c r="F4" s="1016"/>
    </row>
    <row r="5" spans="1:7" s="76" customFormat="1" ht="39" customHeight="1">
      <c r="A5" s="1021" t="s">
        <v>1492</v>
      </c>
      <c r="B5" s="1021"/>
      <c r="C5" s="1021"/>
      <c r="D5" s="1021"/>
      <c r="E5" s="1021"/>
      <c r="F5" s="1021"/>
    </row>
    <row r="6" spans="1:7" ht="6" customHeight="1">
      <c r="G6" s="551"/>
    </row>
    <row r="7" spans="1:7" ht="4.5" customHeight="1" thickBot="1">
      <c r="A7" s="475"/>
      <c r="B7" s="525"/>
      <c r="C7" s="525"/>
      <c r="D7" s="525"/>
      <c r="E7" s="525"/>
      <c r="F7" s="525"/>
      <c r="G7" s="551"/>
    </row>
    <row r="8" spans="1:7" s="568" customFormat="1" ht="16.5" thickTop="1" thickBot="1">
      <c r="A8" s="69"/>
      <c r="B8" s="773" t="s">
        <v>2</v>
      </c>
      <c r="C8" s="773" t="s">
        <v>3</v>
      </c>
      <c r="D8" s="773" t="s">
        <v>4</v>
      </c>
      <c r="E8" s="773" t="s">
        <v>5</v>
      </c>
      <c r="F8" s="773" t="s">
        <v>6</v>
      </c>
    </row>
    <row r="9" spans="1:7" s="807" customFormat="1" ht="13.5" thickTop="1" thickBot="1">
      <c r="A9" s="70" t="s">
        <v>7</v>
      </c>
      <c r="B9" s="74">
        <v>2905883.6653400003</v>
      </c>
      <c r="C9" s="74">
        <v>726251.42825</v>
      </c>
      <c r="D9" s="74">
        <v>363.00610999999998</v>
      </c>
      <c r="E9" s="74">
        <v>29335.99466</v>
      </c>
      <c r="F9" s="74">
        <v>3661834.09436</v>
      </c>
    </row>
    <row r="10" spans="1:7" s="807" customFormat="1" ht="13.5" thickTop="1" thickBot="1">
      <c r="A10" s="501" t="s">
        <v>8</v>
      </c>
      <c r="B10" s="71">
        <v>143709.66552000001</v>
      </c>
      <c r="C10" s="71">
        <v>105497.50185</v>
      </c>
      <c r="D10" s="71">
        <v>25.001060000000003</v>
      </c>
      <c r="E10" s="71">
        <v>0</v>
      </c>
      <c r="F10" s="71">
        <v>249232.16843000002</v>
      </c>
    </row>
    <row r="11" spans="1:7" s="807" customFormat="1" ht="12.75" thickTop="1">
      <c r="A11" s="556" t="s">
        <v>9</v>
      </c>
      <c r="B11" s="72">
        <v>30791.645059999999</v>
      </c>
      <c r="C11" s="72">
        <v>42132.42568</v>
      </c>
      <c r="D11" s="72">
        <v>0</v>
      </c>
      <c r="E11" s="72">
        <v>0</v>
      </c>
      <c r="F11" s="72">
        <v>72924.070739999996</v>
      </c>
    </row>
    <row r="12" spans="1:7" s="807" customFormat="1" ht="12">
      <c r="A12" s="556" t="s">
        <v>10</v>
      </c>
      <c r="B12" s="72">
        <v>87951.984270000001</v>
      </c>
      <c r="C12" s="72">
        <v>58237.060100000002</v>
      </c>
      <c r="D12" s="72">
        <v>25.001060000000003</v>
      </c>
      <c r="E12" s="72">
        <v>0</v>
      </c>
      <c r="F12" s="72">
        <v>146214.04543</v>
      </c>
    </row>
    <row r="13" spans="1:7" s="807" customFormat="1" ht="12">
      <c r="A13" s="556" t="s">
        <v>11</v>
      </c>
      <c r="B13" s="72">
        <v>24966.036190000003</v>
      </c>
      <c r="C13" s="72">
        <v>5128.0160700000006</v>
      </c>
      <c r="D13" s="72">
        <v>0</v>
      </c>
      <c r="E13" s="72">
        <v>0</v>
      </c>
      <c r="F13" s="72">
        <v>30094.05226</v>
      </c>
    </row>
    <row r="14" spans="1:7" s="807" customFormat="1" ht="12">
      <c r="A14" s="556" t="s">
        <v>12</v>
      </c>
      <c r="B14" s="72">
        <v>0</v>
      </c>
      <c r="C14" s="72">
        <v>0</v>
      </c>
      <c r="D14" s="72">
        <v>0</v>
      </c>
      <c r="E14" s="72">
        <v>0</v>
      </c>
      <c r="F14" s="72">
        <v>0</v>
      </c>
    </row>
    <row r="15" spans="1:7" s="807" customFormat="1" ht="12">
      <c r="A15" s="556" t="s">
        <v>13</v>
      </c>
      <c r="B15" s="72">
        <v>0</v>
      </c>
      <c r="C15" s="72">
        <v>0</v>
      </c>
      <c r="D15" s="72">
        <v>0</v>
      </c>
      <c r="E15" s="72">
        <v>0</v>
      </c>
      <c r="F15" s="72">
        <v>0</v>
      </c>
    </row>
    <row r="16" spans="1:7" s="807" customFormat="1" ht="12">
      <c r="A16" s="556" t="s">
        <v>14</v>
      </c>
      <c r="B16" s="72">
        <v>0</v>
      </c>
      <c r="C16" s="72">
        <v>0</v>
      </c>
      <c r="D16" s="72">
        <v>0</v>
      </c>
      <c r="E16" s="72">
        <v>0</v>
      </c>
      <c r="F16" s="72">
        <v>0</v>
      </c>
    </row>
    <row r="17" spans="1:6" s="807" customFormat="1" ht="12">
      <c r="A17" s="556" t="s">
        <v>15</v>
      </c>
      <c r="B17" s="72">
        <v>0</v>
      </c>
      <c r="C17" s="72">
        <v>0</v>
      </c>
      <c r="D17" s="72">
        <v>0</v>
      </c>
      <c r="E17" s="72">
        <v>0</v>
      </c>
      <c r="F17" s="72">
        <v>0</v>
      </c>
    </row>
    <row r="18" spans="1:6" s="807" customFormat="1" ht="12.75" thickBot="1">
      <c r="A18" s="556" t="s">
        <v>16</v>
      </c>
      <c r="B18" s="72">
        <v>0</v>
      </c>
      <c r="C18" s="72">
        <v>0</v>
      </c>
      <c r="D18" s="72">
        <v>0</v>
      </c>
      <c r="E18" s="72">
        <v>0</v>
      </c>
      <c r="F18" s="72">
        <v>0</v>
      </c>
    </row>
    <row r="19" spans="1:6" s="807" customFormat="1" ht="13.5" thickTop="1" thickBot="1">
      <c r="A19" s="501" t="s">
        <v>17</v>
      </c>
      <c r="B19" s="71">
        <v>377566.93576999998</v>
      </c>
      <c r="C19" s="71">
        <v>407598.63837</v>
      </c>
      <c r="D19" s="71">
        <v>0</v>
      </c>
      <c r="E19" s="71">
        <v>29335.99466</v>
      </c>
      <c r="F19" s="71">
        <v>814501.56880000001</v>
      </c>
    </row>
    <row r="20" spans="1:6" s="807" customFormat="1" ht="12.75" thickTop="1">
      <c r="A20" s="556" t="s">
        <v>18</v>
      </c>
      <c r="B20" s="72">
        <v>0</v>
      </c>
      <c r="C20" s="72">
        <v>0</v>
      </c>
      <c r="D20" s="72">
        <v>0</v>
      </c>
      <c r="E20" s="72">
        <v>0</v>
      </c>
      <c r="F20" s="72">
        <v>0</v>
      </c>
    </row>
    <row r="21" spans="1:6" s="807" customFormat="1" ht="12">
      <c r="A21" s="556" t="s">
        <v>19</v>
      </c>
      <c r="B21" s="72">
        <v>64152.729979999996</v>
      </c>
      <c r="C21" s="72">
        <v>11685.194820000001</v>
      </c>
      <c r="D21" s="72">
        <v>0</v>
      </c>
      <c r="E21" s="72">
        <v>0</v>
      </c>
      <c r="F21" s="72">
        <v>75837.924799999993</v>
      </c>
    </row>
    <row r="22" spans="1:6" s="807" customFormat="1" ht="12">
      <c r="A22" s="556" t="s">
        <v>20</v>
      </c>
      <c r="B22" s="72">
        <v>0</v>
      </c>
      <c r="C22" s="72">
        <v>0</v>
      </c>
      <c r="D22" s="72">
        <v>0</v>
      </c>
      <c r="E22" s="72">
        <v>0</v>
      </c>
      <c r="F22" s="72">
        <v>0</v>
      </c>
    </row>
    <row r="23" spans="1:6" s="807" customFormat="1" ht="12">
      <c r="A23" s="556" t="s">
        <v>21</v>
      </c>
      <c r="B23" s="72">
        <v>0</v>
      </c>
      <c r="C23" s="72">
        <v>0</v>
      </c>
      <c r="D23" s="72">
        <v>0</v>
      </c>
      <c r="E23" s="72">
        <v>0</v>
      </c>
      <c r="F23" s="72">
        <v>0</v>
      </c>
    </row>
    <row r="24" spans="1:6" s="807" customFormat="1" ht="12">
      <c r="A24" s="556" t="s">
        <v>22</v>
      </c>
      <c r="B24" s="72">
        <v>217493.81072000001</v>
      </c>
      <c r="C24" s="72">
        <v>5945.9752099999996</v>
      </c>
      <c r="D24" s="72">
        <v>0</v>
      </c>
      <c r="E24" s="72">
        <v>29335.99466</v>
      </c>
      <c r="F24" s="72">
        <v>252775.78059000001</v>
      </c>
    </row>
    <row r="25" spans="1:6" s="807" customFormat="1" ht="12">
      <c r="A25" s="556" t="s">
        <v>23</v>
      </c>
      <c r="B25" s="72">
        <v>95867.830409999995</v>
      </c>
      <c r="C25" s="72">
        <v>389781.37705000001</v>
      </c>
      <c r="D25" s="72">
        <v>0</v>
      </c>
      <c r="E25" s="72">
        <v>0</v>
      </c>
      <c r="F25" s="72">
        <v>485649.20746000001</v>
      </c>
    </row>
    <row r="26" spans="1:6" s="807" customFormat="1" ht="12">
      <c r="A26" s="556" t="s">
        <v>24</v>
      </c>
      <c r="B26" s="72">
        <v>52.564660000000003</v>
      </c>
      <c r="C26" s="72">
        <v>186.09129000000001</v>
      </c>
      <c r="D26" s="72">
        <v>0</v>
      </c>
      <c r="E26" s="72">
        <v>0</v>
      </c>
      <c r="F26" s="72">
        <v>238.65595000000002</v>
      </c>
    </row>
    <row r="27" spans="1:6" s="807" customFormat="1" ht="12.75" thickBot="1">
      <c r="A27" s="556" t="s">
        <v>25</v>
      </c>
      <c r="B27" s="72">
        <v>0</v>
      </c>
      <c r="C27" s="72">
        <v>0</v>
      </c>
      <c r="D27" s="72">
        <v>0</v>
      </c>
      <c r="E27" s="72">
        <v>0</v>
      </c>
      <c r="F27" s="72">
        <v>0</v>
      </c>
    </row>
    <row r="28" spans="1:6" s="807" customFormat="1" ht="13.5" thickTop="1" thickBot="1">
      <c r="A28" s="501" t="s">
        <v>26</v>
      </c>
      <c r="B28" s="71">
        <v>2262275.2723600003</v>
      </c>
      <c r="C28" s="71">
        <v>208292.03106000001</v>
      </c>
      <c r="D28" s="71">
        <v>35.381440000000005</v>
      </c>
      <c r="E28" s="71">
        <v>0</v>
      </c>
      <c r="F28" s="71">
        <v>2470602.6848599999</v>
      </c>
    </row>
    <row r="29" spans="1:6" s="807" customFormat="1" ht="12.75" thickTop="1">
      <c r="A29" s="557" t="s">
        <v>27</v>
      </c>
      <c r="B29" s="72">
        <v>2275531.5499899997</v>
      </c>
      <c r="C29" s="72">
        <v>242771.92213999998</v>
      </c>
      <c r="D29" s="72">
        <v>35.620510000000003</v>
      </c>
      <c r="E29" s="72">
        <v>0</v>
      </c>
      <c r="F29" s="72">
        <v>2518339.0926399999</v>
      </c>
    </row>
    <row r="30" spans="1:6" s="807" customFormat="1" ht="12">
      <c r="A30" s="556" t="s">
        <v>28</v>
      </c>
      <c r="B30" s="72">
        <v>2257653.1171200001</v>
      </c>
      <c r="C30" s="72">
        <v>239949.11406999998</v>
      </c>
      <c r="D30" s="72">
        <v>35.620510000000003</v>
      </c>
      <c r="E30" s="72">
        <v>0</v>
      </c>
      <c r="F30" s="72">
        <v>2497637.8517</v>
      </c>
    </row>
    <row r="31" spans="1:6" s="807" customFormat="1" ht="12">
      <c r="A31" s="556" t="s">
        <v>29</v>
      </c>
      <c r="B31" s="72">
        <v>17806.13465</v>
      </c>
      <c r="C31" s="72">
        <v>2822.80807</v>
      </c>
      <c r="D31" s="72">
        <v>0</v>
      </c>
      <c r="E31" s="72">
        <v>0</v>
      </c>
      <c r="F31" s="72">
        <v>20628.942719999999</v>
      </c>
    </row>
    <row r="32" spans="1:6" s="807" customFormat="1" ht="12">
      <c r="A32" s="556" t="s">
        <v>30</v>
      </c>
      <c r="B32" s="72">
        <v>72.298220000000001</v>
      </c>
      <c r="C32" s="72">
        <v>0</v>
      </c>
      <c r="D32" s="72">
        <v>0</v>
      </c>
      <c r="E32" s="72">
        <v>0</v>
      </c>
      <c r="F32" s="72">
        <v>72.298220000000001</v>
      </c>
    </row>
    <row r="33" spans="1:6" s="807" customFormat="1" ht="12">
      <c r="A33" s="557" t="s">
        <v>31</v>
      </c>
      <c r="B33" s="72">
        <v>29946.475440000002</v>
      </c>
      <c r="C33" s="72">
        <v>6411.8232699999999</v>
      </c>
      <c r="D33" s="72">
        <v>0</v>
      </c>
      <c r="E33" s="72">
        <v>0</v>
      </c>
      <c r="F33" s="72">
        <v>36358.298710000003</v>
      </c>
    </row>
    <row r="34" spans="1:6" s="807" customFormat="1" ht="12">
      <c r="A34" s="556" t="s">
        <v>32</v>
      </c>
      <c r="B34" s="72">
        <v>29937.841780000002</v>
      </c>
      <c r="C34" s="72">
        <v>5775.8305300000002</v>
      </c>
      <c r="D34" s="72">
        <v>0</v>
      </c>
      <c r="E34" s="72">
        <v>0</v>
      </c>
      <c r="F34" s="72">
        <v>35713.672310000002</v>
      </c>
    </row>
    <row r="35" spans="1:6" s="807" customFormat="1" ht="12">
      <c r="A35" s="556" t="s">
        <v>33</v>
      </c>
      <c r="B35" s="72">
        <v>8.633659999999999</v>
      </c>
      <c r="C35" s="72">
        <v>635.99274000000003</v>
      </c>
      <c r="D35" s="72">
        <v>0</v>
      </c>
      <c r="E35" s="72">
        <v>0</v>
      </c>
      <c r="F35" s="72">
        <v>644.62639999999999</v>
      </c>
    </row>
    <row r="36" spans="1:6" s="807" customFormat="1" ht="12">
      <c r="A36" s="556" t="s">
        <v>34</v>
      </c>
      <c r="B36" s="72">
        <v>0</v>
      </c>
      <c r="C36" s="72">
        <v>0</v>
      </c>
      <c r="D36" s="72">
        <v>0</v>
      </c>
      <c r="E36" s="72">
        <v>0</v>
      </c>
      <c r="F36" s="72">
        <v>0</v>
      </c>
    </row>
    <row r="37" spans="1:6" s="807" customFormat="1" ht="12">
      <c r="A37" s="557" t="s">
        <v>35</v>
      </c>
      <c r="B37" s="72">
        <v>14575.558199999999</v>
      </c>
      <c r="C37" s="72">
        <v>8713.5781700000007</v>
      </c>
      <c r="D37" s="72">
        <v>0</v>
      </c>
      <c r="E37" s="72">
        <v>0</v>
      </c>
      <c r="F37" s="72">
        <v>23289.13637</v>
      </c>
    </row>
    <row r="38" spans="1:6" s="807" customFormat="1" ht="12">
      <c r="A38" s="556" t="s">
        <v>36</v>
      </c>
      <c r="B38" s="72">
        <v>14133.559710000001</v>
      </c>
      <c r="C38" s="72">
        <v>8713.5781700000007</v>
      </c>
      <c r="D38" s="72">
        <v>0</v>
      </c>
      <c r="E38" s="72">
        <v>0</v>
      </c>
      <c r="F38" s="72">
        <v>22847.137879999998</v>
      </c>
    </row>
    <row r="39" spans="1:6" s="807" customFormat="1" ht="12">
      <c r="A39" s="556" t="s">
        <v>37</v>
      </c>
      <c r="B39" s="72">
        <v>441.99849</v>
      </c>
      <c r="C39" s="72">
        <v>0</v>
      </c>
      <c r="D39" s="72">
        <v>0</v>
      </c>
      <c r="E39" s="72">
        <v>0</v>
      </c>
      <c r="F39" s="72">
        <v>441.99849</v>
      </c>
    </row>
    <row r="40" spans="1:6" s="807" customFormat="1" ht="12.75" thickBot="1">
      <c r="A40" s="556" t="s">
        <v>38</v>
      </c>
      <c r="B40" s="72">
        <v>0</v>
      </c>
      <c r="C40" s="72">
        <v>0</v>
      </c>
      <c r="D40" s="72">
        <v>0</v>
      </c>
      <c r="E40" s="72">
        <v>0</v>
      </c>
      <c r="F40" s="72">
        <v>0</v>
      </c>
    </row>
    <row r="41" spans="1:6" s="807" customFormat="1" ht="13.5" thickTop="1" thickBot="1">
      <c r="A41" s="501" t="s">
        <v>39</v>
      </c>
      <c r="B41" s="71">
        <v>8611.2748800000008</v>
      </c>
      <c r="C41" s="71">
        <v>847.20236999999997</v>
      </c>
      <c r="D41" s="71">
        <v>0.20613999999999999</v>
      </c>
      <c r="E41" s="71">
        <v>0</v>
      </c>
      <c r="F41" s="71">
        <v>9458.6833900000001</v>
      </c>
    </row>
    <row r="42" spans="1:6" s="807" customFormat="1" ht="12.75" thickTop="1">
      <c r="A42" s="556" t="s">
        <v>40</v>
      </c>
      <c r="B42" s="72">
        <v>8437.5061600000008</v>
      </c>
      <c r="C42" s="72">
        <v>815.33543000000009</v>
      </c>
      <c r="D42" s="72">
        <v>0.20613999999999999</v>
      </c>
      <c r="E42" s="72">
        <v>0</v>
      </c>
      <c r="F42" s="72">
        <v>9253.0477300000002</v>
      </c>
    </row>
    <row r="43" spans="1:6" s="807" customFormat="1" ht="12">
      <c r="A43" s="556" t="s">
        <v>41</v>
      </c>
      <c r="B43" s="72">
        <v>78.800920000000005</v>
      </c>
      <c r="C43" s="72">
        <v>13.50393</v>
      </c>
      <c r="D43" s="72">
        <v>0</v>
      </c>
      <c r="E43" s="72">
        <v>0</v>
      </c>
      <c r="F43" s="72">
        <v>92.304850000000002</v>
      </c>
    </row>
    <row r="44" spans="1:6" s="807" customFormat="1" ht="12">
      <c r="A44" s="556" t="s">
        <v>42</v>
      </c>
      <c r="B44" s="72">
        <v>94.967799999999997</v>
      </c>
      <c r="C44" s="72">
        <v>18.363009999999999</v>
      </c>
      <c r="D44" s="72">
        <v>0</v>
      </c>
      <c r="E44" s="72">
        <v>0</v>
      </c>
      <c r="F44" s="72">
        <v>113.33081</v>
      </c>
    </row>
    <row r="45" spans="1:6" s="807" customFormat="1" ht="12">
      <c r="A45" s="556" t="s">
        <v>43</v>
      </c>
      <c r="B45" s="72">
        <v>0</v>
      </c>
      <c r="C45" s="72">
        <v>0</v>
      </c>
      <c r="D45" s="72">
        <v>0</v>
      </c>
      <c r="E45" s="72">
        <v>0</v>
      </c>
      <c r="F45" s="72">
        <v>0</v>
      </c>
    </row>
    <row r="46" spans="1:6" s="807" customFormat="1" ht="12">
      <c r="A46" s="556" t="s">
        <v>44</v>
      </c>
      <c r="B46" s="72">
        <v>0</v>
      </c>
      <c r="C46" s="72">
        <v>0</v>
      </c>
      <c r="D46" s="72">
        <v>0</v>
      </c>
      <c r="E46" s="72">
        <v>0</v>
      </c>
      <c r="F46" s="72">
        <v>0</v>
      </c>
    </row>
    <row r="47" spans="1:6" s="807" customFormat="1" ht="12.75" thickBot="1">
      <c r="A47" s="556" t="s">
        <v>45</v>
      </c>
      <c r="B47" s="72">
        <v>0</v>
      </c>
      <c r="C47" s="72">
        <v>0</v>
      </c>
      <c r="D47" s="72">
        <v>0</v>
      </c>
      <c r="E47" s="72">
        <v>0</v>
      </c>
      <c r="F47" s="72">
        <v>0</v>
      </c>
    </row>
    <row r="48" spans="1:6" s="807" customFormat="1" ht="13.5" thickTop="1" thickBot="1">
      <c r="A48" s="501" t="s">
        <v>46</v>
      </c>
      <c r="B48" s="71">
        <v>-66389.586150000003</v>
      </c>
      <c r="C48" s="71">
        <v>-50452.494890000002</v>
      </c>
      <c r="D48" s="71">
        <v>-0.44520999999999999</v>
      </c>
      <c r="E48" s="71">
        <v>0</v>
      </c>
      <c r="F48" s="71">
        <v>-116842.52625</v>
      </c>
    </row>
    <row r="49" spans="1:6" s="807" customFormat="1" ht="12.75" thickTop="1">
      <c r="A49" s="558" t="s">
        <v>47</v>
      </c>
      <c r="B49" s="72">
        <v>-9215.5435799999996</v>
      </c>
      <c r="C49" s="72">
        <v>-5020.4292400000004</v>
      </c>
      <c r="D49" s="72">
        <v>-0.44520999999999999</v>
      </c>
      <c r="E49" s="72">
        <v>0</v>
      </c>
      <c r="F49" s="72">
        <v>-14236.418029999999</v>
      </c>
    </row>
    <row r="50" spans="1:6" s="807" customFormat="1" ht="12">
      <c r="A50" s="556" t="s">
        <v>48</v>
      </c>
      <c r="B50" s="72">
        <v>-58.353749999999998</v>
      </c>
      <c r="C50" s="72">
        <v>-118.31847</v>
      </c>
      <c r="D50" s="72">
        <v>0</v>
      </c>
      <c r="E50" s="72">
        <v>0</v>
      </c>
      <c r="F50" s="72">
        <v>-176.67222000000001</v>
      </c>
    </row>
    <row r="51" spans="1:6" s="807" customFormat="1" ht="12">
      <c r="A51" s="556" t="s">
        <v>49</v>
      </c>
      <c r="B51" s="72">
        <v>-2953.5620699999999</v>
      </c>
      <c r="C51" s="72">
        <v>-1111.28665</v>
      </c>
      <c r="D51" s="72">
        <v>0</v>
      </c>
      <c r="E51" s="72">
        <v>0</v>
      </c>
      <c r="F51" s="72">
        <v>-4064.8487200000004</v>
      </c>
    </row>
    <row r="52" spans="1:6" s="807" customFormat="1" ht="12">
      <c r="A52" s="556" t="s">
        <v>50</v>
      </c>
      <c r="B52" s="72">
        <v>-1.7267300000000001</v>
      </c>
      <c r="C52" s="72">
        <v>-50.78445</v>
      </c>
      <c r="D52" s="72">
        <v>0</v>
      </c>
      <c r="E52" s="72">
        <v>0</v>
      </c>
      <c r="F52" s="72">
        <v>-52.511180000000003</v>
      </c>
    </row>
    <row r="53" spans="1:6" s="807" customFormat="1" ht="12">
      <c r="A53" s="556" t="s">
        <v>51</v>
      </c>
      <c r="B53" s="72">
        <v>-7224.8670099999999</v>
      </c>
      <c r="C53" s="72">
        <v>-4630.7813399999995</v>
      </c>
      <c r="D53" s="72">
        <v>0</v>
      </c>
      <c r="E53" s="72">
        <v>0</v>
      </c>
      <c r="F53" s="72">
        <v>-11855.648349999999</v>
      </c>
    </row>
    <row r="54" spans="1:6" s="807" customFormat="1" ht="12">
      <c r="A54" s="556" t="s">
        <v>52</v>
      </c>
      <c r="B54" s="72">
        <v>-119.19061000000001</v>
      </c>
      <c r="C54" s="72">
        <v>-2.0000000000000002E-5</v>
      </c>
      <c r="D54" s="72">
        <v>0</v>
      </c>
      <c r="E54" s="72">
        <v>0</v>
      </c>
      <c r="F54" s="72">
        <v>-119.19063</v>
      </c>
    </row>
    <row r="55" spans="1:6" s="807" customFormat="1" ht="12">
      <c r="A55" s="558" t="s">
        <v>53</v>
      </c>
      <c r="B55" s="72">
        <v>-46508.646090000002</v>
      </c>
      <c r="C55" s="72">
        <v>-39306.05184</v>
      </c>
      <c r="D55" s="72">
        <v>0</v>
      </c>
      <c r="E55" s="72">
        <v>0</v>
      </c>
      <c r="F55" s="72">
        <v>-85814.697930000009</v>
      </c>
    </row>
    <row r="56" spans="1:6" s="807" customFormat="1" ht="12">
      <c r="A56" s="556" t="s">
        <v>54</v>
      </c>
      <c r="B56" s="72">
        <v>-307.69630999999998</v>
      </c>
      <c r="C56" s="72">
        <v>-214.84288000000001</v>
      </c>
      <c r="D56" s="72">
        <v>0</v>
      </c>
      <c r="E56" s="72">
        <v>0</v>
      </c>
      <c r="F56" s="72">
        <v>-522.53918999999996</v>
      </c>
    </row>
    <row r="57" spans="1:6" s="807" customFormat="1" ht="12">
      <c r="A57" s="556" t="s">
        <v>55</v>
      </c>
      <c r="B57" s="72">
        <v>0</v>
      </c>
      <c r="C57" s="72">
        <v>0</v>
      </c>
      <c r="D57" s="72">
        <v>0</v>
      </c>
      <c r="E57" s="72">
        <v>0</v>
      </c>
      <c r="F57" s="72">
        <v>0</v>
      </c>
    </row>
    <row r="58" spans="1:6" s="807" customFormat="1" ht="12.75" thickBot="1">
      <c r="A58" s="556" t="s">
        <v>56</v>
      </c>
      <c r="B58" s="72">
        <v>0</v>
      </c>
      <c r="C58" s="72">
        <v>0</v>
      </c>
      <c r="D58" s="72">
        <v>0</v>
      </c>
      <c r="E58" s="72">
        <v>0</v>
      </c>
      <c r="F58" s="72">
        <v>0</v>
      </c>
    </row>
    <row r="59" spans="1:6" s="807" customFormat="1" ht="13.5" thickTop="1" thickBot="1">
      <c r="A59" s="501" t="s">
        <v>57</v>
      </c>
      <c r="B59" s="71">
        <v>6696.46623</v>
      </c>
      <c r="C59" s="71">
        <v>1715.1595400000001</v>
      </c>
      <c r="D59" s="71">
        <v>254.60360999999997</v>
      </c>
      <c r="E59" s="71">
        <v>0</v>
      </c>
      <c r="F59" s="71">
        <v>8666.2293800000007</v>
      </c>
    </row>
    <row r="60" spans="1:6" s="807" customFormat="1" ht="12.75" thickTop="1">
      <c r="A60" s="556" t="s">
        <v>58</v>
      </c>
      <c r="B60" s="72">
        <v>0</v>
      </c>
      <c r="C60" s="72">
        <v>0</v>
      </c>
      <c r="D60" s="72">
        <v>0</v>
      </c>
      <c r="E60" s="72">
        <v>0</v>
      </c>
      <c r="F60" s="72">
        <v>0</v>
      </c>
    </row>
    <row r="61" spans="1:6" s="807" customFormat="1" ht="12">
      <c r="A61" s="558" t="s">
        <v>59</v>
      </c>
      <c r="B61" s="72">
        <v>2479.63859</v>
      </c>
      <c r="C61" s="72">
        <v>721.69568000000004</v>
      </c>
      <c r="D61" s="72">
        <v>254.60360999999997</v>
      </c>
      <c r="E61" s="72">
        <v>0</v>
      </c>
      <c r="F61" s="72">
        <v>3455.93788</v>
      </c>
    </row>
    <row r="62" spans="1:6" s="807" customFormat="1" ht="12">
      <c r="A62" s="556" t="s">
        <v>60</v>
      </c>
      <c r="B62" s="72">
        <v>4749.4272300000002</v>
      </c>
      <c r="C62" s="72">
        <v>1147.67777</v>
      </c>
      <c r="D62" s="72">
        <v>0</v>
      </c>
      <c r="E62" s="72">
        <v>0</v>
      </c>
      <c r="F62" s="72">
        <v>5897.1049999999996</v>
      </c>
    </row>
    <row r="63" spans="1:6" s="807" customFormat="1" ht="12">
      <c r="A63" s="556" t="s">
        <v>61</v>
      </c>
      <c r="B63" s="72">
        <v>0</v>
      </c>
      <c r="C63" s="72">
        <v>0</v>
      </c>
      <c r="D63" s="72">
        <v>0</v>
      </c>
      <c r="E63" s="72">
        <v>0</v>
      </c>
      <c r="F63" s="72">
        <v>0</v>
      </c>
    </row>
    <row r="64" spans="1:6" s="807" customFormat="1" ht="12.75" thickBot="1">
      <c r="A64" s="556" t="s">
        <v>62</v>
      </c>
      <c r="B64" s="72">
        <v>-532.59958999999992</v>
      </c>
      <c r="C64" s="72">
        <v>-154.21391</v>
      </c>
      <c r="D64" s="72">
        <v>0</v>
      </c>
      <c r="E64" s="72">
        <v>0</v>
      </c>
      <c r="F64" s="72">
        <v>-686.81349999999998</v>
      </c>
    </row>
    <row r="65" spans="1:6" s="807" customFormat="1" ht="13.5" thickTop="1" thickBot="1">
      <c r="A65" s="501" t="s">
        <v>63</v>
      </c>
      <c r="B65" s="71">
        <v>951.78088000000002</v>
      </c>
      <c r="C65" s="71">
        <v>0</v>
      </c>
      <c r="D65" s="71">
        <v>0</v>
      </c>
      <c r="E65" s="71">
        <v>0</v>
      </c>
      <c r="F65" s="71">
        <v>951.78088000000002</v>
      </c>
    </row>
    <row r="66" spans="1:6" s="807" customFormat="1" ht="12.75" thickTop="1">
      <c r="A66" s="556" t="s">
        <v>64</v>
      </c>
      <c r="B66" s="72">
        <v>4095.5535099999997</v>
      </c>
      <c r="C66" s="72">
        <v>0</v>
      </c>
      <c r="D66" s="72">
        <v>0</v>
      </c>
      <c r="E66" s="72">
        <v>0</v>
      </c>
      <c r="F66" s="72">
        <v>4095.5535099999997</v>
      </c>
    </row>
    <row r="67" spans="1:6" s="807" customFormat="1" ht="12">
      <c r="A67" s="556" t="s">
        <v>65</v>
      </c>
      <c r="B67" s="72">
        <v>8514.1743100000003</v>
      </c>
      <c r="C67" s="72">
        <v>0</v>
      </c>
      <c r="D67" s="72">
        <v>0</v>
      </c>
      <c r="E67" s="72">
        <v>0</v>
      </c>
      <c r="F67" s="72">
        <v>8514.1743100000003</v>
      </c>
    </row>
    <row r="68" spans="1:6" s="807" customFormat="1" ht="12">
      <c r="A68" s="556" t="s">
        <v>66</v>
      </c>
      <c r="B68" s="72">
        <v>1096.63698</v>
      </c>
      <c r="C68" s="72">
        <v>0</v>
      </c>
      <c r="D68" s="72">
        <v>0</v>
      </c>
      <c r="E68" s="72">
        <v>0</v>
      </c>
      <c r="F68" s="72">
        <v>1096.63698</v>
      </c>
    </row>
    <row r="69" spans="1:6" s="807" customFormat="1" ht="12">
      <c r="A69" s="556" t="s">
        <v>67</v>
      </c>
      <c r="B69" s="72">
        <v>12.94</v>
      </c>
      <c r="C69" s="72">
        <v>0</v>
      </c>
      <c r="D69" s="72">
        <v>0</v>
      </c>
      <c r="E69" s="72">
        <v>0</v>
      </c>
      <c r="F69" s="72">
        <v>12.94</v>
      </c>
    </row>
    <row r="70" spans="1:6" s="807" customFormat="1" ht="12.75" thickBot="1">
      <c r="A70" s="556" t="s">
        <v>68</v>
      </c>
      <c r="B70" s="72">
        <v>-12767.52392</v>
      </c>
      <c r="C70" s="72">
        <v>0</v>
      </c>
      <c r="D70" s="72">
        <v>0</v>
      </c>
      <c r="E70" s="72">
        <v>0</v>
      </c>
      <c r="F70" s="72">
        <v>-12767.52392</v>
      </c>
    </row>
    <row r="71" spans="1:6" s="807" customFormat="1" ht="13.5" thickTop="1" thickBot="1">
      <c r="A71" s="501" t="s">
        <v>69</v>
      </c>
      <c r="B71" s="71">
        <v>67928.329689999999</v>
      </c>
      <c r="C71" s="71">
        <v>3126.1903299999999</v>
      </c>
      <c r="D71" s="71">
        <v>48.02</v>
      </c>
      <c r="E71" s="71">
        <v>0</v>
      </c>
      <c r="F71" s="71">
        <v>71102.54002</v>
      </c>
    </row>
    <row r="72" spans="1:6" s="807" customFormat="1" ht="12.75" thickTop="1">
      <c r="A72" s="556" t="s">
        <v>18</v>
      </c>
      <c r="B72" s="72">
        <v>0</v>
      </c>
      <c r="C72" s="72">
        <v>0</v>
      </c>
      <c r="D72" s="72">
        <v>0</v>
      </c>
      <c r="E72" s="72">
        <v>0</v>
      </c>
      <c r="F72" s="72">
        <v>0</v>
      </c>
    </row>
    <row r="73" spans="1:6" s="807" customFormat="1" ht="12">
      <c r="A73" s="556" t="s">
        <v>19</v>
      </c>
      <c r="B73" s="72">
        <v>67070.928920000006</v>
      </c>
      <c r="C73" s="72">
        <v>2606.8000000000002</v>
      </c>
      <c r="D73" s="72">
        <v>0</v>
      </c>
      <c r="E73" s="72">
        <v>0</v>
      </c>
      <c r="F73" s="72">
        <v>69677.728920000009</v>
      </c>
    </row>
    <row r="74" spans="1:6" s="807" customFormat="1" ht="12">
      <c r="A74" s="556" t="s">
        <v>20</v>
      </c>
      <c r="B74" s="72">
        <v>0</v>
      </c>
      <c r="C74" s="72">
        <v>6.5159799999999999</v>
      </c>
      <c r="D74" s="72">
        <v>0</v>
      </c>
      <c r="E74" s="72">
        <v>0</v>
      </c>
      <c r="F74" s="72">
        <v>6.5159799999999999</v>
      </c>
    </row>
    <row r="75" spans="1:6" s="807" customFormat="1" ht="12">
      <c r="A75" s="556" t="s">
        <v>21</v>
      </c>
      <c r="B75" s="72">
        <v>0</v>
      </c>
      <c r="C75" s="72">
        <v>0</v>
      </c>
      <c r="D75" s="72">
        <v>0</v>
      </c>
      <c r="E75" s="72">
        <v>0</v>
      </c>
      <c r="F75" s="72">
        <v>0</v>
      </c>
    </row>
    <row r="76" spans="1:6" s="807" customFormat="1" ht="12">
      <c r="A76" s="556" t="s">
        <v>70</v>
      </c>
      <c r="B76" s="72">
        <v>246.96007</v>
      </c>
      <c r="C76" s="72">
        <v>0.85729999999999995</v>
      </c>
      <c r="D76" s="72">
        <v>0</v>
      </c>
      <c r="E76" s="72">
        <v>0</v>
      </c>
      <c r="F76" s="72">
        <v>247.81736999999998</v>
      </c>
    </row>
    <row r="77" spans="1:6" s="807" customFormat="1" ht="12">
      <c r="A77" s="556" t="s">
        <v>71</v>
      </c>
      <c r="B77" s="72">
        <v>3.802</v>
      </c>
      <c r="C77" s="72">
        <v>366.84714000000002</v>
      </c>
      <c r="D77" s="72">
        <v>48.02</v>
      </c>
      <c r="E77" s="72">
        <v>0</v>
      </c>
      <c r="F77" s="72">
        <v>418.66914000000003</v>
      </c>
    </row>
    <row r="78" spans="1:6" s="807" customFormat="1" ht="12">
      <c r="A78" s="556" t="s">
        <v>23</v>
      </c>
      <c r="B78" s="72">
        <v>20</v>
      </c>
      <c r="C78" s="72">
        <v>197.56800000000001</v>
      </c>
      <c r="D78" s="72">
        <v>0</v>
      </c>
      <c r="E78" s="72">
        <v>0</v>
      </c>
      <c r="F78" s="72">
        <v>217.56800000000001</v>
      </c>
    </row>
    <row r="79" spans="1:6" s="807" customFormat="1" ht="12">
      <c r="A79" s="556" t="s">
        <v>72</v>
      </c>
      <c r="B79" s="72">
        <v>833.59870000000001</v>
      </c>
      <c r="C79" s="72">
        <v>15.95675</v>
      </c>
      <c r="D79" s="72">
        <v>0</v>
      </c>
      <c r="E79" s="72">
        <v>0</v>
      </c>
      <c r="F79" s="72">
        <v>849.55544999999995</v>
      </c>
    </row>
    <row r="80" spans="1:6" s="807" customFormat="1" ht="12.75" thickBot="1">
      <c r="A80" s="556" t="s">
        <v>73</v>
      </c>
      <c r="B80" s="72">
        <v>-246.96</v>
      </c>
      <c r="C80" s="72">
        <v>-68.354839999999996</v>
      </c>
      <c r="D80" s="72">
        <v>0</v>
      </c>
      <c r="E80" s="72">
        <v>0</v>
      </c>
      <c r="F80" s="72">
        <v>-315.31484</v>
      </c>
    </row>
    <row r="81" spans="1:6" s="807" customFormat="1" ht="13.5" thickTop="1" thickBot="1">
      <c r="A81" s="501" t="s">
        <v>74</v>
      </c>
      <c r="B81" s="71">
        <v>44169.287340000003</v>
      </c>
      <c r="C81" s="71">
        <v>0</v>
      </c>
      <c r="D81" s="71">
        <v>0</v>
      </c>
      <c r="E81" s="71">
        <v>0</v>
      </c>
      <c r="F81" s="71">
        <v>44169.287340000003</v>
      </c>
    </row>
    <row r="82" spans="1:6" s="807" customFormat="1" ht="12.75" thickTop="1">
      <c r="A82" s="556" t="s">
        <v>75</v>
      </c>
      <c r="B82" s="72">
        <v>10612.57807</v>
      </c>
      <c r="C82" s="72">
        <v>0</v>
      </c>
      <c r="D82" s="72">
        <v>0</v>
      </c>
      <c r="E82" s="72">
        <v>0</v>
      </c>
      <c r="F82" s="72">
        <v>10612.57807</v>
      </c>
    </row>
    <row r="83" spans="1:6" s="807" customFormat="1" ht="12">
      <c r="A83" s="556" t="s">
        <v>76</v>
      </c>
      <c r="B83" s="72">
        <v>24188.872429999999</v>
      </c>
      <c r="C83" s="72">
        <v>0</v>
      </c>
      <c r="D83" s="72">
        <v>0</v>
      </c>
      <c r="E83" s="72">
        <v>0</v>
      </c>
      <c r="F83" s="72">
        <v>24188.872429999999</v>
      </c>
    </row>
    <row r="84" spans="1:6" s="807" customFormat="1" ht="12">
      <c r="A84" s="556" t="s">
        <v>77</v>
      </c>
      <c r="B84" s="72">
        <v>3648.6190899999997</v>
      </c>
      <c r="C84" s="72">
        <v>0</v>
      </c>
      <c r="D84" s="72">
        <v>0</v>
      </c>
      <c r="E84" s="72">
        <v>0</v>
      </c>
      <c r="F84" s="72">
        <v>3648.6190899999997</v>
      </c>
    </row>
    <row r="85" spans="1:6" s="807" customFormat="1" ht="12">
      <c r="A85" s="556" t="s">
        <v>78</v>
      </c>
      <c r="B85" s="72">
        <v>2678.2451299999998</v>
      </c>
      <c r="C85" s="72">
        <v>0</v>
      </c>
      <c r="D85" s="72">
        <v>0</v>
      </c>
      <c r="E85" s="72">
        <v>0</v>
      </c>
      <c r="F85" s="72">
        <v>2678.2451299999998</v>
      </c>
    </row>
    <row r="86" spans="1:6" s="807" customFormat="1" ht="12">
      <c r="A86" s="556" t="s">
        <v>79</v>
      </c>
      <c r="B86" s="72">
        <v>2352.7047299999999</v>
      </c>
      <c r="C86" s="72">
        <v>0</v>
      </c>
      <c r="D86" s="72">
        <v>0</v>
      </c>
      <c r="E86" s="72">
        <v>0</v>
      </c>
      <c r="F86" s="72">
        <v>2352.7047299999999</v>
      </c>
    </row>
    <row r="87" spans="1:6" s="807" customFormat="1" ht="12">
      <c r="A87" s="556" t="s">
        <v>80</v>
      </c>
      <c r="B87" s="72">
        <v>9.9532399999999992</v>
      </c>
      <c r="C87" s="72">
        <v>0</v>
      </c>
      <c r="D87" s="72">
        <v>0</v>
      </c>
      <c r="E87" s="72">
        <v>0</v>
      </c>
      <c r="F87" s="72">
        <v>9.9532399999999992</v>
      </c>
    </row>
    <row r="88" spans="1:6" s="807" customFormat="1" ht="12">
      <c r="A88" s="556" t="s">
        <v>81</v>
      </c>
      <c r="B88" s="72">
        <v>678.31465000000003</v>
      </c>
      <c r="C88" s="72">
        <v>0</v>
      </c>
      <c r="D88" s="72">
        <v>0</v>
      </c>
      <c r="E88" s="72">
        <v>0</v>
      </c>
      <c r="F88" s="72">
        <v>678.31465000000003</v>
      </c>
    </row>
    <row r="89" spans="1:6" s="807" customFormat="1" ht="12">
      <c r="A89" s="556" t="s">
        <v>82</v>
      </c>
      <c r="B89" s="72">
        <v>0</v>
      </c>
      <c r="C89" s="72">
        <v>0</v>
      </c>
      <c r="D89" s="72">
        <v>0</v>
      </c>
      <c r="E89" s="72">
        <v>0</v>
      </c>
      <c r="F89" s="72">
        <v>0</v>
      </c>
    </row>
    <row r="90" spans="1:6" s="807" customFormat="1" ht="12.75" thickBot="1">
      <c r="A90" s="556" t="s">
        <v>83</v>
      </c>
      <c r="B90" s="72">
        <v>0</v>
      </c>
      <c r="C90" s="72">
        <v>0</v>
      </c>
      <c r="D90" s="72">
        <v>0</v>
      </c>
      <c r="E90" s="72">
        <v>0</v>
      </c>
      <c r="F90" s="72">
        <v>0</v>
      </c>
    </row>
    <row r="91" spans="1:6" s="807" customFormat="1" ht="13.5" thickTop="1" thickBot="1">
      <c r="A91" s="501" t="s">
        <v>84</v>
      </c>
      <c r="B91" s="71">
        <v>2585.9275499999999</v>
      </c>
      <c r="C91" s="71">
        <v>21.9071</v>
      </c>
      <c r="D91" s="71">
        <v>0</v>
      </c>
      <c r="E91" s="71">
        <v>0</v>
      </c>
      <c r="F91" s="71">
        <v>2607.8346499999998</v>
      </c>
    </row>
    <row r="92" spans="1:6" s="807" customFormat="1" ht="12.75" thickTop="1">
      <c r="A92" s="556" t="s">
        <v>85</v>
      </c>
      <c r="B92" s="72">
        <v>682.23189000000002</v>
      </c>
      <c r="C92" s="72">
        <v>0</v>
      </c>
      <c r="D92" s="72">
        <v>0</v>
      </c>
      <c r="E92" s="72">
        <v>0</v>
      </c>
      <c r="F92" s="72">
        <v>682.23189000000002</v>
      </c>
    </row>
    <row r="93" spans="1:6" s="807" customFormat="1" ht="12">
      <c r="A93" s="556" t="s">
        <v>86</v>
      </c>
      <c r="B93" s="72">
        <v>360.86152000000004</v>
      </c>
      <c r="C93" s="72">
        <v>0</v>
      </c>
      <c r="D93" s="72">
        <v>0</v>
      </c>
      <c r="E93" s="72">
        <v>0</v>
      </c>
      <c r="F93" s="72">
        <v>360.86152000000004</v>
      </c>
    </row>
    <row r="94" spans="1:6" s="807" customFormat="1" ht="12">
      <c r="A94" s="556" t="s">
        <v>87</v>
      </c>
      <c r="B94" s="72">
        <v>103.89225999999999</v>
      </c>
      <c r="C94" s="72">
        <v>0</v>
      </c>
      <c r="D94" s="72">
        <v>0</v>
      </c>
      <c r="E94" s="72">
        <v>0</v>
      </c>
      <c r="F94" s="72">
        <v>103.89225999999999</v>
      </c>
    </row>
    <row r="95" spans="1:6" s="807" customFormat="1" ht="12">
      <c r="A95" s="556" t="s">
        <v>88</v>
      </c>
      <c r="B95" s="72">
        <v>1438.9418799999999</v>
      </c>
      <c r="C95" s="72">
        <v>21.9071</v>
      </c>
      <c r="D95" s="72">
        <v>0</v>
      </c>
      <c r="E95" s="72">
        <v>0</v>
      </c>
      <c r="F95" s="72">
        <v>1460.84898</v>
      </c>
    </row>
    <row r="96" spans="1:6" s="807" customFormat="1" ht="12.75" thickBot="1">
      <c r="A96" s="556" t="s">
        <v>89</v>
      </c>
      <c r="B96" s="520">
        <v>0</v>
      </c>
      <c r="C96" s="520">
        <v>0</v>
      </c>
      <c r="D96" s="520">
        <v>0</v>
      </c>
      <c r="E96" s="520">
        <v>0</v>
      </c>
      <c r="F96" s="520">
        <v>0</v>
      </c>
    </row>
    <row r="97" spans="1:6" s="59" customFormat="1" ht="13.5" thickTop="1" thickBot="1">
      <c r="A97" s="502" t="s">
        <v>90</v>
      </c>
      <c r="B97" s="74">
        <v>2012918.2820299999</v>
      </c>
      <c r="C97" s="74">
        <v>773183.05848000001</v>
      </c>
      <c r="D97" s="74">
        <v>167.70923000000002</v>
      </c>
      <c r="E97" s="74">
        <v>0</v>
      </c>
      <c r="F97" s="74">
        <v>2786269.0497399997</v>
      </c>
    </row>
    <row r="98" spans="1:6" s="59" customFormat="1" ht="13.5" thickTop="1" thickBot="1">
      <c r="A98" s="503" t="s">
        <v>91</v>
      </c>
      <c r="B98" s="71">
        <v>1856864.6283</v>
      </c>
      <c r="C98" s="71">
        <v>742381.60525000002</v>
      </c>
      <c r="D98" s="71">
        <v>0</v>
      </c>
      <c r="E98" s="71">
        <v>0</v>
      </c>
      <c r="F98" s="71">
        <v>2599246.23355</v>
      </c>
    </row>
    <row r="99" spans="1:6" s="59" customFormat="1" ht="12.75" thickTop="1">
      <c r="A99" s="103" t="s">
        <v>92</v>
      </c>
      <c r="B99" s="72">
        <v>0</v>
      </c>
      <c r="C99" s="72">
        <v>139.46078</v>
      </c>
      <c r="D99" s="72">
        <v>0</v>
      </c>
      <c r="E99" s="72">
        <v>0</v>
      </c>
      <c r="F99" s="72">
        <v>139.46078</v>
      </c>
    </row>
    <row r="100" spans="1:6" s="59" customFormat="1" ht="12">
      <c r="A100" s="103" t="s">
        <v>93</v>
      </c>
      <c r="B100" s="72">
        <v>0</v>
      </c>
      <c r="C100" s="72">
        <v>0</v>
      </c>
      <c r="D100" s="72">
        <v>0</v>
      </c>
      <c r="E100" s="72">
        <v>0</v>
      </c>
      <c r="F100" s="72">
        <v>0</v>
      </c>
    </row>
    <row r="101" spans="1:6" s="59" customFormat="1" ht="12">
      <c r="A101" s="103" t="s">
        <v>94</v>
      </c>
      <c r="B101" s="72">
        <v>0</v>
      </c>
      <c r="C101" s="72">
        <v>139.46078</v>
      </c>
      <c r="D101" s="72">
        <v>0</v>
      </c>
      <c r="E101" s="72">
        <v>0</v>
      </c>
      <c r="F101" s="72">
        <v>139.46078</v>
      </c>
    </row>
    <row r="102" spans="1:6" s="59" customFormat="1" ht="12">
      <c r="A102" s="103" t="s">
        <v>95</v>
      </c>
      <c r="B102" s="72">
        <v>1458965.9848100001</v>
      </c>
      <c r="C102" s="72">
        <v>556439.91099</v>
      </c>
      <c r="D102" s="72">
        <v>0</v>
      </c>
      <c r="E102" s="72">
        <v>0</v>
      </c>
      <c r="F102" s="72">
        <v>2015405.8958000001</v>
      </c>
    </row>
    <row r="103" spans="1:6" s="59" customFormat="1" ht="12">
      <c r="A103" s="103" t="s">
        <v>96</v>
      </c>
      <c r="B103" s="72">
        <v>371741.05536</v>
      </c>
      <c r="C103" s="72">
        <v>177563.99806000001</v>
      </c>
      <c r="D103" s="72">
        <v>0</v>
      </c>
      <c r="E103" s="72">
        <v>0</v>
      </c>
      <c r="F103" s="72">
        <v>549305.05342000001</v>
      </c>
    </row>
    <row r="104" spans="1:6" s="59" customFormat="1" ht="12">
      <c r="A104" s="519" t="s">
        <v>97</v>
      </c>
      <c r="B104" s="72">
        <v>21039.569379999997</v>
      </c>
      <c r="C104" s="72">
        <v>37024.268790000002</v>
      </c>
      <c r="D104" s="72">
        <v>0</v>
      </c>
      <c r="E104" s="72">
        <v>0</v>
      </c>
      <c r="F104" s="72">
        <v>58063.838170000003</v>
      </c>
    </row>
    <row r="105" spans="1:6" s="59" customFormat="1" ht="12">
      <c r="A105" s="519" t="s">
        <v>98</v>
      </c>
      <c r="B105" s="72">
        <v>27.86966</v>
      </c>
      <c r="C105" s="72">
        <v>621.46338000000003</v>
      </c>
      <c r="D105" s="72">
        <v>0</v>
      </c>
      <c r="E105" s="72">
        <v>0</v>
      </c>
      <c r="F105" s="72">
        <v>649.33303999999998</v>
      </c>
    </row>
    <row r="106" spans="1:6" s="59" customFormat="1" ht="12">
      <c r="A106" s="61" t="s">
        <v>99</v>
      </c>
      <c r="B106" s="72">
        <v>14076.325869999999</v>
      </c>
      <c r="C106" s="72">
        <v>15264.6111</v>
      </c>
      <c r="D106" s="72">
        <v>0</v>
      </c>
      <c r="E106" s="72">
        <v>0</v>
      </c>
      <c r="F106" s="72">
        <v>29340.936969999999</v>
      </c>
    </row>
    <row r="107" spans="1:6" s="59" customFormat="1" ht="12">
      <c r="A107" s="61" t="s">
        <v>100</v>
      </c>
      <c r="B107" s="72">
        <v>55617.068479999994</v>
      </c>
      <c r="C107" s="72">
        <v>23993.097510000003</v>
      </c>
      <c r="D107" s="72">
        <v>0</v>
      </c>
      <c r="E107" s="72">
        <v>0</v>
      </c>
      <c r="F107" s="72">
        <v>79610.165989999994</v>
      </c>
    </row>
    <row r="108" spans="1:6" s="59" customFormat="1" ht="12">
      <c r="A108" s="61" t="s">
        <v>101</v>
      </c>
      <c r="B108" s="72">
        <v>39678.235659999998</v>
      </c>
      <c r="C108" s="72">
        <v>15503.1978</v>
      </c>
      <c r="D108" s="72">
        <v>0</v>
      </c>
      <c r="E108" s="72">
        <v>0</v>
      </c>
      <c r="F108" s="72">
        <v>55181.43346</v>
      </c>
    </row>
    <row r="109" spans="1:6" s="59" customFormat="1" ht="12">
      <c r="A109" s="61" t="s">
        <v>102</v>
      </c>
      <c r="B109" s="72">
        <v>184530.65472999998</v>
      </c>
      <c r="C109" s="72">
        <v>61088.187119999995</v>
      </c>
      <c r="D109" s="72">
        <v>0</v>
      </c>
      <c r="E109" s="72">
        <v>0</v>
      </c>
      <c r="F109" s="72">
        <v>245618.84185</v>
      </c>
    </row>
    <row r="110" spans="1:6" s="59" customFormat="1" ht="12">
      <c r="A110" s="61" t="s">
        <v>103</v>
      </c>
      <c r="B110" s="72">
        <v>25300.565070000001</v>
      </c>
      <c r="C110" s="72">
        <v>5377.82647</v>
      </c>
      <c r="D110" s="72">
        <v>0</v>
      </c>
      <c r="E110" s="72">
        <v>0</v>
      </c>
      <c r="F110" s="72">
        <v>30678.391540000001</v>
      </c>
    </row>
    <row r="111" spans="1:6" s="59" customFormat="1" ht="12">
      <c r="A111" s="61" t="s">
        <v>104</v>
      </c>
      <c r="B111" s="72">
        <v>31470.766510000001</v>
      </c>
      <c r="C111" s="72">
        <v>18691.345890000001</v>
      </c>
      <c r="D111" s="72">
        <v>0</v>
      </c>
      <c r="E111" s="72">
        <v>0</v>
      </c>
      <c r="F111" s="72">
        <v>50162.112399999998</v>
      </c>
    </row>
    <row r="112" spans="1:6" s="59" customFormat="1" ht="12">
      <c r="A112" s="62" t="s">
        <v>105</v>
      </c>
      <c r="B112" s="72">
        <v>20040.306809999998</v>
      </c>
      <c r="C112" s="72">
        <v>7600.1061200000004</v>
      </c>
      <c r="D112" s="72">
        <v>0</v>
      </c>
      <c r="E112" s="72">
        <v>0</v>
      </c>
      <c r="F112" s="72">
        <v>27640.412929999999</v>
      </c>
    </row>
    <row r="113" spans="1:6" s="59" customFormat="1" ht="12">
      <c r="A113" s="62" t="s">
        <v>106</v>
      </c>
      <c r="B113" s="72">
        <v>0</v>
      </c>
      <c r="C113" s="72">
        <v>0</v>
      </c>
      <c r="D113" s="72">
        <v>0</v>
      </c>
      <c r="E113" s="72">
        <v>0</v>
      </c>
      <c r="F113" s="72">
        <v>0</v>
      </c>
    </row>
    <row r="114" spans="1:6" s="59" customFormat="1" ht="12.75" thickBot="1">
      <c r="A114" s="103" t="s">
        <v>107</v>
      </c>
      <c r="B114" s="72">
        <v>6117.2813200000001</v>
      </c>
      <c r="C114" s="72">
        <v>638.12930000000006</v>
      </c>
      <c r="D114" s="72">
        <v>0</v>
      </c>
      <c r="E114" s="72">
        <v>0</v>
      </c>
      <c r="F114" s="72">
        <v>6755.4106200000006</v>
      </c>
    </row>
    <row r="115" spans="1:6" s="59" customFormat="1" ht="13.5" thickTop="1" thickBot="1">
      <c r="A115" s="504" t="s">
        <v>108</v>
      </c>
      <c r="B115" s="74">
        <v>1189.8481399999998</v>
      </c>
      <c r="C115" s="74">
        <v>28.462959999999999</v>
      </c>
      <c r="D115" s="74">
        <v>0</v>
      </c>
      <c r="E115" s="74">
        <v>0</v>
      </c>
      <c r="F115" s="74">
        <v>1218.3111000000001</v>
      </c>
    </row>
    <row r="116" spans="1:6" s="59" customFormat="1" ht="13.5" thickTop="1" thickBot="1">
      <c r="A116" s="503" t="s">
        <v>109</v>
      </c>
      <c r="B116" s="71">
        <v>0</v>
      </c>
      <c r="C116" s="71">
        <v>0</v>
      </c>
      <c r="D116" s="71">
        <v>0</v>
      </c>
      <c r="E116" s="71">
        <v>0</v>
      </c>
      <c r="F116" s="71">
        <v>0</v>
      </c>
    </row>
    <row r="117" spans="1:6" s="806" customFormat="1" ht="12.75" thickTop="1">
      <c r="A117" s="103" t="s">
        <v>110</v>
      </c>
      <c r="B117" s="72">
        <v>0</v>
      </c>
      <c r="C117" s="72">
        <v>0</v>
      </c>
      <c r="D117" s="72">
        <v>0</v>
      </c>
      <c r="E117" s="72">
        <v>0</v>
      </c>
      <c r="F117" s="72">
        <v>0</v>
      </c>
    </row>
    <row r="118" spans="1:6" s="806" customFormat="1" ht="12">
      <c r="A118" s="103" t="s">
        <v>111</v>
      </c>
      <c r="B118" s="72">
        <v>0</v>
      </c>
      <c r="C118" s="72">
        <v>0</v>
      </c>
      <c r="D118" s="72">
        <v>0</v>
      </c>
      <c r="E118" s="72">
        <v>0</v>
      </c>
      <c r="F118" s="72">
        <v>0</v>
      </c>
    </row>
    <row r="119" spans="1:6" s="59" customFormat="1" ht="12">
      <c r="A119" s="103" t="s">
        <v>112</v>
      </c>
      <c r="B119" s="72">
        <v>0</v>
      </c>
      <c r="C119" s="72">
        <v>0</v>
      </c>
      <c r="D119" s="72">
        <v>0</v>
      </c>
      <c r="E119" s="72">
        <v>0</v>
      </c>
      <c r="F119" s="72">
        <v>0</v>
      </c>
    </row>
    <row r="120" spans="1:6" s="59" customFormat="1" ht="12">
      <c r="A120" s="103" t="s">
        <v>113</v>
      </c>
      <c r="B120" s="72">
        <v>0</v>
      </c>
      <c r="C120" s="72">
        <v>0</v>
      </c>
      <c r="D120" s="72">
        <v>0</v>
      </c>
      <c r="E120" s="72">
        <v>0</v>
      </c>
      <c r="F120" s="72">
        <v>0</v>
      </c>
    </row>
    <row r="121" spans="1:6" s="59" customFormat="1" ht="12">
      <c r="A121" s="103" t="s">
        <v>114</v>
      </c>
      <c r="B121" s="72">
        <v>0</v>
      </c>
      <c r="C121" s="72">
        <v>0</v>
      </c>
      <c r="D121" s="72">
        <v>0</v>
      </c>
      <c r="E121" s="72">
        <v>0</v>
      </c>
      <c r="F121" s="72">
        <v>0</v>
      </c>
    </row>
    <row r="122" spans="1:6" s="59" customFormat="1" ht="12.75" thickBot="1">
      <c r="A122" s="103" t="s">
        <v>115</v>
      </c>
      <c r="B122" s="72">
        <v>0</v>
      </c>
      <c r="C122" s="72">
        <v>0</v>
      </c>
      <c r="D122" s="72">
        <v>0</v>
      </c>
      <c r="E122" s="72">
        <v>0</v>
      </c>
      <c r="F122" s="72">
        <v>0</v>
      </c>
    </row>
    <row r="123" spans="1:6" s="59" customFormat="1" ht="13.5" thickTop="1" thickBot="1">
      <c r="A123" s="503" t="s">
        <v>116</v>
      </c>
      <c r="B123" s="71">
        <v>50290.569329999998</v>
      </c>
      <c r="C123" s="71">
        <v>20040.039420000001</v>
      </c>
      <c r="D123" s="71">
        <v>158.74807999999999</v>
      </c>
      <c r="E123" s="71">
        <v>0</v>
      </c>
      <c r="F123" s="71">
        <v>70489.356830000004</v>
      </c>
    </row>
    <row r="124" spans="1:6" s="59" customFormat="1" ht="12.75" thickTop="1">
      <c r="A124" s="103" t="s">
        <v>117</v>
      </c>
      <c r="B124" s="72">
        <v>0</v>
      </c>
      <c r="C124" s="72">
        <v>0</v>
      </c>
      <c r="D124" s="72">
        <v>0</v>
      </c>
      <c r="E124" s="72">
        <v>0</v>
      </c>
      <c r="F124" s="72">
        <v>0</v>
      </c>
    </row>
    <row r="125" spans="1:6" s="59" customFormat="1" ht="12">
      <c r="A125" s="103" t="s">
        <v>118</v>
      </c>
      <c r="B125" s="72">
        <v>400</v>
      </c>
      <c r="C125" s="72">
        <v>0</v>
      </c>
      <c r="D125" s="72">
        <v>0</v>
      </c>
      <c r="E125" s="72">
        <v>0</v>
      </c>
      <c r="F125" s="72">
        <v>400</v>
      </c>
    </row>
    <row r="126" spans="1:6" s="59" customFormat="1" ht="12">
      <c r="A126" s="103" t="s">
        <v>119</v>
      </c>
      <c r="B126" s="72">
        <v>0</v>
      </c>
      <c r="C126" s="72">
        <v>0</v>
      </c>
      <c r="D126" s="72">
        <v>0</v>
      </c>
      <c r="E126" s="72">
        <v>0</v>
      </c>
      <c r="F126" s="72">
        <v>0</v>
      </c>
    </row>
    <row r="127" spans="1:6" s="59" customFormat="1" ht="12">
      <c r="A127" s="103" t="s">
        <v>1447</v>
      </c>
      <c r="B127" s="72">
        <v>0</v>
      </c>
      <c r="C127" s="72">
        <v>0</v>
      </c>
      <c r="D127" s="72">
        <v>0</v>
      </c>
      <c r="E127" s="72">
        <v>0</v>
      </c>
      <c r="F127" s="72">
        <v>0</v>
      </c>
    </row>
    <row r="128" spans="1:6" s="59" customFormat="1" ht="12">
      <c r="A128" s="103" t="s">
        <v>120</v>
      </c>
      <c r="B128" s="72">
        <v>49465.361130000005</v>
      </c>
      <c r="C128" s="72">
        <v>19751.279109999999</v>
      </c>
      <c r="D128" s="72">
        <v>0</v>
      </c>
      <c r="E128" s="72">
        <v>0</v>
      </c>
      <c r="F128" s="72">
        <v>69216.640239999993</v>
      </c>
    </row>
    <row r="129" spans="1:6" s="59" customFormat="1" ht="12">
      <c r="A129" s="103" t="s">
        <v>121</v>
      </c>
      <c r="B129" s="72">
        <v>0</v>
      </c>
      <c r="C129" s="72">
        <v>0</v>
      </c>
      <c r="D129" s="72">
        <v>0</v>
      </c>
      <c r="E129" s="72">
        <v>0</v>
      </c>
      <c r="F129" s="72">
        <v>0</v>
      </c>
    </row>
    <row r="130" spans="1:6" s="59" customFormat="1" ht="12">
      <c r="A130" s="103" t="s">
        <v>122</v>
      </c>
      <c r="B130" s="72">
        <v>0</v>
      </c>
      <c r="C130" s="72">
        <v>0</v>
      </c>
      <c r="D130" s="72">
        <v>0</v>
      </c>
      <c r="E130" s="72">
        <v>0</v>
      </c>
      <c r="F130" s="72">
        <v>0</v>
      </c>
    </row>
    <row r="131" spans="1:6" s="59" customFormat="1" ht="12.75" thickBot="1">
      <c r="A131" s="103" t="s">
        <v>123</v>
      </c>
      <c r="B131" s="72">
        <v>425.20820000000003</v>
      </c>
      <c r="C131" s="72">
        <v>288.76031</v>
      </c>
      <c r="D131" s="72">
        <v>158.74807999999999</v>
      </c>
      <c r="E131" s="72">
        <v>0</v>
      </c>
      <c r="F131" s="72">
        <v>872.71659</v>
      </c>
    </row>
    <row r="132" spans="1:6" s="59" customFormat="1" ht="13.5" thickTop="1" thickBot="1">
      <c r="A132" s="503" t="s">
        <v>124</v>
      </c>
      <c r="B132" s="71">
        <v>37162.982899999995</v>
      </c>
      <c r="C132" s="71">
        <v>2547.5042000000003</v>
      </c>
      <c r="D132" s="71">
        <v>1.6813900000000002</v>
      </c>
      <c r="E132" s="71">
        <v>0</v>
      </c>
      <c r="F132" s="71">
        <v>39712.168490000004</v>
      </c>
    </row>
    <row r="133" spans="1:6" s="59" customFormat="1" ht="12.75" thickTop="1">
      <c r="A133" s="103" t="s">
        <v>58</v>
      </c>
      <c r="B133" s="72">
        <v>54.505480000000006</v>
      </c>
      <c r="C133" s="72">
        <v>0</v>
      </c>
      <c r="D133" s="72">
        <v>0</v>
      </c>
      <c r="E133" s="72">
        <v>0</v>
      </c>
      <c r="F133" s="72">
        <v>54.505480000000006</v>
      </c>
    </row>
    <row r="134" spans="1:6" s="59" customFormat="1" ht="12">
      <c r="A134" s="103" t="s">
        <v>60</v>
      </c>
      <c r="B134" s="72">
        <v>8105.94211</v>
      </c>
      <c r="C134" s="72">
        <v>1748.0777499999999</v>
      </c>
      <c r="D134" s="72">
        <v>1.67103</v>
      </c>
      <c r="E134" s="72">
        <v>0</v>
      </c>
      <c r="F134" s="72">
        <v>9855.6908899999999</v>
      </c>
    </row>
    <row r="135" spans="1:6" s="59" customFormat="1" ht="12">
      <c r="A135" s="103" t="s">
        <v>125</v>
      </c>
      <c r="B135" s="72">
        <v>28853.072059999999</v>
      </c>
      <c r="C135" s="72">
        <v>782.89927999999998</v>
      </c>
      <c r="D135" s="72">
        <v>0</v>
      </c>
      <c r="E135" s="72">
        <v>0</v>
      </c>
      <c r="F135" s="72">
        <v>29635.97134</v>
      </c>
    </row>
    <row r="136" spans="1:6" s="59" customFormat="1" ht="12">
      <c r="A136" s="103" t="s">
        <v>87</v>
      </c>
      <c r="B136" s="72">
        <v>149.46324999999999</v>
      </c>
      <c r="C136" s="72">
        <v>16.527169999999998</v>
      </c>
      <c r="D136" s="72">
        <v>1.0359999999999999E-2</v>
      </c>
      <c r="E136" s="72">
        <v>0</v>
      </c>
      <c r="F136" s="72">
        <v>166.00077999999999</v>
      </c>
    </row>
    <row r="137" spans="1:6" s="59" customFormat="1" ht="12.75" thickBot="1">
      <c r="A137" s="103" t="s">
        <v>126</v>
      </c>
      <c r="B137" s="72">
        <v>0</v>
      </c>
      <c r="C137" s="72">
        <v>0</v>
      </c>
      <c r="D137" s="72">
        <v>0</v>
      </c>
      <c r="E137" s="72">
        <v>0</v>
      </c>
      <c r="F137" s="72">
        <v>0</v>
      </c>
    </row>
    <row r="138" spans="1:6" s="59" customFormat="1" ht="13.5" thickTop="1" thickBot="1">
      <c r="A138" s="503" t="s">
        <v>127</v>
      </c>
      <c r="B138" s="71">
        <v>67410.253360000002</v>
      </c>
      <c r="C138" s="71">
        <v>8185.4466500000008</v>
      </c>
      <c r="D138" s="71">
        <v>7.2797600000000005</v>
      </c>
      <c r="E138" s="71">
        <v>0</v>
      </c>
      <c r="F138" s="71">
        <v>75602.979769999991</v>
      </c>
    </row>
    <row r="139" spans="1:6" s="59" customFormat="1" ht="12.75" thickTop="1">
      <c r="A139" s="103" t="s">
        <v>128</v>
      </c>
      <c r="B139" s="72">
        <v>46.534930000000003</v>
      </c>
      <c r="C139" s="72">
        <v>0</v>
      </c>
      <c r="D139" s="72">
        <v>0</v>
      </c>
      <c r="E139" s="72">
        <v>0</v>
      </c>
      <c r="F139" s="72">
        <v>46.534930000000003</v>
      </c>
    </row>
    <row r="140" spans="1:6" s="59" customFormat="1" ht="12">
      <c r="A140" s="103" t="s">
        <v>129</v>
      </c>
      <c r="B140" s="72">
        <v>0</v>
      </c>
      <c r="C140" s="72">
        <v>0</v>
      </c>
      <c r="D140" s="72">
        <v>0</v>
      </c>
      <c r="E140" s="72">
        <v>0</v>
      </c>
      <c r="F140" s="72">
        <v>0</v>
      </c>
    </row>
    <row r="141" spans="1:6" s="59" customFormat="1" ht="12">
      <c r="A141" s="103" t="s">
        <v>130</v>
      </c>
      <c r="B141" s="72">
        <v>51075.154090000004</v>
      </c>
      <c r="C141" s="72">
        <v>2280.7730799999999</v>
      </c>
      <c r="D141" s="72">
        <v>0</v>
      </c>
      <c r="E141" s="72">
        <v>0</v>
      </c>
      <c r="F141" s="72">
        <v>53355.927170000003</v>
      </c>
    </row>
    <row r="142" spans="1:6" s="59" customFormat="1" ht="12">
      <c r="A142" s="103" t="s">
        <v>131</v>
      </c>
      <c r="B142" s="72">
        <v>14788.564339999999</v>
      </c>
      <c r="C142" s="72">
        <v>3828.6062499999998</v>
      </c>
      <c r="D142" s="72">
        <v>7.2797600000000005</v>
      </c>
      <c r="E142" s="72">
        <v>0</v>
      </c>
      <c r="F142" s="72">
        <v>18624.450350000003</v>
      </c>
    </row>
    <row r="143" spans="1:6" s="59" customFormat="1" ht="12.75" thickBot="1">
      <c r="A143" s="103" t="s">
        <v>132</v>
      </c>
      <c r="B143" s="72">
        <v>1500</v>
      </c>
      <c r="C143" s="72">
        <v>2076.0673200000001</v>
      </c>
      <c r="D143" s="72">
        <v>0</v>
      </c>
      <c r="E143" s="72">
        <v>0</v>
      </c>
      <c r="F143" s="72">
        <v>3576.0673199999997</v>
      </c>
    </row>
    <row r="144" spans="1:6" s="59" customFormat="1" ht="13.5" thickTop="1" thickBot="1">
      <c r="A144" s="503" t="s">
        <v>133</v>
      </c>
      <c r="B144" s="71">
        <v>0</v>
      </c>
      <c r="C144" s="71">
        <v>0</v>
      </c>
      <c r="D144" s="71">
        <v>0</v>
      </c>
      <c r="E144" s="71">
        <v>0</v>
      </c>
      <c r="F144" s="71">
        <v>0</v>
      </c>
    </row>
    <row r="145" spans="1:6" s="59" customFormat="1" ht="12.75" thickTop="1">
      <c r="A145" s="103" t="s">
        <v>134</v>
      </c>
      <c r="B145" s="72">
        <v>0</v>
      </c>
      <c r="C145" s="72">
        <v>0</v>
      </c>
      <c r="D145" s="72">
        <v>0</v>
      </c>
      <c r="E145" s="72">
        <v>0</v>
      </c>
      <c r="F145" s="72">
        <v>0</v>
      </c>
    </row>
    <row r="146" spans="1:6" s="59" customFormat="1" ht="12">
      <c r="A146" s="103" t="s">
        <v>135</v>
      </c>
      <c r="B146" s="72">
        <v>0</v>
      </c>
      <c r="C146" s="72">
        <v>0</v>
      </c>
      <c r="D146" s="72">
        <v>0</v>
      </c>
      <c r="E146" s="72">
        <v>0</v>
      </c>
      <c r="F146" s="72">
        <v>0</v>
      </c>
    </row>
    <row r="147" spans="1:6" s="59" customFormat="1" ht="12">
      <c r="A147" s="103" t="s">
        <v>136</v>
      </c>
      <c r="B147" s="72">
        <v>0</v>
      </c>
      <c r="C147" s="72">
        <v>0</v>
      </c>
      <c r="D147" s="72">
        <v>0</v>
      </c>
      <c r="E147" s="72">
        <v>0</v>
      </c>
      <c r="F147" s="72">
        <v>0</v>
      </c>
    </row>
    <row r="148" spans="1:6" s="59" customFormat="1" ht="12.75" thickBot="1">
      <c r="A148" s="103" t="s">
        <v>137</v>
      </c>
      <c r="B148" s="72">
        <v>0</v>
      </c>
      <c r="C148" s="72">
        <v>0</v>
      </c>
      <c r="D148" s="72">
        <v>0</v>
      </c>
      <c r="E148" s="72">
        <v>0</v>
      </c>
      <c r="F148" s="72">
        <v>0</v>
      </c>
    </row>
    <row r="149" spans="1:6" s="59" customFormat="1" ht="13.5" thickTop="1" thickBot="1">
      <c r="A149" s="503" t="s">
        <v>138</v>
      </c>
      <c r="B149" s="71">
        <v>0</v>
      </c>
      <c r="C149" s="71">
        <v>0</v>
      </c>
      <c r="D149" s="71">
        <v>0</v>
      </c>
      <c r="E149" s="71">
        <v>0</v>
      </c>
      <c r="F149" s="71">
        <v>0</v>
      </c>
    </row>
    <row r="150" spans="1:6" s="59" customFormat="1" ht="12.75" thickTop="1">
      <c r="A150" s="103" t="s">
        <v>139</v>
      </c>
      <c r="B150" s="72">
        <v>0</v>
      </c>
      <c r="C150" s="72">
        <v>0</v>
      </c>
      <c r="D150" s="72">
        <v>0</v>
      </c>
      <c r="E150" s="72">
        <v>0</v>
      </c>
      <c r="F150" s="72">
        <v>0</v>
      </c>
    </row>
    <row r="151" spans="1:6" s="59" customFormat="1" ht="12">
      <c r="A151" s="103" t="s">
        <v>140</v>
      </c>
      <c r="B151" s="72">
        <v>0</v>
      </c>
      <c r="C151" s="72">
        <v>0</v>
      </c>
      <c r="D151" s="72">
        <v>0</v>
      </c>
      <c r="E151" s="72">
        <v>0</v>
      </c>
      <c r="F151" s="72">
        <v>0</v>
      </c>
    </row>
    <row r="152" spans="1:6" s="59" customFormat="1" ht="12">
      <c r="A152" s="103" t="s">
        <v>141</v>
      </c>
      <c r="B152" s="72">
        <v>0</v>
      </c>
      <c r="C152" s="72">
        <v>0</v>
      </c>
      <c r="D152" s="72">
        <v>0</v>
      </c>
      <c r="E152" s="72">
        <v>0</v>
      </c>
      <c r="F152" s="72">
        <v>0</v>
      </c>
    </row>
    <row r="153" spans="1:6" s="59" customFormat="1" ht="12">
      <c r="A153" s="103" t="s">
        <v>142</v>
      </c>
      <c r="B153" s="72">
        <v>0</v>
      </c>
      <c r="C153" s="72">
        <v>0</v>
      </c>
      <c r="D153" s="72">
        <v>0</v>
      </c>
      <c r="E153" s="72">
        <v>0</v>
      </c>
      <c r="F153" s="72">
        <v>0</v>
      </c>
    </row>
    <row r="154" spans="1:6" s="59" customFormat="1" ht="12">
      <c r="A154" s="103" t="s">
        <v>143</v>
      </c>
      <c r="B154" s="72">
        <v>0</v>
      </c>
      <c r="C154" s="72">
        <v>0</v>
      </c>
      <c r="D154" s="72">
        <v>0</v>
      </c>
      <c r="E154" s="72">
        <v>0</v>
      </c>
      <c r="F154" s="72">
        <v>0</v>
      </c>
    </row>
    <row r="155" spans="1:6" s="59" customFormat="1" ht="12">
      <c r="A155" s="103" t="s">
        <v>144</v>
      </c>
      <c r="B155" s="72">
        <v>0</v>
      </c>
      <c r="C155" s="72">
        <v>0</v>
      </c>
      <c r="D155" s="72">
        <v>0</v>
      </c>
      <c r="E155" s="72">
        <v>0</v>
      </c>
      <c r="F155" s="72">
        <v>0</v>
      </c>
    </row>
    <row r="156" spans="1:6" s="59" customFormat="1" ht="12">
      <c r="A156" s="103" t="s">
        <v>145</v>
      </c>
      <c r="B156" s="72">
        <v>0</v>
      </c>
      <c r="C156" s="72">
        <v>0</v>
      </c>
      <c r="D156" s="72">
        <v>0</v>
      </c>
      <c r="E156" s="72">
        <v>0</v>
      </c>
      <c r="F156" s="72">
        <v>0</v>
      </c>
    </row>
    <row r="157" spans="1:6" s="59" customFormat="1" ht="12.75" thickBot="1">
      <c r="A157" s="103" t="s">
        <v>146</v>
      </c>
      <c r="B157" s="520">
        <v>0</v>
      </c>
      <c r="C157" s="520">
        <v>0</v>
      </c>
      <c r="D157" s="520">
        <v>0</v>
      </c>
      <c r="E157" s="520">
        <v>0</v>
      </c>
      <c r="F157" s="520">
        <v>0</v>
      </c>
    </row>
    <row r="158" spans="1:6" s="59" customFormat="1" ht="13.5" thickTop="1" thickBot="1">
      <c r="A158" s="505" t="s">
        <v>147</v>
      </c>
      <c r="B158" s="71">
        <v>875565.04462000006</v>
      </c>
      <c r="C158" s="71">
        <v>0</v>
      </c>
      <c r="D158" s="71">
        <v>0</v>
      </c>
      <c r="E158" s="71">
        <v>0</v>
      </c>
      <c r="F158" s="71">
        <v>875565.04462000006</v>
      </c>
    </row>
    <row r="159" spans="1:6" s="59" customFormat="1" ht="12.75" thickTop="1">
      <c r="A159" s="521" t="s">
        <v>148</v>
      </c>
      <c r="B159" s="72">
        <v>555898.20076000004</v>
      </c>
      <c r="C159" s="72">
        <v>0</v>
      </c>
      <c r="D159" s="72">
        <v>0</v>
      </c>
      <c r="E159" s="72">
        <v>0</v>
      </c>
      <c r="F159" s="72">
        <v>555898.20076000004</v>
      </c>
    </row>
    <row r="160" spans="1:6" s="59" customFormat="1" ht="12">
      <c r="A160" s="103" t="s">
        <v>149</v>
      </c>
      <c r="B160" s="72">
        <v>555898.20076000004</v>
      </c>
      <c r="C160" s="72">
        <v>0</v>
      </c>
      <c r="D160" s="72">
        <v>0</v>
      </c>
      <c r="E160" s="72">
        <v>0</v>
      </c>
      <c r="F160" s="72">
        <v>555898.20076000004</v>
      </c>
    </row>
    <row r="161" spans="1:6" s="59" customFormat="1" ht="12">
      <c r="A161" s="103" t="s">
        <v>150</v>
      </c>
      <c r="B161" s="72">
        <v>0</v>
      </c>
      <c r="C161" s="72">
        <v>0</v>
      </c>
      <c r="D161" s="72">
        <v>0</v>
      </c>
      <c r="E161" s="72">
        <v>0</v>
      </c>
      <c r="F161" s="72">
        <v>0</v>
      </c>
    </row>
    <row r="162" spans="1:6" s="59" customFormat="1" ht="12">
      <c r="A162" s="103" t="s">
        <v>151</v>
      </c>
      <c r="B162" s="72">
        <v>0</v>
      </c>
      <c r="C162" s="72">
        <v>0</v>
      </c>
      <c r="D162" s="72">
        <v>0</v>
      </c>
      <c r="E162" s="72">
        <v>0</v>
      </c>
      <c r="F162" s="72">
        <v>0</v>
      </c>
    </row>
    <row r="163" spans="1:6" s="59" customFormat="1" ht="12">
      <c r="A163" s="521" t="s">
        <v>152</v>
      </c>
      <c r="B163" s="72">
        <v>4.7393199999999993</v>
      </c>
      <c r="C163" s="72">
        <v>0</v>
      </c>
      <c r="D163" s="72">
        <v>0</v>
      </c>
      <c r="E163" s="72">
        <v>0</v>
      </c>
      <c r="F163" s="72">
        <v>4.7393199999999993</v>
      </c>
    </row>
    <row r="164" spans="1:6" s="59" customFormat="1" ht="12">
      <c r="A164" s="103" t="s">
        <v>153</v>
      </c>
      <c r="B164" s="72">
        <v>0</v>
      </c>
      <c r="C164" s="72">
        <v>0</v>
      </c>
      <c r="D164" s="72">
        <v>0</v>
      </c>
      <c r="E164" s="72">
        <v>0</v>
      </c>
      <c r="F164" s="72">
        <v>0</v>
      </c>
    </row>
    <row r="165" spans="1:6" s="59" customFormat="1" ht="12">
      <c r="A165" s="103" t="s">
        <v>154</v>
      </c>
      <c r="B165" s="72">
        <v>0</v>
      </c>
      <c r="C165" s="72">
        <v>0</v>
      </c>
      <c r="D165" s="72">
        <v>0</v>
      </c>
      <c r="E165" s="72">
        <v>0</v>
      </c>
      <c r="F165" s="72">
        <v>0</v>
      </c>
    </row>
    <row r="166" spans="1:6" s="59" customFormat="1" ht="12">
      <c r="A166" s="103" t="s">
        <v>155</v>
      </c>
      <c r="B166" s="72">
        <v>4.7393199999999993</v>
      </c>
      <c r="C166" s="72">
        <v>0</v>
      </c>
      <c r="D166" s="72">
        <v>0</v>
      </c>
      <c r="E166" s="72">
        <v>0</v>
      </c>
      <c r="F166" s="72">
        <v>4.7393199999999993</v>
      </c>
    </row>
    <row r="167" spans="1:6" s="59" customFormat="1" ht="12">
      <c r="A167" s="521" t="s">
        <v>156</v>
      </c>
      <c r="B167" s="72">
        <v>0</v>
      </c>
      <c r="C167" s="72">
        <v>0</v>
      </c>
      <c r="D167" s="72">
        <v>0</v>
      </c>
      <c r="E167" s="72">
        <v>0</v>
      </c>
      <c r="F167" s="72">
        <v>0</v>
      </c>
    </row>
    <row r="168" spans="1:6" s="59" customFormat="1" ht="12">
      <c r="A168" s="103" t="s">
        <v>157</v>
      </c>
      <c r="B168" s="72">
        <v>0</v>
      </c>
      <c r="C168" s="72">
        <v>0</v>
      </c>
      <c r="D168" s="72">
        <v>0</v>
      </c>
      <c r="E168" s="72">
        <v>0</v>
      </c>
      <c r="F168" s="72">
        <v>0</v>
      </c>
    </row>
    <row r="169" spans="1:6" s="59" customFormat="1" ht="12">
      <c r="A169" s="103" t="s">
        <v>158</v>
      </c>
      <c r="B169" s="72">
        <v>0</v>
      </c>
      <c r="C169" s="72">
        <v>0</v>
      </c>
      <c r="D169" s="72">
        <v>0</v>
      </c>
      <c r="E169" s="72">
        <v>0</v>
      </c>
      <c r="F169" s="72">
        <v>0</v>
      </c>
    </row>
    <row r="170" spans="1:6" s="59" customFormat="1" ht="12">
      <c r="A170" s="103" t="s">
        <v>159</v>
      </c>
      <c r="B170" s="72">
        <v>0</v>
      </c>
      <c r="C170" s="72">
        <v>0</v>
      </c>
      <c r="D170" s="72">
        <v>0</v>
      </c>
      <c r="E170" s="72">
        <v>0</v>
      </c>
      <c r="F170" s="72">
        <v>0</v>
      </c>
    </row>
    <row r="171" spans="1:6" s="59" customFormat="1" ht="12">
      <c r="A171" s="521" t="s">
        <v>160</v>
      </c>
      <c r="B171" s="72">
        <v>290863.34723000001</v>
      </c>
      <c r="C171" s="72">
        <v>0</v>
      </c>
      <c r="D171" s="72">
        <v>0</v>
      </c>
      <c r="E171" s="72">
        <v>0</v>
      </c>
      <c r="F171" s="72">
        <v>290863.34723000001</v>
      </c>
    </row>
    <row r="172" spans="1:6" s="59" customFormat="1" ht="12">
      <c r="A172" s="103" t="s">
        <v>161</v>
      </c>
      <c r="B172" s="72">
        <v>11857.99662</v>
      </c>
      <c r="C172" s="72">
        <v>0</v>
      </c>
      <c r="D172" s="72">
        <v>0</v>
      </c>
      <c r="E172" s="72">
        <v>0</v>
      </c>
      <c r="F172" s="72">
        <v>11857.99662</v>
      </c>
    </row>
    <row r="173" spans="1:6" s="59" customFormat="1" ht="12">
      <c r="A173" s="103" t="s">
        <v>162</v>
      </c>
      <c r="B173" s="72">
        <v>198291.96188999998</v>
      </c>
      <c r="C173" s="72">
        <v>0</v>
      </c>
      <c r="D173" s="72">
        <v>0</v>
      </c>
      <c r="E173" s="72">
        <v>0</v>
      </c>
      <c r="F173" s="72">
        <v>198291.96188999998</v>
      </c>
    </row>
    <row r="174" spans="1:6" s="59" customFormat="1" ht="12">
      <c r="A174" s="103" t="s">
        <v>163</v>
      </c>
      <c r="B174" s="72">
        <v>80713.388720000003</v>
      </c>
      <c r="C174" s="72">
        <v>0</v>
      </c>
      <c r="D174" s="72">
        <v>0</v>
      </c>
      <c r="E174" s="72">
        <v>0</v>
      </c>
      <c r="F174" s="72">
        <v>80713.388720000003</v>
      </c>
    </row>
    <row r="175" spans="1:6" s="59" customFormat="1" ht="12">
      <c r="A175" s="521" t="s">
        <v>164</v>
      </c>
      <c r="B175" s="72">
        <v>28798.757309999997</v>
      </c>
      <c r="C175" s="72">
        <v>0</v>
      </c>
      <c r="D175" s="72">
        <v>0</v>
      </c>
      <c r="E175" s="72">
        <v>0</v>
      </c>
      <c r="F175" s="72">
        <v>28798.757309999997</v>
      </c>
    </row>
    <row r="176" spans="1:6" s="59" customFormat="1" ht="12">
      <c r="A176" s="103" t="s">
        <v>165</v>
      </c>
      <c r="B176" s="72">
        <v>-151.66085000000001</v>
      </c>
      <c r="C176" s="72">
        <v>0</v>
      </c>
      <c r="D176" s="72">
        <v>0</v>
      </c>
      <c r="E176" s="72">
        <v>0</v>
      </c>
      <c r="F176" s="72">
        <v>-151.66085000000001</v>
      </c>
    </row>
    <row r="177" spans="1:6" s="59" customFormat="1" ht="12.75" thickBot="1">
      <c r="A177" s="103" t="s">
        <v>166</v>
      </c>
      <c r="B177" s="72">
        <v>28950.418160000001</v>
      </c>
      <c r="C177" s="72">
        <v>0</v>
      </c>
      <c r="D177" s="72">
        <v>0</v>
      </c>
      <c r="E177" s="72">
        <v>0</v>
      </c>
      <c r="F177" s="72">
        <v>28950.418160000001</v>
      </c>
    </row>
    <row r="178" spans="1:6" s="59" customFormat="1" ht="13.5" thickTop="1" thickBot="1">
      <c r="A178" s="559" t="s">
        <v>167</v>
      </c>
      <c r="B178" s="74">
        <v>2888483.3266500002</v>
      </c>
      <c r="C178" s="74">
        <v>773183.05848000001</v>
      </c>
      <c r="D178" s="74">
        <v>167.70923000000002</v>
      </c>
      <c r="E178" s="74">
        <v>0</v>
      </c>
      <c r="F178" s="74">
        <v>3661834.09436</v>
      </c>
    </row>
    <row r="179" spans="1:6" s="59" customFormat="1" ht="13.5" thickTop="1" thickBot="1">
      <c r="A179" s="560" t="s">
        <v>168</v>
      </c>
      <c r="B179" s="71">
        <v>6961.5522199999996</v>
      </c>
      <c r="C179" s="71">
        <v>0</v>
      </c>
      <c r="D179" s="71">
        <v>0</v>
      </c>
      <c r="E179" s="71">
        <v>0</v>
      </c>
      <c r="F179" s="71">
        <v>6961.5522199999996</v>
      </c>
    </row>
    <row r="180" spans="1:6" s="59" customFormat="1" ht="12.75" thickTop="1">
      <c r="A180" s="555" t="s">
        <v>169</v>
      </c>
      <c r="B180" s="72">
        <v>0</v>
      </c>
      <c r="C180" s="72">
        <v>0</v>
      </c>
      <c r="D180" s="72">
        <v>0</v>
      </c>
      <c r="E180" s="72">
        <v>0</v>
      </c>
      <c r="F180" s="72">
        <v>0</v>
      </c>
    </row>
    <row r="181" spans="1:6" s="59" customFormat="1" ht="12">
      <c r="A181" s="103" t="s">
        <v>170</v>
      </c>
      <c r="B181" s="72">
        <v>0</v>
      </c>
      <c r="C181" s="72">
        <v>0</v>
      </c>
      <c r="D181" s="72">
        <v>0</v>
      </c>
      <c r="E181" s="72">
        <v>0</v>
      </c>
      <c r="F181" s="72">
        <v>0</v>
      </c>
    </row>
    <row r="182" spans="1:6" s="59" customFormat="1" ht="12">
      <c r="A182" s="103" t="s">
        <v>171</v>
      </c>
      <c r="B182" s="72">
        <v>0</v>
      </c>
      <c r="C182" s="72">
        <v>0</v>
      </c>
      <c r="D182" s="72">
        <v>0</v>
      </c>
      <c r="E182" s="72">
        <v>0</v>
      </c>
      <c r="F182" s="72">
        <v>0</v>
      </c>
    </row>
    <row r="183" spans="1:6" s="59" customFormat="1" ht="12">
      <c r="A183" s="103" t="s">
        <v>172</v>
      </c>
      <c r="B183" s="72">
        <v>0</v>
      </c>
      <c r="C183" s="72">
        <v>0</v>
      </c>
      <c r="D183" s="72">
        <v>0</v>
      </c>
      <c r="E183" s="72">
        <v>0</v>
      </c>
      <c r="F183" s="72">
        <v>0</v>
      </c>
    </row>
    <row r="184" spans="1:6" s="59" customFormat="1" ht="12">
      <c r="A184" s="103" t="s">
        <v>173</v>
      </c>
      <c r="B184" s="72">
        <v>0</v>
      </c>
      <c r="C184" s="72">
        <v>0</v>
      </c>
      <c r="D184" s="72">
        <v>0</v>
      </c>
      <c r="E184" s="72">
        <v>0</v>
      </c>
      <c r="F184" s="72">
        <v>0</v>
      </c>
    </row>
    <row r="185" spans="1:6" s="59" customFormat="1" ht="12">
      <c r="A185" s="103" t="s">
        <v>174</v>
      </c>
      <c r="B185" s="72">
        <v>0</v>
      </c>
      <c r="C185" s="72">
        <v>0</v>
      </c>
      <c r="D185" s="72">
        <v>0</v>
      </c>
      <c r="E185" s="72">
        <v>0</v>
      </c>
      <c r="F185" s="72">
        <v>0</v>
      </c>
    </row>
    <row r="186" spans="1:6" s="59" customFormat="1" ht="12">
      <c r="A186" s="521" t="s">
        <v>175</v>
      </c>
      <c r="B186" s="72">
        <v>3982.8810400000002</v>
      </c>
      <c r="C186" s="72">
        <v>0</v>
      </c>
      <c r="D186" s="72">
        <v>0</v>
      </c>
      <c r="E186" s="72">
        <v>0</v>
      </c>
      <c r="F186" s="72">
        <v>3982.8810400000002</v>
      </c>
    </row>
    <row r="187" spans="1:6" s="59" customFormat="1" ht="12">
      <c r="A187" s="103" t="s">
        <v>176</v>
      </c>
      <c r="B187" s="72">
        <v>0</v>
      </c>
      <c r="C187" s="72">
        <v>0</v>
      </c>
      <c r="D187" s="72">
        <v>0</v>
      </c>
      <c r="E187" s="72">
        <v>0</v>
      </c>
      <c r="F187" s="72">
        <v>0</v>
      </c>
    </row>
    <row r="188" spans="1:6" s="59" customFormat="1" ht="12">
      <c r="A188" s="103" t="s">
        <v>177</v>
      </c>
      <c r="B188" s="72">
        <v>0</v>
      </c>
      <c r="C188" s="72">
        <v>0</v>
      </c>
      <c r="D188" s="72">
        <v>0</v>
      </c>
      <c r="E188" s="72">
        <v>0</v>
      </c>
      <c r="F188" s="72">
        <v>0</v>
      </c>
    </row>
    <row r="189" spans="1:6" s="59" customFormat="1" ht="12">
      <c r="A189" s="103" t="s">
        <v>178</v>
      </c>
      <c r="B189" s="72">
        <v>3982.8810400000002</v>
      </c>
      <c r="C189" s="72">
        <v>0</v>
      </c>
      <c r="D189" s="72">
        <v>0</v>
      </c>
      <c r="E189" s="72">
        <v>0</v>
      </c>
      <c r="F189" s="72">
        <v>3982.8810400000002</v>
      </c>
    </row>
    <row r="190" spans="1:6" s="59" customFormat="1" ht="12">
      <c r="A190" s="103" t="s">
        <v>179</v>
      </c>
      <c r="B190" s="72">
        <v>0</v>
      </c>
      <c r="C190" s="72">
        <v>0</v>
      </c>
      <c r="D190" s="72">
        <v>0</v>
      </c>
      <c r="E190" s="72">
        <v>0</v>
      </c>
      <c r="F190" s="72">
        <v>0</v>
      </c>
    </row>
    <row r="191" spans="1:6" s="59" customFormat="1" ht="12">
      <c r="A191" s="103" t="s">
        <v>180</v>
      </c>
      <c r="B191" s="72">
        <v>0</v>
      </c>
      <c r="C191" s="72">
        <v>0</v>
      </c>
      <c r="D191" s="72">
        <v>0</v>
      </c>
      <c r="E191" s="72">
        <v>0</v>
      </c>
      <c r="F191" s="72">
        <v>0</v>
      </c>
    </row>
    <row r="192" spans="1:6" s="59" customFormat="1" ht="12">
      <c r="A192" s="521" t="s">
        <v>181</v>
      </c>
      <c r="B192" s="72">
        <v>0</v>
      </c>
      <c r="C192" s="72">
        <v>0</v>
      </c>
      <c r="D192" s="72">
        <v>0</v>
      </c>
      <c r="E192" s="72">
        <v>0</v>
      </c>
      <c r="F192" s="72">
        <v>0</v>
      </c>
    </row>
    <row r="193" spans="1:6" s="59" customFormat="1" ht="12">
      <c r="A193" s="521" t="s">
        <v>182</v>
      </c>
      <c r="B193" s="72">
        <v>2978.6711800000003</v>
      </c>
      <c r="C193" s="72">
        <v>0</v>
      </c>
      <c r="D193" s="72">
        <v>0</v>
      </c>
      <c r="E193" s="72">
        <v>0</v>
      </c>
      <c r="F193" s="72">
        <v>2978.6711800000003</v>
      </c>
    </row>
    <row r="194" spans="1:6" s="59" customFormat="1" ht="12">
      <c r="A194" s="103" t="s">
        <v>183</v>
      </c>
      <c r="B194" s="72">
        <v>0</v>
      </c>
      <c r="C194" s="72">
        <v>0</v>
      </c>
      <c r="D194" s="72">
        <v>0</v>
      </c>
      <c r="E194" s="72">
        <v>0</v>
      </c>
      <c r="F194" s="72">
        <v>0</v>
      </c>
    </row>
    <row r="195" spans="1:6" s="59" customFormat="1" ht="12">
      <c r="A195" s="103" t="s">
        <v>184</v>
      </c>
      <c r="B195" s="72">
        <v>2978.6711800000003</v>
      </c>
      <c r="C195" s="72">
        <v>0</v>
      </c>
      <c r="D195" s="72">
        <v>0</v>
      </c>
      <c r="E195" s="72">
        <v>0</v>
      </c>
      <c r="F195" s="72">
        <v>2978.6711800000003</v>
      </c>
    </row>
    <row r="196" spans="1:6" s="59" customFormat="1" ht="12">
      <c r="A196" s="103" t="s">
        <v>185</v>
      </c>
      <c r="B196" s="72">
        <v>0</v>
      </c>
      <c r="C196" s="72">
        <v>0</v>
      </c>
      <c r="D196" s="72">
        <v>0</v>
      </c>
      <c r="E196" s="72">
        <v>0</v>
      </c>
      <c r="F196" s="72">
        <v>0</v>
      </c>
    </row>
    <row r="197" spans="1:6" s="59" customFormat="1" ht="12">
      <c r="A197" s="103" t="s">
        <v>186</v>
      </c>
      <c r="B197" s="72">
        <v>0</v>
      </c>
      <c r="C197" s="72">
        <v>0</v>
      </c>
      <c r="D197" s="72">
        <v>0</v>
      </c>
      <c r="E197" s="72">
        <v>0</v>
      </c>
      <c r="F197" s="72">
        <v>0</v>
      </c>
    </row>
    <row r="198" spans="1:6" s="59" customFormat="1" ht="12.75" thickBot="1">
      <c r="A198" s="521" t="s">
        <v>187</v>
      </c>
      <c r="B198" s="72">
        <v>0</v>
      </c>
      <c r="C198" s="72">
        <v>0</v>
      </c>
      <c r="D198" s="72">
        <v>0</v>
      </c>
      <c r="E198" s="72">
        <v>0</v>
      </c>
      <c r="F198" s="72">
        <v>0</v>
      </c>
    </row>
    <row r="199" spans="1:6" s="59" customFormat="1" ht="13.5" thickTop="1" thickBot="1">
      <c r="A199" s="503" t="s">
        <v>188</v>
      </c>
      <c r="B199" s="71">
        <v>1102380.5230899998</v>
      </c>
      <c r="C199" s="71">
        <v>4904436.4106099997</v>
      </c>
      <c r="D199" s="71">
        <v>2418.71848</v>
      </c>
      <c r="E199" s="71">
        <v>0</v>
      </c>
      <c r="F199" s="71">
        <v>6009235.6521800002</v>
      </c>
    </row>
    <row r="200" spans="1:6" s="59" customFormat="1" ht="12.75" thickTop="1">
      <c r="A200" s="521" t="s">
        <v>189</v>
      </c>
      <c r="B200" s="72">
        <v>0</v>
      </c>
      <c r="C200" s="72">
        <v>0</v>
      </c>
      <c r="D200" s="72">
        <v>0</v>
      </c>
      <c r="E200" s="72">
        <v>0</v>
      </c>
      <c r="F200" s="72">
        <v>0</v>
      </c>
    </row>
    <row r="201" spans="1:6" s="59" customFormat="1" ht="12">
      <c r="A201" s="103" t="s">
        <v>190</v>
      </c>
      <c r="B201" s="72">
        <v>0</v>
      </c>
      <c r="C201" s="72">
        <v>0</v>
      </c>
      <c r="D201" s="72">
        <v>0</v>
      </c>
      <c r="E201" s="72">
        <v>0</v>
      </c>
      <c r="F201" s="72">
        <v>0</v>
      </c>
    </row>
    <row r="202" spans="1:6" s="59" customFormat="1" ht="12">
      <c r="A202" s="103" t="s">
        <v>191</v>
      </c>
      <c r="B202" s="72">
        <v>0</v>
      </c>
      <c r="C202" s="72">
        <v>0</v>
      </c>
      <c r="D202" s="72">
        <v>0</v>
      </c>
      <c r="E202" s="72">
        <v>0</v>
      </c>
      <c r="F202" s="72">
        <v>0</v>
      </c>
    </row>
    <row r="203" spans="1:6" s="59" customFormat="1" ht="12">
      <c r="A203" s="103" t="s">
        <v>192</v>
      </c>
      <c r="B203" s="72">
        <v>0</v>
      </c>
      <c r="C203" s="72">
        <v>0</v>
      </c>
      <c r="D203" s="72">
        <v>0</v>
      </c>
      <c r="E203" s="72">
        <v>0</v>
      </c>
      <c r="F203" s="72">
        <v>0</v>
      </c>
    </row>
    <row r="204" spans="1:6" s="59" customFormat="1" ht="12">
      <c r="A204" s="521" t="s">
        <v>193</v>
      </c>
      <c r="B204" s="72">
        <v>0</v>
      </c>
      <c r="C204" s="72">
        <v>287.10156000000001</v>
      </c>
      <c r="D204" s="72">
        <v>562.33172000000002</v>
      </c>
      <c r="E204" s="72">
        <v>0</v>
      </c>
      <c r="F204" s="72">
        <v>849.43328000000008</v>
      </c>
    </row>
    <row r="205" spans="1:6" s="59" customFormat="1" ht="12">
      <c r="A205" s="103" t="s">
        <v>194</v>
      </c>
      <c r="B205" s="72">
        <v>0</v>
      </c>
      <c r="C205" s="72">
        <v>0</v>
      </c>
      <c r="D205" s="72">
        <v>0</v>
      </c>
      <c r="E205" s="72">
        <v>0</v>
      </c>
      <c r="F205" s="72">
        <v>0</v>
      </c>
    </row>
    <row r="206" spans="1:6" s="59" customFormat="1" ht="12">
      <c r="A206" s="103" t="s">
        <v>195</v>
      </c>
      <c r="B206" s="72">
        <v>0</v>
      </c>
      <c r="C206" s="72">
        <v>287.10156000000001</v>
      </c>
      <c r="D206" s="72">
        <v>562.33172000000002</v>
      </c>
      <c r="E206" s="72">
        <v>0</v>
      </c>
      <c r="F206" s="72">
        <v>849.43328000000008</v>
      </c>
    </row>
    <row r="207" spans="1:6" s="59" customFormat="1" ht="12">
      <c r="A207" s="103" t="s">
        <v>196</v>
      </c>
      <c r="B207" s="72">
        <v>0</v>
      </c>
      <c r="C207" s="72">
        <v>0</v>
      </c>
      <c r="D207" s="72">
        <v>0</v>
      </c>
      <c r="E207" s="72">
        <v>0</v>
      </c>
      <c r="F207" s="72">
        <v>0</v>
      </c>
    </row>
    <row r="208" spans="1:6" s="59" customFormat="1" ht="12">
      <c r="A208" s="519" t="s">
        <v>197</v>
      </c>
      <c r="B208" s="72">
        <v>0</v>
      </c>
      <c r="C208" s="72">
        <v>0</v>
      </c>
      <c r="D208" s="72">
        <v>0</v>
      </c>
      <c r="E208" s="72">
        <v>0</v>
      </c>
      <c r="F208" s="72">
        <v>0</v>
      </c>
    </row>
    <row r="209" spans="1:6" s="59" customFormat="1" ht="12">
      <c r="A209" s="103" t="s">
        <v>198</v>
      </c>
      <c r="B209" s="72">
        <v>0</v>
      </c>
      <c r="C209" s="72">
        <v>0</v>
      </c>
      <c r="D209" s="72">
        <v>0</v>
      </c>
      <c r="E209" s="72">
        <v>0</v>
      </c>
      <c r="F209" s="72">
        <v>0</v>
      </c>
    </row>
    <row r="210" spans="1:6" s="59" customFormat="1" ht="12">
      <c r="A210" s="521" t="s">
        <v>199</v>
      </c>
      <c r="B210" s="72">
        <v>0</v>
      </c>
      <c r="C210" s="72">
        <v>0</v>
      </c>
      <c r="D210" s="72">
        <v>0</v>
      </c>
      <c r="E210" s="72">
        <v>0</v>
      </c>
      <c r="F210" s="72">
        <v>0</v>
      </c>
    </row>
    <row r="211" spans="1:6" s="59" customFormat="1" ht="12">
      <c r="A211" s="103" t="s">
        <v>200</v>
      </c>
      <c r="B211" s="72">
        <v>0</v>
      </c>
      <c r="C211" s="72">
        <v>0</v>
      </c>
      <c r="D211" s="72">
        <v>0</v>
      </c>
      <c r="E211" s="72">
        <v>0</v>
      </c>
      <c r="F211" s="72">
        <v>0</v>
      </c>
    </row>
    <row r="212" spans="1:6" s="59" customFormat="1" ht="12">
      <c r="A212" s="103" t="s">
        <v>201</v>
      </c>
      <c r="B212" s="72">
        <v>0</v>
      </c>
      <c r="C212" s="72">
        <v>0</v>
      </c>
      <c r="D212" s="72">
        <v>0</v>
      </c>
      <c r="E212" s="72">
        <v>0</v>
      </c>
      <c r="F212" s="72">
        <v>0</v>
      </c>
    </row>
    <row r="213" spans="1:6" s="59" customFormat="1" ht="12">
      <c r="A213" s="521" t="s">
        <v>202</v>
      </c>
      <c r="B213" s="72">
        <v>0</v>
      </c>
      <c r="C213" s="72">
        <v>0</v>
      </c>
      <c r="D213" s="72">
        <v>36.851230000000001</v>
      </c>
      <c r="E213" s="72">
        <v>0</v>
      </c>
      <c r="F213" s="72">
        <v>36.851230000000001</v>
      </c>
    </row>
    <row r="214" spans="1:6" s="59" customFormat="1" ht="12">
      <c r="A214" s="103" t="s">
        <v>203</v>
      </c>
      <c r="B214" s="72">
        <v>0</v>
      </c>
      <c r="C214" s="72">
        <v>0</v>
      </c>
      <c r="D214" s="72">
        <v>0</v>
      </c>
      <c r="E214" s="72">
        <v>0</v>
      </c>
      <c r="F214" s="72">
        <v>0</v>
      </c>
    </row>
    <row r="215" spans="1:6" s="59" customFormat="1" ht="12">
      <c r="A215" s="103" t="s">
        <v>204</v>
      </c>
      <c r="B215" s="72">
        <v>0</v>
      </c>
      <c r="C215" s="72">
        <v>0</v>
      </c>
      <c r="D215" s="72">
        <v>36.851230000000001</v>
      </c>
      <c r="E215" s="72">
        <v>0</v>
      </c>
      <c r="F215" s="72">
        <v>36.851230000000001</v>
      </c>
    </row>
    <row r="216" spans="1:6" s="59" customFormat="1" ht="12">
      <c r="A216" s="521" t="s">
        <v>205</v>
      </c>
      <c r="B216" s="72">
        <v>983216.29709000001</v>
      </c>
      <c r="C216" s="72">
        <v>4670424.6031099996</v>
      </c>
      <c r="D216" s="72">
        <v>592.66976999999997</v>
      </c>
      <c r="E216" s="72">
        <v>0</v>
      </c>
      <c r="F216" s="72">
        <v>5654233.5699700005</v>
      </c>
    </row>
    <row r="217" spans="1:6" s="59" customFormat="1" ht="12">
      <c r="A217" s="103" t="s">
        <v>206</v>
      </c>
      <c r="B217" s="72">
        <v>968685.00277999998</v>
      </c>
      <c r="C217" s="72">
        <v>4665707.5438400004</v>
      </c>
      <c r="D217" s="72">
        <v>592.66976999999997</v>
      </c>
      <c r="E217" s="72">
        <v>0</v>
      </c>
      <c r="F217" s="72">
        <v>5634985.2163900007</v>
      </c>
    </row>
    <row r="218" spans="1:6" s="59" customFormat="1" ht="12">
      <c r="A218" s="103" t="s">
        <v>207</v>
      </c>
      <c r="B218" s="72">
        <v>0</v>
      </c>
      <c r="C218" s="72">
        <v>0</v>
      </c>
      <c r="D218" s="72">
        <v>0</v>
      </c>
      <c r="E218" s="72">
        <v>0</v>
      </c>
      <c r="F218" s="72">
        <v>0</v>
      </c>
    </row>
    <row r="219" spans="1:6" s="59" customFormat="1" ht="12">
      <c r="A219" s="103" t="s">
        <v>208</v>
      </c>
      <c r="B219" s="72">
        <v>1735.76252</v>
      </c>
      <c r="C219" s="72">
        <v>88.098929999999996</v>
      </c>
      <c r="D219" s="72">
        <v>0</v>
      </c>
      <c r="E219" s="72">
        <v>0</v>
      </c>
      <c r="F219" s="72">
        <v>1823.8614499999999</v>
      </c>
    </row>
    <row r="220" spans="1:6" s="59" customFormat="1" ht="12">
      <c r="A220" s="103" t="s">
        <v>209</v>
      </c>
      <c r="B220" s="72">
        <v>0</v>
      </c>
      <c r="C220" s="72">
        <v>0</v>
      </c>
      <c r="D220" s="72">
        <v>0</v>
      </c>
      <c r="E220" s="72">
        <v>0</v>
      </c>
      <c r="F220" s="72">
        <v>0</v>
      </c>
    </row>
    <row r="221" spans="1:6" s="59" customFormat="1" ht="12">
      <c r="A221" s="103" t="s">
        <v>210</v>
      </c>
      <c r="B221" s="72">
        <v>7645.1363600000004</v>
      </c>
      <c r="C221" s="72">
        <v>3444.7696499999997</v>
      </c>
      <c r="D221" s="72">
        <v>0</v>
      </c>
      <c r="E221" s="72">
        <v>0</v>
      </c>
      <c r="F221" s="72">
        <v>11089.906010000001</v>
      </c>
    </row>
    <row r="222" spans="1:6" s="59" customFormat="1" ht="12">
      <c r="A222" s="103" t="s">
        <v>211</v>
      </c>
      <c r="B222" s="72">
        <v>5122.3954299999996</v>
      </c>
      <c r="C222" s="72">
        <v>1184.1906899999999</v>
      </c>
      <c r="D222" s="72">
        <v>0</v>
      </c>
      <c r="E222" s="72">
        <v>0</v>
      </c>
      <c r="F222" s="72">
        <v>6306.5861199999999</v>
      </c>
    </row>
    <row r="223" spans="1:6" s="59" customFormat="1" ht="12">
      <c r="A223" s="103" t="s">
        <v>212</v>
      </c>
      <c r="B223" s="72">
        <v>0</v>
      </c>
      <c r="C223" s="72">
        <v>0</v>
      </c>
      <c r="D223" s="72">
        <v>0</v>
      </c>
      <c r="E223" s="72">
        <v>0</v>
      </c>
      <c r="F223" s="72">
        <v>0</v>
      </c>
    </row>
    <row r="224" spans="1:6" s="59" customFormat="1" ht="12">
      <c r="A224" s="103" t="s">
        <v>213</v>
      </c>
      <c r="B224" s="72">
        <v>0</v>
      </c>
      <c r="C224" s="72">
        <v>0</v>
      </c>
      <c r="D224" s="72">
        <v>0</v>
      </c>
      <c r="E224" s="72">
        <v>0</v>
      </c>
      <c r="F224" s="72">
        <v>0</v>
      </c>
    </row>
    <row r="225" spans="1:6" s="59" customFormat="1" ht="12">
      <c r="A225" s="103" t="s">
        <v>214</v>
      </c>
      <c r="B225" s="72">
        <v>28</v>
      </c>
      <c r="C225" s="72">
        <v>0</v>
      </c>
      <c r="D225" s="72">
        <v>0</v>
      </c>
      <c r="E225" s="72">
        <v>0</v>
      </c>
      <c r="F225" s="72">
        <v>28</v>
      </c>
    </row>
    <row r="226" spans="1:6" s="59" customFormat="1" ht="12">
      <c r="A226" s="521" t="s">
        <v>215</v>
      </c>
      <c r="B226" s="72">
        <v>42957.260649999997</v>
      </c>
      <c r="C226" s="72">
        <v>233724.70593999999</v>
      </c>
      <c r="D226" s="72">
        <v>1138.8794800000001</v>
      </c>
      <c r="E226" s="72">
        <v>0</v>
      </c>
      <c r="F226" s="72">
        <v>277820.84606999997</v>
      </c>
    </row>
    <row r="227" spans="1:6" s="59" customFormat="1" ht="12">
      <c r="A227" s="103" t="s">
        <v>216</v>
      </c>
      <c r="B227" s="72">
        <v>22834.71154</v>
      </c>
      <c r="C227" s="72">
        <v>12414.01865</v>
      </c>
      <c r="D227" s="72">
        <v>0</v>
      </c>
      <c r="E227" s="72">
        <v>0</v>
      </c>
      <c r="F227" s="72">
        <v>35248.730189999995</v>
      </c>
    </row>
    <row r="228" spans="1:6" s="59" customFormat="1" ht="12">
      <c r="A228" s="103" t="s">
        <v>217</v>
      </c>
      <c r="B228" s="72">
        <v>0</v>
      </c>
      <c r="C228" s="72">
        <v>0</v>
      </c>
      <c r="D228" s="72">
        <v>0</v>
      </c>
      <c r="E228" s="72">
        <v>0</v>
      </c>
      <c r="F228" s="72">
        <v>0</v>
      </c>
    </row>
    <row r="229" spans="1:6" s="59" customFormat="1" ht="12">
      <c r="A229" s="103" t="s">
        <v>218</v>
      </c>
      <c r="B229" s="72">
        <v>2510.7607200000002</v>
      </c>
      <c r="C229" s="72">
        <v>20794.43505</v>
      </c>
      <c r="D229" s="72">
        <v>727.93661999999995</v>
      </c>
      <c r="E229" s="72">
        <v>0</v>
      </c>
      <c r="F229" s="72">
        <v>24033.132389999999</v>
      </c>
    </row>
    <row r="230" spans="1:6" s="59" customFormat="1" ht="12">
      <c r="A230" s="103" t="s">
        <v>219</v>
      </c>
      <c r="B230" s="72">
        <v>1491.2753700000001</v>
      </c>
      <c r="C230" s="72">
        <v>9774.5905700000003</v>
      </c>
      <c r="D230" s="72">
        <v>196.25285</v>
      </c>
      <c r="E230" s="72">
        <v>0</v>
      </c>
      <c r="F230" s="72">
        <v>11462.118789999999</v>
      </c>
    </row>
    <row r="231" spans="1:6" s="59" customFormat="1" ht="12">
      <c r="A231" s="103" t="s">
        <v>220</v>
      </c>
      <c r="B231" s="72">
        <v>0</v>
      </c>
      <c r="C231" s="72">
        <v>0</v>
      </c>
      <c r="D231" s="72">
        <v>0</v>
      </c>
      <c r="E231" s="72">
        <v>0</v>
      </c>
      <c r="F231" s="72">
        <v>0</v>
      </c>
    </row>
    <row r="232" spans="1:6" s="59" customFormat="1" ht="12">
      <c r="A232" s="103" t="s">
        <v>221</v>
      </c>
      <c r="B232" s="72">
        <v>16120.51302</v>
      </c>
      <c r="C232" s="72">
        <v>190741.66167</v>
      </c>
      <c r="D232" s="72">
        <v>214.69001</v>
      </c>
      <c r="E232" s="72">
        <v>0</v>
      </c>
      <c r="F232" s="72">
        <v>207076.86469999998</v>
      </c>
    </row>
    <row r="233" spans="1:6" s="59" customFormat="1" ht="12">
      <c r="A233" s="103" t="s">
        <v>222</v>
      </c>
      <c r="B233" s="72">
        <v>0</v>
      </c>
      <c r="C233" s="72">
        <v>0</v>
      </c>
      <c r="D233" s="72">
        <v>0</v>
      </c>
      <c r="E233" s="72">
        <v>0</v>
      </c>
      <c r="F233" s="72">
        <v>0</v>
      </c>
    </row>
    <row r="234" spans="1:6" s="59" customFormat="1" ht="12">
      <c r="A234" s="521" t="s">
        <v>1515</v>
      </c>
      <c r="B234" s="72">
        <v>0</v>
      </c>
      <c r="C234" s="72">
        <v>0</v>
      </c>
      <c r="D234" s="72">
        <v>87.986279999999994</v>
      </c>
      <c r="E234" s="72">
        <v>0</v>
      </c>
      <c r="F234" s="72">
        <v>87.986279999999994</v>
      </c>
    </row>
    <row r="235" spans="1:6" s="59" customFormat="1" ht="12">
      <c r="A235" s="103" t="s">
        <v>1516</v>
      </c>
      <c r="B235" s="72">
        <v>0</v>
      </c>
      <c r="C235" s="72">
        <v>0</v>
      </c>
      <c r="D235" s="72">
        <v>87.986279999999994</v>
      </c>
      <c r="E235" s="72">
        <v>0</v>
      </c>
      <c r="F235" s="72">
        <v>87.986279999999994</v>
      </c>
    </row>
    <row r="236" spans="1:6" s="59" customFormat="1" ht="12">
      <c r="A236" s="103" t="s">
        <v>1517</v>
      </c>
      <c r="B236" s="72">
        <v>0</v>
      </c>
      <c r="C236" s="72">
        <v>0</v>
      </c>
      <c r="D236" s="72">
        <v>0</v>
      </c>
      <c r="E236" s="72">
        <v>0</v>
      </c>
      <c r="F236" s="72">
        <v>0</v>
      </c>
    </row>
    <row r="237" spans="1:6" s="59" customFormat="1" ht="12">
      <c r="A237" s="521" t="s">
        <v>1518</v>
      </c>
      <c r="B237" s="72">
        <v>76206.965349999999</v>
      </c>
      <c r="C237" s="72">
        <v>0</v>
      </c>
      <c r="D237" s="72">
        <v>0</v>
      </c>
      <c r="E237" s="72">
        <v>0</v>
      </c>
      <c r="F237" s="72">
        <v>76206.965349999999</v>
      </c>
    </row>
    <row r="238" spans="1:6" s="59" customFormat="1" ht="12">
      <c r="A238" s="103" t="s">
        <v>1516</v>
      </c>
      <c r="B238" s="72">
        <v>63266.191129999999</v>
      </c>
      <c r="C238" s="72">
        <v>0</v>
      </c>
      <c r="D238" s="72">
        <v>0</v>
      </c>
      <c r="E238" s="72">
        <v>0</v>
      </c>
      <c r="F238" s="72">
        <v>63266.191129999999</v>
      </c>
    </row>
    <row r="239" spans="1:6" s="59" customFormat="1" ht="12">
      <c r="A239" s="103" t="s">
        <v>1517</v>
      </c>
      <c r="B239" s="520">
        <v>12940.774220000001</v>
      </c>
      <c r="C239" s="520">
        <v>0</v>
      </c>
      <c r="D239" s="520">
        <v>0</v>
      </c>
      <c r="E239" s="520">
        <v>0</v>
      </c>
      <c r="F239" s="520">
        <v>12940.774220000001</v>
      </c>
    </row>
    <row r="240" spans="1:6" s="59" customFormat="1" ht="12">
      <c r="A240" s="521" t="s">
        <v>1519</v>
      </c>
      <c r="B240" s="580">
        <v>0</v>
      </c>
      <c r="C240" s="580">
        <v>0</v>
      </c>
      <c r="D240" s="580">
        <v>87.986279999999994</v>
      </c>
      <c r="E240" s="580">
        <v>0</v>
      </c>
      <c r="F240" s="580">
        <v>87.986279999999994</v>
      </c>
    </row>
    <row r="241" spans="1:6" s="59" customFormat="1" ht="12.75" thickBot="1">
      <c r="A241" s="521" t="s">
        <v>1520</v>
      </c>
      <c r="B241" s="581">
        <v>76206.965349999999</v>
      </c>
      <c r="C241" s="581">
        <v>0</v>
      </c>
      <c r="D241" s="581">
        <v>0</v>
      </c>
      <c r="E241" s="581">
        <v>0</v>
      </c>
      <c r="F241" s="581">
        <v>76206.965349999999</v>
      </c>
    </row>
    <row r="242" spans="1:6" s="59" customFormat="1" ht="13.5" thickTop="1" thickBot="1">
      <c r="A242" s="60" t="s">
        <v>223</v>
      </c>
      <c r="B242" s="71">
        <v>172383.57727000001</v>
      </c>
      <c r="C242" s="71">
        <v>16855.303219999998</v>
      </c>
      <c r="D242" s="71">
        <v>3.8931399999999998</v>
      </c>
      <c r="E242" s="71">
        <v>0</v>
      </c>
      <c r="F242" s="71">
        <v>189242.77362999998</v>
      </c>
    </row>
    <row r="243" spans="1:6" s="59" customFormat="1" ht="12.75" thickTop="1">
      <c r="A243" s="61" t="s">
        <v>224</v>
      </c>
      <c r="B243" s="72">
        <v>10.8224</v>
      </c>
      <c r="C243" s="72">
        <v>1.9489999999999997E-2</v>
      </c>
      <c r="D243" s="72">
        <v>0</v>
      </c>
      <c r="E243" s="72">
        <v>0</v>
      </c>
      <c r="F243" s="72">
        <v>10.841889999999999</v>
      </c>
    </row>
    <row r="244" spans="1:6" s="59" customFormat="1" ht="12">
      <c r="A244" s="61" t="s">
        <v>225</v>
      </c>
      <c r="B244" s="72">
        <v>4317.0014199999996</v>
      </c>
      <c r="C244" s="72">
        <v>2310.4789300000002</v>
      </c>
      <c r="D244" s="72">
        <v>0</v>
      </c>
      <c r="E244" s="72">
        <v>0</v>
      </c>
      <c r="F244" s="72">
        <v>6627.4803499999998</v>
      </c>
    </row>
    <row r="245" spans="1:6" s="59" customFormat="1" ht="12">
      <c r="A245" s="61" t="s">
        <v>226</v>
      </c>
      <c r="B245" s="72">
        <v>148943.72175999999</v>
      </c>
      <c r="C245" s="72">
        <v>13259.80341</v>
      </c>
      <c r="D245" s="72">
        <v>3.8931399999999998</v>
      </c>
      <c r="E245" s="72">
        <v>0</v>
      </c>
      <c r="F245" s="72">
        <v>162207.41831000001</v>
      </c>
    </row>
    <row r="246" spans="1:6" s="59" customFormat="1" ht="12">
      <c r="A246" s="61" t="s">
        <v>227</v>
      </c>
      <c r="B246" s="72">
        <v>2922.2436200000002</v>
      </c>
      <c r="C246" s="72">
        <v>112.73086000000001</v>
      </c>
      <c r="D246" s="72">
        <v>0</v>
      </c>
      <c r="E246" s="72">
        <v>0</v>
      </c>
      <c r="F246" s="72">
        <v>3034.9744799999999</v>
      </c>
    </row>
    <row r="247" spans="1:6" s="59" customFormat="1" ht="12">
      <c r="A247" s="61" t="s">
        <v>228</v>
      </c>
      <c r="B247" s="72">
        <v>3412.18084</v>
      </c>
      <c r="C247" s="72">
        <v>540.49771999999996</v>
      </c>
      <c r="D247" s="72">
        <v>0</v>
      </c>
      <c r="E247" s="72">
        <v>0</v>
      </c>
      <c r="F247" s="72">
        <v>3952.6785599999998</v>
      </c>
    </row>
    <row r="248" spans="1:6" s="59" customFormat="1" ht="12">
      <c r="A248" s="61" t="s">
        <v>229</v>
      </c>
      <c r="B248" s="72">
        <v>100.89069000000001</v>
      </c>
      <c r="C248" s="72">
        <v>27.431429999999999</v>
      </c>
      <c r="D248" s="72">
        <v>0</v>
      </c>
      <c r="E248" s="72">
        <v>0</v>
      </c>
      <c r="F248" s="72">
        <v>128.32211999999998</v>
      </c>
    </row>
    <row r="249" spans="1:6" s="59" customFormat="1" ht="12">
      <c r="A249" s="61" t="s">
        <v>230</v>
      </c>
      <c r="B249" s="72">
        <v>1352.4974</v>
      </c>
      <c r="C249" s="72">
        <v>366.29406</v>
      </c>
      <c r="D249" s="72">
        <v>0</v>
      </c>
      <c r="E249" s="72">
        <v>0</v>
      </c>
      <c r="F249" s="72">
        <v>1718.7914599999999</v>
      </c>
    </row>
    <row r="250" spans="1:6" s="59" customFormat="1" ht="12">
      <c r="A250" s="61" t="s">
        <v>231</v>
      </c>
      <c r="B250" s="72">
        <v>94.191100000000006</v>
      </c>
      <c r="C250" s="72">
        <v>3.1892199999999997</v>
      </c>
      <c r="D250" s="72">
        <v>0</v>
      </c>
      <c r="E250" s="72">
        <v>0</v>
      </c>
      <c r="F250" s="72">
        <v>97.380320000000012</v>
      </c>
    </row>
    <row r="251" spans="1:6" s="59" customFormat="1" ht="12">
      <c r="A251" s="61" t="s">
        <v>232</v>
      </c>
      <c r="B251" s="72">
        <v>9103.1537799999987</v>
      </c>
      <c r="C251" s="72">
        <v>0</v>
      </c>
      <c r="D251" s="72">
        <v>0</v>
      </c>
      <c r="E251" s="72">
        <v>0</v>
      </c>
      <c r="F251" s="72">
        <v>9103.1537799999987</v>
      </c>
    </row>
    <row r="252" spans="1:6" s="59" customFormat="1" ht="12">
      <c r="A252" s="61" t="s">
        <v>233</v>
      </c>
      <c r="B252" s="72">
        <v>1951.52765</v>
      </c>
      <c r="C252" s="72">
        <v>234.85810000000001</v>
      </c>
      <c r="D252" s="72">
        <v>0</v>
      </c>
      <c r="E252" s="72">
        <v>0</v>
      </c>
      <c r="F252" s="72">
        <v>2186.3857499999999</v>
      </c>
    </row>
    <row r="253" spans="1:6" s="59" customFormat="1" ht="12.75" thickBot="1">
      <c r="A253" s="61" t="s">
        <v>234</v>
      </c>
      <c r="B253" s="72">
        <v>175.34661</v>
      </c>
      <c r="C253" s="72">
        <v>0</v>
      </c>
      <c r="D253" s="72">
        <v>0</v>
      </c>
      <c r="E253" s="72">
        <v>0</v>
      </c>
      <c r="F253" s="72">
        <v>175.34661</v>
      </c>
    </row>
    <row r="254" spans="1:6" s="59" customFormat="1" ht="13.5" thickTop="1" thickBot="1">
      <c r="A254" s="60" t="s">
        <v>235</v>
      </c>
      <c r="B254" s="71">
        <v>-53488.780920000005</v>
      </c>
      <c r="C254" s="71">
        <v>-2128.0527999999999</v>
      </c>
      <c r="D254" s="71">
        <v>0</v>
      </c>
      <c r="E254" s="71">
        <v>0</v>
      </c>
      <c r="F254" s="71">
        <v>-55616.833720000002</v>
      </c>
    </row>
    <row r="255" spans="1:6" s="59" customFormat="1" ht="12.75" thickTop="1">
      <c r="A255" s="61" t="s">
        <v>236</v>
      </c>
      <c r="B255" s="72">
        <v>-42625.299939999997</v>
      </c>
      <c r="C255" s="72">
        <v>-1887.0745099999999</v>
      </c>
      <c r="D255" s="72">
        <v>0</v>
      </c>
      <c r="E255" s="72">
        <v>0</v>
      </c>
      <c r="F255" s="72">
        <v>-44512.374450000003</v>
      </c>
    </row>
    <row r="256" spans="1:6" s="59" customFormat="1" ht="12">
      <c r="A256" s="61" t="s">
        <v>237</v>
      </c>
      <c r="B256" s="72">
        <v>0</v>
      </c>
      <c r="C256" s="72">
        <v>0</v>
      </c>
      <c r="D256" s="72">
        <v>0</v>
      </c>
      <c r="E256" s="72">
        <v>0</v>
      </c>
      <c r="F256" s="72">
        <v>0</v>
      </c>
    </row>
    <row r="257" spans="1:6" s="59" customFormat="1" ht="12">
      <c r="A257" s="61" t="s">
        <v>238</v>
      </c>
      <c r="B257" s="72">
        <v>-1650.38147</v>
      </c>
      <c r="C257" s="72">
        <v>0</v>
      </c>
      <c r="D257" s="72">
        <v>0</v>
      </c>
      <c r="E257" s="72">
        <v>0</v>
      </c>
      <c r="F257" s="72">
        <v>-1650.38147</v>
      </c>
    </row>
    <row r="258" spans="1:6" s="59" customFormat="1" ht="12">
      <c r="A258" s="61" t="s">
        <v>239</v>
      </c>
      <c r="B258" s="72">
        <v>-9213.09951</v>
      </c>
      <c r="C258" s="72">
        <v>-240.97829000000002</v>
      </c>
      <c r="D258" s="72">
        <v>0</v>
      </c>
      <c r="E258" s="72">
        <v>0</v>
      </c>
      <c r="F258" s="72">
        <v>-9454.0778000000009</v>
      </c>
    </row>
    <row r="259" spans="1:6" s="59" customFormat="1" ht="12">
      <c r="A259" s="61" t="s">
        <v>240</v>
      </c>
      <c r="B259" s="72">
        <v>0</v>
      </c>
      <c r="C259" s="72">
        <v>0</v>
      </c>
      <c r="D259" s="72">
        <v>0</v>
      </c>
      <c r="E259" s="72">
        <v>0</v>
      </c>
      <c r="F259" s="72">
        <v>0</v>
      </c>
    </row>
    <row r="260" spans="1:6" s="59" customFormat="1" ht="12">
      <c r="A260" s="62" t="s">
        <v>241</v>
      </c>
      <c r="B260" s="72">
        <v>0</v>
      </c>
      <c r="C260" s="72">
        <v>0</v>
      </c>
      <c r="D260" s="72">
        <v>0</v>
      </c>
      <c r="E260" s="72">
        <v>0</v>
      </c>
      <c r="F260" s="72">
        <v>0</v>
      </c>
    </row>
    <row r="261" spans="1:6" s="59" customFormat="1" ht="12.75" thickBot="1">
      <c r="A261" s="61" t="s">
        <v>242</v>
      </c>
      <c r="B261" s="72">
        <v>0</v>
      </c>
      <c r="C261" s="72">
        <v>0</v>
      </c>
      <c r="D261" s="72">
        <v>0</v>
      </c>
      <c r="E261" s="72">
        <v>0</v>
      </c>
      <c r="F261" s="72">
        <v>0</v>
      </c>
    </row>
    <row r="262" spans="1:6" s="808" customFormat="1" ht="13.5" thickTop="1" thickBot="1">
      <c r="A262" s="63" t="s">
        <v>243</v>
      </c>
      <c r="B262" s="73">
        <v>118894.79634999999</v>
      </c>
      <c r="C262" s="73">
        <v>14727.25042</v>
      </c>
      <c r="D262" s="73">
        <v>3.8931399999999998</v>
      </c>
      <c r="E262" s="73">
        <v>0</v>
      </c>
      <c r="F262" s="73">
        <v>133625.93990999999</v>
      </c>
    </row>
    <row r="263" spans="1:6" s="59" customFormat="1" ht="13.5" thickTop="1" thickBot="1">
      <c r="A263" s="64" t="s">
        <v>244</v>
      </c>
      <c r="B263" s="71">
        <v>13398.419089999999</v>
      </c>
      <c r="C263" s="71">
        <v>2551.27765</v>
      </c>
      <c r="D263" s="71">
        <v>8.9904200000000003</v>
      </c>
      <c r="E263" s="71">
        <v>0</v>
      </c>
      <c r="F263" s="71">
        <v>15958.687159999999</v>
      </c>
    </row>
    <row r="264" spans="1:6" s="59" customFormat="1" ht="12.75" thickTop="1">
      <c r="A264" s="61" t="s">
        <v>245</v>
      </c>
      <c r="B264" s="72">
        <v>3580.18093</v>
      </c>
      <c r="C264" s="72">
        <v>155.37426000000002</v>
      </c>
      <c r="D264" s="72">
        <v>8.9904200000000003</v>
      </c>
      <c r="E264" s="72">
        <v>0</v>
      </c>
      <c r="F264" s="72">
        <v>3744.5456099999997</v>
      </c>
    </row>
    <row r="265" spans="1:6" s="59" customFormat="1" ht="12">
      <c r="A265" s="61" t="s">
        <v>246</v>
      </c>
      <c r="B265" s="72">
        <v>58.878279999999997</v>
      </c>
      <c r="C265" s="72">
        <v>2343.43307</v>
      </c>
      <c r="D265" s="72">
        <v>0</v>
      </c>
      <c r="E265" s="72">
        <v>0</v>
      </c>
      <c r="F265" s="72">
        <v>2402.3113499999999</v>
      </c>
    </row>
    <row r="266" spans="1:6" s="59" customFormat="1" ht="12">
      <c r="A266" s="61" t="s">
        <v>247</v>
      </c>
      <c r="B266" s="72">
        <v>9306.6032599999999</v>
      </c>
      <c r="C266" s="72">
        <v>47.985289999999999</v>
      </c>
      <c r="D266" s="72">
        <v>0</v>
      </c>
      <c r="E266" s="72">
        <v>0</v>
      </c>
      <c r="F266" s="72">
        <v>9354.5885500000004</v>
      </c>
    </row>
    <row r="267" spans="1:6" s="59" customFormat="1" ht="12">
      <c r="A267" s="61" t="s">
        <v>248</v>
      </c>
      <c r="B267" s="72">
        <v>76.689130000000006</v>
      </c>
      <c r="C267" s="72">
        <v>0</v>
      </c>
      <c r="D267" s="72">
        <v>0</v>
      </c>
      <c r="E267" s="72">
        <v>0</v>
      </c>
      <c r="F267" s="72">
        <v>76.689130000000006</v>
      </c>
    </row>
    <row r="268" spans="1:6" s="59" customFormat="1" ht="12.75" thickBot="1">
      <c r="A268" s="61" t="s">
        <v>249</v>
      </c>
      <c r="B268" s="72">
        <v>376.06748999999996</v>
      </c>
      <c r="C268" s="72">
        <v>4.4850300000000001</v>
      </c>
      <c r="D268" s="72">
        <v>0</v>
      </c>
      <c r="E268" s="72">
        <v>0</v>
      </c>
      <c r="F268" s="72">
        <v>380.55252000000002</v>
      </c>
    </row>
    <row r="269" spans="1:6" s="59" customFormat="1" ht="13.5" thickTop="1" thickBot="1">
      <c r="A269" s="65" t="s">
        <v>250</v>
      </c>
      <c r="B269" s="71">
        <v>-3513.70955</v>
      </c>
      <c r="C269" s="71">
        <v>-1185.1764599999999</v>
      </c>
      <c r="D269" s="71">
        <v>0</v>
      </c>
      <c r="E269" s="71">
        <v>0</v>
      </c>
      <c r="F269" s="71">
        <v>-4698.8860100000002</v>
      </c>
    </row>
    <row r="270" spans="1:6" s="59" customFormat="1" ht="12.75" thickTop="1">
      <c r="A270" s="61" t="s">
        <v>245</v>
      </c>
      <c r="B270" s="72">
        <v>-529.98040000000003</v>
      </c>
      <c r="C270" s="72">
        <v>-957.71154000000001</v>
      </c>
      <c r="D270" s="72">
        <v>0</v>
      </c>
      <c r="E270" s="72">
        <v>0</v>
      </c>
      <c r="F270" s="72">
        <v>-1487.6919399999999</v>
      </c>
    </row>
    <row r="271" spans="1:6" s="59" customFormat="1" ht="12">
      <c r="A271" s="61" t="s">
        <v>251</v>
      </c>
      <c r="B271" s="72">
        <v>-1211.6619800000001</v>
      </c>
      <c r="C271" s="72">
        <v>0</v>
      </c>
      <c r="D271" s="72">
        <v>0</v>
      </c>
      <c r="E271" s="72">
        <v>0</v>
      </c>
      <c r="F271" s="72">
        <v>-1211.6619800000001</v>
      </c>
    </row>
    <row r="272" spans="1:6" s="59" customFormat="1" ht="12">
      <c r="A272" s="61" t="s">
        <v>252</v>
      </c>
      <c r="B272" s="72">
        <v>0</v>
      </c>
      <c r="C272" s="72">
        <v>0</v>
      </c>
      <c r="D272" s="72">
        <v>0</v>
      </c>
      <c r="E272" s="72">
        <v>0</v>
      </c>
      <c r="F272" s="72">
        <v>0</v>
      </c>
    </row>
    <row r="273" spans="1:6" s="59" customFormat="1" ht="12">
      <c r="A273" s="61" t="s">
        <v>253</v>
      </c>
      <c r="B273" s="72">
        <v>-0.65610000000000002</v>
      </c>
      <c r="C273" s="72">
        <v>0</v>
      </c>
      <c r="D273" s="72">
        <v>0</v>
      </c>
      <c r="E273" s="72">
        <v>0</v>
      </c>
      <c r="F273" s="72">
        <v>-0.65610000000000002</v>
      </c>
    </row>
    <row r="274" spans="1:6" s="59" customFormat="1" ht="12.75" thickBot="1">
      <c r="A274" s="61" t="s">
        <v>254</v>
      </c>
      <c r="B274" s="72">
        <v>-1771.4110700000001</v>
      </c>
      <c r="C274" s="72">
        <v>-227.46492000000001</v>
      </c>
      <c r="D274" s="72">
        <v>0</v>
      </c>
      <c r="E274" s="72">
        <v>0</v>
      </c>
      <c r="F274" s="72">
        <v>-1998.87599</v>
      </c>
    </row>
    <row r="275" spans="1:6" s="59" customFormat="1" ht="13.5" thickTop="1" thickBot="1">
      <c r="A275" s="60" t="s">
        <v>255</v>
      </c>
      <c r="B275" s="71">
        <v>128779.50589</v>
      </c>
      <c r="C275" s="71">
        <v>16093.35161</v>
      </c>
      <c r="D275" s="71">
        <v>12.883559999999999</v>
      </c>
      <c r="E275" s="71">
        <v>0</v>
      </c>
      <c r="F275" s="71">
        <v>144885.74106</v>
      </c>
    </row>
    <row r="276" spans="1:6" s="59" customFormat="1" ht="12.75" thickTop="1">
      <c r="A276" s="66" t="s">
        <v>256</v>
      </c>
      <c r="B276" s="72">
        <v>12646.02382</v>
      </c>
      <c r="C276" s="72">
        <v>6426.7734099999998</v>
      </c>
      <c r="D276" s="72">
        <v>136.72221999999999</v>
      </c>
      <c r="E276" s="72">
        <v>0</v>
      </c>
      <c r="F276" s="72">
        <v>19209.51945</v>
      </c>
    </row>
    <row r="277" spans="1:6" s="59" customFormat="1" ht="12">
      <c r="A277" s="61" t="s">
        <v>257</v>
      </c>
      <c r="B277" s="72">
        <v>14.71172</v>
      </c>
      <c r="C277" s="72">
        <v>143.20675</v>
      </c>
      <c r="D277" s="72">
        <v>0</v>
      </c>
      <c r="E277" s="72">
        <v>0</v>
      </c>
      <c r="F277" s="72">
        <v>157.91847000000001</v>
      </c>
    </row>
    <row r="278" spans="1:6" s="59" customFormat="1" ht="12">
      <c r="A278" s="61" t="s">
        <v>258</v>
      </c>
      <c r="B278" s="72">
        <v>12336.711579999999</v>
      </c>
      <c r="C278" s="72">
        <v>6283.5666600000004</v>
      </c>
      <c r="D278" s="72">
        <v>136.72221999999999</v>
      </c>
      <c r="E278" s="72">
        <v>0</v>
      </c>
      <c r="F278" s="72">
        <v>18757.000459999999</v>
      </c>
    </row>
    <row r="279" spans="1:6" s="59" customFormat="1" ht="12">
      <c r="A279" s="61" t="s">
        <v>259</v>
      </c>
      <c r="B279" s="72">
        <v>0</v>
      </c>
      <c r="C279" s="72">
        <v>0</v>
      </c>
      <c r="D279" s="72">
        <v>0</v>
      </c>
      <c r="E279" s="72">
        <v>0</v>
      </c>
      <c r="F279" s="72">
        <v>0</v>
      </c>
    </row>
    <row r="280" spans="1:6" s="59" customFormat="1" ht="12">
      <c r="A280" s="61" t="s">
        <v>260</v>
      </c>
      <c r="B280" s="72">
        <v>294.60052000000002</v>
      </c>
      <c r="C280" s="72">
        <v>0</v>
      </c>
      <c r="D280" s="72">
        <v>0</v>
      </c>
      <c r="E280" s="72">
        <v>0</v>
      </c>
      <c r="F280" s="72">
        <v>294.60052000000002</v>
      </c>
    </row>
    <row r="281" spans="1:6" s="59" customFormat="1" ht="12">
      <c r="A281" s="61" t="s">
        <v>261</v>
      </c>
      <c r="B281" s="72">
        <v>0</v>
      </c>
      <c r="C281" s="72">
        <v>0</v>
      </c>
      <c r="D281" s="72">
        <v>0</v>
      </c>
      <c r="E281" s="72">
        <v>0</v>
      </c>
      <c r="F281" s="72">
        <v>0</v>
      </c>
    </row>
    <row r="282" spans="1:6" s="59" customFormat="1" ht="12">
      <c r="A282" s="61" t="s">
        <v>262</v>
      </c>
      <c r="B282" s="72">
        <v>0</v>
      </c>
      <c r="C282" s="72">
        <v>0</v>
      </c>
      <c r="D282" s="72">
        <v>0</v>
      </c>
      <c r="E282" s="72">
        <v>0</v>
      </c>
      <c r="F282" s="72">
        <v>0</v>
      </c>
    </row>
    <row r="283" spans="1:6" s="59" customFormat="1" ht="12">
      <c r="A283" s="66" t="s">
        <v>263</v>
      </c>
      <c r="B283" s="72">
        <v>-22003.122510000001</v>
      </c>
      <c r="C283" s="72">
        <v>-6266.6725099999994</v>
      </c>
      <c r="D283" s="72">
        <v>0</v>
      </c>
      <c r="E283" s="72">
        <v>0</v>
      </c>
      <c r="F283" s="72">
        <v>-28269.795019999998</v>
      </c>
    </row>
    <row r="284" spans="1:6" s="59" customFormat="1" ht="12">
      <c r="A284" s="61" t="s">
        <v>264</v>
      </c>
      <c r="B284" s="72">
        <v>-20972.101420000003</v>
      </c>
      <c r="C284" s="72">
        <v>-6223.1155699999999</v>
      </c>
      <c r="D284" s="72">
        <v>0</v>
      </c>
      <c r="E284" s="72">
        <v>0</v>
      </c>
      <c r="F284" s="72">
        <v>-27195.216989999997</v>
      </c>
    </row>
    <row r="285" spans="1:6" s="59" customFormat="1" ht="12">
      <c r="A285" s="61" t="s">
        <v>265</v>
      </c>
      <c r="B285" s="72">
        <v>-636.11231999999995</v>
      </c>
      <c r="C285" s="72">
        <v>-2.5780599999999998</v>
      </c>
      <c r="D285" s="72">
        <v>0</v>
      </c>
      <c r="E285" s="72">
        <v>0</v>
      </c>
      <c r="F285" s="72">
        <v>-638.69038</v>
      </c>
    </row>
    <row r="286" spans="1:6" s="59" customFormat="1" ht="12">
      <c r="A286" s="61" t="s">
        <v>266</v>
      </c>
      <c r="B286" s="72">
        <v>0</v>
      </c>
      <c r="C286" s="72">
        <v>0</v>
      </c>
      <c r="D286" s="72">
        <v>0</v>
      </c>
      <c r="E286" s="72">
        <v>0</v>
      </c>
      <c r="F286" s="72">
        <v>0</v>
      </c>
    </row>
    <row r="287" spans="1:6" s="59" customFormat="1" ht="12">
      <c r="A287" s="62" t="s">
        <v>267</v>
      </c>
      <c r="B287" s="72">
        <v>-394.90877</v>
      </c>
      <c r="C287" s="72">
        <v>-40.978879999999997</v>
      </c>
      <c r="D287" s="72">
        <v>0</v>
      </c>
      <c r="E287" s="72">
        <v>0</v>
      </c>
      <c r="F287" s="72">
        <v>-435.88765000000001</v>
      </c>
    </row>
    <row r="288" spans="1:6" s="59" customFormat="1" ht="12">
      <c r="A288" s="62" t="s">
        <v>268</v>
      </c>
      <c r="B288" s="72">
        <v>0</v>
      </c>
      <c r="C288" s="72">
        <v>0</v>
      </c>
      <c r="D288" s="72">
        <v>0</v>
      </c>
      <c r="E288" s="72">
        <v>0</v>
      </c>
      <c r="F288" s="72">
        <v>0</v>
      </c>
    </row>
    <row r="289" spans="1:6" s="59" customFormat="1" ht="12.75" thickBot="1">
      <c r="A289" s="62" t="s">
        <v>269</v>
      </c>
      <c r="B289" s="72">
        <v>0</v>
      </c>
      <c r="C289" s="72">
        <v>0</v>
      </c>
      <c r="D289" s="72">
        <v>0</v>
      </c>
      <c r="E289" s="72">
        <v>0</v>
      </c>
      <c r="F289" s="72">
        <v>0</v>
      </c>
    </row>
    <row r="290" spans="1:6" s="59" customFormat="1" ht="13.5" thickTop="1" thickBot="1">
      <c r="A290" s="67" t="s">
        <v>270</v>
      </c>
      <c r="B290" s="74">
        <v>119422.4072</v>
      </c>
      <c r="C290" s="74">
        <v>16253.452509999999</v>
      </c>
      <c r="D290" s="74">
        <v>149.60578000000001</v>
      </c>
      <c r="E290" s="74">
        <v>0</v>
      </c>
      <c r="F290" s="74">
        <v>135825.46549</v>
      </c>
    </row>
    <row r="291" spans="1:6" s="59" customFormat="1" ht="13.5" thickTop="1" thickBot="1">
      <c r="A291" s="60" t="s">
        <v>271</v>
      </c>
      <c r="B291" s="71">
        <v>-96996.491430000009</v>
      </c>
      <c r="C291" s="71">
        <v>-12106.88049</v>
      </c>
      <c r="D291" s="71">
        <v>-261.3879</v>
      </c>
      <c r="E291" s="71">
        <v>0</v>
      </c>
      <c r="F291" s="71">
        <v>-109364.75981999999</v>
      </c>
    </row>
    <row r="292" spans="1:6" s="59" customFormat="1" ht="12.75" thickTop="1">
      <c r="A292" s="61" t="s">
        <v>272</v>
      </c>
      <c r="B292" s="72">
        <v>-62529.903570000002</v>
      </c>
      <c r="C292" s="72">
        <v>0</v>
      </c>
      <c r="D292" s="72">
        <v>0</v>
      </c>
      <c r="E292" s="72">
        <v>0</v>
      </c>
      <c r="F292" s="72">
        <v>-62529.903570000002</v>
      </c>
    </row>
    <row r="293" spans="1:6" s="59" customFormat="1" ht="12">
      <c r="A293" s="61" t="s">
        <v>273</v>
      </c>
      <c r="B293" s="72">
        <v>-7736.09789</v>
      </c>
      <c r="C293" s="72">
        <v>-506.72538000000003</v>
      </c>
      <c r="D293" s="72">
        <v>-91.434210000000007</v>
      </c>
      <c r="E293" s="72">
        <v>0</v>
      </c>
      <c r="F293" s="72">
        <v>-8334.2574800000002</v>
      </c>
    </row>
    <row r="294" spans="1:6" s="59" customFormat="1" ht="12">
      <c r="A294" s="61" t="s">
        <v>274</v>
      </c>
      <c r="B294" s="72">
        <v>-229.08528000000001</v>
      </c>
      <c r="C294" s="72">
        <v>-1939.2181599999999</v>
      </c>
      <c r="D294" s="72">
        <v>-114.96969</v>
      </c>
      <c r="E294" s="72">
        <v>0</v>
      </c>
      <c r="F294" s="72">
        <v>-2283.27313</v>
      </c>
    </row>
    <row r="295" spans="1:6" s="59" customFormat="1" ht="12">
      <c r="A295" s="61" t="s">
        <v>275</v>
      </c>
      <c r="B295" s="72">
        <v>-2203.50387</v>
      </c>
      <c r="C295" s="72">
        <v>0</v>
      </c>
      <c r="D295" s="72">
        <v>0</v>
      </c>
      <c r="E295" s="72">
        <v>0</v>
      </c>
      <c r="F295" s="72">
        <v>-2203.50387</v>
      </c>
    </row>
    <row r="296" spans="1:6" s="59" customFormat="1" ht="12">
      <c r="A296" s="61" t="s">
        <v>276</v>
      </c>
      <c r="B296" s="72">
        <v>-5669.1375399999997</v>
      </c>
      <c r="C296" s="72">
        <v>0</v>
      </c>
      <c r="D296" s="72">
        <v>0</v>
      </c>
      <c r="E296" s="72">
        <v>0</v>
      </c>
      <c r="F296" s="72">
        <v>-5669.1375399999997</v>
      </c>
    </row>
    <row r="297" spans="1:6" s="59" customFormat="1" ht="12">
      <c r="A297" s="61" t="s">
        <v>277</v>
      </c>
      <c r="B297" s="72">
        <v>-1673.4717499999999</v>
      </c>
      <c r="C297" s="72">
        <v>-280.12789000000004</v>
      </c>
      <c r="D297" s="72">
        <v>-53.244</v>
      </c>
      <c r="E297" s="72">
        <v>0</v>
      </c>
      <c r="F297" s="72">
        <v>-2006.8436399999998</v>
      </c>
    </row>
    <row r="298" spans="1:6" s="59" customFormat="1" ht="12">
      <c r="A298" s="61" t="s">
        <v>278</v>
      </c>
      <c r="B298" s="72">
        <v>-3272.0102999999999</v>
      </c>
      <c r="C298" s="72">
        <v>0</v>
      </c>
      <c r="D298" s="72">
        <v>0</v>
      </c>
      <c r="E298" s="72">
        <v>0</v>
      </c>
      <c r="F298" s="72">
        <v>-3272.0102999999999</v>
      </c>
    </row>
    <row r="299" spans="1:6" s="59" customFormat="1" ht="12">
      <c r="A299" s="61" t="s">
        <v>279</v>
      </c>
      <c r="B299" s="72">
        <v>-341.84962000000002</v>
      </c>
      <c r="C299" s="72">
        <v>-336.35268000000002</v>
      </c>
      <c r="D299" s="72">
        <v>0</v>
      </c>
      <c r="E299" s="72">
        <v>0</v>
      </c>
      <c r="F299" s="72">
        <v>-678.20230000000004</v>
      </c>
    </row>
    <row r="300" spans="1:6" s="59" customFormat="1" ht="12.75" thickBot="1">
      <c r="A300" s="61" t="s">
        <v>280</v>
      </c>
      <c r="B300" s="72">
        <v>-13341.43161</v>
      </c>
      <c r="C300" s="72">
        <v>-9044.4563800000014</v>
      </c>
      <c r="D300" s="72">
        <v>-1.74</v>
      </c>
      <c r="E300" s="72">
        <v>0</v>
      </c>
      <c r="F300" s="72">
        <v>-22387.627989999997</v>
      </c>
    </row>
    <row r="301" spans="1:6" s="59" customFormat="1" ht="13.5" thickTop="1" thickBot="1">
      <c r="A301" s="64" t="s">
        <v>281</v>
      </c>
      <c r="B301" s="71">
        <v>22425.91577</v>
      </c>
      <c r="C301" s="71">
        <v>4146.5720199999996</v>
      </c>
      <c r="D301" s="71">
        <v>-111.78211999999999</v>
      </c>
      <c r="E301" s="71">
        <v>0</v>
      </c>
      <c r="F301" s="71">
        <v>26460.705670000003</v>
      </c>
    </row>
    <row r="302" spans="1:6" s="59" customFormat="1" ht="12.75" thickTop="1">
      <c r="A302" s="68" t="s">
        <v>282</v>
      </c>
      <c r="B302" s="72">
        <v>0.12447</v>
      </c>
      <c r="C302" s="72">
        <v>-0.26288</v>
      </c>
      <c r="D302" s="72">
        <v>-5.0805100000000003</v>
      </c>
      <c r="E302" s="72">
        <v>832.48477000000003</v>
      </c>
      <c r="F302" s="72">
        <v>827.26585</v>
      </c>
    </row>
    <row r="303" spans="1:6" s="59" customFormat="1" ht="12">
      <c r="A303" s="62" t="s">
        <v>283</v>
      </c>
      <c r="B303" s="72">
        <v>0.12447</v>
      </c>
      <c r="C303" s="72">
        <v>-0.26288</v>
      </c>
      <c r="D303" s="72">
        <v>0</v>
      </c>
      <c r="E303" s="72">
        <v>0</v>
      </c>
      <c r="F303" s="72">
        <v>-0.13841000000000001</v>
      </c>
    </row>
    <row r="304" spans="1:6" s="59" customFormat="1" ht="12">
      <c r="A304" s="62" t="s">
        <v>284</v>
      </c>
      <c r="B304" s="72">
        <v>0</v>
      </c>
      <c r="C304" s="72">
        <v>0</v>
      </c>
      <c r="D304" s="72">
        <v>-5.0805100000000003</v>
      </c>
      <c r="E304" s="72">
        <v>832.48477000000003</v>
      </c>
      <c r="F304" s="72">
        <v>827.40426000000002</v>
      </c>
    </row>
    <row r="305" spans="1:6" s="59" customFormat="1" ht="12">
      <c r="A305" s="68" t="s">
        <v>285</v>
      </c>
      <c r="B305" s="72">
        <v>2.0000000000000001E-4</v>
      </c>
      <c r="C305" s="72">
        <v>-9.7019999999999995E-2</v>
      </c>
      <c r="D305" s="72">
        <v>0</v>
      </c>
      <c r="E305" s="72">
        <v>0</v>
      </c>
      <c r="F305" s="72">
        <v>-9.6819999999999989E-2</v>
      </c>
    </row>
    <row r="306" spans="1:6" s="59" customFormat="1" ht="12">
      <c r="A306" s="62" t="s">
        <v>286</v>
      </c>
      <c r="B306" s="72">
        <v>2.2000000000000001E-4</v>
      </c>
      <c r="C306" s="72">
        <v>-9.7019999999999995E-2</v>
      </c>
      <c r="D306" s="72">
        <v>0</v>
      </c>
      <c r="E306" s="72">
        <v>0</v>
      </c>
      <c r="F306" s="72">
        <v>-9.6799999999999997E-2</v>
      </c>
    </row>
    <row r="307" spans="1:6" s="59" customFormat="1" ht="12.75" thickBot="1">
      <c r="A307" s="62" t="s">
        <v>287</v>
      </c>
      <c r="B307" s="72">
        <v>-2.0000000000000002E-5</v>
      </c>
      <c r="C307" s="72">
        <v>0</v>
      </c>
      <c r="D307" s="72">
        <v>0</v>
      </c>
      <c r="E307" s="72">
        <v>0</v>
      </c>
      <c r="F307" s="72">
        <v>-2.0000000000000002E-5</v>
      </c>
    </row>
    <row r="308" spans="1:6" s="59" customFormat="1" ht="13.5" thickTop="1" thickBot="1">
      <c r="A308" s="64" t="s">
        <v>288</v>
      </c>
      <c r="B308" s="71">
        <v>22426.040440000001</v>
      </c>
      <c r="C308" s="71">
        <v>4146.2121200000001</v>
      </c>
      <c r="D308" s="71">
        <v>-116.86263000000001</v>
      </c>
      <c r="E308" s="71">
        <v>832.48477000000003</v>
      </c>
      <c r="F308" s="71">
        <v>27287.8747</v>
      </c>
    </row>
    <row r="309" spans="1:6" s="59" customFormat="1" ht="13.5" thickTop="1" thickBot="1">
      <c r="A309" s="61" t="s">
        <v>289</v>
      </c>
      <c r="B309" s="838">
        <v>-7.3072900000000001</v>
      </c>
      <c r="C309" s="838">
        <v>-6.1700000000000001E-3</v>
      </c>
      <c r="D309" s="838">
        <v>0</v>
      </c>
      <c r="E309" s="838">
        <v>0</v>
      </c>
      <c r="F309" s="838">
        <v>-7.3134600000000001</v>
      </c>
    </row>
    <row r="310" spans="1:6" s="59" customFormat="1" ht="13.5" thickTop="1" thickBot="1">
      <c r="A310" s="64" t="s">
        <v>290</v>
      </c>
      <c r="B310" s="839">
        <v>22418.73315</v>
      </c>
      <c r="C310" s="839">
        <v>4146.2059500000005</v>
      </c>
      <c r="D310" s="839">
        <v>-116.86263000000001</v>
      </c>
      <c r="E310" s="839">
        <v>832.48477000000003</v>
      </c>
      <c r="F310" s="839">
        <v>27280.561239999999</v>
      </c>
    </row>
    <row r="311" spans="1:6" s="59" customFormat="1" ht="13.5" thickTop="1" thickBot="1">
      <c r="A311" s="62" t="s">
        <v>291</v>
      </c>
      <c r="B311" s="838">
        <v>1890.3679199999999</v>
      </c>
      <c r="C311" s="838">
        <v>19.604779999999998</v>
      </c>
      <c r="D311" s="838">
        <v>-3.7489899999999996</v>
      </c>
      <c r="E311" s="838">
        <v>0</v>
      </c>
      <c r="F311" s="838">
        <v>1906.22371</v>
      </c>
    </row>
    <row r="312" spans="1:6" s="59" customFormat="1" ht="13.5" thickTop="1" thickBot="1">
      <c r="A312" s="60" t="s">
        <v>292</v>
      </c>
      <c r="B312" s="839">
        <v>24309.101070000001</v>
      </c>
      <c r="C312" s="839">
        <v>4165.8107300000001</v>
      </c>
      <c r="D312" s="839">
        <v>-120.61162</v>
      </c>
      <c r="E312" s="839">
        <v>832.48477000000003</v>
      </c>
      <c r="F312" s="839">
        <v>29186.784949999997</v>
      </c>
    </row>
    <row r="313" spans="1:6" s="59" customFormat="1" ht="13.5" thickTop="1" thickBot="1">
      <c r="A313" s="62" t="s">
        <v>293</v>
      </c>
      <c r="B313" s="838">
        <v>0</v>
      </c>
      <c r="C313" s="838">
        <v>0</v>
      </c>
      <c r="D313" s="838">
        <v>0</v>
      </c>
      <c r="E313" s="838">
        <v>0</v>
      </c>
      <c r="F313" s="838">
        <v>0</v>
      </c>
    </row>
    <row r="314" spans="1:6" s="59" customFormat="1" ht="13.5" thickTop="1" thickBot="1">
      <c r="A314" s="64" t="s">
        <v>294</v>
      </c>
      <c r="B314" s="839">
        <v>24309.101070000001</v>
      </c>
      <c r="C314" s="839">
        <v>4165.8107300000001</v>
      </c>
      <c r="D314" s="839">
        <v>-120.61162</v>
      </c>
      <c r="E314" s="839">
        <v>832.48477000000003</v>
      </c>
      <c r="F314" s="839">
        <v>29186.784949999997</v>
      </c>
    </row>
    <row r="315" spans="1:6" s="59" customFormat="1" ht="13.5" thickTop="1" thickBot="1">
      <c r="A315" s="68" t="s">
        <v>295</v>
      </c>
      <c r="B315" s="838">
        <v>-236.36679999999998</v>
      </c>
      <c r="C315" s="838">
        <v>0</v>
      </c>
      <c r="D315" s="838">
        <v>0</v>
      </c>
      <c r="E315" s="838">
        <v>0</v>
      </c>
      <c r="F315" s="838">
        <v>-236.36679999999998</v>
      </c>
    </row>
    <row r="316" spans="1:6" s="59" customFormat="1" ht="13.5" thickTop="1" thickBot="1">
      <c r="A316" s="64" t="s">
        <v>296</v>
      </c>
      <c r="B316" s="840">
        <v>24072.734270000001</v>
      </c>
      <c r="C316" s="840">
        <v>4165.8107300000001</v>
      </c>
      <c r="D316" s="840">
        <v>-120.61162</v>
      </c>
      <c r="E316" s="840">
        <v>832.48477000000003</v>
      </c>
      <c r="F316" s="840">
        <v>28950.418149999998</v>
      </c>
    </row>
    <row r="317" spans="1:6" s="569" customFormat="1" ht="9" customHeight="1" thickTop="1" thickBot="1">
      <c r="A317" s="77"/>
      <c r="B317" s="1010"/>
      <c r="C317" s="1010"/>
      <c r="D317" s="1010"/>
      <c r="E317" s="1010"/>
      <c r="F317" s="1010"/>
    </row>
    <row r="318" spans="1:6" s="569" customFormat="1" ht="13.5" thickTop="1">
      <c r="A318" s="79"/>
      <c r="B318" s="1011"/>
      <c r="C318" s="1011"/>
      <c r="D318" s="1011"/>
      <c r="E318" s="1011"/>
      <c r="F318" s="1011"/>
    </row>
    <row r="319" spans="1:6" s="569" customFormat="1" ht="12.75">
      <c r="A319" s="79"/>
      <c r="B319" s="1011"/>
      <c r="C319" s="1011"/>
      <c r="D319" s="1011"/>
      <c r="E319" s="1011"/>
      <c r="F319" s="1011"/>
    </row>
    <row r="320" spans="1:6" s="569" customFormat="1" ht="15.75">
      <c r="A320" s="81"/>
      <c r="B320" s="82"/>
      <c r="C320" s="82"/>
      <c r="D320" s="82"/>
      <c r="E320" s="82"/>
      <c r="F320" s="82"/>
    </row>
    <row r="321" spans="1:6" s="569" customFormat="1" ht="15.75">
      <c r="A321" s="81"/>
      <c r="B321" s="82"/>
      <c r="C321" s="82"/>
      <c r="D321" s="82"/>
      <c r="E321" s="82"/>
      <c r="F321" s="82"/>
    </row>
    <row r="322" spans="1:6" s="569" customFormat="1" ht="15.75">
      <c r="A322" s="81"/>
      <c r="B322" s="82"/>
      <c r="C322" s="82"/>
      <c r="D322" s="82"/>
      <c r="E322" s="82"/>
      <c r="F322" s="82"/>
    </row>
    <row r="323" spans="1:6" s="569" customFormat="1" ht="15.75">
      <c r="A323" s="81"/>
      <c r="B323" s="82"/>
      <c r="C323" s="82"/>
      <c r="D323" s="82"/>
      <c r="E323" s="82"/>
      <c r="F323" s="82"/>
    </row>
    <row r="324" spans="1:6" s="569" customFormat="1" ht="15.75">
      <c r="A324" s="81"/>
      <c r="B324" s="82"/>
      <c r="C324" s="82"/>
      <c r="D324" s="82"/>
      <c r="E324" s="82"/>
      <c r="F324" s="82"/>
    </row>
    <row r="325" spans="1:6" s="569" customFormat="1" ht="15.75">
      <c r="A325" s="81"/>
      <c r="B325" s="82"/>
      <c r="C325" s="82"/>
      <c r="D325" s="82"/>
      <c r="E325" s="82"/>
      <c r="F325" s="82"/>
    </row>
    <row r="326" spans="1:6" s="569" customFormat="1" ht="15.75">
      <c r="A326" s="81"/>
      <c r="B326" s="82"/>
      <c r="C326" s="82"/>
      <c r="D326" s="82"/>
      <c r="E326" s="82"/>
      <c r="F326" s="82"/>
    </row>
    <row r="327" spans="1:6" s="569" customFormat="1" ht="15.75">
      <c r="A327" s="81"/>
      <c r="B327" s="82"/>
      <c r="C327" s="82"/>
      <c r="D327" s="82"/>
      <c r="E327" s="82"/>
      <c r="F327" s="82"/>
    </row>
    <row r="328" spans="1:6" s="569" customFormat="1" ht="15.75">
      <c r="A328" s="81"/>
      <c r="B328" s="82"/>
      <c r="C328" s="82"/>
      <c r="D328" s="82"/>
      <c r="E328" s="82"/>
      <c r="F328" s="82"/>
    </row>
    <row r="329" spans="1:6" s="569" customFormat="1" ht="15.75">
      <c r="A329" s="81"/>
      <c r="B329" s="82"/>
      <c r="C329" s="82"/>
      <c r="D329" s="82"/>
      <c r="E329" s="82"/>
      <c r="F329" s="82"/>
    </row>
    <row r="330" spans="1:6" s="569" customFormat="1" ht="15.75">
      <c r="A330" s="81"/>
      <c r="B330" s="82"/>
      <c r="C330" s="82"/>
      <c r="D330" s="82"/>
      <c r="E330" s="82"/>
      <c r="F330" s="82"/>
    </row>
    <row r="331" spans="1:6" s="569" customFormat="1" ht="15.75">
      <c r="A331" s="81"/>
      <c r="B331" s="82"/>
      <c r="C331" s="82"/>
      <c r="D331" s="82"/>
      <c r="E331" s="82"/>
      <c r="F331" s="82"/>
    </row>
    <row r="332" spans="1:6" s="569" customFormat="1" ht="15.75">
      <c r="A332" s="81"/>
      <c r="B332" s="82"/>
      <c r="C332" s="82"/>
      <c r="D332" s="82"/>
      <c r="E332" s="82"/>
      <c r="F332" s="82"/>
    </row>
    <row r="333" spans="1:6" s="569" customFormat="1" ht="15.75">
      <c r="A333" s="81"/>
      <c r="B333" s="82"/>
      <c r="C333" s="82"/>
      <c r="D333" s="82"/>
      <c r="E333" s="82"/>
      <c r="F333" s="82"/>
    </row>
    <row r="334" spans="1:6" s="569" customFormat="1" ht="15.75">
      <c r="A334" s="81"/>
      <c r="B334" s="82"/>
      <c r="C334" s="82"/>
      <c r="D334" s="82"/>
      <c r="E334" s="82"/>
      <c r="F334" s="82"/>
    </row>
    <row r="335" spans="1:6" s="569" customFormat="1" ht="15.75">
      <c r="A335" s="81"/>
      <c r="B335" s="82"/>
      <c r="C335" s="82"/>
      <c r="D335" s="82"/>
      <c r="E335" s="82"/>
      <c r="F335" s="82"/>
    </row>
    <row r="336" spans="1:6" s="569" customFormat="1" ht="15.75">
      <c r="A336" s="81"/>
      <c r="B336" s="82"/>
      <c r="C336" s="82"/>
      <c r="D336" s="82"/>
      <c r="E336" s="82"/>
      <c r="F336" s="82"/>
    </row>
    <row r="337" spans="1:6" s="569" customFormat="1" ht="15.75">
      <c r="A337" s="81"/>
      <c r="B337" s="82"/>
      <c r="C337" s="82"/>
      <c r="D337" s="82"/>
      <c r="E337" s="82"/>
      <c r="F337" s="82"/>
    </row>
    <row r="338" spans="1:6" s="569" customFormat="1" ht="15.75">
      <c r="A338" s="81"/>
      <c r="B338" s="82"/>
      <c r="C338" s="82"/>
      <c r="D338" s="82"/>
      <c r="E338" s="82"/>
      <c r="F338" s="82"/>
    </row>
    <row r="339" spans="1:6" s="569" customFormat="1" ht="15.75">
      <c r="A339" s="81"/>
      <c r="B339" s="82"/>
      <c r="C339" s="82"/>
      <c r="D339" s="82"/>
      <c r="E339" s="82"/>
      <c r="F339" s="82"/>
    </row>
    <row r="340" spans="1:6" s="569" customFormat="1" ht="15.75">
      <c r="A340" s="81"/>
      <c r="B340" s="82"/>
      <c r="C340" s="82"/>
      <c r="D340" s="82"/>
      <c r="E340" s="82"/>
      <c r="F340" s="82"/>
    </row>
    <row r="341" spans="1:6" s="569" customFormat="1" ht="15.75">
      <c r="A341" s="81"/>
      <c r="B341" s="82"/>
      <c r="C341" s="82"/>
      <c r="D341" s="82"/>
      <c r="E341" s="82"/>
      <c r="F341" s="82"/>
    </row>
    <row r="342" spans="1:6" s="569" customFormat="1" ht="15.75">
      <c r="A342" s="81"/>
      <c r="B342" s="82"/>
      <c r="C342" s="82"/>
      <c r="D342" s="82"/>
      <c r="E342" s="82"/>
      <c r="F342" s="82"/>
    </row>
    <row r="343" spans="1:6" s="569" customFormat="1" ht="15.75">
      <c r="A343" s="81"/>
      <c r="B343" s="82"/>
      <c r="C343" s="82"/>
      <c r="D343" s="82"/>
      <c r="E343" s="82"/>
      <c r="F343" s="82"/>
    </row>
    <row r="344" spans="1:6" s="569" customFormat="1" ht="15.75">
      <c r="A344" s="81"/>
      <c r="B344" s="82"/>
      <c r="C344" s="82"/>
      <c r="D344" s="82"/>
      <c r="E344" s="82"/>
      <c r="F344" s="82"/>
    </row>
    <row r="345" spans="1:6" s="569" customFormat="1" ht="15.75">
      <c r="A345" s="81"/>
      <c r="B345" s="82"/>
      <c r="C345" s="82"/>
      <c r="D345" s="82"/>
      <c r="E345" s="82"/>
      <c r="F345" s="82"/>
    </row>
    <row r="346" spans="1:6" s="569" customFormat="1" ht="15.75">
      <c r="A346" s="81"/>
      <c r="B346" s="82"/>
      <c r="C346" s="82"/>
      <c r="D346" s="82"/>
      <c r="E346" s="82"/>
      <c r="F346" s="82"/>
    </row>
    <row r="347" spans="1:6" s="569" customFormat="1" ht="15.75">
      <c r="A347" s="81"/>
      <c r="B347" s="82"/>
      <c r="C347" s="82"/>
      <c r="D347" s="82"/>
      <c r="E347" s="82"/>
      <c r="F347" s="82"/>
    </row>
    <row r="348" spans="1:6" s="569" customFormat="1" ht="15.75">
      <c r="A348" s="81"/>
      <c r="B348" s="82"/>
      <c r="C348" s="82"/>
      <c r="D348" s="82"/>
      <c r="E348" s="82"/>
      <c r="F348" s="82"/>
    </row>
    <row r="349" spans="1:6" s="569" customFormat="1" ht="15.75">
      <c r="A349" s="81"/>
      <c r="B349" s="82"/>
      <c r="C349" s="82"/>
      <c r="D349" s="82"/>
      <c r="E349" s="82"/>
      <c r="F349" s="82"/>
    </row>
    <row r="350" spans="1:6" s="569" customFormat="1" ht="15.75">
      <c r="A350" s="81"/>
      <c r="B350" s="82"/>
      <c r="C350" s="82"/>
      <c r="D350" s="82"/>
      <c r="E350" s="82"/>
      <c r="F350" s="82"/>
    </row>
    <row r="351" spans="1:6" s="569" customFormat="1" ht="15.75">
      <c r="A351" s="81"/>
      <c r="B351" s="82"/>
      <c r="C351" s="82"/>
      <c r="D351" s="82"/>
      <c r="E351" s="82"/>
      <c r="F351" s="82"/>
    </row>
    <row r="352" spans="1:6" s="569" customFormat="1" ht="15.75">
      <c r="A352" s="81"/>
      <c r="B352" s="82"/>
      <c r="C352" s="82"/>
      <c r="D352" s="82"/>
      <c r="E352" s="82"/>
      <c r="F352" s="82"/>
    </row>
    <row r="353" spans="1:7" s="569" customFormat="1" ht="15.75">
      <c r="A353" s="81"/>
      <c r="B353" s="82"/>
      <c r="C353" s="82"/>
      <c r="D353" s="82"/>
      <c r="E353" s="82"/>
      <c r="F353" s="82"/>
    </row>
    <row r="354" spans="1:7" s="569" customFormat="1" ht="15.75">
      <c r="A354" s="81"/>
      <c r="B354" s="82"/>
      <c r="C354" s="82"/>
      <c r="D354" s="82"/>
      <c r="E354" s="82"/>
      <c r="F354" s="82"/>
    </row>
    <row r="355" spans="1:7" s="151" customFormat="1" ht="16.5">
      <c r="A355" s="81"/>
      <c r="B355" s="82"/>
      <c r="C355" s="82"/>
      <c r="D355" s="82"/>
      <c r="E355" s="82"/>
      <c r="F355" s="82"/>
      <c r="G355" s="289"/>
    </row>
    <row r="356" spans="1:7" s="151" customFormat="1" ht="16.5">
      <c r="A356" s="81"/>
      <c r="B356" s="82"/>
      <c r="C356" s="82"/>
      <c r="D356" s="82"/>
      <c r="E356" s="82"/>
      <c r="F356" s="82"/>
      <c r="G356" s="289"/>
    </row>
    <row r="357" spans="1:7" s="151" customFormat="1" ht="16.5">
      <c r="A357" s="81"/>
      <c r="B357" s="82"/>
      <c r="C357" s="82"/>
      <c r="D357" s="82"/>
      <c r="E357" s="82"/>
      <c r="F357" s="82"/>
      <c r="G357" s="289"/>
    </row>
    <row r="358" spans="1:7" s="151" customFormat="1" ht="16.5">
      <c r="A358" s="81"/>
      <c r="B358" s="82"/>
      <c r="C358" s="82"/>
      <c r="D358" s="82"/>
      <c r="E358" s="82"/>
      <c r="F358" s="82"/>
      <c r="G358" s="289"/>
    </row>
    <row r="359" spans="1:7" s="151" customFormat="1" ht="16.5">
      <c r="A359" s="81"/>
      <c r="B359" s="82"/>
      <c r="C359" s="82"/>
      <c r="D359" s="82"/>
      <c r="E359" s="82"/>
      <c r="F359" s="82"/>
      <c r="G359" s="289"/>
    </row>
    <row r="360" spans="1:7" s="151" customFormat="1" ht="16.5">
      <c r="A360" s="81"/>
      <c r="B360" s="82"/>
      <c r="C360" s="82"/>
      <c r="D360" s="82"/>
      <c r="E360" s="82"/>
      <c r="F360" s="82"/>
      <c r="G360" s="289"/>
    </row>
    <row r="361" spans="1:7" s="151" customFormat="1" ht="16.5">
      <c r="A361" s="81"/>
      <c r="B361" s="82"/>
      <c r="C361" s="82"/>
      <c r="D361" s="82"/>
      <c r="E361" s="82"/>
      <c r="F361" s="82"/>
      <c r="G361" s="289"/>
    </row>
    <row r="362" spans="1:7" s="151" customFormat="1" ht="16.5">
      <c r="A362" s="81"/>
      <c r="B362" s="82"/>
      <c r="C362" s="82"/>
      <c r="D362" s="82"/>
      <c r="E362" s="82"/>
      <c r="F362" s="82"/>
      <c r="G362" s="289"/>
    </row>
    <row r="363" spans="1:7" s="151" customFormat="1" ht="16.5">
      <c r="A363" s="81"/>
      <c r="B363" s="82"/>
      <c r="C363" s="82"/>
      <c r="D363" s="82"/>
      <c r="E363" s="82"/>
      <c r="F363" s="82"/>
      <c r="G363" s="289"/>
    </row>
    <row r="364" spans="1:7" s="151" customFormat="1" ht="16.5">
      <c r="A364" s="81"/>
      <c r="B364" s="82"/>
      <c r="C364" s="82"/>
      <c r="D364" s="82"/>
      <c r="E364" s="82"/>
      <c r="F364" s="82"/>
      <c r="G364" s="289"/>
    </row>
    <row r="365" spans="1:7" s="151" customFormat="1" ht="16.5">
      <c r="A365" s="81"/>
      <c r="B365" s="82"/>
      <c r="C365" s="82"/>
      <c r="D365" s="82"/>
      <c r="E365" s="82"/>
      <c r="F365" s="82"/>
      <c r="G365" s="289"/>
    </row>
    <row r="366" spans="1:7" s="151" customFormat="1" ht="16.5">
      <c r="A366" s="81"/>
      <c r="B366" s="82"/>
      <c r="C366" s="82"/>
      <c r="D366" s="82"/>
      <c r="E366" s="82"/>
      <c r="F366" s="82"/>
      <c r="G366" s="289"/>
    </row>
    <row r="367" spans="1:7" s="151" customFormat="1" ht="16.5">
      <c r="A367" s="81"/>
      <c r="B367" s="82"/>
      <c r="C367" s="82"/>
      <c r="D367" s="82"/>
      <c r="E367" s="82"/>
      <c r="F367" s="82"/>
      <c r="G367" s="289"/>
    </row>
    <row r="368" spans="1:7" s="151" customFormat="1" ht="16.5">
      <c r="A368" s="81"/>
      <c r="B368" s="82"/>
      <c r="C368" s="82"/>
      <c r="D368" s="82"/>
      <c r="E368" s="82"/>
      <c r="F368" s="82"/>
      <c r="G368" s="289"/>
    </row>
    <row r="369" spans="1:7" s="151" customFormat="1" ht="16.5">
      <c r="A369" s="81"/>
      <c r="B369" s="82"/>
      <c r="C369" s="82"/>
      <c r="D369" s="82"/>
      <c r="E369" s="82"/>
      <c r="F369" s="82"/>
      <c r="G369" s="289"/>
    </row>
    <row r="370" spans="1:7" s="151" customFormat="1" ht="16.5">
      <c r="A370" s="81"/>
      <c r="B370" s="82"/>
      <c r="C370" s="82"/>
      <c r="D370" s="82"/>
      <c r="E370" s="82"/>
      <c r="F370" s="82"/>
      <c r="G370" s="289"/>
    </row>
    <row r="371" spans="1:7" s="151" customFormat="1" ht="16.5">
      <c r="A371" s="81"/>
      <c r="B371" s="82"/>
      <c r="C371" s="82"/>
      <c r="D371" s="82"/>
      <c r="E371" s="82"/>
      <c r="F371" s="82"/>
      <c r="G371" s="289"/>
    </row>
    <row r="372" spans="1:7" s="151" customFormat="1" ht="16.5">
      <c r="A372" s="81"/>
      <c r="B372" s="82"/>
      <c r="C372" s="82"/>
      <c r="D372" s="82"/>
      <c r="E372" s="82"/>
      <c r="F372" s="82"/>
      <c r="G372" s="289"/>
    </row>
    <row r="373" spans="1:7" s="151" customFormat="1" ht="16.5">
      <c r="A373" s="81"/>
      <c r="B373" s="82"/>
      <c r="C373" s="82"/>
      <c r="D373" s="82"/>
      <c r="E373" s="82"/>
      <c r="F373" s="82"/>
      <c r="G373" s="289"/>
    </row>
    <row r="374" spans="1:7" s="151" customFormat="1" ht="16.5">
      <c r="A374" s="81"/>
      <c r="B374" s="82"/>
      <c r="C374" s="82"/>
      <c r="D374" s="82"/>
      <c r="E374" s="82"/>
      <c r="F374" s="82"/>
      <c r="G374" s="289"/>
    </row>
    <row r="375" spans="1:7" s="151" customFormat="1" ht="16.5">
      <c r="A375" s="81"/>
      <c r="B375" s="82"/>
      <c r="C375" s="82"/>
      <c r="D375" s="82"/>
      <c r="E375" s="82"/>
      <c r="F375" s="82"/>
      <c r="G375" s="289"/>
    </row>
    <row r="376" spans="1:7" s="151" customFormat="1" ht="16.5">
      <c r="A376" s="81"/>
      <c r="B376" s="82"/>
      <c r="C376" s="82"/>
      <c r="D376" s="82"/>
      <c r="E376" s="82"/>
      <c r="F376" s="82"/>
      <c r="G376" s="289"/>
    </row>
    <row r="377" spans="1:7" s="151" customFormat="1" ht="16.5">
      <c r="A377" s="81"/>
      <c r="B377" s="82"/>
      <c r="C377" s="82"/>
      <c r="D377" s="82"/>
      <c r="E377" s="82"/>
      <c r="F377" s="82"/>
      <c r="G377" s="289"/>
    </row>
    <row r="378" spans="1:7" s="151" customFormat="1" ht="16.5">
      <c r="A378" s="81"/>
      <c r="B378" s="82"/>
      <c r="C378" s="82"/>
      <c r="D378" s="82"/>
      <c r="E378" s="82"/>
      <c r="F378" s="82"/>
      <c r="G378" s="289"/>
    </row>
    <row r="379" spans="1:7" s="151" customFormat="1" ht="16.5">
      <c r="A379" s="81"/>
      <c r="B379" s="82"/>
      <c r="C379" s="82"/>
      <c r="D379" s="82"/>
      <c r="E379" s="82"/>
      <c r="F379" s="82"/>
      <c r="G379" s="289"/>
    </row>
    <row r="380" spans="1:7" s="151" customFormat="1" ht="16.5">
      <c r="A380" s="81"/>
      <c r="B380" s="82"/>
      <c r="C380" s="82"/>
      <c r="D380" s="82"/>
      <c r="E380" s="82"/>
      <c r="F380" s="82"/>
      <c r="G380" s="289"/>
    </row>
    <row r="381" spans="1:7" s="151" customFormat="1" ht="16.5">
      <c r="A381" s="81"/>
      <c r="B381" s="82"/>
      <c r="C381" s="82"/>
      <c r="D381" s="82"/>
      <c r="E381" s="82"/>
      <c r="F381" s="82"/>
      <c r="G381" s="289"/>
    </row>
    <row r="382" spans="1:7" s="151" customFormat="1" ht="16.5">
      <c r="A382" s="81"/>
      <c r="B382" s="82"/>
      <c r="C382" s="82"/>
      <c r="D382" s="82"/>
      <c r="E382" s="82"/>
      <c r="F382" s="82"/>
      <c r="G382" s="289"/>
    </row>
    <row r="383" spans="1:7" s="151" customFormat="1" ht="16.5">
      <c r="A383" s="81"/>
      <c r="B383" s="82"/>
      <c r="C383" s="82"/>
      <c r="D383" s="82"/>
      <c r="E383" s="82"/>
      <c r="F383" s="82"/>
      <c r="G383" s="289"/>
    </row>
    <row r="384" spans="1:7" s="151" customFormat="1" ht="16.5">
      <c r="A384" s="81"/>
      <c r="B384" s="82"/>
      <c r="C384" s="82"/>
      <c r="D384" s="82"/>
      <c r="E384" s="82"/>
      <c r="F384" s="82"/>
      <c r="G384" s="289"/>
    </row>
    <row r="385" spans="1:7" s="151" customFormat="1" ht="16.5">
      <c r="A385" s="81"/>
      <c r="B385" s="82"/>
      <c r="C385" s="82"/>
      <c r="D385" s="82"/>
      <c r="E385" s="82"/>
      <c r="F385" s="82"/>
      <c r="G385" s="289"/>
    </row>
    <row r="386" spans="1:7" s="151" customFormat="1" ht="16.5">
      <c r="A386" s="81"/>
      <c r="B386" s="82"/>
      <c r="C386" s="82"/>
      <c r="D386" s="82"/>
      <c r="E386" s="82"/>
      <c r="F386" s="82"/>
      <c r="G386" s="289"/>
    </row>
    <row r="387" spans="1:7" s="151" customFormat="1" ht="16.5">
      <c r="A387" s="81"/>
      <c r="B387" s="82"/>
      <c r="C387" s="82"/>
      <c r="D387" s="82"/>
      <c r="E387" s="82"/>
      <c r="F387" s="82"/>
      <c r="G387" s="289"/>
    </row>
    <row r="388" spans="1:7" s="151" customFormat="1" ht="16.5">
      <c r="A388" s="81"/>
      <c r="B388" s="82"/>
      <c r="C388" s="82"/>
      <c r="D388" s="82"/>
      <c r="E388" s="82"/>
      <c r="F388" s="82"/>
      <c r="G388" s="289"/>
    </row>
    <row r="389" spans="1:7" s="151" customFormat="1" ht="16.5">
      <c r="A389" s="81"/>
      <c r="B389" s="82"/>
      <c r="C389" s="82"/>
      <c r="D389" s="82"/>
      <c r="E389" s="82"/>
      <c r="F389" s="82"/>
      <c r="G389" s="289"/>
    </row>
    <row r="390" spans="1:7" s="151" customFormat="1" ht="16.5">
      <c r="A390" s="81"/>
      <c r="B390" s="82"/>
      <c r="C390" s="82"/>
      <c r="D390" s="82"/>
      <c r="E390" s="82"/>
      <c r="F390" s="82"/>
      <c r="G390" s="289"/>
    </row>
    <row r="391" spans="1:7" s="151" customFormat="1" ht="16.5">
      <c r="A391" s="81"/>
      <c r="B391" s="82"/>
      <c r="C391" s="82"/>
      <c r="D391" s="82"/>
      <c r="E391" s="82"/>
      <c r="F391" s="82"/>
      <c r="G391" s="289"/>
    </row>
    <row r="392" spans="1:7" s="151" customFormat="1" ht="16.5">
      <c r="A392" s="81"/>
      <c r="B392" s="82"/>
      <c r="C392" s="82"/>
      <c r="D392" s="82"/>
      <c r="E392" s="82"/>
      <c r="F392" s="82"/>
      <c r="G392" s="289"/>
    </row>
    <row r="393" spans="1:7" ht="15.75">
      <c r="A393" s="81"/>
      <c r="B393" s="82"/>
      <c r="C393" s="82"/>
      <c r="D393" s="82"/>
      <c r="E393" s="82"/>
      <c r="F393" s="82"/>
    </row>
    <row r="394" spans="1:7" ht="15.75">
      <c r="A394" s="81"/>
      <c r="B394" s="82"/>
      <c r="C394" s="82"/>
      <c r="D394" s="82"/>
      <c r="E394" s="82"/>
      <c r="F394" s="82"/>
    </row>
    <row r="395" spans="1:7" ht="15.75">
      <c r="A395" s="81"/>
      <c r="B395" s="82"/>
      <c r="C395" s="82"/>
      <c r="D395" s="82"/>
      <c r="E395" s="82"/>
      <c r="F395" s="82"/>
    </row>
    <row r="396" spans="1:7" ht="15.75">
      <c r="A396" s="81"/>
      <c r="B396" s="82"/>
      <c r="C396" s="82"/>
      <c r="D396" s="82"/>
      <c r="E396" s="82"/>
      <c r="F396" s="82"/>
    </row>
    <row r="397" spans="1:7" ht="15.75">
      <c r="A397" s="81"/>
      <c r="B397" s="82"/>
      <c r="C397" s="82"/>
      <c r="D397" s="82"/>
      <c r="E397" s="82"/>
      <c r="F397" s="82"/>
    </row>
    <row r="398" spans="1:7" ht="15.75">
      <c r="A398" s="81"/>
      <c r="B398" s="82"/>
      <c r="C398" s="82"/>
      <c r="D398" s="82"/>
      <c r="E398" s="82"/>
      <c r="F398" s="82"/>
    </row>
    <row r="399" spans="1:7" ht="15.75">
      <c r="A399" s="81"/>
      <c r="B399" s="82"/>
      <c r="C399" s="82"/>
      <c r="D399" s="82"/>
      <c r="E399" s="82"/>
      <c r="F399" s="82"/>
    </row>
    <row r="400" spans="1:7" ht="15.75">
      <c r="A400" s="81"/>
      <c r="B400" s="82"/>
      <c r="C400" s="82"/>
      <c r="D400" s="82"/>
      <c r="E400" s="82"/>
      <c r="F400" s="82"/>
    </row>
    <row r="401" spans="1:6" ht="15.75">
      <c r="A401" s="81"/>
      <c r="B401" s="82"/>
      <c r="C401" s="82"/>
      <c r="D401" s="82"/>
      <c r="E401" s="82"/>
      <c r="F401" s="82"/>
    </row>
    <row r="402" spans="1:6" ht="15.75">
      <c r="A402" s="81"/>
      <c r="B402" s="82"/>
      <c r="C402" s="82"/>
      <c r="D402" s="82"/>
      <c r="E402" s="82"/>
      <c r="F402" s="82"/>
    </row>
    <row r="403" spans="1:6" ht="15.75">
      <c r="A403" s="81"/>
      <c r="B403" s="82"/>
      <c r="C403" s="82"/>
      <c r="D403" s="82"/>
      <c r="E403" s="82"/>
      <c r="F403" s="82"/>
    </row>
    <row r="404" spans="1:6" ht="15.75">
      <c r="A404" s="81"/>
      <c r="B404" s="82"/>
      <c r="C404" s="82"/>
      <c r="D404" s="82"/>
      <c r="E404" s="82"/>
      <c r="F404" s="82"/>
    </row>
    <row r="405" spans="1:6" ht="15.75">
      <c r="A405" s="81"/>
      <c r="B405" s="82"/>
      <c r="C405" s="82"/>
      <c r="D405" s="82"/>
      <c r="E405" s="82"/>
      <c r="F405" s="82"/>
    </row>
    <row r="406" spans="1:6" ht="15.75">
      <c r="A406" s="81"/>
      <c r="B406" s="82"/>
      <c r="C406" s="82"/>
      <c r="D406" s="82"/>
      <c r="E406" s="82"/>
      <c r="F406" s="82"/>
    </row>
    <row r="407" spans="1:6" ht="15.75">
      <c r="A407" s="81"/>
      <c r="B407" s="82"/>
      <c r="C407" s="82"/>
      <c r="D407" s="82"/>
      <c r="E407" s="82"/>
      <c r="F407" s="82"/>
    </row>
    <row r="408" spans="1:6" ht="15.75">
      <c r="A408" s="81"/>
      <c r="B408" s="82"/>
      <c r="C408" s="82"/>
      <c r="D408" s="82"/>
      <c r="E408" s="82"/>
      <c r="F408" s="82"/>
    </row>
    <row r="409" spans="1:6" ht="15.75">
      <c r="A409" s="81"/>
      <c r="B409" s="82"/>
      <c r="C409" s="82"/>
      <c r="D409" s="82"/>
      <c r="E409" s="82"/>
      <c r="F409" s="82"/>
    </row>
    <row r="410" spans="1:6" ht="15.75">
      <c r="A410" s="81"/>
      <c r="B410" s="82"/>
      <c r="C410" s="82"/>
      <c r="D410" s="82"/>
      <c r="E410" s="82"/>
      <c r="F410" s="82"/>
    </row>
    <row r="411" spans="1:6" ht="15.75">
      <c r="A411" s="81"/>
      <c r="B411" s="82"/>
      <c r="C411" s="82"/>
      <c r="D411" s="82"/>
      <c r="E411" s="82"/>
      <c r="F411" s="82"/>
    </row>
    <row r="412" spans="1:6" ht="15.75">
      <c r="A412" s="81"/>
      <c r="B412" s="82"/>
      <c r="C412" s="82"/>
      <c r="D412" s="82"/>
      <c r="E412" s="82"/>
      <c r="F412" s="82"/>
    </row>
    <row r="413" spans="1:6" ht="15.75">
      <c r="A413" s="81"/>
      <c r="B413" s="82"/>
      <c r="C413" s="82"/>
      <c r="D413" s="82"/>
      <c r="E413" s="82"/>
      <c r="F413" s="82"/>
    </row>
    <row r="414" spans="1:6" ht="15.75">
      <c r="A414" s="81"/>
      <c r="B414" s="82"/>
      <c r="C414" s="82"/>
      <c r="D414" s="82"/>
      <c r="E414" s="82"/>
      <c r="F414" s="82"/>
    </row>
    <row r="415" spans="1:6" ht="15.75">
      <c r="A415" s="81"/>
      <c r="B415" s="82"/>
      <c r="C415" s="82"/>
      <c r="D415" s="82"/>
      <c r="E415" s="82"/>
      <c r="F415" s="82"/>
    </row>
    <row r="416" spans="1:6" ht="15.75">
      <c r="A416" s="81"/>
      <c r="B416" s="82"/>
      <c r="C416" s="82"/>
      <c r="D416" s="82"/>
      <c r="E416" s="82"/>
      <c r="F416" s="82"/>
    </row>
    <row r="417" spans="1:6" ht="15.75">
      <c r="A417" s="81"/>
      <c r="B417" s="82"/>
      <c r="C417" s="82"/>
      <c r="D417" s="82"/>
      <c r="E417" s="82"/>
      <c r="F417" s="82"/>
    </row>
    <row r="418" spans="1:6" ht="15.75">
      <c r="A418" s="81"/>
      <c r="B418" s="82"/>
      <c r="C418" s="82"/>
      <c r="D418" s="82"/>
      <c r="E418" s="82"/>
      <c r="F418" s="82"/>
    </row>
    <row r="419" spans="1:6" ht="15.75">
      <c r="A419" s="81"/>
      <c r="B419" s="82"/>
      <c r="C419" s="82"/>
      <c r="D419" s="82"/>
      <c r="E419" s="82"/>
      <c r="F419" s="82"/>
    </row>
    <row r="420" spans="1:6" ht="15.75">
      <c r="A420" s="81"/>
      <c r="B420" s="82"/>
      <c r="C420" s="82"/>
      <c r="D420" s="82"/>
      <c r="E420" s="82"/>
      <c r="F420" s="82"/>
    </row>
    <row r="421" spans="1:6" ht="15.75">
      <c r="A421" s="81"/>
      <c r="B421" s="82"/>
      <c r="C421" s="82"/>
      <c r="D421" s="82"/>
      <c r="E421" s="82"/>
      <c r="F421" s="82"/>
    </row>
    <row r="422" spans="1:6" ht="15.75">
      <c r="A422" s="81"/>
      <c r="B422" s="82"/>
      <c r="C422" s="82"/>
      <c r="D422" s="82"/>
      <c r="E422" s="82"/>
      <c r="F422" s="82"/>
    </row>
    <row r="423" spans="1:6" ht="15.75">
      <c r="A423" s="81"/>
      <c r="B423" s="82"/>
      <c r="C423" s="82"/>
      <c r="D423" s="82"/>
      <c r="E423" s="82"/>
      <c r="F423" s="82"/>
    </row>
    <row r="424" spans="1:6" ht="15.75">
      <c r="A424" s="81"/>
      <c r="B424" s="82"/>
      <c r="C424" s="82"/>
      <c r="D424" s="82"/>
      <c r="E424" s="82"/>
      <c r="F424" s="82"/>
    </row>
    <row r="425" spans="1:6" ht="15.75">
      <c r="A425" s="81"/>
      <c r="B425" s="82"/>
      <c r="C425" s="82"/>
      <c r="D425" s="82"/>
      <c r="E425" s="82"/>
      <c r="F425" s="82"/>
    </row>
    <row r="426" spans="1:6" ht="15.75">
      <c r="A426" s="81"/>
      <c r="B426" s="82"/>
      <c r="C426" s="82"/>
      <c r="D426" s="82"/>
      <c r="E426" s="82"/>
      <c r="F426" s="82"/>
    </row>
    <row r="427" spans="1:6" ht="15.75">
      <c r="A427" s="81"/>
      <c r="B427" s="82"/>
      <c r="C427" s="82"/>
      <c r="D427" s="82"/>
      <c r="E427" s="82"/>
      <c r="F427" s="82"/>
    </row>
    <row r="428" spans="1:6" ht="15.75">
      <c r="A428" s="81"/>
      <c r="B428" s="82"/>
      <c r="C428" s="82"/>
      <c r="D428" s="82"/>
      <c r="E428" s="82"/>
      <c r="F428" s="82"/>
    </row>
    <row r="429" spans="1:6" ht="15.75">
      <c r="A429" s="81"/>
      <c r="B429" s="82"/>
      <c r="C429" s="82"/>
      <c r="D429" s="82"/>
      <c r="E429" s="82"/>
      <c r="F429" s="82"/>
    </row>
    <row r="430" spans="1:6" ht="15.75">
      <c r="A430" s="81"/>
      <c r="B430" s="82"/>
      <c r="C430" s="82"/>
      <c r="D430" s="82"/>
      <c r="E430" s="82"/>
      <c r="F430" s="82"/>
    </row>
    <row r="431" spans="1:6" ht="15.75">
      <c r="A431" s="81"/>
      <c r="B431" s="82"/>
      <c r="C431" s="82"/>
      <c r="D431" s="82"/>
      <c r="E431" s="82"/>
      <c r="F431" s="82"/>
    </row>
    <row r="432" spans="1:6" ht="15.75">
      <c r="A432" s="81"/>
      <c r="B432" s="82"/>
      <c r="C432" s="82"/>
      <c r="D432" s="82"/>
      <c r="E432" s="82"/>
      <c r="F432" s="82"/>
    </row>
    <row r="433" spans="1:6" ht="15.75">
      <c r="A433" s="81"/>
      <c r="B433" s="82"/>
      <c r="C433" s="82"/>
      <c r="D433" s="82"/>
      <c r="E433" s="82"/>
      <c r="F433" s="82"/>
    </row>
    <row r="434" spans="1:6" ht="15.75">
      <c r="A434" s="81"/>
      <c r="B434" s="82"/>
      <c r="C434" s="82"/>
      <c r="D434" s="82"/>
      <c r="E434" s="82"/>
      <c r="F434" s="82"/>
    </row>
    <row r="435" spans="1:6" ht="15.75">
      <c r="A435" s="81"/>
      <c r="B435" s="82"/>
      <c r="C435" s="82"/>
      <c r="D435" s="82"/>
      <c r="E435" s="82"/>
      <c r="F435" s="82"/>
    </row>
    <row r="436" spans="1:6" ht="15.75">
      <c r="A436" s="81"/>
      <c r="B436" s="82"/>
      <c r="C436" s="82"/>
      <c r="D436" s="82"/>
      <c r="E436" s="82"/>
      <c r="F436" s="82"/>
    </row>
    <row r="437" spans="1:6" ht="15.75">
      <c r="A437" s="81"/>
      <c r="B437" s="82"/>
      <c r="C437" s="82"/>
      <c r="D437" s="82"/>
      <c r="E437" s="82"/>
      <c r="F437" s="82"/>
    </row>
    <row r="438" spans="1:6" ht="15.75">
      <c r="A438" s="81"/>
      <c r="B438" s="82"/>
      <c r="C438" s="82"/>
      <c r="D438" s="82"/>
      <c r="E438" s="82"/>
      <c r="F438" s="82"/>
    </row>
    <row r="439" spans="1:6" ht="15.75">
      <c r="A439" s="81"/>
      <c r="B439" s="82"/>
      <c r="C439" s="82"/>
      <c r="D439" s="82"/>
      <c r="E439" s="82"/>
      <c r="F439" s="82"/>
    </row>
    <row r="440" spans="1:6" ht="15.75">
      <c r="A440" s="81"/>
      <c r="B440" s="82"/>
      <c r="C440" s="82"/>
      <c r="D440" s="82"/>
      <c r="E440" s="82"/>
      <c r="F440" s="82"/>
    </row>
    <row r="441" spans="1:6" ht="15.75">
      <c r="A441" s="81"/>
      <c r="B441" s="82"/>
      <c r="C441" s="82"/>
      <c r="D441" s="82"/>
      <c r="E441" s="82"/>
      <c r="F441" s="82"/>
    </row>
    <row r="442" spans="1:6" ht="15.75">
      <c r="A442" s="81"/>
      <c r="B442" s="82"/>
      <c r="C442" s="82"/>
      <c r="D442" s="82"/>
      <c r="E442" s="82"/>
      <c r="F442" s="82"/>
    </row>
    <row r="443" spans="1:6" ht="15.75">
      <c r="A443" s="81"/>
      <c r="B443" s="82"/>
      <c r="C443" s="82"/>
      <c r="D443" s="82"/>
      <c r="E443" s="82"/>
      <c r="F443" s="82"/>
    </row>
    <row r="444" spans="1:6" ht="15.75">
      <c r="A444" s="81"/>
      <c r="B444" s="82"/>
      <c r="C444" s="82"/>
      <c r="D444" s="82"/>
      <c r="E444" s="82"/>
      <c r="F444" s="82"/>
    </row>
    <row r="445" spans="1:6" ht="15.75">
      <c r="A445" s="81"/>
      <c r="B445" s="82"/>
      <c r="C445" s="82"/>
      <c r="D445" s="82"/>
      <c r="E445" s="82"/>
      <c r="F445" s="82"/>
    </row>
    <row r="446" spans="1:6" ht="15.75">
      <c r="A446" s="81"/>
      <c r="B446" s="82"/>
      <c r="C446" s="82"/>
      <c r="D446" s="82"/>
      <c r="E446" s="82"/>
      <c r="F446" s="82"/>
    </row>
    <row r="447" spans="1:6" ht="15.75">
      <c r="A447" s="81"/>
      <c r="B447" s="82"/>
      <c r="C447" s="82"/>
      <c r="D447" s="82"/>
      <c r="E447" s="82"/>
      <c r="F447" s="82"/>
    </row>
    <row r="448" spans="1:6" ht="15.75">
      <c r="A448" s="81"/>
      <c r="B448" s="82"/>
      <c r="C448" s="82"/>
      <c r="D448" s="82"/>
      <c r="E448" s="82"/>
      <c r="F448" s="82"/>
    </row>
    <row r="449" spans="1:6" ht="15.75">
      <c r="A449" s="81"/>
      <c r="B449" s="82"/>
      <c r="C449" s="82"/>
      <c r="D449" s="82"/>
      <c r="E449" s="82"/>
      <c r="F449" s="82"/>
    </row>
    <row r="450" spans="1:6" ht="15.75">
      <c r="A450" s="81"/>
      <c r="B450" s="82"/>
      <c r="C450" s="82"/>
      <c r="D450" s="82"/>
      <c r="E450" s="82"/>
      <c r="F450" s="82"/>
    </row>
    <row r="451" spans="1:6" ht="15.75">
      <c r="A451" s="81"/>
      <c r="B451" s="82"/>
      <c r="C451" s="82"/>
      <c r="D451" s="82"/>
      <c r="E451" s="82"/>
      <c r="F451" s="82"/>
    </row>
    <row r="452" spans="1:6" ht="15.75">
      <c r="A452" s="81"/>
      <c r="B452" s="82"/>
      <c r="C452" s="82"/>
      <c r="D452" s="82"/>
      <c r="E452" s="82"/>
      <c r="F452" s="82"/>
    </row>
    <row r="453" spans="1:6" ht="15.75">
      <c r="A453" s="81"/>
      <c r="B453" s="82"/>
      <c r="C453" s="82"/>
      <c r="D453" s="82"/>
      <c r="E453" s="82"/>
      <c r="F453" s="82"/>
    </row>
    <row r="454" spans="1:6" ht="15.75">
      <c r="A454" s="81"/>
      <c r="B454" s="82"/>
      <c r="C454" s="82"/>
      <c r="D454" s="82"/>
      <c r="E454" s="82"/>
      <c r="F454" s="82"/>
    </row>
    <row r="455" spans="1:6" ht="15.75">
      <c r="A455" s="81"/>
      <c r="B455" s="82"/>
      <c r="C455" s="82"/>
      <c r="D455" s="82"/>
      <c r="E455" s="82"/>
      <c r="F455" s="82"/>
    </row>
    <row r="456" spans="1:6" ht="15.75">
      <c r="A456" s="81"/>
      <c r="B456" s="82"/>
      <c r="C456" s="82"/>
      <c r="D456" s="82"/>
      <c r="E456" s="82"/>
      <c r="F456" s="82"/>
    </row>
    <row r="457" spans="1:6" ht="15.75">
      <c r="A457" s="81"/>
      <c r="B457" s="82"/>
      <c r="C457" s="82"/>
      <c r="D457" s="82"/>
      <c r="E457" s="82"/>
      <c r="F457" s="82"/>
    </row>
    <row r="458" spans="1:6" ht="15.75">
      <c r="A458" s="81"/>
      <c r="B458" s="82"/>
      <c r="C458" s="82"/>
      <c r="D458" s="82"/>
      <c r="E458" s="82"/>
      <c r="F458" s="82"/>
    </row>
    <row r="459" spans="1:6" ht="15.75">
      <c r="A459" s="81"/>
      <c r="B459" s="82"/>
      <c r="C459" s="82"/>
      <c r="D459" s="82"/>
      <c r="E459" s="82"/>
      <c r="F459" s="82"/>
    </row>
    <row r="460" spans="1:6" ht="15.75">
      <c r="A460" s="81"/>
      <c r="B460" s="82"/>
      <c r="C460" s="82"/>
      <c r="D460" s="82"/>
      <c r="E460" s="82"/>
      <c r="F460" s="82"/>
    </row>
    <row r="461" spans="1:6" ht="15.75">
      <c r="A461" s="81"/>
      <c r="B461" s="82"/>
      <c r="C461" s="82"/>
      <c r="D461" s="82"/>
      <c r="E461" s="82"/>
      <c r="F461" s="82"/>
    </row>
    <row r="462" spans="1:6" ht="15.75">
      <c r="A462" s="81"/>
      <c r="B462" s="82"/>
      <c r="C462" s="82"/>
      <c r="D462" s="82"/>
      <c r="E462" s="82"/>
      <c r="F462" s="82"/>
    </row>
    <row r="463" spans="1:6" ht="15.75">
      <c r="A463" s="81"/>
      <c r="B463" s="82"/>
      <c r="C463" s="82"/>
      <c r="D463" s="82"/>
      <c r="E463" s="82"/>
      <c r="F463" s="82"/>
    </row>
    <row r="464" spans="1:6" ht="15.75">
      <c r="A464" s="81"/>
      <c r="B464" s="82"/>
      <c r="C464" s="82"/>
      <c r="D464" s="82"/>
      <c r="E464" s="82"/>
      <c r="F464" s="82"/>
    </row>
    <row r="465" spans="1:6" ht="15.75">
      <c r="A465" s="81"/>
      <c r="B465" s="82"/>
      <c r="C465" s="82"/>
      <c r="D465" s="82"/>
      <c r="E465" s="82"/>
      <c r="F465" s="82"/>
    </row>
    <row r="466" spans="1:6" ht="15.75">
      <c r="A466" s="81"/>
      <c r="B466" s="82"/>
      <c r="C466" s="82"/>
      <c r="D466" s="82"/>
      <c r="E466" s="82"/>
      <c r="F466" s="82"/>
    </row>
    <row r="467" spans="1:6" ht="15.75">
      <c r="A467" s="81"/>
      <c r="B467" s="82"/>
      <c r="C467" s="82"/>
      <c r="D467" s="82"/>
      <c r="E467" s="82"/>
      <c r="F467" s="82"/>
    </row>
    <row r="468" spans="1:6" ht="15.75">
      <c r="A468" s="81"/>
      <c r="B468" s="82"/>
      <c r="C468" s="82"/>
      <c r="D468" s="82"/>
      <c r="E468" s="82"/>
      <c r="F468" s="82"/>
    </row>
    <row r="469" spans="1:6" ht="15.75">
      <c r="A469" s="81"/>
      <c r="B469" s="82"/>
      <c r="C469" s="82"/>
      <c r="D469" s="82"/>
      <c r="E469" s="82"/>
      <c r="F469" s="82"/>
    </row>
    <row r="470" spans="1:6" ht="15.75">
      <c r="A470" s="81"/>
      <c r="B470" s="82"/>
      <c r="C470" s="82"/>
      <c r="D470" s="82"/>
      <c r="E470" s="82"/>
      <c r="F470" s="82"/>
    </row>
    <row r="471" spans="1:6" ht="15.75">
      <c r="A471" s="81"/>
      <c r="B471" s="82"/>
      <c r="C471" s="82"/>
      <c r="D471" s="82"/>
      <c r="E471" s="82"/>
      <c r="F471" s="82"/>
    </row>
    <row r="472" spans="1:6" ht="15.75">
      <c r="A472" s="81"/>
      <c r="B472" s="82"/>
      <c r="C472" s="82"/>
      <c r="D472" s="82"/>
      <c r="E472" s="82"/>
      <c r="F472" s="82"/>
    </row>
    <row r="473" spans="1:6" ht="15.75">
      <c r="A473" s="81"/>
      <c r="B473" s="82"/>
      <c r="C473" s="82"/>
      <c r="D473" s="82"/>
      <c r="E473" s="82"/>
      <c r="F473" s="82"/>
    </row>
    <row r="474" spans="1:6" ht="15.75">
      <c r="A474" s="81"/>
      <c r="B474" s="82"/>
      <c r="C474" s="82"/>
      <c r="D474" s="82"/>
      <c r="E474" s="82"/>
      <c r="F474" s="82"/>
    </row>
    <row r="475" spans="1:6" ht="15.75">
      <c r="A475" s="81"/>
      <c r="B475" s="82"/>
      <c r="C475" s="82"/>
      <c r="D475" s="82"/>
      <c r="E475" s="82"/>
      <c r="F475" s="82"/>
    </row>
    <row r="476" spans="1:6" ht="15.75">
      <c r="A476" s="81"/>
      <c r="B476" s="82"/>
      <c r="C476" s="82"/>
      <c r="D476" s="82"/>
      <c r="E476" s="82"/>
      <c r="F476" s="82"/>
    </row>
    <row r="477" spans="1:6" ht="15.75">
      <c r="A477" s="81"/>
      <c r="B477" s="82"/>
      <c r="C477" s="82"/>
      <c r="D477" s="82"/>
      <c r="E477" s="82"/>
      <c r="F477" s="82"/>
    </row>
    <row r="478" spans="1:6" ht="15.75">
      <c r="A478" s="81"/>
      <c r="B478" s="82"/>
      <c r="C478" s="82"/>
      <c r="D478" s="82"/>
      <c r="E478" s="82"/>
      <c r="F478" s="82"/>
    </row>
    <row r="479" spans="1:6" ht="15.75">
      <c r="A479" s="81"/>
      <c r="B479" s="82"/>
      <c r="C479" s="82"/>
      <c r="D479" s="82"/>
      <c r="E479" s="82"/>
      <c r="F479" s="82"/>
    </row>
    <row r="480" spans="1:6" ht="15.75">
      <c r="A480" s="81"/>
      <c r="B480" s="82"/>
      <c r="C480" s="82"/>
      <c r="D480" s="82"/>
      <c r="E480" s="82"/>
      <c r="F480" s="82"/>
    </row>
    <row r="481" spans="1:6" ht="15.75">
      <c r="A481" s="81"/>
      <c r="B481" s="82"/>
      <c r="C481" s="82"/>
      <c r="D481" s="82"/>
      <c r="E481" s="82"/>
      <c r="F481" s="82"/>
    </row>
    <row r="482" spans="1:6" ht="15.75">
      <c r="A482" s="81"/>
      <c r="B482" s="82"/>
      <c r="C482" s="82"/>
      <c r="D482" s="82"/>
      <c r="E482" s="82"/>
      <c r="F482" s="82"/>
    </row>
    <row r="483" spans="1:6" ht="15.75">
      <c r="A483" s="81"/>
      <c r="B483" s="82"/>
      <c r="C483" s="82"/>
      <c r="D483" s="82"/>
      <c r="E483" s="82"/>
      <c r="F483" s="82"/>
    </row>
    <row r="484" spans="1:6" ht="15.75">
      <c r="A484" s="81"/>
      <c r="B484" s="82"/>
      <c r="C484" s="82"/>
      <c r="D484" s="82"/>
      <c r="E484" s="82"/>
      <c r="F484" s="82"/>
    </row>
    <row r="485" spans="1:6" ht="15.75">
      <c r="A485" s="81"/>
      <c r="B485" s="82"/>
      <c r="C485" s="82"/>
      <c r="D485" s="82"/>
      <c r="E485" s="82"/>
      <c r="F485" s="82"/>
    </row>
    <row r="486" spans="1:6" ht="15.75">
      <c r="A486" s="81"/>
      <c r="B486" s="82"/>
      <c r="C486" s="82"/>
      <c r="D486" s="82"/>
      <c r="E486" s="82"/>
      <c r="F486" s="82"/>
    </row>
    <row r="487" spans="1:6" ht="15.75">
      <c r="A487" s="81"/>
      <c r="B487" s="82"/>
      <c r="C487" s="82"/>
      <c r="D487" s="82"/>
      <c r="E487" s="82"/>
      <c r="F487" s="82"/>
    </row>
    <row r="488" spans="1:6" ht="15.75">
      <c r="A488" s="81"/>
      <c r="B488" s="82"/>
      <c r="C488" s="82"/>
      <c r="D488" s="82"/>
      <c r="E488" s="82"/>
      <c r="F488" s="82"/>
    </row>
    <row r="489" spans="1:6" ht="15.75">
      <c r="A489" s="81"/>
      <c r="B489" s="82"/>
      <c r="C489" s="82"/>
      <c r="D489" s="82"/>
      <c r="E489" s="82"/>
      <c r="F489" s="82"/>
    </row>
    <row r="490" spans="1:6" ht="15.75">
      <c r="A490" s="81"/>
      <c r="B490" s="82"/>
      <c r="C490" s="82"/>
      <c r="D490" s="82"/>
      <c r="E490" s="82"/>
      <c r="F490" s="82"/>
    </row>
    <row r="491" spans="1:6" ht="15.75">
      <c r="A491" s="81"/>
      <c r="B491" s="82"/>
      <c r="C491" s="82"/>
      <c r="D491" s="82"/>
      <c r="E491" s="82"/>
      <c r="F491" s="82"/>
    </row>
    <row r="492" spans="1:6" ht="15.75">
      <c r="A492" s="81"/>
      <c r="B492" s="82"/>
      <c r="C492" s="82"/>
      <c r="D492" s="82"/>
      <c r="E492" s="82"/>
      <c r="F492" s="82"/>
    </row>
    <row r="493" spans="1:6" ht="15.75">
      <c r="A493" s="81"/>
      <c r="B493" s="82"/>
      <c r="C493" s="82"/>
      <c r="D493" s="82"/>
      <c r="E493" s="82"/>
      <c r="F493" s="82"/>
    </row>
    <row r="494" spans="1:6" ht="15.75">
      <c r="A494" s="81"/>
      <c r="B494" s="82"/>
      <c r="C494" s="82"/>
      <c r="D494" s="82"/>
      <c r="E494" s="82"/>
      <c r="F494" s="82"/>
    </row>
    <row r="495" spans="1:6" ht="15.75">
      <c r="A495" s="81"/>
      <c r="B495" s="82"/>
      <c r="C495" s="82"/>
      <c r="D495" s="82"/>
      <c r="E495" s="82"/>
      <c r="F495" s="82"/>
    </row>
    <row r="496" spans="1:6" ht="15.75">
      <c r="A496" s="81"/>
      <c r="B496" s="82"/>
      <c r="C496" s="82"/>
      <c r="D496" s="82"/>
      <c r="E496" s="82"/>
      <c r="F496" s="82"/>
    </row>
    <row r="497" spans="1:6" ht="15.75">
      <c r="A497" s="81"/>
      <c r="B497" s="82"/>
      <c r="C497" s="82"/>
      <c r="D497" s="82"/>
      <c r="E497" s="82"/>
      <c r="F497" s="82"/>
    </row>
    <row r="498" spans="1:6" ht="15.75">
      <c r="A498" s="81"/>
      <c r="B498" s="82"/>
      <c r="C498" s="82"/>
      <c r="D498" s="82"/>
      <c r="E498" s="82"/>
      <c r="F498" s="82"/>
    </row>
    <row r="499" spans="1:6" ht="15.75">
      <c r="A499" s="81"/>
      <c r="B499" s="82"/>
      <c r="C499" s="82"/>
      <c r="D499" s="82"/>
      <c r="E499" s="82"/>
      <c r="F499" s="82"/>
    </row>
    <row r="500" spans="1:6" ht="15.75">
      <c r="A500" s="81"/>
      <c r="B500" s="82"/>
      <c r="C500" s="82"/>
      <c r="D500" s="82"/>
      <c r="E500" s="82"/>
      <c r="F500" s="82"/>
    </row>
    <row r="501" spans="1:6" ht="15.75">
      <c r="A501" s="81"/>
      <c r="B501" s="82"/>
      <c r="C501" s="82"/>
      <c r="D501" s="82"/>
      <c r="E501" s="82"/>
      <c r="F501" s="82"/>
    </row>
    <row r="502" spans="1:6" ht="15.75">
      <c r="A502" s="81"/>
      <c r="B502" s="82"/>
      <c r="C502" s="82"/>
      <c r="D502" s="82"/>
      <c r="E502" s="82"/>
      <c r="F502" s="82"/>
    </row>
    <row r="503" spans="1:6" ht="15.75">
      <c r="A503" s="81"/>
      <c r="B503" s="82"/>
      <c r="C503" s="82"/>
      <c r="D503" s="82"/>
      <c r="E503" s="82"/>
      <c r="F503" s="82"/>
    </row>
    <row r="504" spans="1:6" ht="15.75">
      <c r="A504" s="81"/>
      <c r="B504" s="82"/>
      <c r="C504" s="82"/>
      <c r="D504" s="82"/>
      <c r="E504" s="82"/>
      <c r="F504" s="82"/>
    </row>
    <row r="505" spans="1:6" ht="15.75">
      <c r="A505" s="81"/>
      <c r="B505" s="82"/>
      <c r="C505" s="82"/>
      <c r="D505" s="82"/>
      <c r="E505" s="82"/>
      <c r="F505" s="82"/>
    </row>
    <row r="506" spans="1:6" ht="15.75">
      <c r="A506" s="81"/>
      <c r="B506" s="82"/>
      <c r="C506" s="82"/>
      <c r="D506" s="82"/>
      <c r="E506" s="82"/>
      <c r="F506" s="82"/>
    </row>
    <row r="507" spans="1:6" ht="15.75">
      <c r="A507" s="81"/>
      <c r="B507" s="82"/>
      <c r="C507" s="82"/>
      <c r="D507" s="82"/>
      <c r="E507" s="82"/>
      <c r="F507" s="82"/>
    </row>
    <row r="508" spans="1:6" ht="15.75">
      <c r="A508" s="81"/>
      <c r="B508" s="82"/>
      <c r="C508" s="82"/>
      <c r="D508" s="82"/>
      <c r="E508" s="82"/>
      <c r="F508" s="82"/>
    </row>
    <row r="509" spans="1:6" ht="15.75">
      <c r="A509" s="81"/>
      <c r="B509" s="82"/>
      <c r="C509" s="82"/>
      <c r="D509" s="82"/>
      <c r="E509" s="82"/>
      <c r="F509" s="82"/>
    </row>
    <row r="510" spans="1:6" ht="15.75">
      <c r="A510" s="81"/>
      <c r="B510" s="82"/>
      <c r="C510" s="82"/>
      <c r="D510" s="82"/>
      <c r="E510" s="82"/>
      <c r="F510" s="82"/>
    </row>
    <row r="511" spans="1:6" ht="15.75">
      <c r="A511" s="81"/>
      <c r="B511" s="82"/>
      <c r="C511" s="82"/>
      <c r="D511" s="82"/>
      <c r="E511" s="82"/>
      <c r="F511" s="82"/>
    </row>
    <row r="512" spans="1:6" ht="15.75">
      <c r="A512" s="81"/>
      <c r="B512" s="82"/>
      <c r="C512" s="82"/>
      <c r="D512" s="82"/>
      <c r="E512" s="82"/>
      <c r="F512" s="82"/>
    </row>
    <row r="513" spans="1:6" ht="15.75">
      <c r="A513" s="81"/>
      <c r="B513" s="82"/>
      <c r="C513" s="82"/>
      <c r="D513" s="82"/>
      <c r="E513" s="82"/>
      <c r="F513" s="82"/>
    </row>
    <row r="514" spans="1:6" ht="15.75">
      <c r="A514" s="81"/>
      <c r="B514" s="82"/>
      <c r="C514" s="82"/>
      <c r="D514" s="82"/>
      <c r="E514" s="82"/>
      <c r="F514" s="82"/>
    </row>
    <row r="515" spans="1:6" ht="15.75">
      <c r="A515" s="81"/>
      <c r="B515" s="82"/>
      <c r="C515" s="82"/>
      <c r="D515" s="82"/>
      <c r="E515" s="82"/>
      <c r="F515" s="82"/>
    </row>
    <row r="516" spans="1:6" ht="15.75">
      <c r="A516" s="81"/>
      <c r="B516" s="82"/>
      <c r="C516" s="82"/>
      <c r="D516" s="82"/>
      <c r="E516" s="82"/>
      <c r="F516" s="82"/>
    </row>
    <row r="517" spans="1:6" ht="15.75">
      <c r="A517" s="81"/>
      <c r="B517" s="82"/>
      <c r="C517" s="82"/>
      <c r="D517" s="82"/>
      <c r="E517" s="82"/>
      <c r="F517" s="82"/>
    </row>
    <row r="518" spans="1:6" ht="15.75">
      <c r="A518" s="81"/>
      <c r="B518" s="82"/>
      <c r="C518" s="82"/>
      <c r="D518" s="82"/>
      <c r="E518" s="82"/>
      <c r="F518" s="82"/>
    </row>
    <row r="519" spans="1:6" ht="15.75">
      <c r="A519" s="81"/>
      <c r="B519" s="82"/>
      <c r="C519" s="82"/>
      <c r="D519" s="82"/>
      <c r="E519" s="82"/>
      <c r="F519" s="82"/>
    </row>
    <row r="520" spans="1:6" ht="15.75">
      <c r="A520" s="81"/>
      <c r="B520" s="82"/>
      <c r="C520" s="82"/>
      <c r="D520" s="82"/>
      <c r="E520" s="82"/>
      <c r="F520" s="82"/>
    </row>
    <row r="521" spans="1:6" ht="15.75">
      <c r="A521" s="81"/>
      <c r="B521" s="82"/>
      <c r="C521" s="82"/>
      <c r="D521" s="82"/>
      <c r="E521" s="82"/>
      <c r="F521" s="82"/>
    </row>
    <row r="522" spans="1:6" ht="15.75">
      <c r="A522" s="81"/>
      <c r="B522" s="82"/>
      <c r="C522" s="82"/>
      <c r="D522" s="82"/>
      <c r="E522" s="82"/>
      <c r="F522" s="82"/>
    </row>
    <row r="523" spans="1:6" ht="15.75">
      <c r="A523" s="81"/>
      <c r="B523" s="82"/>
      <c r="C523" s="82"/>
      <c r="D523" s="82"/>
      <c r="E523" s="82"/>
      <c r="F523" s="82"/>
    </row>
    <row r="524" spans="1:6" ht="15.75">
      <c r="A524" s="81"/>
      <c r="B524" s="82"/>
      <c r="C524" s="82"/>
      <c r="D524" s="82"/>
      <c r="E524" s="82"/>
      <c r="F524" s="82"/>
    </row>
    <row r="525" spans="1:6" ht="15.75">
      <c r="A525" s="81"/>
      <c r="B525" s="82"/>
      <c r="C525" s="82"/>
      <c r="D525" s="82"/>
      <c r="E525" s="82"/>
      <c r="F525" s="82"/>
    </row>
    <row r="526" spans="1:6" ht="15.75">
      <c r="A526" s="81"/>
      <c r="B526" s="82"/>
      <c r="C526" s="82"/>
      <c r="D526" s="82"/>
      <c r="E526" s="82"/>
      <c r="F526" s="82"/>
    </row>
    <row r="527" spans="1:6" ht="15.75">
      <c r="A527" s="81"/>
      <c r="B527" s="82"/>
      <c r="C527" s="82"/>
      <c r="D527" s="82"/>
      <c r="E527" s="82"/>
      <c r="F527" s="82"/>
    </row>
    <row r="528" spans="1:6" ht="15.75">
      <c r="A528" s="81"/>
      <c r="B528" s="82"/>
      <c r="C528" s="82"/>
      <c r="D528" s="82"/>
      <c r="E528" s="82"/>
      <c r="F528" s="82"/>
    </row>
    <row r="529" spans="1:6" ht="15.75">
      <c r="A529" s="81"/>
      <c r="B529" s="82"/>
      <c r="C529" s="82"/>
      <c r="D529" s="82"/>
      <c r="E529" s="82"/>
      <c r="F529" s="82"/>
    </row>
    <row r="530" spans="1:6" ht="15.75">
      <c r="A530" s="81"/>
      <c r="B530" s="82"/>
      <c r="C530" s="82"/>
      <c r="D530" s="82"/>
      <c r="E530" s="82"/>
      <c r="F530" s="82"/>
    </row>
    <row r="531" spans="1:6" ht="15.75">
      <c r="A531" s="81"/>
      <c r="B531" s="82"/>
      <c r="C531" s="82"/>
      <c r="D531" s="82"/>
      <c r="E531" s="82"/>
      <c r="F531" s="82"/>
    </row>
    <row r="532" spans="1:6" ht="15.75">
      <c r="A532" s="81"/>
      <c r="B532" s="82"/>
      <c r="C532" s="82"/>
      <c r="D532" s="82"/>
      <c r="E532" s="82"/>
      <c r="F532" s="82"/>
    </row>
    <row r="533" spans="1:6" ht="15.75">
      <c r="A533" s="81"/>
      <c r="B533" s="82"/>
      <c r="C533" s="82"/>
      <c r="D533" s="82"/>
      <c r="E533" s="82"/>
      <c r="F533" s="82"/>
    </row>
    <row r="534" spans="1:6" ht="15.75">
      <c r="A534" s="81"/>
      <c r="B534" s="82"/>
      <c r="C534" s="82"/>
      <c r="D534" s="82"/>
      <c r="E534" s="82"/>
      <c r="F534" s="82"/>
    </row>
    <row r="535" spans="1:6" ht="15.75">
      <c r="A535" s="81"/>
      <c r="B535" s="82"/>
      <c r="C535" s="82"/>
      <c r="D535" s="82"/>
      <c r="E535" s="82"/>
      <c r="F535" s="82"/>
    </row>
    <row r="536" spans="1:6" ht="15.75">
      <c r="A536" s="81"/>
      <c r="B536" s="82"/>
      <c r="C536" s="82"/>
      <c r="D536" s="82"/>
      <c r="E536" s="82"/>
      <c r="F536" s="82"/>
    </row>
    <row r="537" spans="1:6" ht="15.75">
      <c r="A537" s="81"/>
      <c r="B537" s="82"/>
      <c r="C537" s="82"/>
      <c r="D537" s="82"/>
      <c r="E537" s="82"/>
      <c r="F537" s="82"/>
    </row>
    <row r="538" spans="1:6" ht="15.75">
      <c r="A538" s="81"/>
      <c r="B538" s="82"/>
      <c r="C538" s="82"/>
      <c r="D538" s="82"/>
      <c r="E538" s="82"/>
      <c r="F538" s="82"/>
    </row>
    <row r="539" spans="1:6" ht="15.75">
      <c r="A539" s="81"/>
      <c r="B539" s="82"/>
      <c r="C539" s="82"/>
      <c r="D539" s="82"/>
      <c r="E539" s="82"/>
      <c r="F539" s="82"/>
    </row>
    <row r="540" spans="1:6" ht="15.75">
      <c r="A540" s="81"/>
      <c r="B540" s="82"/>
      <c r="C540" s="82"/>
      <c r="D540" s="82"/>
      <c r="E540" s="82"/>
      <c r="F540" s="82"/>
    </row>
    <row r="541" spans="1:6" ht="15.75">
      <c r="A541" s="81"/>
      <c r="B541" s="82"/>
      <c r="C541" s="82"/>
      <c r="D541" s="82"/>
      <c r="E541" s="82"/>
      <c r="F541" s="82"/>
    </row>
    <row r="542" spans="1:6" ht="15.75">
      <c r="A542" s="81"/>
      <c r="B542" s="82"/>
      <c r="C542" s="82"/>
      <c r="D542" s="82"/>
      <c r="E542" s="82"/>
      <c r="F542" s="82"/>
    </row>
    <row r="543" spans="1:6" ht="15.75">
      <c r="A543" s="81"/>
      <c r="B543" s="82"/>
      <c r="C543" s="82"/>
      <c r="D543" s="82"/>
      <c r="E543" s="82"/>
      <c r="F543" s="82"/>
    </row>
    <row r="544" spans="1:6" ht="15.75">
      <c r="A544" s="81"/>
      <c r="B544" s="82"/>
      <c r="C544" s="82"/>
      <c r="D544" s="82"/>
      <c r="E544" s="82"/>
      <c r="F544" s="82"/>
    </row>
    <row r="545" spans="1:6" ht="15.75">
      <c r="A545" s="81"/>
      <c r="B545" s="82"/>
      <c r="C545" s="82"/>
      <c r="D545" s="82"/>
      <c r="E545" s="82"/>
      <c r="F545" s="82"/>
    </row>
    <row r="546" spans="1:6" ht="15.75">
      <c r="A546" s="81"/>
      <c r="B546" s="82"/>
      <c r="C546" s="82"/>
      <c r="D546" s="82"/>
      <c r="E546" s="82"/>
      <c r="F546" s="82"/>
    </row>
    <row r="547" spans="1:6" ht="15.75">
      <c r="A547" s="81"/>
      <c r="B547" s="82"/>
      <c r="C547" s="82"/>
      <c r="D547" s="82"/>
      <c r="E547" s="82"/>
      <c r="F547" s="82"/>
    </row>
    <row r="548" spans="1:6" ht="15.75">
      <c r="A548" s="81"/>
      <c r="B548" s="82"/>
      <c r="C548" s="82"/>
      <c r="D548" s="82"/>
      <c r="E548" s="82"/>
      <c r="F548" s="82"/>
    </row>
    <row r="549" spans="1:6" ht="15.75">
      <c r="A549" s="81"/>
      <c r="B549" s="82"/>
      <c r="C549" s="82"/>
      <c r="D549" s="82"/>
      <c r="E549" s="82"/>
      <c r="F549" s="82"/>
    </row>
    <row r="550" spans="1:6" ht="15.75">
      <c r="A550" s="81"/>
      <c r="B550" s="82"/>
      <c r="C550" s="82"/>
      <c r="D550" s="82"/>
      <c r="E550" s="82"/>
      <c r="F550" s="82"/>
    </row>
    <row r="551" spans="1:6" ht="15.75">
      <c r="A551" s="81"/>
      <c r="B551" s="82"/>
      <c r="C551" s="82"/>
      <c r="D551" s="82"/>
      <c r="E551" s="82"/>
      <c r="F551" s="82"/>
    </row>
    <row r="552" spans="1:6" ht="15.75">
      <c r="A552" s="81"/>
      <c r="B552" s="82"/>
      <c r="C552" s="82"/>
      <c r="D552" s="82"/>
      <c r="E552" s="82"/>
      <c r="F552" s="82"/>
    </row>
    <row r="553" spans="1:6" ht="15.75">
      <c r="A553" s="81"/>
      <c r="B553" s="82"/>
      <c r="C553" s="82"/>
      <c r="D553" s="82"/>
      <c r="E553" s="82"/>
      <c r="F553" s="82"/>
    </row>
    <row r="554" spans="1:6" ht="15.75">
      <c r="A554" s="81"/>
      <c r="B554" s="82"/>
      <c r="C554" s="82"/>
      <c r="D554" s="82"/>
      <c r="E554" s="82"/>
      <c r="F554" s="82"/>
    </row>
    <row r="555" spans="1:6" ht="15.75">
      <c r="A555" s="81"/>
      <c r="B555" s="82"/>
      <c r="C555" s="82"/>
      <c r="D555" s="82"/>
      <c r="E555" s="82"/>
      <c r="F555" s="82"/>
    </row>
    <row r="556" spans="1:6" ht="15.75">
      <c r="A556" s="81"/>
      <c r="B556" s="82"/>
      <c r="C556" s="82"/>
      <c r="D556" s="82"/>
      <c r="E556" s="82"/>
      <c r="F556" s="82"/>
    </row>
    <row r="557" spans="1:6" ht="15.75">
      <c r="A557" s="81"/>
      <c r="B557" s="82"/>
      <c r="C557" s="82"/>
      <c r="D557" s="82"/>
      <c r="E557" s="82"/>
      <c r="F557" s="82"/>
    </row>
    <row r="558" spans="1:6" ht="15.75">
      <c r="A558" s="81"/>
      <c r="B558" s="82"/>
      <c r="C558" s="82"/>
      <c r="D558" s="82"/>
      <c r="E558" s="82"/>
      <c r="F558" s="82"/>
    </row>
    <row r="559" spans="1:6" ht="15.75">
      <c r="A559" s="81"/>
      <c r="B559" s="82"/>
      <c r="C559" s="82"/>
      <c r="D559" s="82"/>
      <c r="E559" s="82"/>
      <c r="F559" s="82"/>
    </row>
    <row r="560" spans="1:6" ht="15.75">
      <c r="A560" s="81"/>
      <c r="B560" s="82"/>
      <c r="C560" s="82"/>
      <c r="D560" s="82"/>
      <c r="E560" s="82"/>
      <c r="F560" s="82"/>
    </row>
    <row r="561" spans="1:6" ht="15.75">
      <c r="A561" s="81"/>
      <c r="B561" s="82"/>
      <c r="C561" s="82"/>
      <c r="D561" s="82"/>
      <c r="E561" s="82"/>
      <c r="F561" s="82"/>
    </row>
    <row r="562" spans="1:6" ht="15.75">
      <c r="A562" s="81"/>
      <c r="B562" s="82"/>
      <c r="C562" s="82"/>
      <c r="D562" s="82"/>
      <c r="E562" s="82"/>
      <c r="F562" s="82"/>
    </row>
    <row r="563" spans="1:6" ht="15.75">
      <c r="A563" s="81"/>
      <c r="B563" s="82"/>
      <c r="C563" s="82"/>
      <c r="D563" s="82"/>
      <c r="E563" s="82"/>
      <c r="F563" s="82"/>
    </row>
    <row r="564" spans="1:6" ht="15.75">
      <c r="A564" s="81"/>
      <c r="B564" s="82"/>
      <c r="C564" s="82"/>
      <c r="D564" s="82"/>
      <c r="E564" s="82"/>
      <c r="F564" s="82"/>
    </row>
    <row r="565" spans="1:6" ht="15.75">
      <c r="A565" s="81"/>
      <c r="B565" s="82"/>
      <c r="C565" s="82"/>
      <c r="D565" s="82"/>
      <c r="E565" s="82"/>
      <c r="F565" s="82"/>
    </row>
    <row r="566" spans="1:6" ht="15.75">
      <c r="A566" s="81"/>
      <c r="B566" s="82"/>
      <c r="C566" s="82"/>
      <c r="D566" s="82"/>
      <c r="E566" s="82"/>
      <c r="F566" s="82"/>
    </row>
    <row r="567" spans="1:6" ht="15.75">
      <c r="A567" s="81"/>
      <c r="B567" s="82"/>
      <c r="C567" s="82"/>
      <c r="D567" s="82"/>
      <c r="E567" s="82"/>
      <c r="F567" s="82"/>
    </row>
    <row r="568" spans="1:6" ht="15.75">
      <c r="A568" s="81"/>
      <c r="B568" s="82"/>
      <c r="C568" s="82"/>
      <c r="D568" s="82"/>
      <c r="E568" s="82"/>
      <c r="F568" s="82"/>
    </row>
    <row r="569" spans="1:6" ht="15.75">
      <c r="A569" s="81"/>
      <c r="B569" s="82"/>
      <c r="C569" s="82"/>
      <c r="D569" s="82"/>
      <c r="E569" s="82"/>
      <c r="F569" s="82"/>
    </row>
    <row r="570" spans="1:6" ht="15.75">
      <c r="A570" s="81"/>
      <c r="B570" s="82"/>
      <c r="C570" s="82"/>
      <c r="D570" s="82"/>
      <c r="E570" s="82"/>
      <c r="F570" s="82"/>
    </row>
    <row r="571" spans="1:6" ht="15.75">
      <c r="A571" s="81"/>
      <c r="B571" s="82"/>
      <c r="C571" s="82"/>
      <c r="D571" s="82"/>
      <c r="E571" s="82"/>
      <c r="F571" s="82"/>
    </row>
    <row r="572" spans="1:6" ht="15.75">
      <c r="A572" s="81"/>
      <c r="B572" s="82"/>
      <c r="C572" s="82"/>
      <c r="D572" s="82"/>
      <c r="E572" s="82"/>
      <c r="F572" s="82"/>
    </row>
    <row r="573" spans="1:6" ht="15.75">
      <c r="A573" s="81"/>
      <c r="B573" s="82"/>
      <c r="C573" s="82"/>
      <c r="D573" s="82"/>
      <c r="E573" s="82"/>
      <c r="F573" s="82"/>
    </row>
    <row r="574" spans="1:6" ht="15.75">
      <c r="A574" s="81"/>
      <c r="B574" s="82"/>
      <c r="C574" s="82"/>
      <c r="D574" s="82"/>
      <c r="E574" s="82"/>
      <c r="F574" s="82"/>
    </row>
    <row r="575" spans="1:6" ht="15.75">
      <c r="A575" s="81"/>
      <c r="B575" s="82"/>
      <c r="C575" s="82"/>
      <c r="D575" s="82"/>
      <c r="E575" s="82"/>
      <c r="F575" s="82"/>
    </row>
    <row r="576" spans="1:6" ht="15.75">
      <c r="A576" s="81"/>
      <c r="B576" s="82"/>
      <c r="C576" s="82"/>
      <c r="D576" s="82"/>
      <c r="E576" s="82"/>
      <c r="F576" s="82"/>
    </row>
    <row r="577" spans="1:6" ht="15.75">
      <c r="A577" s="81"/>
      <c r="B577" s="82"/>
      <c r="C577" s="82"/>
      <c r="D577" s="82"/>
      <c r="E577" s="82"/>
      <c r="F577" s="82"/>
    </row>
    <row r="578" spans="1:6" ht="15.75">
      <c r="A578" s="81"/>
      <c r="B578" s="82"/>
      <c r="C578" s="82"/>
      <c r="D578" s="82"/>
      <c r="E578" s="82"/>
      <c r="F578" s="82"/>
    </row>
    <row r="579" spans="1:6" ht="15.75">
      <c r="A579" s="81"/>
      <c r="B579" s="82"/>
      <c r="C579" s="82"/>
      <c r="D579" s="82"/>
      <c r="E579" s="82"/>
      <c r="F579" s="82"/>
    </row>
    <row r="580" spans="1:6" ht="15.75">
      <c r="A580" s="81"/>
      <c r="B580" s="82"/>
      <c r="C580" s="82"/>
      <c r="D580" s="82"/>
      <c r="E580" s="82"/>
      <c r="F580" s="82"/>
    </row>
    <row r="581" spans="1:6" ht="15.75">
      <c r="A581" s="81"/>
      <c r="B581" s="82"/>
      <c r="C581" s="82"/>
      <c r="D581" s="82"/>
      <c r="E581" s="82"/>
      <c r="F581" s="82"/>
    </row>
    <row r="582" spans="1:6" ht="15.75">
      <c r="A582" s="81"/>
      <c r="B582" s="82"/>
      <c r="C582" s="82"/>
      <c r="D582" s="82"/>
      <c r="E582" s="82"/>
      <c r="F582" s="82"/>
    </row>
    <row r="583" spans="1:6" ht="15.75">
      <c r="A583" s="81"/>
      <c r="B583" s="82"/>
      <c r="C583" s="82"/>
      <c r="D583" s="82"/>
      <c r="E583" s="82"/>
      <c r="F583" s="82"/>
    </row>
    <row r="584" spans="1:6" ht="15.75">
      <c r="A584" s="81"/>
      <c r="B584" s="82"/>
      <c r="C584" s="82"/>
      <c r="D584" s="82"/>
      <c r="E584" s="82"/>
      <c r="F584" s="82"/>
    </row>
    <row r="585" spans="1:6" ht="15.75">
      <c r="A585" s="81"/>
      <c r="B585" s="82"/>
      <c r="C585" s="82"/>
      <c r="D585" s="82"/>
      <c r="E585" s="82"/>
      <c r="F585" s="82"/>
    </row>
    <row r="586" spans="1:6" ht="15.75">
      <c r="A586" s="81"/>
      <c r="B586" s="82"/>
      <c r="C586" s="82"/>
      <c r="D586" s="82"/>
      <c r="E586" s="82"/>
      <c r="F586" s="82"/>
    </row>
    <row r="587" spans="1:6" ht="15.75">
      <c r="A587" s="81"/>
      <c r="B587" s="82"/>
      <c r="C587" s="82"/>
      <c r="D587" s="82"/>
      <c r="E587" s="82"/>
      <c r="F587" s="82"/>
    </row>
    <row r="588" spans="1:6" ht="15.75">
      <c r="A588" s="81"/>
      <c r="B588" s="82"/>
      <c r="C588" s="82"/>
      <c r="D588" s="82"/>
      <c r="E588" s="82"/>
      <c r="F588" s="82"/>
    </row>
    <row r="589" spans="1:6" ht="15.75">
      <c r="A589" s="81"/>
      <c r="B589" s="82"/>
      <c r="C589" s="82"/>
      <c r="D589" s="82"/>
      <c r="E589" s="82"/>
      <c r="F589" s="82"/>
    </row>
    <row r="590" spans="1:6" ht="15.75">
      <c r="A590" s="81"/>
      <c r="B590" s="82"/>
      <c r="C590" s="82"/>
      <c r="D590" s="82"/>
      <c r="E590" s="82"/>
      <c r="F590" s="82"/>
    </row>
    <row r="591" spans="1:6" ht="15.75">
      <c r="A591" s="81"/>
      <c r="B591" s="82"/>
      <c r="C591" s="82"/>
      <c r="D591" s="82"/>
      <c r="E591" s="82"/>
      <c r="F591" s="82"/>
    </row>
    <row r="592" spans="1:6" ht="15.75">
      <c r="A592" s="81"/>
      <c r="B592" s="82"/>
      <c r="C592" s="82"/>
      <c r="D592" s="82"/>
      <c r="E592" s="82"/>
      <c r="F592" s="82"/>
    </row>
    <row r="593" spans="1:6" ht="15.75">
      <c r="A593" s="81"/>
      <c r="B593" s="82"/>
      <c r="C593" s="82"/>
      <c r="D593" s="82"/>
      <c r="E593" s="82"/>
      <c r="F593" s="82"/>
    </row>
    <row r="594" spans="1:6" ht="15.75">
      <c r="A594" s="81"/>
      <c r="B594" s="82"/>
      <c r="C594" s="82"/>
      <c r="D594" s="82"/>
      <c r="E594" s="82"/>
      <c r="F594" s="82"/>
    </row>
    <row r="595" spans="1:6" ht="15.75">
      <c r="A595" s="81"/>
      <c r="B595" s="82"/>
      <c r="C595" s="82"/>
      <c r="D595" s="82"/>
      <c r="E595" s="82"/>
      <c r="F595" s="82"/>
    </row>
    <row r="596" spans="1:6" ht="15.75">
      <c r="A596" s="81"/>
      <c r="B596" s="82"/>
      <c r="C596" s="82"/>
      <c r="D596" s="82"/>
      <c r="E596" s="82"/>
      <c r="F596" s="82"/>
    </row>
    <row r="597" spans="1:6" ht="15.75">
      <c r="A597" s="81"/>
      <c r="B597" s="82"/>
      <c r="C597" s="82"/>
      <c r="D597" s="82"/>
      <c r="E597" s="82"/>
      <c r="F597" s="82"/>
    </row>
    <row r="598" spans="1:6" ht="15.75">
      <c r="A598" s="81"/>
      <c r="B598" s="82"/>
      <c r="C598" s="82"/>
      <c r="D598" s="82"/>
      <c r="E598" s="82"/>
      <c r="F598" s="82"/>
    </row>
    <row r="599" spans="1:6" ht="15.75">
      <c r="A599" s="81"/>
      <c r="B599" s="82"/>
      <c r="C599" s="82"/>
      <c r="D599" s="82"/>
      <c r="E599" s="82"/>
      <c r="F599" s="82"/>
    </row>
    <row r="600" spans="1:6" ht="15.75">
      <c r="A600" s="81"/>
      <c r="B600" s="82"/>
      <c r="C600" s="82"/>
      <c r="D600" s="82"/>
      <c r="E600" s="82"/>
      <c r="F600" s="82"/>
    </row>
    <row r="601" spans="1:6" ht="15.75">
      <c r="A601" s="81"/>
      <c r="B601" s="82"/>
      <c r="C601" s="82"/>
      <c r="D601" s="82"/>
      <c r="E601" s="82"/>
      <c r="F601" s="82"/>
    </row>
    <row r="602" spans="1:6" ht="15.75">
      <c r="A602" s="81"/>
      <c r="B602" s="82"/>
      <c r="C602" s="82"/>
      <c r="D602" s="82"/>
      <c r="E602" s="82"/>
      <c r="F602" s="82"/>
    </row>
    <row r="603" spans="1:6" ht="15.75">
      <c r="A603" s="81"/>
      <c r="B603" s="82"/>
      <c r="C603" s="82"/>
      <c r="D603" s="82"/>
      <c r="E603" s="82"/>
      <c r="F603" s="82"/>
    </row>
    <row r="604" spans="1:6" ht="15.75">
      <c r="A604" s="81"/>
      <c r="B604" s="82"/>
      <c r="C604" s="82"/>
      <c r="D604" s="82"/>
      <c r="E604" s="82"/>
      <c r="F604" s="82"/>
    </row>
    <row r="605" spans="1:6" ht="15.75">
      <c r="A605" s="81"/>
      <c r="B605" s="82"/>
      <c r="C605" s="82"/>
      <c r="D605" s="82"/>
      <c r="E605" s="82"/>
      <c r="F605" s="82"/>
    </row>
    <row r="606" spans="1:6" ht="15.75">
      <c r="A606" s="81"/>
      <c r="B606" s="82"/>
      <c r="C606" s="82"/>
      <c r="D606" s="82"/>
      <c r="E606" s="82"/>
      <c r="F606" s="82"/>
    </row>
    <row r="607" spans="1:6" ht="15.75">
      <c r="A607" s="81"/>
      <c r="B607" s="82"/>
      <c r="C607" s="82"/>
      <c r="D607" s="82"/>
      <c r="E607" s="82"/>
      <c r="F607" s="82"/>
    </row>
    <row r="608" spans="1:6" ht="15.75">
      <c r="A608" s="81"/>
      <c r="B608" s="82"/>
      <c r="C608" s="82"/>
      <c r="D608" s="82"/>
      <c r="E608" s="82"/>
      <c r="F608" s="82"/>
    </row>
    <row r="609" spans="1:6" ht="15.75">
      <c r="A609" s="81"/>
      <c r="B609" s="82"/>
      <c r="C609" s="82"/>
      <c r="D609" s="82"/>
      <c r="E609" s="82"/>
      <c r="F609" s="82"/>
    </row>
    <row r="610" spans="1:6" ht="15.75">
      <c r="A610" s="81"/>
      <c r="B610" s="82"/>
      <c r="C610" s="82"/>
      <c r="D610" s="82"/>
      <c r="E610" s="82"/>
      <c r="F610" s="82"/>
    </row>
    <row r="611" spans="1:6" ht="15.75">
      <c r="A611" s="81"/>
      <c r="B611" s="82"/>
      <c r="C611" s="82"/>
      <c r="D611" s="82"/>
      <c r="E611" s="82"/>
      <c r="F611" s="82"/>
    </row>
    <row r="612" spans="1:6" ht="15.75">
      <c r="A612" s="81"/>
      <c r="B612" s="82"/>
      <c r="C612" s="82"/>
      <c r="D612" s="82"/>
      <c r="E612" s="82"/>
      <c r="F612" s="82"/>
    </row>
    <row r="613" spans="1:6" ht="15.75">
      <c r="A613" s="81"/>
      <c r="B613" s="82"/>
      <c r="C613" s="82"/>
      <c r="D613" s="82"/>
      <c r="E613" s="82"/>
      <c r="F613" s="82"/>
    </row>
    <row r="614" spans="1:6" ht="15.75">
      <c r="A614" s="81"/>
      <c r="B614" s="82"/>
      <c r="C614" s="82"/>
      <c r="D614" s="82"/>
      <c r="E614" s="82"/>
      <c r="F614" s="82"/>
    </row>
    <row r="615" spans="1:6" ht="15.75">
      <c r="A615" s="81"/>
      <c r="B615" s="82"/>
      <c r="C615" s="82"/>
      <c r="D615" s="82"/>
      <c r="E615" s="82"/>
      <c r="F615" s="82"/>
    </row>
    <row r="616" spans="1:6" ht="15.75">
      <c r="A616" s="81"/>
      <c r="B616" s="82"/>
      <c r="C616" s="82"/>
      <c r="D616" s="82"/>
      <c r="E616" s="82"/>
      <c r="F616" s="82"/>
    </row>
    <row r="617" spans="1:6" ht="15.75">
      <c r="A617" s="81"/>
      <c r="B617" s="82"/>
      <c r="C617" s="82"/>
      <c r="D617" s="82"/>
      <c r="E617" s="82"/>
      <c r="F617" s="82"/>
    </row>
    <row r="618" spans="1:6" ht="15.75">
      <c r="A618" s="81"/>
      <c r="B618" s="82"/>
      <c r="C618" s="82"/>
      <c r="D618" s="82"/>
      <c r="E618" s="82"/>
      <c r="F618" s="82"/>
    </row>
    <row r="619" spans="1:6" ht="15.75">
      <c r="A619" s="81"/>
      <c r="B619" s="82"/>
      <c r="C619" s="82"/>
      <c r="D619" s="82"/>
      <c r="E619" s="82"/>
      <c r="F619" s="82"/>
    </row>
    <row r="620" spans="1:6" ht="15.75">
      <c r="A620" s="81"/>
      <c r="B620" s="82"/>
      <c r="C620" s="82"/>
      <c r="D620" s="82"/>
      <c r="E620" s="82"/>
      <c r="F620" s="82"/>
    </row>
    <row r="621" spans="1:6" ht="15.75">
      <c r="A621" s="81"/>
      <c r="B621" s="82"/>
      <c r="C621" s="82"/>
      <c r="D621" s="82"/>
      <c r="E621" s="82"/>
      <c r="F621" s="82"/>
    </row>
    <row r="622" spans="1:6" ht="15.75">
      <c r="A622" s="81"/>
      <c r="B622" s="82"/>
      <c r="C622" s="82"/>
      <c r="D622" s="82"/>
      <c r="E622" s="82"/>
      <c r="F622" s="82"/>
    </row>
    <row r="623" spans="1:6" ht="15.75">
      <c r="A623" s="81"/>
      <c r="B623" s="82"/>
      <c r="C623" s="82"/>
      <c r="D623" s="82"/>
      <c r="E623" s="82"/>
      <c r="F623" s="82"/>
    </row>
    <row r="624" spans="1:6" ht="15.75">
      <c r="A624" s="81"/>
      <c r="B624" s="82"/>
      <c r="C624" s="82"/>
      <c r="D624" s="82"/>
      <c r="E624" s="82"/>
      <c r="F624" s="82"/>
    </row>
    <row r="625" spans="1:6" ht="15.75">
      <c r="A625" s="81"/>
      <c r="B625" s="82"/>
      <c r="C625" s="82"/>
      <c r="D625" s="82"/>
      <c r="E625" s="82"/>
      <c r="F625" s="82"/>
    </row>
    <row r="626" spans="1:6" ht="15.75">
      <c r="A626" s="81"/>
      <c r="B626" s="82"/>
      <c r="C626" s="82"/>
      <c r="D626" s="82"/>
      <c r="E626" s="82"/>
      <c r="F626" s="82"/>
    </row>
    <row r="627" spans="1:6" ht="15.75">
      <c r="A627" s="81"/>
      <c r="B627" s="82"/>
      <c r="C627" s="82"/>
      <c r="D627" s="82"/>
      <c r="E627" s="82"/>
      <c r="F627" s="82"/>
    </row>
    <row r="628" spans="1:6" ht="15.75">
      <c r="A628" s="81"/>
      <c r="B628" s="82"/>
      <c r="C628" s="82"/>
      <c r="D628" s="82"/>
      <c r="E628" s="82"/>
      <c r="F628" s="82"/>
    </row>
    <row r="629" spans="1:6" ht="15.75">
      <c r="A629" s="81"/>
      <c r="B629" s="82"/>
      <c r="C629" s="82"/>
      <c r="D629" s="82"/>
      <c r="E629" s="82"/>
      <c r="F629" s="82"/>
    </row>
    <row r="630" spans="1:6" ht="15.75">
      <c r="A630" s="81"/>
      <c r="B630" s="82"/>
      <c r="C630" s="82"/>
      <c r="D630" s="82"/>
      <c r="E630" s="82"/>
      <c r="F630" s="82"/>
    </row>
    <row r="631" spans="1:6" ht="15.75">
      <c r="A631" s="81"/>
      <c r="B631" s="82"/>
      <c r="C631" s="82"/>
      <c r="D631" s="82"/>
      <c r="E631" s="82"/>
      <c r="F631" s="82"/>
    </row>
    <row r="632" spans="1:6" ht="15.75">
      <c r="A632" s="81"/>
      <c r="B632" s="82"/>
      <c r="C632" s="82"/>
      <c r="D632" s="82"/>
      <c r="E632" s="82"/>
      <c r="F632" s="82"/>
    </row>
    <row r="633" spans="1:6" ht="15.75">
      <c r="A633" s="81"/>
      <c r="B633" s="82"/>
      <c r="C633" s="82"/>
      <c r="D633" s="82"/>
      <c r="E633" s="82"/>
      <c r="F633" s="82"/>
    </row>
    <row r="634" spans="1:6" ht="15.75">
      <c r="A634" s="81"/>
      <c r="B634" s="82"/>
      <c r="C634" s="82"/>
      <c r="D634" s="82"/>
      <c r="E634" s="82"/>
      <c r="F634" s="82"/>
    </row>
    <row r="635" spans="1:6" ht="15.75">
      <c r="A635" s="81"/>
      <c r="B635" s="82"/>
      <c r="C635" s="82"/>
      <c r="D635" s="82"/>
      <c r="E635" s="82"/>
      <c r="F635" s="82"/>
    </row>
    <row r="636" spans="1:6" ht="15.75">
      <c r="A636" s="81"/>
      <c r="B636" s="82"/>
      <c r="C636" s="82"/>
      <c r="D636" s="82"/>
      <c r="E636" s="82"/>
      <c r="F636" s="82"/>
    </row>
    <row r="637" spans="1:6" ht="15.75">
      <c r="A637" s="81"/>
      <c r="B637" s="82"/>
      <c r="C637" s="82"/>
      <c r="D637" s="82"/>
      <c r="E637" s="82"/>
      <c r="F637" s="82"/>
    </row>
    <row r="638" spans="1:6" ht="15.75">
      <c r="A638" s="81"/>
      <c r="B638" s="82"/>
      <c r="C638" s="82"/>
      <c r="D638" s="82"/>
      <c r="E638" s="82"/>
      <c r="F638" s="82"/>
    </row>
    <row r="639" spans="1:6" ht="15.75">
      <c r="A639" s="81"/>
      <c r="B639" s="82"/>
      <c r="C639" s="82"/>
      <c r="D639" s="82"/>
      <c r="E639" s="82"/>
      <c r="F639" s="82"/>
    </row>
    <row r="640" spans="1:6" ht="15.75">
      <c r="A640" s="81"/>
      <c r="B640" s="82"/>
      <c r="C640" s="82"/>
      <c r="D640" s="82"/>
      <c r="E640" s="82"/>
      <c r="F640" s="82"/>
    </row>
    <row r="641" spans="1:6" ht="15.75">
      <c r="A641" s="81"/>
      <c r="B641" s="82"/>
      <c r="C641" s="82"/>
      <c r="D641" s="82"/>
      <c r="E641" s="82"/>
      <c r="F641" s="82"/>
    </row>
    <row r="642" spans="1:6" ht="15.75">
      <c r="A642" s="81"/>
      <c r="B642" s="82"/>
      <c r="C642" s="82"/>
      <c r="D642" s="82"/>
      <c r="E642" s="82"/>
      <c r="F642" s="82"/>
    </row>
    <row r="643" spans="1:6" ht="15.75">
      <c r="A643" s="81"/>
      <c r="B643" s="82"/>
      <c r="C643" s="82"/>
      <c r="D643" s="82"/>
      <c r="E643" s="82"/>
      <c r="F643" s="82"/>
    </row>
    <row r="644" spans="1:6" ht="15.75">
      <c r="A644" s="81"/>
      <c r="B644" s="82"/>
      <c r="C644" s="82"/>
      <c r="D644" s="82"/>
      <c r="E644" s="82"/>
      <c r="F644" s="82"/>
    </row>
    <row r="645" spans="1:6" ht="15.75">
      <c r="A645" s="81"/>
      <c r="B645" s="82"/>
      <c r="C645" s="82"/>
      <c r="D645" s="82"/>
      <c r="E645" s="82"/>
      <c r="F645" s="82"/>
    </row>
    <row r="646" spans="1:6" ht="15.75">
      <c r="A646" s="81"/>
      <c r="B646" s="82"/>
      <c r="C646" s="82"/>
      <c r="D646" s="82"/>
      <c r="E646" s="82"/>
      <c r="F646" s="82"/>
    </row>
    <row r="647" spans="1:6" ht="15.75">
      <c r="A647" s="81"/>
      <c r="B647" s="82"/>
      <c r="C647" s="82"/>
      <c r="D647" s="82"/>
      <c r="E647" s="82"/>
      <c r="F647" s="82"/>
    </row>
    <row r="648" spans="1:6" ht="15.75">
      <c r="A648" s="81"/>
      <c r="B648" s="82"/>
      <c r="C648" s="82"/>
      <c r="D648" s="82"/>
      <c r="E648" s="82"/>
      <c r="F648" s="82"/>
    </row>
    <row r="649" spans="1:6" ht="15.75">
      <c r="A649" s="81"/>
      <c r="B649" s="82"/>
      <c r="C649" s="82"/>
      <c r="D649" s="82"/>
      <c r="E649" s="82"/>
      <c r="F649" s="82"/>
    </row>
    <row r="650" spans="1:6" ht="15.75">
      <c r="A650" s="81"/>
      <c r="B650" s="82"/>
      <c r="C650" s="82"/>
      <c r="D650" s="82"/>
      <c r="E650" s="82"/>
      <c r="F650" s="82"/>
    </row>
    <row r="651" spans="1:6">
      <c r="B651" s="82"/>
      <c r="C651" s="82"/>
      <c r="D651" s="82"/>
      <c r="E651" s="82"/>
      <c r="F651" s="82"/>
    </row>
    <row r="652" spans="1:6">
      <c r="B652" s="82"/>
      <c r="C652" s="82"/>
      <c r="D652" s="82"/>
      <c r="E652" s="82"/>
      <c r="F652" s="82"/>
    </row>
    <row r="653" spans="1:6">
      <c r="B653" s="82"/>
      <c r="C653" s="82"/>
      <c r="D653" s="82"/>
      <c r="E653" s="82"/>
      <c r="F653" s="82"/>
    </row>
    <row r="654" spans="1:6">
      <c r="B654" s="82"/>
      <c r="C654" s="82"/>
      <c r="D654" s="82"/>
      <c r="E654" s="82"/>
      <c r="F654" s="82"/>
    </row>
    <row r="655" spans="1:6">
      <c r="B655" s="82"/>
      <c r="C655" s="82"/>
      <c r="D655" s="82"/>
      <c r="E655" s="82"/>
      <c r="F655" s="82"/>
    </row>
    <row r="656" spans="1:6">
      <c r="B656" s="82"/>
      <c r="C656" s="82"/>
      <c r="D656" s="82"/>
      <c r="E656" s="82"/>
      <c r="F656" s="82"/>
    </row>
    <row r="657" spans="2:6">
      <c r="B657" s="82"/>
      <c r="C657" s="82"/>
      <c r="D657" s="82"/>
      <c r="E657" s="82"/>
      <c r="F657" s="82"/>
    </row>
    <row r="658" spans="2:6">
      <c r="B658" s="82"/>
      <c r="C658" s="82"/>
      <c r="D658" s="82"/>
      <c r="E658" s="82"/>
      <c r="F658" s="82"/>
    </row>
    <row r="659" spans="2:6">
      <c r="B659" s="82"/>
      <c r="C659" s="82"/>
      <c r="D659" s="82"/>
      <c r="E659" s="82"/>
      <c r="F659" s="82"/>
    </row>
    <row r="660" spans="2:6">
      <c r="B660" s="82"/>
      <c r="C660" s="82"/>
      <c r="D660" s="82"/>
      <c r="E660" s="82"/>
      <c r="F660" s="82"/>
    </row>
    <row r="661" spans="2:6">
      <c r="B661" s="82"/>
      <c r="C661" s="82"/>
      <c r="D661" s="82"/>
      <c r="E661" s="82"/>
      <c r="F661" s="82"/>
    </row>
    <row r="662" spans="2:6">
      <c r="B662" s="82"/>
      <c r="C662" s="82"/>
      <c r="D662" s="82"/>
      <c r="E662" s="82"/>
      <c r="F662" s="82"/>
    </row>
    <row r="663" spans="2:6">
      <c r="B663" s="82"/>
      <c r="C663" s="82"/>
      <c r="D663" s="82"/>
      <c r="E663" s="82"/>
      <c r="F663" s="82"/>
    </row>
    <row r="664" spans="2:6">
      <c r="B664" s="82"/>
      <c r="C664" s="82"/>
      <c r="D664" s="82"/>
      <c r="E664" s="82"/>
      <c r="F664" s="82"/>
    </row>
    <row r="665" spans="2:6">
      <c r="B665" s="82"/>
      <c r="C665" s="82"/>
      <c r="D665" s="82"/>
      <c r="E665" s="82"/>
      <c r="F665" s="82"/>
    </row>
    <row r="666" spans="2:6">
      <c r="B666" s="82"/>
      <c r="C666" s="82"/>
      <c r="D666" s="82"/>
      <c r="E666" s="82"/>
      <c r="F666" s="82"/>
    </row>
    <row r="667" spans="2:6">
      <c r="B667" s="82"/>
      <c r="C667" s="82"/>
      <c r="D667" s="82"/>
      <c r="E667" s="82"/>
      <c r="F667" s="82"/>
    </row>
    <row r="668" spans="2:6">
      <c r="B668" s="82"/>
      <c r="C668" s="82"/>
      <c r="D668" s="82"/>
      <c r="E668" s="82"/>
      <c r="F668" s="82"/>
    </row>
    <row r="669" spans="2:6">
      <c r="B669" s="82"/>
      <c r="C669" s="82"/>
      <c r="D669" s="82"/>
      <c r="E669" s="82"/>
      <c r="F669" s="82"/>
    </row>
    <row r="670" spans="2:6">
      <c r="B670" s="82"/>
      <c r="C670" s="82"/>
      <c r="D670" s="82"/>
      <c r="E670" s="82"/>
      <c r="F670" s="82"/>
    </row>
    <row r="671" spans="2:6">
      <c r="B671" s="82"/>
      <c r="C671" s="82"/>
      <c r="D671" s="82"/>
      <c r="E671" s="82"/>
      <c r="F671" s="82"/>
    </row>
    <row r="672" spans="2:6">
      <c r="B672" s="82"/>
      <c r="C672" s="82"/>
      <c r="D672" s="82"/>
      <c r="E672" s="82"/>
      <c r="F672" s="82"/>
    </row>
    <row r="673" spans="2:6">
      <c r="B673" s="82"/>
      <c r="C673" s="82"/>
      <c r="D673" s="82"/>
      <c r="E673" s="82"/>
      <c r="F673" s="82"/>
    </row>
    <row r="674" spans="2:6">
      <c r="B674" s="82"/>
      <c r="C674" s="82"/>
      <c r="D674" s="82"/>
      <c r="E674" s="82"/>
      <c r="F674" s="82"/>
    </row>
    <row r="675" spans="2:6">
      <c r="B675" s="82"/>
      <c r="C675" s="82"/>
      <c r="D675" s="82"/>
      <c r="E675" s="82"/>
      <c r="F675" s="82"/>
    </row>
    <row r="676" spans="2:6">
      <c r="B676" s="82"/>
      <c r="C676" s="82"/>
      <c r="D676" s="82"/>
      <c r="E676" s="82"/>
      <c r="F676" s="82"/>
    </row>
    <row r="677" spans="2:6">
      <c r="B677" s="82"/>
      <c r="C677" s="82"/>
      <c r="D677" s="82"/>
      <c r="E677" s="82"/>
      <c r="F677" s="82"/>
    </row>
    <row r="678" spans="2:6">
      <c r="B678" s="82"/>
      <c r="C678" s="82"/>
      <c r="D678" s="82"/>
      <c r="E678" s="82"/>
      <c r="F678" s="82"/>
    </row>
    <row r="679" spans="2:6">
      <c r="B679" s="82"/>
      <c r="C679" s="82"/>
      <c r="D679" s="82"/>
      <c r="E679" s="82"/>
      <c r="F679" s="82"/>
    </row>
    <row r="680" spans="2:6">
      <c r="B680" s="82"/>
      <c r="C680" s="82"/>
      <c r="D680" s="82"/>
      <c r="E680" s="82"/>
      <c r="F680" s="82"/>
    </row>
    <row r="681" spans="2:6">
      <c r="B681" s="82"/>
      <c r="C681" s="82"/>
      <c r="D681" s="82"/>
      <c r="E681" s="82"/>
      <c r="F681" s="82"/>
    </row>
    <row r="682" spans="2:6">
      <c r="B682" s="82"/>
      <c r="C682" s="82"/>
      <c r="D682" s="82"/>
      <c r="E682" s="82"/>
      <c r="F682" s="82"/>
    </row>
    <row r="683" spans="2:6">
      <c r="B683" s="82"/>
      <c r="C683" s="82"/>
      <c r="D683" s="82"/>
      <c r="E683" s="82"/>
      <c r="F683" s="82"/>
    </row>
    <row r="684" spans="2:6">
      <c r="B684" s="82"/>
      <c r="C684" s="82"/>
      <c r="D684" s="82"/>
      <c r="E684" s="82"/>
      <c r="F684" s="82"/>
    </row>
    <row r="685" spans="2:6">
      <c r="B685" s="82"/>
      <c r="C685" s="82"/>
      <c r="D685" s="82"/>
      <c r="E685" s="82"/>
      <c r="F685" s="82"/>
    </row>
    <row r="686" spans="2:6">
      <c r="B686" s="82"/>
      <c r="C686" s="82"/>
      <c r="D686" s="82"/>
      <c r="E686" s="82"/>
      <c r="F686" s="82"/>
    </row>
    <row r="687" spans="2:6">
      <c r="B687" s="82"/>
      <c r="C687" s="82"/>
      <c r="D687" s="82"/>
      <c r="E687" s="82"/>
      <c r="F687" s="82"/>
    </row>
    <row r="688" spans="2:6">
      <c r="B688" s="82"/>
      <c r="C688" s="82"/>
      <c r="D688" s="82"/>
      <c r="E688" s="82"/>
      <c r="F688" s="82"/>
    </row>
    <row r="689" spans="2:6">
      <c r="B689" s="82"/>
      <c r="C689" s="82"/>
      <c r="D689" s="82"/>
      <c r="E689" s="82"/>
      <c r="F689" s="82"/>
    </row>
    <row r="690" spans="2:6">
      <c r="B690" s="82"/>
      <c r="C690" s="82"/>
      <c r="D690" s="82"/>
      <c r="E690" s="82"/>
      <c r="F690" s="82"/>
    </row>
    <row r="691" spans="2:6">
      <c r="B691" s="82"/>
      <c r="C691" s="82"/>
      <c r="D691" s="82"/>
      <c r="E691" s="82"/>
      <c r="F691" s="82"/>
    </row>
    <row r="692" spans="2:6">
      <c r="B692" s="82"/>
      <c r="C692" s="82"/>
      <c r="D692" s="82"/>
      <c r="E692" s="82"/>
      <c r="F692" s="82"/>
    </row>
    <row r="693" spans="2:6">
      <c r="B693" s="82"/>
      <c r="C693" s="82"/>
      <c r="D693" s="82"/>
      <c r="E693" s="82"/>
      <c r="F693" s="82"/>
    </row>
    <row r="694" spans="2:6">
      <c r="B694" s="82"/>
      <c r="C694" s="82"/>
      <c r="D694" s="82"/>
      <c r="E694" s="82"/>
      <c r="F694" s="82"/>
    </row>
    <row r="695" spans="2:6">
      <c r="B695" s="82"/>
      <c r="C695" s="82"/>
      <c r="D695" s="82"/>
      <c r="E695" s="82"/>
      <c r="F695" s="82"/>
    </row>
    <row r="696" spans="2:6">
      <c r="B696" s="82"/>
      <c r="C696" s="82"/>
      <c r="D696" s="82"/>
      <c r="E696" s="82"/>
      <c r="F696" s="82"/>
    </row>
    <row r="697" spans="2:6">
      <c r="B697" s="82"/>
      <c r="C697" s="82"/>
      <c r="D697" s="82"/>
      <c r="E697" s="82"/>
      <c r="F697" s="82"/>
    </row>
    <row r="698" spans="2:6">
      <c r="B698" s="82"/>
      <c r="C698" s="82"/>
      <c r="D698" s="82"/>
      <c r="E698" s="82"/>
      <c r="F698" s="82"/>
    </row>
    <row r="699" spans="2:6">
      <c r="B699" s="82"/>
      <c r="C699" s="82"/>
      <c r="D699" s="82"/>
      <c r="E699" s="82"/>
      <c r="F699" s="82"/>
    </row>
    <row r="700" spans="2:6">
      <c r="B700" s="82"/>
      <c r="C700" s="82"/>
      <c r="D700" s="82"/>
      <c r="E700" s="82"/>
      <c r="F700" s="82"/>
    </row>
    <row r="701" spans="2:6">
      <c r="B701" s="82"/>
      <c r="C701" s="82"/>
      <c r="D701" s="82"/>
      <c r="E701" s="82"/>
      <c r="F701" s="82"/>
    </row>
    <row r="702" spans="2:6">
      <c r="B702" s="82"/>
      <c r="C702" s="82"/>
      <c r="D702" s="82"/>
      <c r="E702" s="82"/>
      <c r="F702" s="82"/>
    </row>
    <row r="703" spans="2:6">
      <c r="B703" s="82"/>
      <c r="C703" s="82"/>
      <c r="D703" s="82"/>
      <c r="E703" s="82"/>
      <c r="F703" s="82"/>
    </row>
    <row r="704" spans="2:6">
      <c r="B704" s="82"/>
      <c r="C704" s="82"/>
      <c r="D704" s="82"/>
      <c r="E704" s="82"/>
      <c r="F704" s="82"/>
    </row>
    <row r="705" spans="2:6">
      <c r="B705" s="82"/>
      <c r="C705" s="82"/>
      <c r="D705" s="82"/>
      <c r="E705" s="82"/>
      <c r="F705" s="82"/>
    </row>
    <row r="706" spans="2:6">
      <c r="B706" s="82"/>
      <c r="C706" s="82"/>
      <c r="D706" s="82"/>
      <c r="E706" s="82"/>
      <c r="F706" s="82"/>
    </row>
    <row r="707" spans="2:6">
      <c r="B707" s="82"/>
      <c r="C707" s="82"/>
      <c r="D707" s="82"/>
      <c r="E707" s="82"/>
      <c r="F707" s="82"/>
    </row>
    <row r="708" spans="2:6">
      <c r="B708" s="82"/>
      <c r="C708" s="82"/>
      <c r="D708" s="82"/>
      <c r="E708" s="82"/>
      <c r="F708" s="82"/>
    </row>
    <row r="709" spans="2:6">
      <c r="B709" s="82"/>
      <c r="C709" s="82"/>
      <c r="D709" s="82"/>
      <c r="E709" s="82"/>
      <c r="F709" s="82"/>
    </row>
    <row r="710" spans="2:6">
      <c r="B710" s="82"/>
      <c r="C710" s="82"/>
      <c r="D710" s="82"/>
      <c r="E710" s="82"/>
      <c r="F710" s="82"/>
    </row>
    <row r="711" spans="2:6">
      <c r="B711" s="82"/>
      <c r="C711" s="82"/>
      <c r="D711" s="82"/>
      <c r="E711" s="82"/>
      <c r="F711" s="82"/>
    </row>
    <row r="712" spans="2:6">
      <c r="B712" s="82"/>
      <c r="C712" s="82"/>
      <c r="D712" s="82"/>
      <c r="E712" s="82"/>
      <c r="F712" s="82"/>
    </row>
    <row r="713" spans="2:6">
      <c r="B713" s="82"/>
      <c r="C713" s="82"/>
      <c r="D713" s="82"/>
      <c r="E713" s="82"/>
      <c r="F713" s="82"/>
    </row>
    <row r="714" spans="2:6">
      <c r="B714" s="82"/>
      <c r="C714" s="82"/>
      <c r="D714" s="82"/>
      <c r="E714" s="82"/>
      <c r="F714" s="82"/>
    </row>
    <row r="715" spans="2:6">
      <c r="B715" s="82"/>
      <c r="C715" s="82"/>
      <c r="D715" s="82"/>
      <c r="E715" s="82"/>
      <c r="F715" s="82"/>
    </row>
    <row r="716" spans="2:6">
      <c r="B716" s="82"/>
      <c r="C716" s="82"/>
      <c r="D716" s="82"/>
      <c r="E716" s="82"/>
      <c r="F716" s="82"/>
    </row>
    <row r="717" spans="2:6">
      <c r="B717" s="82"/>
      <c r="C717" s="82"/>
      <c r="D717" s="82"/>
      <c r="E717" s="82"/>
      <c r="F717" s="82"/>
    </row>
    <row r="718" spans="2:6">
      <c r="B718" s="82"/>
      <c r="C718" s="82"/>
      <c r="D718" s="82"/>
      <c r="E718" s="82"/>
      <c r="F718" s="82"/>
    </row>
    <row r="719" spans="2:6">
      <c r="B719" s="82"/>
      <c r="C719" s="82"/>
      <c r="D719" s="82"/>
      <c r="E719" s="82"/>
      <c r="F719" s="82"/>
    </row>
    <row r="720" spans="2:6">
      <c r="B720" s="82"/>
      <c r="C720" s="82"/>
      <c r="D720" s="82"/>
      <c r="E720" s="82"/>
      <c r="F720" s="82"/>
    </row>
    <row r="721" spans="2:6">
      <c r="B721" s="82"/>
      <c r="C721" s="82"/>
      <c r="D721" s="82"/>
      <c r="E721" s="82"/>
      <c r="F721" s="82"/>
    </row>
    <row r="722" spans="2:6">
      <c r="B722" s="82"/>
      <c r="C722" s="82"/>
      <c r="D722" s="82"/>
      <c r="E722" s="82"/>
      <c r="F722" s="82"/>
    </row>
    <row r="723" spans="2:6">
      <c r="B723" s="82"/>
      <c r="C723" s="82"/>
      <c r="D723" s="82"/>
      <c r="E723" s="82"/>
      <c r="F723" s="82"/>
    </row>
    <row r="724" spans="2:6">
      <c r="B724" s="82"/>
      <c r="C724" s="82"/>
      <c r="D724" s="82"/>
      <c r="E724" s="82"/>
      <c r="F724" s="82"/>
    </row>
    <row r="725" spans="2:6">
      <c r="B725" s="82"/>
      <c r="C725" s="82"/>
      <c r="D725" s="82"/>
      <c r="E725" s="82"/>
      <c r="F725" s="82"/>
    </row>
    <row r="726" spans="2:6">
      <c r="B726" s="82"/>
      <c r="C726" s="82"/>
      <c r="D726" s="82"/>
      <c r="E726" s="82"/>
      <c r="F726" s="82"/>
    </row>
    <row r="727" spans="2:6">
      <c r="B727" s="82"/>
      <c r="C727" s="82"/>
      <c r="D727" s="82"/>
      <c r="E727" s="82"/>
      <c r="F727" s="82"/>
    </row>
    <row r="728" spans="2:6">
      <c r="B728" s="82"/>
      <c r="C728" s="82"/>
      <c r="D728" s="82"/>
      <c r="E728" s="82"/>
      <c r="F728" s="82"/>
    </row>
    <row r="729" spans="2:6">
      <c r="B729" s="82"/>
      <c r="C729" s="82"/>
      <c r="D729" s="82"/>
      <c r="E729" s="82"/>
      <c r="F729" s="82"/>
    </row>
    <row r="730" spans="2:6">
      <c r="B730" s="82"/>
      <c r="C730" s="82"/>
      <c r="D730" s="82"/>
      <c r="E730" s="82"/>
      <c r="F730" s="82"/>
    </row>
    <row r="731" spans="2:6">
      <c r="B731" s="82"/>
      <c r="C731" s="82"/>
      <c r="D731" s="82"/>
      <c r="E731" s="82"/>
      <c r="F731" s="82"/>
    </row>
    <row r="732" spans="2:6">
      <c r="B732" s="82"/>
      <c r="C732" s="82"/>
      <c r="D732" s="82"/>
      <c r="E732" s="82"/>
      <c r="F732" s="82"/>
    </row>
    <row r="733" spans="2:6">
      <c r="B733" s="82"/>
      <c r="C733" s="82"/>
      <c r="D733" s="82"/>
      <c r="E733" s="82"/>
      <c r="F733" s="82"/>
    </row>
    <row r="734" spans="2:6">
      <c r="B734" s="82"/>
      <c r="C734" s="82"/>
      <c r="D734" s="82"/>
      <c r="E734" s="82"/>
      <c r="F734" s="82"/>
    </row>
    <row r="735" spans="2:6">
      <c r="B735" s="82"/>
      <c r="C735" s="82"/>
      <c r="D735" s="82"/>
      <c r="E735" s="82"/>
      <c r="F735" s="82"/>
    </row>
    <row r="736" spans="2:6">
      <c r="B736" s="82"/>
      <c r="C736" s="82"/>
      <c r="D736" s="82"/>
      <c r="E736" s="82"/>
      <c r="F736" s="82"/>
    </row>
    <row r="737" spans="2:6">
      <c r="B737" s="82"/>
      <c r="C737" s="82"/>
      <c r="D737" s="82"/>
      <c r="E737" s="82"/>
      <c r="F737" s="82"/>
    </row>
    <row r="738" spans="2:6">
      <c r="B738" s="82"/>
      <c r="C738" s="82"/>
      <c r="D738" s="82"/>
      <c r="E738" s="82"/>
      <c r="F738" s="82"/>
    </row>
    <row r="739" spans="2:6">
      <c r="B739" s="82"/>
      <c r="C739" s="82"/>
      <c r="D739" s="82"/>
      <c r="E739" s="82"/>
      <c r="F739" s="82"/>
    </row>
    <row r="740" spans="2:6">
      <c r="B740" s="82"/>
      <c r="C740" s="82"/>
      <c r="D740" s="82"/>
      <c r="E740" s="82"/>
      <c r="F740" s="82"/>
    </row>
    <row r="741" spans="2:6">
      <c r="B741" s="82"/>
      <c r="C741" s="82"/>
      <c r="D741" s="82"/>
      <c r="E741" s="82"/>
      <c r="F741" s="82"/>
    </row>
    <row r="742" spans="2:6">
      <c r="B742" s="82"/>
      <c r="C742" s="82"/>
      <c r="D742" s="82"/>
      <c r="E742" s="82"/>
      <c r="F742" s="82"/>
    </row>
    <row r="743" spans="2:6">
      <c r="B743" s="82"/>
      <c r="C743" s="82"/>
      <c r="D743" s="82"/>
      <c r="E743" s="82"/>
      <c r="F743" s="82"/>
    </row>
    <row r="744" spans="2:6">
      <c r="B744" s="82"/>
      <c r="C744" s="82"/>
      <c r="D744" s="82"/>
      <c r="E744" s="82"/>
      <c r="F744" s="82"/>
    </row>
    <row r="745" spans="2:6">
      <c r="B745" s="82"/>
      <c r="C745" s="82"/>
      <c r="D745" s="82"/>
      <c r="E745" s="82"/>
      <c r="F745" s="82"/>
    </row>
    <row r="746" spans="2:6">
      <c r="B746" s="82"/>
      <c r="C746" s="82"/>
      <c r="D746" s="82"/>
      <c r="E746" s="82"/>
      <c r="F746" s="82"/>
    </row>
    <row r="747" spans="2:6">
      <c r="B747" s="82"/>
      <c r="C747" s="82"/>
      <c r="D747" s="82"/>
      <c r="E747" s="82"/>
      <c r="F747" s="82"/>
    </row>
    <row r="748" spans="2:6">
      <c r="B748" s="82"/>
      <c r="C748" s="82"/>
      <c r="D748" s="82"/>
      <c r="E748" s="82"/>
      <c r="F748" s="82"/>
    </row>
    <row r="749" spans="2:6">
      <c r="B749" s="82"/>
      <c r="C749" s="82"/>
      <c r="D749" s="82"/>
      <c r="E749" s="82"/>
      <c r="F749" s="82"/>
    </row>
    <row r="750" spans="2:6">
      <c r="B750" s="82"/>
      <c r="C750" s="82"/>
      <c r="D750" s="82"/>
      <c r="E750" s="82"/>
      <c r="F750" s="82"/>
    </row>
    <row r="751" spans="2:6">
      <c r="B751" s="82"/>
      <c r="C751" s="82"/>
      <c r="D751" s="82"/>
      <c r="E751" s="82"/>
      <c r="F751" s="82"/>
    </row>
    <row r="752" spans="2:6">
      <c r="B752" s="82"/>
      <c r="C752" s="82"/>
      <c r="D752" s="82"/>
      <c r="E752" s="82"/>
      <c r="F752" s="82"/>
    </row>
    <row r="753" spans="2:6">
      <c r="B753" s="82"/>
      <c r="C753" s="82"/>
      <c r="D753" s="82"/>
      <c r="E753" s="82"/>
      <c r="F753" s="82"/>
    </row>
    <row r="754" spans="2:6">
      <c r="B754" s="82"/>
      <c r="C754" s="82"/>
      <c r="D754" s="82"/>
      <c r="E754" s="82"/>
      <c r="F754" s="82"/>
    </row>
    <row r="755" spans="2:6">
      <c r="B755" s="82"/>
      <c r="C755" s="82"/>
      <c r="D755" s="82"/>
      <c r="E755" s="82"/>
      <c r="F755" s="82"/>
    </row>
    <row r="756" spans="2:6">
      <c r="B756" s="82"/>
      <c r="C756" s="82"/>
      <c r="D756" s="82"/>
      <c r="E756" s="82"/>
      <c r="F756" s="82"/>
    </row>
    <row r="757" spans="2:6">
      <c r="B757" s="82"/>
      <c r="C757" s="82"/>
      <c r="D757" s="82"/>
      <c r="E757" s="82"/>
      <c r="F757" s="82"/>
    </row>
    <row r="758" spans="2:6">
      <c r="B758" s="82"/>
      <c r="C758" s="82"/>
      <c r="D758" s="82"/>
      <c r="E758" s="82"/>
      <c r="F758" s="82"/>
    </row>
    <row r="759" spans="2:6">
      <c r="B759" s="82"/>
      <c r="C759" s="82"/>
      <c r="D759" s="82"/>
      <c r="E759" s="82"/>
      <c r="F759" s="82"/>
    </row>
    <row r="760" spans="2:6">
      <c r="B760" s="82"/>
      <c r="C760" s="82"/>
      <c r="D760" s="82"/>
      <c r="E760" s="82"/>
      <c r="F760" s="82"/>
    </row>
    <row r="761" spans="2:6">
      <c r="B761" s="82"/>
      <c r="C761" s="82"/>
      <c r="D761" s="82"/>
      <c r="E761" s="82"/>
      <c r="F761" s="82"/>
    </row>
    <row r="762" spans="2:6">
      <c r="B762" s="82"/>
      <c r="C762" s="82"/>
      <c r="D762" s="82"/>
      <c r="E762" s="82"/>
      <c r="F762" s="82"/>
    </row>
    <row r="763" spans="2:6">
      <c r="B763" s="82"/>
      <c r="C763" s="82"/>
      <c r="D763" s="82"/>
      <c r="E763" s="82"/>
      <c r="F763" s="82"/>
    </row>
    <row r="764" spans="2:6">
      <c r="B764" s="82"/>
      <c r="C764" s="82"/>
      <c r="D764" s="82"/>
      <c r="E764" s="82"/>
      <c r="F764" s="82"/>
    </row>
    <row r="765" spans="2:6">
      <c r="B765" s="82"/>
      <c r="C765" s="82"/>
      <c r="D765" s="82"/>
      <c r="E765" s="82"/>
      <c r="F765" s="82"/>
    </row>
    <row r="766" spans="2:6">
      <c r="B766" s="82"/>
      <c r="C766" s="82"/>
      <c r="D766" s="82"/>
      <c r="E766" s="82"/>
      <c r="F766" s="82"/>
    </row>
    <row r="767" spans="2:6">
      <c r="B767" s="82"/>
      <c r="C767" s="82"/>
      <c r="D767" s="82"/>
      <c r="E767" s="82"/>
      <c r="F767" s="82"/>
    </row>
    <row r="768" spans="2:6">
      <c r="B768" s="82"/>
      <c r="C768" s="82"/>
      <c r="D768" s="82"/>
      <c r="E768" s="82"/>
      <c r="F768" s="82"/>
    </row>
    <row r="769" spans="2:6">
      <c r="B769" s="82"/>
      <c r="C769" s="82"/>
      <c r="D769" s="82"/>
      <c r="E769" s="82"/>
      <c r="F769" s="82"/>
    </row>
    <row r="770" spans="2:6">
      <c r="B770" s="82"/>
      <c r="C770" s="82"/>
      <c r="D770" s="82"/>
      <c r="E770" s="82"/>
      <c r="F770" s="82"/>
    </row>
    <row r="771" spans="2:6">
      <c r="B771" s="82"/>
      <c r="C771" s="82"/>
      <c r="D771" s="82"/>
      <c r="E771" s="82"/>
      <c r="F771" s="82"/>
    </row>
    <row r="772" spans="2:6">
      <c r="B772" s="82"/>
      <c r="C772" s="82"/>
      <c r="D772" s="82"/>
      <c r="E772" s="82"/>
      <c r="F772" s="82"/>
    </row>
    <row r="773" spans="2:6">
      <c r="B773" s="82"/>
      <c r="C773" s="82"/>
      <c r="D773" s="82"/>
      <c r="E773" s="82"/>
      <c r="F773" s="82"/>
    </row>
    <row r="774" spans="2:6">
      <c r="B774" s="82"/>
      <c r="C774" s="82"/>
      <c r="D774" s="82"/>
      <c r="E774" s="82"/>
      <c r="F774" s="82"/>
    </row>
    <row r="775" spans="2:6">
      <c r="B775" s="82"/>
      <c r="C775" s="82"/>
      <c r="D775" s="82"/>
      <c r="E775" s="82"/>
      <c r="F775" s="82"/>
    </row>
    <row r="776" spans="2:6">
      <c r="B776" s="82"/>
      <c r="C776" s="82"/>
      <c r="D776" s="82"/>
      <c r="E776" s="82"/>
      <c r="F776" s="82"/>
    </row>
    <row r="777" spans="2:6">
      <c r="B777" s="82"/>
      <c r="C777" s="82"/>
      <c r="D777" s="82"/>
      <c r="E777" s="82"/>
      <c r="F777" s="82"/>
    </row>
    <row r="778" spans="2:6">
      <c r="B778" s="82"/>
      <c r="C778" s="82"/>
      <c r="D778" s="82"/>
      <c r="E778" s="82"/>
      <c r="F778" s="82"/>
    </row>
    <row r="779" spans="2:6">
      <c r="B779" s="82"/>
      <c r="C779" s="82"/>
      <c r="D779" s="82"/>
      <c r="E779" s="82"/>
      <c r="F779" s="82"/>
    </row>
    <row r="780" spans="2:6">
      <c r="B780" s="82"/>
      <c r="C780" s="82"/>
      <c r="D780" s="82"/>
      <c r="E780" s="82"/>
      <c r="F780" s="82"/>
    </row>
    <row r="781" spans="2:6">
      <c r="B781" s="82"/>
      <c r="C781" s="82"/>
      <c r="D781" s="82"/>
      <c r="E781" s="82"/>
      <c r="F781" s="82"/>
    </row>
    <row r="782" spans="2:6">
      <c r="B782" s="82"/>
      <c r="C782" s="82"/>
      <c r="D782" s="82"/>
      <c r="E782" s="82"/>
      <c r="F782" s="82"/>
    </row>
    <row r="783" spans="2:6">
      <c r="B783" s="82"/>
      <c r="C783" s="82"/>
      <c r="D783" s="82"/>
      <c r="E783" s="82"/>
      <c r="F783" s="82"/>
    </row>
    <row r="784" spans="2:6">
      <c r="B784" s="82"/>
      <c r="C784" s="82"/>
      <c r="D784" s="82"/>
      <c r="E784" s="82"/>
      <c r="F784" s="82"/>
    </row>
    <row r="785" spans="2:6">
      <c r="B785" s="82"/>
      <c r="C785" s="82"/>
      <c r="D785" s="82"/>
      <c r="E785" s="82"/>
      <c r="F785" s="82"/>
    </row>
    <row r="786" spans="2:6">
      <c r="B786" s="82"/>
      <c r="C786" s="82"/>
      <c r="D786" s="82"/>
      <c r="E786" s="82"/>
      <c r="F786" s="82"/>
    </row>
    <row r="787" spans="2:6">
      <c r="B787" s="82"/>
      <c r="C787" s="82"/>
      <c r="D787" s="82"/>
      <c r="E787" s="82"/>
      <c r="F787" s="82"/>
    </row>
    <row r="788" spans="2:6">
      <c r="B788" s="82"/>
      <c r="C788" s="82"/>
      <c r="D788" s="82"/>
      <c r="E788" s="82"/>
      <c r="F788" s="82"/>
    </row>
    <row r="789" spans="2:6">
      <c r="B789" s="82"/>
      <c r="C789" s="82"/>
      <c r="D789" s="82"/>
      <c r="E789" s="82"/>
      <c r="F789" s="82"/>
    </row>
    <row r="790" spans="2:6">
      <c r="B790" s="82"/>
      <c r="C790" s="82"/>
      <c r="D790" s="82"/>
      <c r="E790" s="82"/>
      <c r="F790" s="82"/>
    </row>
    <row r="791" spans="2:6">
      <c r="B791" s="82"/>
      <c r="C791" s="82"/>
      <c r="D791" s="82"/>
      <c r="E791" s="82"/>
      <c r="F791" s="82"/>
    </row>
    <row r="792" spans="2:6">
      <c r="B792" s="82"/>
      <c r="C792" s="82"/>
      <c r="D792" s="82"/>
      <c r="E792" s="82"/>
      <c r="F792" s="82"/>
    </row>
    <row r="793" spans="2:6">
      <c r="B793" s="82"/>
      <c r="C793" s="82"/>
      <c r="D793" s="82"/>
      <c r="E793" s="82"/>
      <c r="F793" s="82"/>
    </row>
    <row r="794" spans="2:6">
      <c r="B794" s="82"/>
      <c r="C794" s="82"/>
      <c r="D794" s="82"/>
      <c r="E794" s="82"/>
      <c r="F794" s="82"/>
    </row>
    <row r="795" spans="2:6">
      <c r="B795" s="82"/>
      <c r="C795" s="82"/>
      <c r="D795" s="82"/>
      <c r="E795" s="82"/>
      <c r="F795" s="82"/>
    </row>
    <row r="796" spans="2:6">
      <c r="B796" s="82"/>
      <c r="C796" s="82"/>
      <c r="D796" s="82"/>
      <c r="E796" s="82"/>
      <c r="F796" s="82"/>
    </row>
    <row r="797" spans="2:6">
      <c r="B797" s="82"/>
      <c r="C797" s="82"/>
      <c r="D797" s="82"/>
      <c r="E797" s="82"/>
      <c r="F797" s="82"/>
    </row>
    <row r="798" spans="2:6">
      <c r="B798" s="82"/>
      <c r="C798" s="82"/>
      <c r="D798" s="82"/>
      <c r="E798" s="82"/>
      <c r="F798" s="82"/>
    </row>
    <row r="799" spans="2:6">
      <c r="B799" s="82"/>
      <c r="C799" s="82"/>
      <c r="D799" s="82"/>
      <c r="E799" s="82"/>
      <c r="F799" s="82"/>
    </row>
    <row r="800" spans="2:6">
      <c r="B800" s="82"/>
      <c r="C800" s="82"/>
      <c r="D800" s="82"/>
      <c r="E800" s="82"/>
      <c r="F800" s="82"/>
    </row>
    <row r="801" spans="2:6">
      <c r="B801" s="82"/>
      <c r="C801" s="82"/>
      <c r="D801" s="82"/>
      <c r="E801" s="82"/>
      <c r="F801" s="82"/>
    </row>
    <row r="802" spans="2:6">
      <c r="B802" s="82"/>
      <c r="C802" s="82"/>
      <c r="D802" s="82"/>
      <c r="E802" s="82"/>
      <c r="F802" s="82"/>
    </row>
    <row r="803" spans="2:6">
      <c r="B803" s="82"/>
      <c r="C803" s="82"/>
      <c r="D803" s="82"/>
      <c r="E803" s="82"/>
      <c r="F803" s="82"/>
    </row>
    <row r="804" spans="2:6">
      <c r="B804" s="82"/>
      <c r="C804" s="82"/>
      <c r="D804" s="82"/>
      <c r="E804" s="82"/>
      <c r="F804" s="82"/>
    </row>
    <row r="805" spans="2:6">
      <c r="B805" s="82"/>
      <c r="C805" s="82"/>
      <c r="D805" s="82"/>
      <c r="E805" s="82"/>
      <c r="F805" s="82"/>
    </row>
    <row r="806" spans="2:6">
      <c r="B806" s="82"/>
      <c r="C806" s="82"/>
      <c r="D806" s="82"/>
      <c r="E806" s="82"/>
      <c r="F806" s="82"/>
    </row>
    <row r="807" spans="2:6">
      <c r="B807" s="82"/>
      <c r="C807" s="82"/>
      <c r="D807" s="82"/>
      <c r="E807" s="82"/>
      <c r="F807" s="82"/>
    </row>
    <row r="808" spans="2:6">
      <c r="B808" s="82"/>
      <c r="C808" s="82"/>
      <c r="D808" s="82"/>
      <c r="E808" s="82"/>
      <c r="F808" s="82"/>
    </row>
    <row r="809" spans="2:6">
      <c r="B809" s="82"/>
      <c r="C809" s="82"/>
      <c r="D809" s="82"/>
      <c r="E809" s="82"/>
      <c r="F809" s="82"/>
    </row>
    <row r="810" spans="2:6">
      <c r="B810" s="82"/>
      <c r="C810" s="82"/>
      <c r="D810" s="82"/>
      <c r="E810" s="82"/>
      <c r="F810" s="82"/>
    </row>
    <row r="811" spans="2:6">
      <c r="B811" s="82"/>
      <c r="C811" s="82"/>
      <c r="D811" s="82"/>
      <c r="E811" s="82"/>
      <c r="F811" s="82"/>
    </row>
    <row r="812" spans="2:6">
      <c r="B812" s="82"/>
      <c r="C812" s="82"/>
      <c r="D812" s="82"/>
      <c r="E812" s="82"/>
      <c r="F812" s="82"/>
    </row>
    <row r="813" spans="2:6">
      <c r="B813" s="82"/>
      <c r="C813" s="82"/>
      <c r="D813" s="82"/>
      <c r="E813" s="82"/>
      <c r="F813" s="82"/>
    </row>
    <row r="814" spans="2:6">
      <c r="B814" s="82"/>
      <c r="C814" s="82"/>
      <c r="D814" s="82"/>
      <c r="E814" s="82"/>
      <c r="F814" s="82"/>
    </row>
    <row r="815" spans="2:6">
      <c r="B815" s="82"/>
      <c r="C815" s="82"/>
      <c r="D815" s="82"/>
      <c r="E815" s="82"/>
      <c r="F815" s="82"/>
    </row>
    <row r="816" spans="2:6">
      <c r="B816" s="82"/>
      <c r="C816" s="82"/>
      <c r="D816" s="82"/>
      <c r="E816" s="82"/>
      <c r="F816" s="82"/>
    </row>
    <row r="817" spans="2:6">
      <c r="B817" s="82"/>
      <c r="C817" s="82"/>
      <c r="D817" s="82"/>
      <c r="E817" s="82"/>
      <c r="F817" s="82"/>
    </row>
    <row r="818" spans="2:6">
      <c r="B818" s="82"/>
      <c r="C818" s="82"/>
      <c r="D818" s="82"/>
      <c r="E818" s="82"/>
      <c r="F818" s="82"/>
    </row>
    <row r="819" spans="2:6">
      <c r="B819" s="82"/>
      <c r="C819" s="82"/>
      <c r="D819" s="82"/>
      <c r="E819" s="82"/>
      <c r="F819" s="82"/>
    </row>
    <row r="820" spans="2:6">
      <c r="B820" s="82"/>
      <c r="C820" s="82"/>
      <c r="D820" s="82"/>
      <c r="E820" s="82"/>
      <c r="F820" s="82"/>
    </row>
    <row r="821" spans="2:6">
      <c r="B821" s="82"/>
      <c r="C821" s="82"/>
      <c r="D821" s="82"/>
      <c r="E821" s="82"/>
      <c r="F821" s="82"/>
    </row>
    <row r="822" spans="2:6">
      <c r="B822" s="82"/>
      <c r="C822" s="82"/>
      <c r="D822" s="82"/>
      <c r="E822" s="82"/>
      <c r="F822" s="82"/>
    </row>
    <row r="823" spans="2:6">
      <c r="B823" s="82"/>
      <c r="C823" s="82"/>
      <c r="D823" s="82"/>
      <c r="E823" s="82"/>
      <c r="F823" s="82"/>
    </row>
    <row r="824" spans="2:6">
      <c r="B824" s="82"/>
      <c r="C824" s="82"/>
      <c r="D824" s="82"/>
      <c r="E824" s="82"/>
      <c r="F824" s="82"/>
    </row>
    <row r="825" spans="2:6">
      <c r="B825" s="82"/>
      <c r="C825" s="82"/>
      <c r="D825" s="82"/>
      <c r="E825" s="82"/>
      <c r="F825" s="82"/>
    </row>
    <row r="826" spans="2:6">
      <c r="B826" s="82"/>
      <c r="C826" s="82"/>
      <c r="D826" s="82"/>
      <c r="E826" s="82"/>
      <c r="F826" s="82"/>
    </row>
    <row r="827" spans="2:6">
      <c r="B827" s="82"/>
      <c r="C827" s="82"/>
      <c r="D827" s="82"/>
      <c r="E827" s="82"/>
      <c r="F827" s="82"/>
    </row>
    <row r="828" spans="2:6">
      <c r="B828" s="82"/>
      <c r="C828" s="82"/>
      <c r="D828" s="82"/>
      <c r="E828" s="82"/>
      <c r="F828" s="82"/>
    </row>
    <row r="829" spans="2:6">
      <c r="B829" s="82"/>
      <c r="C829" s="82"/>
      <c r="D829" s="82"/>
      <c r="E829" s="82"/>
      <c r="F829" s="82"/>
    </row>
    <row r="830" spans="2:6">
      <c r="B830" s="82"/>
      <c r="C830" s="82"/>
      <c r="D830" s="82"/>
      <c r="E830" s="82"/>
      <c r="F830" s="82"/>
    </row>
    <row r="831" spans="2:6">
      <c r="B831" s="82"/>
      <c r="C831" s="82"/>
      <c r="D831" s="82"/>
      <c r="E831" s="82"/>
      <c r="F831" s="82"/>
    </row>
    <row r="832" spans="2:6">
      <c r="B832" s="82"/>
      <c r="C832" s="82"/>
      <c r="D832" s="82"/>
      <c r="E832" s="82"/>
      <c r="F832" s="82"/>
    </row>
    <row r="833" spans="2:6">
      <c r="B833" s="82"/>
      <c r="C833" s="82"/>
      <c r="D833" s="82"/>
      <c r="E833" s="82"/>
      <c r="F833" s="82"/>
    </row>
    <row r="834" spans="2:6">
      <c r="B834" s="82"/>
      <c r="C834" s="82"/>
      <c r="D834" s="82"/>
      <c r="E834" s="82"/>
      <c r="F834" s="82"/>
    </row>
    <row r="835" spans="2:6">
      <c r="B835" s="82"/>
      <c r="C835" s="82"/>
      <c r="D835" s="82"/>
      <c r="E835" s="82"/>
      <c r="F835" s="82"/>
    </row>
    <row r="836" spans="2:6">
      <c r="B836" s="82"/>
      <c r="C836" s="82"/>
      <c r="D836" s="82"/>
      <c r="E836" s="82"/>
      <c r="F836" s="82"/>
    </row>
    <row r="837" spans="2:6">
      <c r="B837" s="82"/>
      <c r="C837" s="82"/>
      <c r="D837" s="82"/>
      <c r="E837" s="82"/>
      <c r="F837" s="82"/>
    </row>
    <row r="838" spans="2:6">
      <c r="B838" s="82"/>
      <c r="C838" s="82"/>
      <c r="D838" s="82"/>
      <c r="E838" s="82"/>
      <c r="F838" s="82"/>
    </row>
    <row r="839" spans="2:6">
      <c r="B839" s="82"/>
      <c r="C839" s="82"/>
      <c r="D839" s="82"/>
      <c r="E839" s="82"/>
      <c r="F839" s="82"/>
    </row>
    <row r="840" spans="2:6">
      <c r="B840" s="82"/>
      <c r="C840" s="82"/>
      <c r="D840" s="82"/>
      <c r="E840" s="82"/>
      <c r="F840" s="82"/>
    </row>
    <row r="841" spans="2:6">
      <c r="B841" s="82"/>
      <c r="C841" s="82"/>
      <c r="D841" s="82"/>
      <c r="E841" s="82"/>
      <c r="F841" s="82"/>
    </row>
    <row r="842" spans="2:6">
      <c r="B842" s="82"/>
      <c r="C842" s="82"/>
      <c r="D842" s="82"/>
      <c r="E842" s="82"/>
      <c r="F842" s="82"/>
    </row>
    <row r="843" spans="2:6">
      <c r="B843" s="82"/>
      <c r="C843" s="82"/>
      <c r="D843" s="82"/>
      <c r="E843" s="82"/>
      <c r="F843" s="82"/>
    </row>
    <row r="844" spans="2:6">
      <c r="B844" s="82"/>
      <c r="C844" s="82"/>
      <c r="D844" s="82"/>
      <c r="E844" s="82"/>
      <c r="F844" s="82"/>
    </row>
    <row r="845" spans="2:6">
      <c r="B845" s="82"/>
      <c r="C845" s="82"/>
      <c r="D845" s="82"/>
      <c r="E845" s="82"/>
      <c r="F845" s="82"/>
    </row>
    <row r="846" spans="2:6">
      <c r="B846" s="82"/>
      <c r="C846" s="82"/>
      <c r="D846" s="82"/>
      <c r="E846" s="82"/>
      <c r="F846" s="82"/>
    </row>
    <row r="847" spans="2:6">
      <c r="B847" s="82"/>
      <c r="C847" s="82"/>
      <c r="D847" s="82"/>
      <c r="E847" s="82"/>
      <c r="F847" s="82"/>
    </row>
    <row r="848" spans="2:6">
      <c r="B848" s="82"/>
      <c r="C848" s="82"/>
      <c r="D848" s="82"/>
      <c r="E848" s="82"/>
      <c r="F848" s="82"/>
    </row>
    <row r="849" spans="2:6">
      <c r="B849" s="82"/>
      <c r="C849" s="82"/>
      <c r="D849" s="82"/>
      <c r="E849" s="82"/>
      <c r="F849" s="82"/>
    </row>
    <row r="850" spans="2:6">
      <c r="B850" s="82"/>
      <c r="C850" s="82"/>
      <c r="D850" s="82"/>
      <c r="E850" s="82"/>
      <c r="F850" s="82"/>
    </row>
    <row r="851" spans="2:6">
      <c r="B851" s="82"/>
      <c r="C851" s="82"/>
      <c r="D851" s="82"/>
      <c r="E851" s="82"/>
      <c r="F851" s="82"/>
    </row>
    <row r="852" spans="2:6">
      <c r="B852" s="82"/>
      <c r="C852" s="82"/>
      <c r="D852" s="82"/>
      <c r="E852" s="82"/>
      <c r="F852" s="82"/>
    </row>
    <row r="853" spans="2:6">
      <c r="B853" s="82"/>
      <c r="C853" s="82"/>
      <c r="D853" s="82"/>
      <c r="E853" s="82"/>
      <c r="F853" s="82"/>
    </row>
    <row r="854" spans="2:6">
      <c r="B854" s="82"/>
      <c r="C854" s="82"/>
      <c r="D854" s="82"/>
      <c r="E854" s="82"/>
      <c r="F854" s="82"/>
    </row>
    <row r="855" spans="2:6">
      <c r="B855" s="82"/>
      <c r="C855" s="82"/>
      <c r="D855" s="82"/>
      <c r="E855" s="82"/>
      <c r="F855" s="82"/>
    </row>
    <row r="856" spans="2:6">
      <c r="B856" s="82"/>
      <c r="C856" s="82"/>
      <c r="D856" s="82"/>
      <c r="E856" s="82"/>
      <c r="F856" s="82"/>
    </row>
    <row r="857" spans="2:6">
      <c r="B857" s="82"/>
      <c r="C857" s="82"/>
      <c r="D857" s="82"/>
      <c r="E857" s="82"/>
      <c r="F857" s="82"/>
    </row>
    <row r="858" spans="2:6">
      <c r="B858" s="82"/>
      <c r="C858" s="82"/>
      <c r="D858" s="82"/>
      <c r="E858" s="82"/>
      <c r="F858" s="82"/>
    </row>
    <row r="859" spans="2:6">
      <c r="B859" s="82"/>
      <c r="C859" s="82"/>
      <c r="D859" s="82"/>
      <c r="E859" s="82"/>
      <c r="F859" s="82"/>
    </row>
    <row r="860" spans="2:6">
      <c r="B860" s="82"/>
      <c r="C860" s="82"/>
      <c r="D860" s="82"/>
      <c r="E860" s="82"/>
      <c r="F860" s="82"/>
    </row>
    <row r="861" spans="2:6">
      <c r="B861" s="82"/>
      <c r="C861" s="82"/>
      <c r="D861" s="82"/>
      <c r="E861" s="82"/>
      <c r="F861" s="82"/>
    </row>
    <row r="862" spans="2:6">
      <c r="B862" s="82"/>
      <c r="C862" s="82"/>
      <c r="D862" s="82"/>
      <c r="E862" s="82"/>
      <c r="F862" s="82"/>
    </row>
    <row r="863" spans="2:6">
      <c r="B863" s="82"/>
      <c r="C863" s="82"/>
      <c r="D863" s="82"/>
      <c r="E863" s="82"/>
      <c r="F863" s="82"/>
    </row>
    <row r="864" spans="2:6">
      <c r="B864" s="82"/>
      <c r="C864" s="82"/>
      <c r="D864" s="82"/>
      <c r="E864" s="82"/>
      <c r="F864" s="82"/>
    </row>
    <row r="865" spans="2:6">
      <c r="B865" s="82"/>
      <c r="C865" s="82"/>
      <c r="D865" s="82"/>
      <c r="E865" s="82"/>
      <c r="F865" s="82"/>
    </row>
    <row r="866" spans="2:6">
      <c r="B866" s="82"/>
      <c r="C866" s="82"/>
      <c r="D866" s="82"/>
      <c r="E866" s="82"/>
      <c r="F866" s="82"/>
    </row>
    <row r="867" spans="2:6">
      <c r="B867" s="82"/>
      <c r="C867" s="82"/>
      <c r="D867" s="82"/>
      <c r="E867" s="82"/>
      <c r="F867" s="82"/>
    </row>
    <row r="868" spans="2:6">
      <c r="B868" s="82"/>
      <c r="C868" s="82"/>
      <c r="D868" s="82"/>
      <c r="E868" s="82"/>
      <c r="F868" s="82"/>
    </row>
    <row r="869" spans="2:6">
      <c r="B869" s="82"/>
      <c r="C869" s="82"/>
      <c r="D869" s="82"/>
      <c r="E869" s="82"/>
      <c r="F869" s="82"/>
    </row>
    <row r="870" spans="2:6">
      <c r="B870" s="82"/>
      <c r="C870" s="82"/>
      <c r="D870" s="82"/>
      <c r="E870" s="82"/>
      <c r="F870" s="82"/>
    </row>
    <row r="871" spans="2:6">
      <c r="B871" s="82"/>
      <c r="C871" s="82"/>
      <c r="D871" s="82"/>
      <c r="E871" s="82"/>
      <c r="F871" s="82"/>
    </row>
    <row r="872" spans="2:6">
      <c r="B872" s="82"/>
      <c r="C872" s="82"/>
      <c r="D872" s="82"/>
      <c r="E872" s="82"/>
      <c r="F872" s="82"/>
    </row>
    <row r="873" spans="2:6">
      <c r="B873" s="82"/>
      <c r="C873" s="82"/>
      <c r="D873" s="82"/>
      <c r="E873" s="82"/>
      <c r="F873" s="82"/>
    </row>
    <row r="874" spans="2:6">
      <c r="B874" s="82"/>
      <c r="C874" s="82"/>
      <c r="D874" s="82"/>
      <c r="E874" s="82"/>
      <c r="F874" s="82"/>
    </row>
    <row r="875" spans="2:6">
      <c r="B875" s="82"/>
      <c r="C875" s="82"/>
      <c r="D875" s="82"/>
      <c r="E875" s="82"/>
      <c r="F875" s="82"/>
    </row>
    <row r="876" spans="2:6">
      <c r="B876" s="82"/>
      <c r="C876" s="82"/>
      <c r="D876" s="82"/>
      <c r="E876" s="82"/>
      <c r="F876" s="82"/>
    </row>
    <row r="877" spans="2:6">
      <c r="B877" s="82"/>
      <c r="C877" s="82"/>
      <c r="D877" s="82"/>
      <c r="E877" s="82"/>
      <c r="F877" s="82"/>
    </row>
    <row r="878" spans="2:6">
      <c r="B878" s="82"/>
      <c r="C878" s="82"/>
      <c r="D878" s="82"/>
      <c r="E878" s="82"/>
      <c r="F878" s="82"/>
    </row>
    <row r="879" spans="2:6">
      <c r="B879" s="82"/>
      <c r="C879" s="82"/>
      <c r="D879" s="82"/>
      <c r="E879" s="82"/>
      <c r="F879" s="82"/>
    </row>
    <row r="880" spans="2:6">
      <c r="B880" s="82"/>
      <c r="C880" s="82"/>
      <c r="D880" s="82"/>
      <c r="E880" s="82"/>
      <c r="F880" s="82"/>
    </row>
    <row r="881" spans="2:6">
      <c r="B881" s="82"/>
      <c r="C881" s="82"/>
      <c r="D881" s="82"/>
      <c r="E881" s="82"/>
      <c r="F881" s="82"/>
    </row>
    <row r="882" spans="2:6">
      <c r="B882" s="82"/>
      <c r="C882" s="82"/>
      <c r="D882" s="82"/>
      <c r="E882" s="82"/>
      <c r="F882" s="82"/>
    </row>
    <row r="883" spans="2:6">
      <c r="B883" s="82"/>
      <c r="C883" s="82"/>
      <c r="D883" s="82"/>
      <c r="E883" s="82"/>
      <c r="F883" s="82"/>
    </row>
    <row r="884" spans="2:6">
      <c r="B884" s="82"/>
      <c r="C884" s="82"/>
      <c r="D884" s="82"/>
      <c r="E884" s="82"/>
      <c r="F884" s="82"/>
    </row>
    <row r="885" spans="2:6">
      <c r="B885" s="82"/>
      <c r="C885" s="82"/>
      <c r="D885" s="82"/>
      <c r="E885" s="82"/>
      <c r="F885" s="82"/>
    </row>
    <row r="886" spans="2:6">
      <c r="B886" s="82"/>
      <c r="C886" s="82"/>
      <c r="D886" s="82"/>
      <c r="E886" s="82"/>
      <c r="F886" s="82"/>
    </row>
    <row r="887" spans="2:6">
      <c r="B887" s="82"/>
      <c r="C887" s="82"/>
      <c r="D887" s="82"/>
      <c r="E887" s="82"/>
      <c r="F887" s="82"/>
    </row>
    <row r="888" spans="2:6">
      <c r="B888" s="82"/>
      <c r="C888" s="82"/>
      <c r="D888" s="82"/>
      <c r="E888" s="82"/>
      <c r="F888" s="82"/>
    </row>
    <row r="889" spans="2:6">
      <c r="B889" s="82"/>
      <c r="C889" s="82"/>
      <c r="D889" s="82"/>
      <c r="E889" s="82"/>
      <c r="F889" s="82"/>
    </row>
    <row r="890" spans="2:6">
      <c r="B890" s="82"/>
      <c r="C890" s="82"/>
      <c r="D890" s="82"/>
      <c r="E890" s="82"/>
      <c r="F890" s="82"/>
    </row>
    <row r="891" spans="2:6">
      <c r="B891" s="82"/>
      <c r="C891" s="82"/>
      <c r="D891" s="82"/>
      <c r="E891" s="82"/>
      <c r="F891" s="82"/>
    </row>
    <row r="892" spans="2:6">
      <c r="B892" s="82"/>
      <c r="C892" s="82"/>
      <c r="D892" s="82"/>
      <c r="E892" s="82"/>
      <c r="F892" s="82"/>
    </row>
    <row r="893" spans="2:6">
      <c r="B893" s="82"/>
      <c r="C893" s="82"/>
      <c r="D893" s="82"/>
      <c r="E893" s="82"/>
      <c r="F893" s="82"/>
    </row>
    <row r="894" spans="2:6">
      <c r="B894" s="82"/>
      <c r="C894" s="82"/>
      <c r="D894" s="82"/>
      <c r="E894" s="82"/>
      <c r="F894" s="82"/>
    </row>
    <row r="895" spans="2:6">
      <c r="B895" s="82"/>
      <c r="C895" s="82"/>
      <c r="D895" s="82"/>
      <c r="E895" s="82"/>
      <c r="F895" s="82"/>
    </row>
    <row r="896" spans="2:6">
      <c r="B896" s="82"/>
      <c r="C896" s="82"/>
      <c r="D896" s="82"/>
      <c r="E896" s="82"/>
      <c r="F896" s="82"/>
    </row>
    <row r="897" spans="2:6">
      <c r="B897" s="82"/>
      <c r="C897" s="82"/>
      <c r="D897" s="82"/>
      <c r="E897" s="82"/>
      <c r="F897" s="82"/>
    </row>
    <row r="898" spans="2:6">
      <c r="B898" s="82"/>
      <c r="C898" s="82"/>
      <c r="D898" s="82"/>
      <c r="E898" s="82"/>
      <c r="F898" s="82"/>
    </row>
    <row r="899" spans="2:6">
      <c r="B899" s="82"/>
      <c r="C899" s="82"/>
      <c r="D899" s="82"/>
      <c r="E899" s="82"/>
      <c r="F899" s="82"/>
    </row>
    <row r="900" spans="2:6">
      <c r="B900" s="82"/>
      <c r="C900" s="82"/>
      <c r="D900" s="82"/>
      <c r="E900" s="82"/>
      <c r="F900" s="82"/>
    </row>
    <row r="901" spans="2:6">
      <c r="B901" s="82"/>
      <c r="C901" s="82"/>
      <c r="D901" s="82"/>
      <c r="E901" s="82"/>
      <c r="F901" s="82"/>
    </row>
    <row r="902" spans="2:6">
      <c r="B902" s="82"/>
      <c r="C902" s="82"/>
      <c r="D902" s="82"/>
      <c r="E902" s="82"/>
      <c r="F902" s="82"/>
    </row>
    <row r="903" spans="2:6">
      <c r="B903" s="82"/>
      <c r="C903" s="82"/>
      <c r="D903" s="82"/>
      <c r="E903" s="82"/>
      <c r="F903" s="82"/>
    </row>
    <row r="904" spans="2:6">
      <c r="B904" s="82"/>
      <c r="C904" s="82"/>
      <c r="D904" s="82"/>
      <c r="E904" s="82"/>
      <c r="F904" s="82"/>
    </row>
    <row r="905" spans="2:6">
      <c r="B905" s="82"/>
      <c r="C905" s="82"/>
      <c r="D905" s="82"/>
      <c r="E905" s="82"/>
      <c r="F905" s="82"/>
    </row>
    <row r="906" spans="2:6">
      <c r="B906" s="82"/>
      <c r="C906" s="82"/>
      <c r="D906" s="82"/>
      <c r="E906" s="82"/>
      <c r="F906" s="82"/>
    </row>
    <row r="907" spans="2:6">
      <c r="B907" s="82"/>
      <c r="C907" s="82"/>
      <c r="D907" s="82"/>
      <c r="E907" s="82"/>
      <c r="F907" s="82"/>
    </row>
    <row r="908" spans="2:6">
      <c r="B908" s="82"/>
      <c r="C908" s="82"/>
      <c r="D908" s="82"/>
      <c r="E908" s="82"/>
      <c r="F908" s="82"/>
    </row>
    <row r="909" spans="2:6">
      <c r="B909" s="82"/>
      <c r="C909" s="82"/>
      <c r="D909" s="82"/>
      <c r="E909" s="82"/>
      <c r="F909" s="82"/>
    </row>
    <row r="910" spans="2:6">
      <c r="B910" s="82"/>
      <c r="C910" s="82"/>
      <c r="D910" s="82"/>
      <c r="E910" s="82"/>
      <c r="F910" s="82"/>
    </row>
    <row r="911" spans="2:6">
      <c r="B911" s="82"/>
      <c r="C911" s="82"/>
      <c r="D911" s="82"/>
      <c r="E911" s="82"/>
      <c r="F911" s="82"/>
    </row>
    <row r="912" spans="2:6">
      <c r="B912" s="82"/>
      <c r="C912" s="82"/>
      <c r="D912" s="82"/>
      <c r="E912" s="82"/>
      <c r="F912" s="82"/>
    </row>
    <row r="913" spans="2:6">
      <c r="B913" s="82"/>
      <c r="C913" s="82"/>
      <c r="D913" s="82"/>
      <c r="E913" s="82"/>
      <c r="F913" s="82"/>
    </row>
    <row r="914" spans="2:6">
      <c r="B914" s="82"/>
      <c r="C914" s="82"/>
      <c r="D914" s="82"/>
      <c r="E914" s="82"/>
      <c r="F914" s="82"/>
    </row>
    <row r="915" spans="2:6">
      <c r="B915" s="82"/>
      <c r="C915" s="82"/>
      <c r="D915" s="82"/>
      <c r="E915" s="82"/>
      <c r="F915" s="82"/>
    </row>
    <row r="916" spans="2:6">
      <c r="B916" s="82"/>
      <c r="C916" s="82"/>
      <c r="D916" s="82"/>
      <c r="E916" s="82"/>
      <c r="F916" s="82"/>
    </row>
    <row r="917" spans="2:6">
      <c r="B917" s="82"/>
      <c r="C917" s="82"/>
      <c r="D917" s="82"/>
      <c r="E917" s="82"/>
      <c r="F917" s="82"/>
    </row>
    <row r="918" spans="2:6">
      <c r="B918" s="82"/>
      <c r="C918" s="82"/>
      <c r="D918" s="82"/>
      <c r="E918" s="82"/>
      <c r="F918" s="82"/>
    </row>
    <row r="919" spans="2:6">
      <c r="B919" s="82"/>
      <c r="C919" s="82"/>
      <c r="D919" s="82"/>
      <c r="E919" s="82"/>
      <c r="F919" s="82"/>
    </row>
    <row r="920" spans="2:6">
      <c r="B920" s="82"/>
      <c r="C920" s="82"/>
      <c r="D920" s="82"/>
      <c r="E920" s="82"/>
      <c r="F920" s="82"/>
    </row>
    <row r="921" spans="2:6">
      <c r="B921" s="82"/>
      <c r="C921" s="82"/>
      <c r="D921" s="82"/>
      <c r="E921" s="82"/>
      <c r="F921" s="82"/>
    </row>
    <row r="922" spans="2:6">
      <c r="B922" s="82"/>
      <c r="C922" s="82"/>
      <c r="D922" s="82"/>
      <c r="E922" s="82"/>
      <c r="F922" s="82"/>
    </row>
    <row r="923" spans="2:6">
      <c r="B923" s="82"/>
      <c r="C923" s="82"/>
      <c r="D923" s="82"/>
      <c r="E923" s="82"/>
      <c r="F923" s="82"/>
    </row>
    <row r="924" spans="2:6">
      <c r="B924" s="82"/>
      <c r="C924" s="82"/>
      <c r="D924" s="82"/>
      <c r="E924" s="82"/>
      <c r="F924" s="82"/>
    </row>
    <row r="925" spans="2:6">
      <c r="B925" s="82"/>
      <c r="C925" s="82"/>
      <c r="D925" s="82"/>
      <c r="E925" s="82"/>
      <c r="F925" s="82"/>
    </row>
    <row r="926" spans="2:6">
      <c r="B926" s="82"/>
      <c r="C926" s="82"/>
      <c r="D926" s="82"/>
      <c r="E926" s="82"/>
      <c r="F926" s="82"/>
    </row>
    <row r="927" spans="2:6">
      <c r="B927" s="82"/>
      <c r="C927" s="82"/>
      <c r="D927" s="82"/>
      <c r="E927" s="82"/>
      <c r="F927" s="82"/>
    </row>
    <row r="928" spans="2:6">
      <c r="B928" s="82"/>
      <c r="C928" s="82"/>
      <c r="D928" s="82"/>
      <c r="E928" s="82"/>
      <c r="F928" s="82"/>
    </row>
    <row r="929" spans="2:6">
      <c r="B929" s="82"/>
      <c r="C929" s="82"/>
      <c r="D929" s="82"/>
      <c r="E929" s="82"/>
      <c r="F929" s="82"/>
    </row>
    <row r="930" spans="2:6">
      <c r="B930" s="82"/>
      <c r="C930" s="82"/>
      <c r="D930" s="82"/>
      <c r="E930" s="82"/>
      <c r="F930" s="82"/>
    </row>
    <row r="931" spans="2:6">
      <c r="B931" s="82"/>
      <c r="C931" s="82"/>
      <c r="D931" s="82"/>
      <c r="E931" s="82"/>
      <c r="F931" s="82"/>
    </row>
    <row r="932" spans="2:6">
      <c r="B932" s="82"/>
      <c r="C932" s="82"/>
      <c r="D932" s="82"/>
      <c r="E932" s="82"/>
      <c r="F932" s="82"/>
    </row>
    <row r="933" spans="2:6">
      <c r="B933" s="82"/>
      <c r="C933" s="82"/>
      <c r="D933" s="82"/>
      <c r="E933" s="82"/>
      <c r="F933" s="82"/>
    </row>
    <row r="934" spans="2:6">
      <c r="B934" s="82"/>
      <c r="C934" s="82"/>
      <c r="D934" s="82"/>
      <c r="E934" s="82"/>
      <c r="F934" s="82"/>
    </row>
    <row r="935" spans="2:6">
      <c r="B935" s="82"/>
      <c r="C935" s="82"/>
      <c r="D935" s="82"/>
      <c r="E935" s="82"/>
      <c r="F935" s="82"/>
    </row>
    <row r="936" spans="2:6">
      <c r="B936" s="82"/>
      <c r="C936" s="82"/>
      <c r="D936" s="82"/>
      <c r="E936" s="82"/>
      <c r="F936" s="82"/>
    </row>
    <row r="937" spans="2:6">
      <c r="B937" s="82"/>
      <c r="C937" s="82"/>
      <c r="D937" s="82"/>
      <c r="E937" s="82"/>
      <c r="F937" s="82"/>
    </row>
    <row r="938" spans="2:6">
      <c r="B938" s="82"/>
      <c r="C938" s="82"/>
      <c r="D938" s="82"/>
      <c r="E938" s="82"/>
      <c r="F938" s="82"/>
    </row>
    <row r="939" spans="2:6">
      <c r="B939" s="82"/>
      <c r="C939" s="82"/>
      <c r="D939" s="82"/>
      <c r="E939" s="82"/>
      <c r="F939" s="82"/>
    </row>
    <row r="940" spans="2:6">
      <c r="B940" s="82"/>
      <c r="C940" s="82"/>
      <c r="D940" s="82"/>
      <c r="E940" s="82"/>
      <c r="F940" s="82"/>
    </row>
    <row r="941" spans="2:6">
      <c r="B941" s="82"/>
      <c r="C941" s="82"/>
      <c r="D941" s="82"/>
      <c r="E941" s="82"/>
      <c r="F941" s="82"/>
    </row>
    <row r="942" spans="2:6">
      <c r="B942" s="82"/>
      <c r="C942" s="82"/>
      <c r="D942" s="82"/>
      <c r="E942" s="82"/>
      <c r="F942" s="82"/>
    </row>
    <row r="943" spans="2:6">
      <c r="B943" s="82"/>
      <c r="C943" s="82"/>
      <c r="D943" s="82"/>
      <c r="E943" s="82"/>
      <c r="F943" s="82"/>
    </row>
    <row r="944" spans="2:6">
      <c r="B944" s="82"/>
      <c r="C944" s="82"/>
      <c r="D944" s="82"/>
      <c r="E944" s="82"/>
      <c r="F944" s="82"/>
    </row>
    <row r="945" spans="2:6">
      <c r="B945" s="82"/>
      <c r="C945" s="82"/>
      <c r="D945" s="82"/>
      <c r="E945" s="82"/>
      <c r="F945" s="82"/>
    </row>
    <row r="946" spans="2:6">
      <c r="B946" s="82"/>
      <c r="C946" s="82"/>
      <c r="D946" s="82"/>
      <c r="E946" s="82"/>
      <c r="F946" s="82"/>
    </row>
    <row r="947" spans="2:6">
      <c r="B947" s="82"/>
      <c r="C947" s="82"/>
      <c r="D947" s="82"/>
      <c r="E947" s="82"/>
      <c r="F947" s="82"/>
    </row>
    <row r="948" spans="2:6">
      <c r="B948" s="82"/>
      <c r="C948" s="82"/>
      <c r="D948" s="82"/>
      <c r="E948" s="82"/>
      <c r="F948" s="82"/>
    </row>
    <row r="949" spans="2:6">
      <c r="B949" s="82"/>
      <c r="C949" s="82"/>
      <c r="D949" s="82"/>
      <c r="E949" s="82"/>
      <c r="F949" s="82"/>
    </row>
    <row r="950" spans="2:6">
      <c r="B950" s="82"/>
      <c r="C950" s="82"/>
      <c r="D950" s="82"/>
      <c r="E950" s="82"/>
      <c r="F950" s="82"/>
    </row>
    <row r="951" spans="2:6">
      <c r="B951" s="82"/>
      <c r="C951" s="82"/>
      <c r="D951" s="82"/>
      <c r="E951" s="82"/>
      <c r="F951" s="82"/>
    </row>
    <row r="952" spans="2:6">
      <c r="B952" s="82"/>
      <c r="C952" s="82"/>
      <c r="D952" s="82"/>
      <c r="E952" s="82"/>
      <c r="F952" s="82"/>
    </row>
    <row r="953" spans="2:6">
      <c r="B953" s="82"/>
      <c r="C953" s="82"/>
      <c r="D953" s="82"/>
      <c r="E953" s="82"/>
      <c r="F953" s="82"/>
    </row>
    <row r="954" spans="2:6">
      <c r="B954" s="82"/>
      <c r="C954" s="82"/>
      <c r="D954" s="82"/>
      <c r="E954" s="82"/>
      <c r="F954" s="82"/>
    </row>
    <row r="955" spans="2:6">
      <c r="B955" s="82"/>
      <c r="C955" s="82"/>
      <c r="D955" s="82"/>
      <c r="E955" s="82"/>
      <c r="F955" s="82"/>
    </row>
    <row r="956" spans="2:6">
      <c r="B956" s="82"/>
      <c r="C956" s="82"/>
      <c r="D956" s="82"/>
      <c r="E956" s="82"/>
      <c r="F956" s="82"/>
    </row>
    <row r="957" spans="2:6">
      <c r="B957" s="82"/>
      <c r="C957" s="82"/>
      <c r="D957" s="82"/>
      <c r="E957" s="82"/>
      <c r="F957" s="82"/>
    </row>
    <row r="958" spans="2:6">
      <c r="B958" s="82"/>
      <c r="C958" s="82"/>
      <c r="D958" s="82"/>
      <c r="E958" s="82"/>
      <c r="F958" s="82"/>
    </row>
    <row r="959" spans="2:6">
      <c r="B959" s="82"/>
      <c r="C959" s="82"/>
      <c r="D959" s="82"/>
      <c r="E959" s="82"/>
      <c r="F959" s="82"/>
    </row>
    <row r="960" spans="2:6">
      <c r="B960" s="82"/>
      <c r="C960" s="82"/>
      <c r="D960" s="82"/>
      <c r="E960" s="82"/>
      <c r="F960" s="82"/>
    </row>
    <row r="961" spans="2:6">
      <c r="B961" s="82"/>
      <c r="C961" s="82"/>
      <c r="D961" s="82"/>
      <c r="E961" s="82"/>
      <c r="F961" s="82"/>
    </row>
    <row r="962" spans="2:6">
      <c r="B962" s="82"/>
      <c r="C962" s="82"/>
      <c r="D962" s="82"/>
      <c r="E962" s="82"/>
      <c r="F962" s="82"/>
    </row>
    <row r="963" spans="2:6">
      <c r="B963" s="82"/>
      <c r="C963" s="82"/>
      <c r="D963" s="82"/>
      <c r="E963" s="82"/>
      <c r="F963" s="82"/>
    </row>
    <row r="964" spans="2:6">
      <c r="B964" s="82"/>
      <c r="C964" s="82"/>
      <c r="D964" s="82"/>
      <c r="E964" s="82"/>
      <c r="F964" s="82"/>
    </row>
    <row r="965" spans="2:6">
      <c r="B965" s="82"/>
      <c r="C965" s="82"/>
      <c r="D965" s="82"/>
      <c r="E965" s="82"/>
      <c r="F965" s="82"/>
    </row>
    <row r="966" spans="2:6">
      <c r="B966" s="82"/>
      <c r="C966" s="82"/>
      <c r="D966" s="82"/>
      <c r="E966" s="82"/>
      <c r="F966" s="82"/>
    </row>
    <row r="967" spans="2:6">
      <c r="B967" s="82"/>
      <c r="C967" s="82"/>
      <c r="D967" s="82"/>
      <c r="E967" s="82"/>
      <c r="F967" s="82"/>
    </row>
    <row r="968" spans="2:6">
      <c r="B968" s="82"/>
      <c r="C968" s="82"/>
      <c r="D968" s="82"/>
      <c r="E968" s="82"/>
      <c r="F968" s="82"/>
    </row>
    <row r="969" spans="2:6">
      <c r="B969" s="82"/>
      <c r="C969" s="82"/>
      <c r="D969" s="82"/>
      <c r="E969" s="82"/>
      <c r="F969" s="82"/>
    </row>
    <row r="970" spans="2:6">
      <c r="B970" s="82"/>
      <c r="C970" s="82"/>
      <c r="D970" s="82"/>
      <c r="E970" s="82"/>
      <c r="F970" s="82"/>
    </row>
    <row r="971" spans="2:6">
      <c r="B971" s="82"/>
      <c r="C971" s="82"/>
      <c r="D971" s="82"/>
      <c r="E971" s="82"/>
      <c r="F971" s="82"/>
    </row>
    <row r="972" spans="2:6">
      <c r="B972" s="82"/>
      <c r="C972" s="82"/>
      <c r="D972" s="82"/>
      <c r="E972" s="82"/>
      <c r="F972" s="82"/>
    </row>
    <row r="973" spans="2:6">
      <c r="B973" s="82"/>
      <c r="C973" s="82"/>
      <c r="D973" s="82"/>
      <c r="E973" s="82"/>
      <c r="F973" s="82"/>
    </row>
    <row r="974" spans="2:6">
      <c r="B974" s="82"/>
      <c r="C974" s="82"/>
      <c r="D974" s="82"/>
      <c r="E974" s="82"/>
      <c r="F974" s="82"/>
    </row>
    <row r="975" spans="2:6">
      <c r="B975" s="82"/>
      <c r="C975" s="82"/>
      <c r="D975" s="82"/>
      <c r="E975" s="82"/>
      <c r="F975" s="82"/>
    </row>
    <row r="976" spans="2:6">
      <c r="B976" s="82"/>
      <c r="C976" s="82"/>
      <c r="D976" s="82"/>
      <c r="E976" s="82"/>
      <c r="F976" s="82"/>
    </row>
    <row r="977" spans="2:6">
      <c r="B977" s="82"/>
      <c r="C977" s="82"/>
      <c r="D977" s="82"/>
      <c r="E977" s="82"/>
      <c r="F977" s="82"/>
    </row>
    <row r="978" spans="2:6">
      <c r="B978" s="82"/>
      <c r="C978" s="82"/>
      <c r="D978" s="82"/>
      <c r="E978" s="82"/>
      <c r="F978" s="82"/>
    </row>
    <row r="979" spans="2:6">
      <c r="B979" s="82"/>
      <c r="C979" s="82"/>
      <c r="D979" s="82"/>
      <c r="E979" s="82"/>
      <c r="F979" s="82"/>
    </row>
    <row r="980" spans="2:6">
      <c r="B980" s="82"/>
      <c r="C980" s="82"/>
      <c r="D980" s="82"/>
      <c r="E980" s="82"/>
      <c r="F980" s="82"/>
    </row>
    <row r="981" spans="2:6">
      <c r="B981" s="82"/>
      <c r="C981" s="82"/>
      <c r="D981" s="82"/>
      <c r="E981" s="82"/>
      <c r="F981" s="82"/>
    </row>
    <row r="982" spans="2:6">
      <c r="B982" s="82"/>
      <c r="C982" s="82"/>
      <c r="D982" s="82"/>
      <c r="E982" s="82"/>
      <c r="F982" s="82"/>
    </row>
    <row r="983" spans="2:6">
      <c r="B983" s="82"/>
      <c r="C983" s="82"/>
      <c r="D983" s="82"/>
      <c r="E983" s="82"/>
      <c r="F983" s="82"/>
    </row>
    <row r="984" spans="2:6">
      <c r="B984" s="82"/>
      <c r="C984" s="82"/>
      <c r="D984" s="82"/>
      <c r="E984" s="82"/>
      <c r="F984" s="82"/>
    </row>
    <row r="985" spans="2:6">
      <c r="B985" s="82"/>
      <c r="C985" s="82"/>
      <c r="D985" s="82"/>
      <c r="E985" s="82"/>
      <c r="F985" s="82"/>
    </row>
    <row r="986" spans="2:6">
      <c r="B986" s="82"/>
      <c r="C986" s="82"/>
      <c r="D986" s="82"/>
      <c r="E986" s="82"/>
      <c r="F986" s="82"/>
    </row>
    <row r="987" spans="2:6">
      <c r="B987" s="82"/>
      <c r="C987" s="82"/>
      <c r="D987" s="82"/>
      <c r="E987" s="82"/>
      <c r="F987" s="82"/>
    </row>
    <row r="988" spans="2:6">
      <c r="B988" s="82"/>
      <c r="C988" s="82"/>
      <c r="D988" s="82"/>
      <c r="E988" s="82"/>
      <c r="F988" s="82"/>
    </row>
    <row r="989" spans="2:6">
      <c r="B989" s="82"/>
      <c r="C989" s="82"/>
      <c r="D989" s="82"/>
      <c r="E989" s="82"/>
      <c r="F989" s="82"/>
    </row>
    <row r="990" spans="2:6">
      <c r="B990" s="82"/>
      <c r="C990" s="82"/>
      <c r="D990" s="82"/>
      <c r="E990" s="82"/>
      <c r="F990" s="82"/>
    </row>
    <row r="991" spans="2:6">
      <c r="B991" s="82"/>
      <c r="C991" s="82"/>
      <c r="D991" s="82"/>
      <c r="E991" s="82"/>
      <c r="F991" s="82"/>
    </row>
    <row r="992" spans="2:6">
      <c r="B992" s="82"/>
      <c r="C992" s="82"/>
      <c r="D992" s="82"/>
      <c r="E992" s="82"/>
      <c r="F992" s="82"/>
    </row>
    <row r="993" spans="2:6">
      <c r="B993" s="82"/>
      <c r="C993" s="82"/>
      <c r="D993" s="82"/>
      <c r="E993" s="82"/>
      <c r="F993" s="82"/>
    </row>
    <row r="994" spans="2:6">
      <c r="B994" s="82"/>
      <c r="C994" s="82"/>
      <c r="D994" s="82"/>
      <c r="E994" s="82"/>
      <c r="F994" s="82"/>
    </row>
    <row r="995" spans="2:6">
      <c r="B995" s="82"/>
      <c r="C995" s="82"/>
      <c r="D995" s="82"/>
      <c r="E995" s="82"/>
      <c r="F995" s="82"/>
    </row>
    <row r="996" spans="2:6">
      <c r="B996" s="82"/>
      <c r="C996" s="82"/>
      <c r="D996" s="82"/>
      <c r="E996" s="82"/>
      <c r="F996" s="82"/>
    </row>
    <row r="997" spans="2:6">
      <c r="B997" s="82"/>
      <c r="C997" s="82"/>
      <c r="D997" s="82"/>
      <c r="E997" s="82"/>
      <c r="F997" s="82"/>
    </row>
    <row r="998" spans="2:6">
      <c r="B998" s="82"/>
      <c r="C998" s="82"/>
      <c r="D998" s="82"/>
      <c r="E998" s="82"/>
      <c r="F998" s="82"/>
    </row>
    <row r="999" spans="2:6">
      <c r="B999" s="82"/>
      <c r="C999" s="82"/>
      <c r="D999" s="82"/>
      <c r="E999" s="82"/>
      <c r="F999" s="82"/>
    </row>
    <row r="1000" spans="2:6">
      <c r="B1000" s="82"/>
      <c r="C1000" s="82"/>
      <c r="D1000" s="82"/>
      <c r="E1000" s="82"/>
      <c r="F1000" s="82"/>
    </row>
    <row r="1001" spans="2:6">
      <c r="B1001" s="82"/>
      <c r="C1001" s="82"/>
      <c r="D1001" s="82"/>
      <c r="E1001" s="82"/>
      <c r="F1001" s="82"/>
    </row>
    <row r="1002" spans="2:6">
      <c r="B1002" s="82"/>
      <c r="C1002" s="82"/>
      <c r="D1002" s="82"/>
      <c r="E1002" s="82"/>
      <c r="F1002" s="82"/>
    </row>
    <row r="1003" spans="2:6">
      <c r="B1003" s="82"/>
      <c r="C1003" s="82"/>
      <c r="D1003" s="82"/>
      <c r="E1003" s="82"/>
      <c r="F1003" s="82"/>
    </row>
    <row r="1004" spans="2:6">
      <c r="B1004" s="82"/>
      <c r="C1004" s="82"/>
      <c r="D1004" s="82"/>
      <c r="E1004" s="82"/>
      <c r="F1004" s="82"/>
    </row>
    <row r="1005" spans="2:6">
      <c r="B1005" s="82"/>
      <c r="C1005" s="82"/>
      <c r="D1005" s="82"/>
      <c r="E1005" s="82"/>
      <c r="F1005" s="82"/>
    </row>
    <row r="1006" spans="2:6">
      <c r="B1006" s="82"/>
      <c r="C1006" s="82"/>
      <c r="D1006" s="82"/>
      <c r="E1006" s="82"/>
      <c r="F1006" s="82"/>
    </row>
    <row r="1007" spans="2:6">
      <c r="B1007" s="82"/>
      <c r="C1007" s="82"/>
      <c r="D1007" s="82"/>
      <c r="E1007" s="82"/>
      <c r="F1007" s="82"/>
    </row>
    <row r="1008" spans="2:6">
      <c r="B1008" s="82"/>
      <c r="C1008" s="82"/>
      <c r="D1008" s="82"/>
      <c r="E1008" s="82"/>
      <c r="F1008" s="82"/>
    </row>
    <row r="1009" spans="2:6">
      <c r="B1009" s="82"/>
      <c r="C1009" s="82"/>
      <c r="D1009" s="82"/>
      <c r="E1009" s="82"/>
      <c r="F1009" s="82"/>
    </row>
    <row r="1010" spans="2:6">
      <c r="B1010" s="82"/>
      <c r="C1010" s="82"/>
      <c r="D1010" s="82"/>
      <c r="E1010" s="82"/>
      <c r="F1010" s="82"/>
    </row>
    <row r="1011" spans="2:6">
      <c r="B1011" s="82"/>
      <c r="C1011" s="82"/>
      <c r="D1011" s="82"/>
      <c r="E1011" s="82"/>
      <c r="F1011" s="82"/>
    </row>
    <row r="1012" spans="2:6">
      <c r="B1012" s="82"/>
      <c r="C1012" s="82"/>
      <c r="D1012" s="82"/>
      <c r="E1012" s="82"/>
      <c r="F1012" s="82"/>
    </row>
    <row r="1013" spans="2:6">
      <c r="B1013" s="82"/>
      <c r="C1013" s="82"/>
      <c r="D1013" s="82"/>
      <c r="E1013" s="82"/>
      <c r="F1013" s="82"/>
    </row>
    <row r="1014" spans="2:6">
      <c r="B1014" s="82"/>
      <c r="C1014" s="82"/>
      <c r="D1014" s="82"/>
      <c r="E1014" s="82"/>
      <c r="F1014" s="82"/>
    </row>
    <row r="1015" spans="2:6">
      <c r="B1015" s="82"/>
      <c r="C1015" s="82"/>
      <c r="D1015" s="82"/>
      <c r="E1015" s="82"/>
      <c r="F1015" s="82"/>
    </row>
    <row r="1016" spans="2:6">
      <c r="B1016" s="82"/>
      <c r="C1016" s="82"/>
      <c r="D1016" s="82"/>
      <c r="E1016" s="82"/>
      <c r="F1016" s="82"/>
    </row>
    <row r="1017" spans="2:6">
      <c r="B1017" s="82"/>
      <c r="C1017" s="82"/>
      <c r="D1017" s="82"/>
      <c r="E1017" s="82"/>
      <c r="F1017" s="82"/>
    </row>
    <row r="1018" spans="2:6">
      <c r="B1018" s="82"/>
      <c r="C1018" s="82"/>
      <c r="D1018" s="82"/>
      <c r="E1018" s="82"/>
      <c r="F1018" s="82"/>
    </row>
    <row r="1019" spans="2:6">
      <c r="B1019" s="82"/>
      <c r="C1019" s="82"/>
      <c r="D1019" s="82"/>
      <c r="E1019" s="82"/>
      <c r="F1019" s="82"/>
    </row>
    <row r="1020" spans="2:6">
      <c r="B1020" s="82"/>
      <c r="C1020" s="82"/>
      <c r="D1020" s="82"/>
      <c r="E1020" s="82"/>
      <c r="F1020" s="82"/>
    </row>
    <row r="1021" spans="2:6">
      <c r="B1021" s="82"/>
      <c r="C1021" s="82"/>
      <c r="D1021" s="82"/>
      <c r="E1021" s="82"/>
      <c r="F1021" s="82"/>
    </row>
    <row r="1022" spans="2:6">
      <c r="B1022" s="82"/>
      <c r="C1022" s="82"/>
      <c r="D1022" s="82"/>
      <c r="E1022" s="82"/>
      <c r="F1022" s="82"/>
    </row>
    <row r="1023" spans="2:6">
      <c r="B1023" s="82"/>
      <c r="C1023" s="82"/>
      <c r="D1023" s="82"/>
      <c r="E1023" s="82"/>
      <c r="F1023" s="82"/>
    </row>
    <row r="1024" spans="2:6">
      <c r="B1024" s="82"/>
      <c r="C1024" s="82"/>
      <c r="D1024" s="82"/>
      <c r="E1024" s="82"/>
      <c r="F1024" s="82"/>
    </row>
    <row r="1025" spans="2:6">
      <c r="B1025" s="82"/>
      <c r="C1025" s="82"/>
      <c r="D1025" s="82"/>
      <c r="E1025" s="82"/>
      <c r="F1025" s="82"/>
    </row>
    <row r="1026" spans="2:6">
      <c r="B1026" s="82"/>
      <c r="C1026" s="82"/>
      <c r="D1026" s="82"/>
      <c r="E1026" s="82"/>
      <c r="F1026" s="82"/>
    </row>
    <row r="1027" spans="2:6">
      <c r="B1027" s="82"/>
      <c r="C1027" s="82"/>
      <c r="D1027" s="82"/>
      <c r="E1027" s="82"/>
      <c r="F1027" s="82"/>
    </row>
    <row r="1028" spans="2:6">
      <c r="B1028" s="82"/>
      <c r="C1028" s="82"/>
      <c r="D1028" s="82"/>
      <c r="E1028" s="82"/>
      <c r="F1028" s="82"/>
    </row>
    <row r="1029" spans="2:6">
      <c r="B1029" s="82"/>
      <c r="C1029" s="82"/>
      <c r="D1029" s="82"/>
      <c r="E1029" s="82"/>
      <c r="F1029" s="82"/>
    </row>
    <row r="1030" spans="2:6">
      <c r="B1030" s="82"/>
      <c r="C1030" s="82"/>
      <c r="D1030" s="82"/>
      <c r="E1030" s="82"/>
      <c r="F1030" s="82"/>
    </row>
    <row r="1031" spans="2:6">
      <c r="B1031" s="82"/>
      <c r="C1031" s="82"/>
      <c r="D1031" s="82"/>
      <c r="E1031" s="82"/>
      <c r="F1031" s="82"/>
    </row>
    <row r="1032" spans="2:6">
      <c r="B1032" s="82"/>
      <c r="C1032" s="82"/>
      <c r="D1032" s="82"/>
      <c r="E1032" s="82"/>
      <c r="F1032" s="82"/>
    </row>
    <row r="1033" spans="2:6">
      <c r="B1033" s="82"/>
      <c r="C1033" s="82"/>
      <c r="D1033" s="82"/>
      <c r="E1033" s="82"/>
      <c r="F1033" s="82"/>
    </row>
    <row r="1034" spans="2:6">
      <c r="B1034" s="82"/>
      <c r="C1034" s="82"/>
      <c r="D1034" s="82"/>
      <c r="E1034" s="82"/>
      <c r="F1034" s="82"/>
    </row>
    <row r="1035" spans="2:6">
      <c r="B1035" s="82"/>
      <c r="C1035" s="82"/>
      <c r="D1035" s="82"/>
      <c r="E1035" s="82"/>
      <c r="F1035" s="82"/>
    </row>
    <row r="1036" spans="2:6">
      <c r="B1036" s="82"/>
      <c r="C1036" s="82"/>
      <c r="D1036" s="82"/>
      <c r="E1036" s="82"/>
      <c r="F1036" s="82"/>
    </row>
    <row r="1037" spans="2:6">
      <c r="B1037" s="82"/>
      <c r="C1037" s="82"/>
      <c r="D1037" s="82"/>
      <c r="E1037" s="82"/>
      <c r="F1037" s="82"/>
    </row>
    <row r="1038" spans="2:6">
      <c r="B1038" s="82"/>
      <c r="C1038" s="82"/>
      <c r="D1038" s="82"/>
      <c r="E1038" s="82"/>
      <c r="F1038" s="82"/>
    </row>
    <row r="1039" spans="2:6">
      <c r="B1039" s="82"/>
      <c r="C1039" s="82"/>
      <c r="D1039" s="82"/>
      <c r="E1039" s="82"/>
      <c r="F1039" s="82"/>
    </row>
    <row r="1040" spans="2:6">
      <c r="B1040" s="82"/>
      <c r="C1040" s="82"/>
      <c r="D1040" s="82"/>
      <c r="E1040" s="82"/>
      <c r="F1040" s="82"/>
    </row>
    <row r="1041" spans="2:6">
      <c r="B1041" s="82"/>
      <c r="C1041" s="82"/>
      <c r="D1041" s="82"/>
      <c r="E1041" s="82"/>
      <c r="F1041" s="82"/>
    </row>
    <row r="1042" spans="2:6">
      <c r="B1042" s="82"/>
      <c r="C1042" s="82"/>
      <c r="D1042" s="82"/>
      <c r="E1042" s="82"/>
      <c r="F1042" s="82"/>
    </row>
    <row r="1043" spans="2:6">
      <c r="B1043" s="82"/>
      <c r="C1043" s="82"/>
      <c r="D1043" s="82"/>
      <c r="E1043" s="82"/>
      <c r="F1043" s="82"/>
    </row>
    <row r="1044" spans="2:6">
      <c r="B1044" s="82"/>
      <c r="C1044" s="82"/>
      <c r="D1044" s="82"/>
      <c r="E1044" s="82"/>
      <c r="F1044" s="82"/>
    </row>
    <row r="1045" spans="2:6">
      <c r="B1045" s="82"/>
      <c r="C1045" s="82"/>
      <c r="D1045" s="82"/>
      <c r="E1045" s="82"/>
      <c r="F1045" s="82"/>
    </row>
    <row r="1046" spans="2:6">
      <c r="B1046" s="82"/>
      <c r="C1046" s="82"/>
      <c r="D1046" s="82"/>
      <c r="E1046" s="82"/>
      <c r="F1046" s="82"/>
    </row>
    <row r="1047" spans="2:6">
      <c r="B1047" s="82"/>
      <c r="C1047" s="82"/>
      <c r="D1047" s="82"/>
      <c r="E1047" s="82"/>
      <c r="F1047" s="82"/>
    </row>
    <row r="1048" spans="2:6">
      <c r="B1048" s="82"/>
      <c r="C1048" s="82"/>
      <c r="D1048" s="82"/>
      <c r="E1048" s="82"/>
      <c r="F1048" s="82"/>
    </row>
    <row r="1049" spans="2:6">
      <c r="B1049" s="82"/>
      <c r="C1049" s="82"/>
      <c r="D1049" s="82"/>
      <c r="E1049" s="82"/>
      <c r="F1049" s="82"/>
    </row>
    <row r="1050" spans="2:6">
      <c r="B1050" s="82"/>
      <c r="C1050" s="82"/>
      <c r="D1050" s="82"/>
      <c r="E1050" s="82"/>
      <c r="F1050" s="82"/>
    </row>
    <row r="1051" spans="2:6">
      <c r="B1051" s="82"/>
      <c r="C1051" s="82"/>
      <c r="D1051" s="82"/>
      <c r="E1051" s="82"/>
      <c r="F1051" s="82"/>
    </row>
    <row r="1052" spans="2:6">
      <c r="B1052" s="82"/>
      <c r="C1052" s="82"/>
      <c r="D1052" s="82"/>
      <c r="E1052" s="82"/>
      <c r="F1052" s="82"/>
    </row>
    <row r="1053" spans="2:6">
      <c r="B1053" s="82"/>
      <c r="C1053" s="82"/>
      <c r="D1053" s="82"/>
      <c r="E1053" s="82"/>
      <c r="F1053" s="82"/>
    </row>
    <row r="1054" spans="2:6">
      <c r="B1054" s="82"/>
      <c r="C1054" s="82"/>
      <c r="D1054" s="82"/>
      <c r="E1054" s="82"/>
      <c r="F1054" s="82"/>
    </row>
    <row r="1055" spans="2:6">
      <c r="B1055" s="82"/>
      <c r="C1055" s="82"/>
      <c r="D1055" s="82"/>
      <c r="E1055" s="82"/>
      <c r="F1055" s="82"/>
    </row>
    <row r="1056" spans="2:6">
      <c r="B1056" s="82"/>
      <c r="C1056" s="82"/>
      <c r="D1056" s="82"/>
      <c r="E1056" s="82"/>
      <c r="F1056" s="82"/>
    </row>
    <row r="1057" spans="2:6">
      <c r="B1057" s="82"/>
      <c r="C1057" s="82"/>
      <c r="D1057" s="82"/>
      <c r="E1057" s="82"/>
      <c r="F1057" s="82"/>
    </row>
    <row r="1058" spans="2:6">
      <c r="B1058" s="82"/>
      <c r="C1058" s="82"/>
      <c r="D1058" s="82"/>
      <c r="E1058" s="82"/>
      <c r="F1058" s="82"/>
    </row>
    <row r="1059" spans="2:6">
      <c r="B1059" s="82"/>
      <c r="C1059" s="82"/>
      <c r="D1059" s="82"/>
      <c r="E1059" s="82"/>
      <c r="F1059" s="82"/>
    </row>
    <row r="1060" spans="2:6">
      <c r="B1060" s="82"/>
      <c r="C1060" s="82"/>
      <c r="D1060" s="82"/>
      <c r="E1060" s="82"/>
      <c r="F1060" s="82"/>
    </row>
    <row r="1061" spans="2:6">
      <c r="B1061" s="82"/>
      <c r="C1061" s="82"/>
      <c r="D1061" s="82"/>
      <c r="E1061" s="82"/>
      <c r="F1061" s="82"/>
    </row>
    <row r="1062" spans="2:6">
      <c r="B1062" s="82"/>
      <c r="C1062" s="82"/>
      <c r="D1062" s="82"/>
      <c r="E1062" s="82"/>
      <c r="F1062" s="82"/>
    </row>
    <row r="1063" spans="2:6">
      <c r="B1063" s="82"/>
      <c r="C1063" s="82"/>
      <c r="D1063" s="82"/>
      <c r="E1063" s="82"/>
      <c r="F1063" s="82"/>
    </row>
    <row r="1064" spans="2:6">
      <c r="B1064" s="82"/>
      <c r="C1064" s="82"/>
      <c r="D1064" s="82"/>
      <c r="E1064" s="82"/>
      <c r="F1064" s="82"/>
    </row>
    <row r="1065" spans="2:6">
      <c r="B1065" s="82"/>
      <c r="C1065" s="82"/>
      <c r="D1065" s="82"/>
      <c r="E1065" s="82"/>
      <c r="F1065" s="82"/>
    </row>
    <row r="1066" spans="2:6">
      <c r="B1066" s="82"/>
      <c r="C1066" s="82"/>
      <c r="D1066" s="82"/>
      <c r="E1066" s="82"/>
      <c r="F1066" s="82"/>
    </row>
    <row r="1067" spans="2:6">
      <c r="B1067" s="82"/>
      <c r="C1067" s="82"/>
      <c r="D1067" s="82"/>
      <c r="E1067" s="82"/>
      <c r="F1067" s="82"/>
    </row>
    <row r="1068" spans="2:6">
      <c r="B1068" s="82"/>
      <c r="C1068" s="82"/>
      <c r="D1068" s="82"/>
      <c r="E1068" s="82"/>
      <c r="F1068" s="82"/>
    </row>
    <row r="1069" spans="2:6">
      <c r="B1069" s="82"/>
      <c r="C1069" s="82"/>
      <c r="D1069" s="82"/>
      <c r="E1069" s="82"/>
      <c r="F1069" s="82"/>
    </row>
    <row r="1070" spans="2:6">
      <c r="B1070" s="82"/>
      <c r="C1070" s="82"/>
      <c r="D1070" s="82"/>
      <c r="E1070" s="82"/>
      <c r="F1070" s="82"/>
    </row>
    <row r="1071" spans="2:6">
      <c r="B1071" s="82"/>
      <c r="C1071" s="82"/>
      <c r="D1071" s="82"/>
      <c r="E1071" s="82"/>
      <c r="F1071" s="82"/>
    </row>
    <row r="1072" spans="2:6">
      <c r="B1072" s="82"/>
      <c r="C1072" s="82"/>
      <c r="D1072" s="82"/>
      <c r="E1072" s="82"/>
      <c r="F1072" s="82"/>
    </row>
    <row r="1073" spans="2:6">
      <c r="B1073" s="82"/>
      <c r="C1073" s="82"/>
      <c r="D1073" s="82"/>
      <c r="E1073" s="82"/>
      <c r="F1073" s="82"/>
    </row>
    <row r="1074" spans="2:6">
      <c r="B1074" s="82"/>
      <c r="C1074" s="82"/>
      <c r="D1074" s="82"/>
      <c r="E1074" s="82"/>
      <c r="F1074" s="82"/>
    </row>
    <row r="1075" spans="2:6">
      <c r="B1075" s="82"/>
      <c r="C1075" s="82"/>
      <c r="D1075" s="82"/>
      <c r="E1075" s="82"/>
      <c r="F1075" s="82"/>
    </row>
    <row r="1076" spans="2:6">
      <c r="B1076" s="82"/>
      <c r="C1076" s="82"/>
      <c r="D1076" s="82"/>
      <c r="E1076" s="82"/>
      <c r="F1076" s="82"/>
    </row>
    <row r="1077" spans="2:6">
      <c r="B1077" s="82"/>
      <c r="C1077" s="82"/>
      <c r="D1077" s="82"/>
      <c r="E1077" s="82"/>
      <c r="F1077" s="82"/>
    </row>
    <row r="1078" spans="2:6">
      <c r="B1078" s="82"/>
      <c r="C1078" s="82"/>
      <c r="D1078" s="82"/>
      <c r="E1078" s="82"/>
      <c r="F1078" s="82"/>
    </row>
    <row r="1079" spans="2:6">
      <c r="B1079" s="82"/>
      <c r="C1079" s="82"/>
      <c r="D1079" s="82"/>
      <c r="E1079" s="82"/>
      <c r="F1079" s="82"/>
    </row>
    <row r="1080" spans="2:6">
      <c r="B1080" s="82"/>
      <c r="C1080" s="82"/>
      <c r="D1080" s="82"/>
      <c r="E1080" s="82"/>
      <c r="F1080" s="82"/>
    </row>
    <row r="1081" spans="2:6">
      <c r="B1081" s="82"/>
      <c r="C1081" s="82"/>
      <c r="D1081" s="82"/>
      <c r="E1081" s="82"/>
      <c r="F1081" s="82"/>
    </row>
    <row r="1082" spans="2:6">
      <c r="B1082" s="82"/>
      <c r="C1082" s="82"/>
      <c r="D1082" s="82"/>
      <c r="E1082" s="82"/>
      <c r="F1082" s="82"/>
    </row>
    <row r="1083" spans="2:6">
      <c r="B1083" s="82"/>
      <c r="C1083" s="82"/>
      <c r="D1083" s="82"/>
      <c r="E1083" s="82"/>
      <c r="F1083" s="82"/>
    </row>
    <row r="1084" spans="2:6">
      <c r="B1084" s="82"/>
      <c r="C1084" s="82"/>
      <c r="D1084" s="82"/>
      <c r="E1084" s="82"/>
      <c r="F1084" s="82"/>
    </row>
    <row r="1085" spans="2:6">
      <c r="B1085" s="82"/>
      <c r="C1085" s="82"/>
      <c r="D1085" s="82"/>
      <c r="E1085" s="82"/>
      <c r="F1085" s="82"/>
    </row>
    <row r="1086" spans="2:6">
      <c r="B1086" s="82"/>
      <c r="C1086" s="82"/>
      <c r="D1086" s="82"/>
      <c r="E1086" s="82"/>
      <c r="F1086" s="82"/>
    </row>
    <row r="1087" spans="2:6">
      <c r="B1087" s="82"/>
      <c r="C1087" s="82"/>
      <c r="D1087" s="82"/>
      <c r="E1087" s="82"/>
      <c r="F1087" s="82"/>
    </row>
    <row r="1088" spans="2:6">
      <c r="B1088" s="82"/>
      <c r="C1088" s="82"/>
      <c r="D1088" s="82"/>
      <c r="E1088" s="82"/>
      <c r="F1088" s="82"/>
    </row>
    <row r="1089" spans="2:6">
      <c r="B1089" s="82"/>
      <c r="C1089" s="82"/>
      <c r="D1089" s="82"/>
      <c r="E1089" s="82"/>
      <c r="F1089" s="82"/>
    </row>
    <row r="1090" spans="2:6">
      <c r="B1090" s="82"/>
      <c r="C1090" s="82"/>
      <c r="D1090" s="82"/>
      <c r="E1090" s="82"/>
      <c r="F1090" s="82"/>
    </row>
    <row r="1091" spans="2:6">
      <c r="B1091" s="82"/>
      <c r="C1091" s="82"/>
      <c r="D1091" s="82"/>
      <c r="E1091" s="82"/>
      <c r="F1091" s="82"/>
    </row>
    <row r="1092" spans="2:6">
      <c r="B1092" s="82"/>
      <c r="C1092" s="82"/>
      <c r="D1092" s="82"/>
      <c r="E1092" s="82"/>
      <c r="F1092" s="82"/>
    </row>
    <row r="1093" spans="2:6">
      <c r="B1093" s="82"/>
      <c r="C1093" s="82"/>
      <c r="D1093" s="82"/>
      <c r="E1093" s="82"/>
      <c r="F1093" s="82"/>
    </row>
    <row r="1094" spans="2:6">
      <c r="B1094" s="82"/>
      <c r="C1094" s="82"/>
      <c r="D1094" s="82"/>
      <c r="E1094" s="82"/>
      <c r="F1094" s="82"/>
    </row>
    <row r="1095" spans="2:6">
      <c r="B1095" s="82"/>
      <c r="C1095" s="82"/>
      <c r="D1095" s="82"/>
      <c r="E1095" s="82"/>
      <c r="F1095" s="82"/>
    </row>
    <row r="1096" spans="2:6">
      <c r="B1096" s="82"/>
      <c r="C1096" s="82"/>
      <c r="D1096" s="82"/>
      <c r="E1096" s="82"/>
      <c r="F1096" s="82"/>
    </row>
    <row r="1097" spans="2:6">
      <c r="B1097" s="82"/>
      <c r="C1097" s="82"/>
      <c r="D1097" s="82"/>
      <c r="E1097" s="82"/>
      <c r="F1097" s="82"/>
    </row>
    <row r="1098" spans="2:6">
      <c r="B1098" s="82"/>
      <c r="C1098" s="82"/>
      <c r="D1098" s="82"/>
      <c r="E1098" s="82"/>
      <c r="F1098" s="82"/>
    </row>
    <row r="1099" spans="2:6">
      <c r="B1099" s="82"/>
      <c r="C1099" s="82"/>
      <c r="D1099" s="82"/>
      <c r="E1099" s="82"/>
      <c r="F1099" s="82"/>
    </row>
    <row r="1100" spans="2:6">
      <c r="B1100" s="82"/>
      <c r="C1100" s="82"/>
      <c r="D1100" s="82"/>
      <c r="E1100" s="82"/>
      <c r="F1100" s="82"/>
    </row>
    <row r="1101" spans="2:6">
      <c r="B1101" s="82"/>
      <c r="C1101" s="82"/>
      <c r="D1101" s="82"/>
      <c r="E1101" s="82"/>
      <c r="F1101" s="82"/>
    </row>
    <row r="1102" spans="2:6">
      <c r="B1102" s="82"/>
      <c r="C1102" s="82"/>
      <c r="D1102" s="82"/>
      <c r="E1102" s="82"/>
      <c r="F1102" s="82"/>
    </row>
    <row r="1103" spans="2:6">
      <c r="B1103" s="82"/>
      <c r="C1103" s="82"/>
      <c r="D1103" s="82"/>
      <c r="E1103" s="82"/>
      <c r="F1103" s="82"/>
    </row>
    <row r="1104" spans="2:6">
      <c r="B1104" s="82"/>
      <c r="C1104" s="82"/>
      <c r="D1104" s="82"/>
      <c r="E1104" s="82"/>
      <c r="F1104" s="82"/>
    </row>
    <row r="1105" spans="2:6">
      <c r="B1105" s="82"/>
      <c r="C1105" s="82"/>
      <c r="D1105" s="82"/>
      <c r="E1105" s="82"/>
      <c r="F1105" s="82"/>
    </row>
    <row r="1106" spans="2:6">
      <c r="B1106" s="82"/>
      <c r="C1106" s="82"/>
      <c r="D1106" s="82"/>
      <c r="E1106" s="82"/>
      <c r="F1106" s="82"/>
    </row>
    <row r="1107" spans="2:6">
      <c r="B1107" s="82"/>
      <c r="C1107" s="82"/>
      <c r="D1107" s="82"/>
      <c r="E1107" s="82"/>
      <c r="F1107" s="82"/>
    </row>
    <row r="1108" spans="2:6">
      <c r="B1108" s="82"/>
      <c r="C1108" s="82"/>
      <c r="D1108" s="82"/>
      <c r="E1108" s="82"/>
      <c r="F1108" s="82"/>
    </row>
    <row r="1109" spans="2:6">
      <c r="B1109" s="82"/>
      <c r="C1109" s="82"/>
      <c r="D1109" s="82"/>
      <c r="E1109" s="82"/>
      <c r="F1109" s="82"/>
    </row>
    <row r="1110" spans="2:6">
      <c r="B1110" s="82"/>
      <c r="C1110" s="82"/>
      <c r="D1110" s="82"/>
      <c r="E1110" s="82"/>
      <c r="F1110" s="82"/>
    </row>
    <row r="1111" spans="2:6">
      <c r="B1111" s="82"/>
      <c r="C1111" s="82"/>
      <c r="D1111" s="82"/>
      <c r="E1111" s="82"/>
      <c r="F1111" s="82"/>
    </row>
    <row r="1112" spans="2:6">
      <c r="B1112" s="82"/>
      <c r="C1112" s="82"/>
      <c r="D1112" s="82"/>
      <c r="E1112" s="82"/>
      <c r="F1112" s="82"/>
    </row>
    <row r="1113" spans="2:6">
      <c r="B1113" s="82"/>
      <c r="C1113" s="82"/>
      <c r="D1113" s="82"/>
      <c r="E1113" s="82"/>
      <c r="F1113" s="82"/>
    </row>
    <row r="1114" spans="2:6">
      <c r="B1114" s="82"/>
      <c r="C1114" s="82"/>
      <c r="D1114" s="82"/>
      <c r="E1114" s="82"/>
      <c r="F1114" s="82"/>
    </row>
    <row r="1115" spans="2:6">
      <c r="B1115" s="82"/>
      <c r="C1115" s="82"/>
      <c r="D1115" s="82"/>
      <c r="E1115" s="82"/>
      <c r="F1115" s="82"/>
    </row>
    <row r="1116" spans="2:6">
      <c r="B1116" s="82"/>
      <c r="C1116" s="82"/>
      <c r="D1116" s="82"/>
      <c r="E1116" s="82"/>
      <c r="F1116" s="82"/>
    </row>
    <row r="1117" spans="2:6">
      <c r="B1117" s="82"/>
      <c r="C1117" s="82"/>
      <c r="D1117" s="82"/>
      <c r="E1117" s="82"/>
      <c r="F1117" s="82"/>
    </row>
    <row r="1118" spans="2:6">
      <c r="B1118" s="82"/>
      <c r="C1118" s="82"/>
      <c r="D1118" s="82"/>
      <c r="E1118" s="82"/>
      <c r="F1118" s="82"/>
    </row>
    <row r="1119" spans="2:6">
      <c r="B1119" s="82"/>
      <c r="C1119" s="82"/>
      <c r="D1119" s="82"/>
      <c r="E1119" s="82"/>
      <c r="F1119" s="82"/>
    </row>
    <row r="1120" spans="2:6">
      <c r="B1120" s="82"/>
      <c r="C1120" s="82"/>
      <c r="D1120" s="82"/>
      <c r="E1120" s="82"/>
      <c r="F1120" s="82"/>
    </row>
    <row r="1121" spans="2:6">
      <c r="B1121" s="82"/>
      <c r="C1121" s="82"/>
      <c r="D1121" s="82"/>
      <c r="E1121" s="82"/>
      <c r="F1121" s="82"/>
    </row>
    <row r="1122" spans="2:6">
      <c r="B1122" s="82"/>
      <c r="C1122" s="82"/>
      <c r="D1122" s="82"/>
      <c r="E1122" s="82"/>
      <c r="F1122" s="82"/>
    </row>
    <row r="1123" spans="2:6">
      <c r="B1123" s="82"/>
      <c r="C1123" s="82"/>
      <c r="D1123" s="82"/>
      <c r="E1123" s="82"/>
      <c r="F1123" s="82"/>
    </row>
    <row r="1124" spans="2:6">
      <c r="B1124" s="82"/>
      <c r="C1124" s="82"/>
      <c r="D1124" s="82"/>
      <c r="E1124" s="82"/>
      <c r="F1124" s="82"/>
    </row>
    <row r="1125" spans="2:6">
      <c r="B1125" s="82"/>
      <c r="C1125" s="82"/>
      <c r="D1125" s="82"/>
      <c r="E1125" s="82"/>
      <c r="F1125" s="82"/>
    </row>
    <row r="1126" spans="2:6">
      <c r="B1126" s="82"/>
      <c r="C1126" s="82"/>
      <c r="D1126" s="82"/>
      <c r="E1126" s="82"/>
      <c r="F1126" s="82"/>
    </row>
    <row r="1127" spans="2:6">
      <c r="B1127" s="82"/>
      <c r="C1127" s="82"/>
      <c r="D1127" s="82"/>
      <c r="E1127" s="82"/>
      <c r="F1127" s="82"/>
    </row>
    <row r="1128" spans="2:6">
      <c r="B1128" s="82"/>
      <c r="C1128" s="82"/>
      <c r="D1128" s="82"/>
      <c r="E1128" s="82"/>
      <c r="F1128" s="82"/>
    </row>
    <row r="1129" spans="2:6">
      <c r="B1129" s="82"/>
      <c r="C1129" s="82"/>
      <c r="D1129" s="82"/>
      <c r="E1129" s="82"/>
      <c r="F1129" s="82"/>
    </row>
    <row r="1130" spans="2:6">
      <c r="B1130" s="82"/>
      <c r="C1130" s="82"/>
      <c r="D1130" s="82"/>
      <c r="E1130" s="82"/>
      <c r="F1130" s="82"/>
    </row>
    <row r="1131" spans="2:6">
      <c r="B1131" s="82"/>
      <c r="C1131" s="82"/>
      <c r="D1131" s="82"/>
      <c r="E1131" s="82"/>
      <c r="F1131" s="82"/>
    </row>
    <row r="1132" spans="2:6">
      <c r="B1132" s="82"/>
      <c r="C1132" s="82"/>
      <c r="D1132" s="82"/>
      <c r="E1132" s="82"/>
      <c r="F1132" s="82"/>
    </row>
    <row r="1133" spans="2:6">
      <c r="B1133" s="82"/>
      <c r="C1133" s="82"/>
      <c r="D1133" s="82"/>
      <c r="E1133" s="82"/>
      <c r="F1133" s="82"/>
    </row>
    <row r="1134" spans="2:6">
      <c r="B1134" s="82"/>
      <c r="C1134" s="82"/>
      <c r="D1134" s="82"/>
      <c r="E1134" s="82"/>
      <c r="F1134" s="82"/>
    </row>
    <row r="1135" spans="2:6">
      <c r="B1135" s="82"/>
      <c r="C1135" s="82"/>
      <c r="D1135" s="82"/>
      <c r="E1135" s="82"/>
      <c r="F1135" s="82"/>
    </row>
    <row r="1136" spans="2:6">
      <c r="B1136" s="82"/>
      <c r="C1136" s="82"/>
      <c r="D1136" s="82"/>
      <c r="E1136" s="82"/>
      <c r="F1136" s="82"/>
    </row>
    <row r="1137" spans="2:6">
      <c r="B1137" s="82"/>
      <c r="C1137" s="82"/>
      <c r="D1137" s="82"/>
      <c r="E1137" s="82"/>
      <c r="F1137" s="82"/>
    </row>
    <row r="1138" spans="2:6">
      <c r="B1138" s="82"/>
      <c r="C1138" s="82"/>
      <c r="D1138" s="82"/>
      <c r="E1138" s="82"/>
      <c r="F1138" s="82"/>
    </row>
    <row r="1139" spans="2:6">
      <c r="B1139" s="82"/>
      <c r="C1139" s="82"/>
      <c r="D1139" s="82"/>
      <c r="E1139" s="82"/>
      <c r="F1139" s="82"/>
    </row>
    <row r="1140" spans="2:6">
      <c r="B1140" s="82"/>
      <c r="C1140" s="82"/>
      <c r="D1140" s="82"/>
      <c r="E1140" s="82"/>
      <c r="F1140" s="82"/>
    </row>
    <row r="1141" spans="2:6">
      <c r="B1141" s="82"/>
      <c r="C1141" s="82"/>
      <c r="D1141" s="82"/>
      <c r="E1141" s="82"/>
      <c r="F1141" s="82"/>
    </row>
    <row r="1142" spans="2:6">
      <c r="B1142" s="82"/>
      <c r="C1142" s="82"/>
      <c r="D1142" s="82"/>
      <c r="E1142" s="82"/>
      <c r="F1142" s="82"/>
    </row>
    <row r="1143" spans="2:6">
      <c r="B1143" s="82"/>
      <c r="C1143" s="82"/>
      <c r="D1143" s="82"/>
      <c r="E1143" s="82"/>
      <c r="F1143" s="82"/>
    </row>
    <row r="1144" spans="2:6">
      <c r="B1144" s="82"/>
      <c r="C1144" s="82"/>
      <c r="D1144" s="82"/>
      <c r="E1144" s="82"/>
      <c r="F1144" s="82"/>
    </row>
    <row r="1145" spans="2:6">
      <c r="B1145" s="82"/>
      <c r="C1145" s="82"/>
      <c r="D1145" s="82"/>
      <c r="E1145" s="82"/>
      <c r="F1145" s="82"/>
    </row>
    <row r="1146" spans="2:6">
      <c r="B1146" s="82"/>
      <c r="C1146" s="82"/>
      <c r="D1146" s="82"/>
      <c r="E1146" s="82"/>
      <c r="F1146" s="82"/>
    </row>
    <row r="1147" spans="2:6">
      <c r="B1147" s="82"/>
      <c r="C1147" s="82"/>
      <c r="D1147" s="82"/>
      <c r="E1147" s="82"/>
      <c r="F1147" s="82"/>
    </row>
    <row r="1148" spans="2:6">
      <c r="B1148" s="82"/>
      <c r="C1148" s="82"/>
      <c r="D1148" s="82"/>
      <c r="E1148" s="82"/>
      <c r="F1148" s="82"/>
    </row>
    <row r="1149" spans="2:6">
      <c r="B1149" s="82"/>
      <c r="C1149" s="82"/>
      <c r="D1149" s="82"/>
      <c r="E1149" s="82"/>
      <c r="F1149" s="82"/>
    </row>
    <row r="1150" spans="2:6">
      <c r="B1150" s="82"/>
      <c r="C1150" s="82"/>
      <c r="D1150" s="82"/>
      <c r="E1150" s="82"/>
      <c r="F1150" s="82"/>
    </row>
    <row r="1151" spans="2:6">
      <c r="B1151" s="82"/>
      <c r="C1151" s="82"/>
      <c r="D1151" s="82"/>
      <c r="E1151" s="82"/>
      <c r="F1151" s="82"/>
    </row>
    <row r="1152" spans="2:6">
      <c r="B1152" s="82"/>
      <c r="C1152" s="82"/>
      <c r="D1152" s="82"/>
      <c r="E1152" s="82"/>
      <c r="F1152" s="82"/>
    </row>
    <row r="1153" spans="2:6">
      <c r="B1153" s="82"/>
      <c r="C1153" s="82"/>
      <c r="D1153" s="82"/>
      <c r="E1153" s="82"/>
      <c r="F1153" s="82"/>
    </row>
    <row r="1154" spans="2:6">
      <c r="B1154" s="82"/>
      <c r="C1154" s="82"/>
      <c r="D1154" s="82"/>
      <c r="E1154" s="82"/>
      <c r="F1154" s="82"/>
    </row>
    <row r="1155" spans="2:6">
      <c r="B1155" s="82"/>
      <c r="C1155" s="82"/>
      <c r="D1155" s="82"/>
      <c r="E1155" s="82"/>
      <c r="F1155" s="82"/>
    </row>
    <row r="1156" spans="2:6">
      <c r="B1156" s="82"/>
      <c r="C1156" s="82"/>
      <c r="D1156" s="82"/>
      <c r="E1156" s="82"/>
      <c r="F1156" s="82"/>
    </row>
    <row r="1157" spans="2:6">
      <c r="B1157" s="82"/>
      <c r="C1157" s="82"/>
      <c r="D1157" s="82"/>
      <c r="E1157" s="82"/>
      <c r="F1157" s="82"/>
    </row>
    <row r="1158" spans="2:6">
      <c r="B1158" s="82"/>
      <c r="C1158" s="82"/>
      <c r="D1158" s="82"/>
      <c r="E1158" s="82"/>
      <c r="F1158" s="82"/>
    </row>
    <row r="1159" spans="2:6">
      <c r="B1159" s="82"/>
      <c r="C1159" s="82"/>
      <c r="D1159" s="82"/>
      <c r="E1159" s="82"/>
      <c r="F1159" s="82"/>
    </row>
    <row r="1160" spans="2:6">
      <c r="B1160" s="82"/>
      <c r="C1160" s="82"/>
      <c r="D1160" s="82"/>
      <c r="E1160" s="82"/>
      <c r="F1160" s="82"/>
    </row>
    <row r="1161" spans="2:6">
      <c r="B1161" s="82"/>
      <c r="C1161" s="82"/>
      <c r="D1161" s="82"/>
      <c r="E1161" s="82"/>
      <c r="F1161" s="82"/>
    </row>
    <row r="1162" spans="2:6">
      <c r="B1162" s="82"/>
      <c r="C1162" s="82"/>
      <c r="D1162" s="82"/>
      <c r="E1162" s="82"/>
      <c r="F1162" s="82"/>
    </row>
    <row r="1163" spans="2:6">
      <c r="B1163" s="82"/>
      <c r="C1163" s="82"/>
      <c r="D1163" s="82"/>
      <c r="E1163" s="82"/>
      <c r="F1163" s="82"/>
    </row>
    <row r="1164" spans="2:6">
      <c r="B1164" s="82"/>
      <c r="C1164" s="82"/>
      <c r="D1164" s="82"/>
      <c r="E1164" s="82"/>
      <c r="F1164" s="82"/>
    </row>
    <row r="1165" spans="2:6">
      <c r="B1165" s="82"/>
      <c r="C1165" s="82"/>
      <c r="D1165" s="82"/>
      <c r="E1165" s="82"/>
      <c r="F1165" s="82"/>
    </row>
    <row r="1166" spans="2:6">
      <c r="B1166" s="82"/>
      <c r="C1166" s="82"/>
      <c r="D1166" s="82"/>
      <c r="E1166" s="82"/>
      <c r="F1166" s="82"/>
    </row>
    <row r="1167" spans="2:6">
      <c r="B1167" s="82"/>
      <c r="C1167" s="82"/>
      <c r="D1167" s="82"/>
      <c r="E1167" s="82"/>
      <c r="F1167" s="82"/>
    </row>
    <row r="1168" spans="2:6">
      <c r="B1168" s="82"/>
      <c r="C1168" s="82"/>
      <c r="D1168" s="82"/>
      <c r="E1168" s="82"/>
      <c r="F1168" s="82"/>
    </row>
    <row r="1169" spans="2:6">
      <c r="B1169" s="82"/>
      <c r="C1169" s="82"/>
      <c r="D1169" s="82"/>
      <c r="E1169" s="82"/>
      <c r="F1169" s="82"/>
    </row>
    <row r="1170" spans="2:6">
      <c r="B1170" s="82"/>
      <c r="C1170" s="82"/>
      <c r="D1170" s="82"/>
      <c r="E1170" s="82"/>
      <c r="F1170" s="82"/>
    </row>
    <row r="1171" spans="2:6">
      <c r="B1171" s="82"/>
      <c r="C1171" s="82"/>
      <c r="D1171" s="82"/>
      <c r="E1171" s="82"/>
      <c r="F1171" s="82"/>
    </row>
    <row r="1172" spans="2:6">
      <c r="B1172" s="82"/>
      <c r="C1172" s="82"/>
      <c r="D1172" s="82"/>
      <c r="E1172" s="82"/>
      <c r="F1172" s="82"/>
    </row>
    <row r="1173" spans="2:6">
      <c r="B1173" s="82"/>
      <c r="C1173" s="82"/>
      <c r="D1173" s="82"/>
      <c r="E1173" s="82"/>
      <c r="F1173" s="82"/>
    </row>
    <row r="1174" spans="2:6">
      <c r="B1174" s="82"/>
      <c r="C1174" s="82"/>
      <c r="D1174" s="82"/>
      <c r="E1174" s="82"/>
      <c r="F1174" s="82"/>
    </row>
    <row r="1175" spans="2:6">
      <c r="B1175" s="82"/>
      <c r="C1175" s="82"/>
      <c r="D1175" s="82"/>
      <c r="E1175" s="82"/>
      <c r="F1175" s="82"/>
    </row>
    <row r="1176" spans="2:6">
      <c r="B1176" s="82"/>
      <c r="C1176" s="82"/>
      <c r="D1176" s="82"/>
      <c r="E1176" s="82"/>
      <c r="F1176" s="82"/>
    </row>
    <row r="1177" spans="2:6">
      <c r="B1177" s="82"/>
      <c r="C1177" s="82"/>
      <c r="D1177" s="82"/>
      <c r="E1177" s="82"/>
      <c r="F1177" s="82"/>
    </row>
    <row r="1178" spans="2:6">
      <c r="B1178" s="82"/>
      <c r="C1178" s="82"/>
      <c r="D1178" s="82"/>
      <c r="E1178" s="82"/>
      <c r="F1178" s="82"/>
    </row>
    <row r="1179" spans="2:6">
      <c r="B1179" s="82"/>
      <c r="C1179" s="82"/>
      <c r="D1179" s="82"/>
      <c r="E1179" s="82"/>
      <c r="F1179" s="82"/>
    </row>
    <row r="1180" spans="2:6">
      <c r="B1180" s="82"/>
      <c r="C1180" s="82"/>
      <c r="D1180" s="82"/>
      <c r="E1180" s="82"/>
      <c r="F1180" s="82"/>
    </row>
    <row r="1181" spans="2:6">
      <c r="B1181" s="82"/>
      <c r="C1181" s="82"/>
      <c r="D1181" s="82"/>
      <c r="E1181" s="82"/>
      <c r="F1181" s="82"/>
    </row>
    <row r="1182" spans="2:6">
      <c r="B1182" s="82"/>
      <c r="C1182" s="82"/>
      <c r="D1182" s="82"/>
      <c r="E1182" s="82"/>
      <c r="F1182" s="82"/>
    </row>
    <row r="1183" spans="2:6">
      <c r="B1183" s="82"/>
      <c r="C1183" s="82"/>
      <c r="D1183" s="82"/>
      <c r="E1183" s="82"/>
      <c r="F1183" s="82"/>
    </row>
    <row r="1184" spans="2:6">
      <c r="B1184" s="82"/>
      <c r="C1184" s="82"/>
      <c r="D1184" s="82"/>
      <c r="E1184" s="82"/>
      <c r="F1184" s="82"/>
    </row>
    <row r="1185" spans="2:6">
      <c r="B1185" s="82"/>
      <c r="C1185" s="82"/>
      <c r="D1185" s="82"/>
      <c r="E1185" s="82"/>
      <c r="F1185" s="82"/>
    </row>
    <row r="1186" spans="2:6">
      <c r="B1186" s="82"/>
      <c r="C1186" s="82"/>
      <c r="D1186" s="82"/>
      <c r="E1186" s="82"/>
      <c r="F1186" s="82"/>
    </row>
    <row r="1187" spans="2:6">
      <c r="B1187" s="82"/>
      <c r="C1187" s="82"/>
      <c r="D1187" s="82"/>
      <c r="E1187" s="82"/>
      <c r="F1187" s="82"/>
    </row>
    <row r="1188" spans="2:6">
      <c r="B1188" s="82"/>
      <c r="C1188" s="82"/>
      <c r="D1188" s="82"/>
      <c r="E1188" s="82"/>
      <c r="F1188" s="82"/>
    </row>
    <row r="1189" spans="2:6">
      <c r="B1189" s="82"/>
      <c r="C1189" s="82"/>
      <c r="D1189" s="82"/>
      <c r="E1189" s="82"/>
      <c r="F1189" s="82"/>
    </row>
    <row r="1190" spans="2:6">
      <c r="B1190" s="82"/>
      <c r="C1190" s="82"/>
      <c r="D1190" s="82"/>
      <c r="E1190" s="82"/>
      <c r="F1190" s="82"/>
    </row>
    <row r="1191" spans="2:6">
      <c r="B1191" s="82"/>
      <c r="C1191" s="82"/>
      <c r="D1191" s="82"/>
      <c r="E1191" s="82"/>
      <c r="F1191" s="82"/>
    </row>
    <row r="1192" spans="2:6">
      <c r="B1192" s="82"/>
      <c r="C1192" s="82"/>
      <c r="D1192" s="82"/>
      <c r="E1192" s="82"/>
      <c r="F1192" s="82"/>
    </row>
    <row r="1193" spans="2:6">
      <c r="B1193" s="82"/>
      <c r="C1193" s="82"/>
      <c r="D1193" s="82"/>
      <c r="E1193" s="82"/>
      <c r="F1193" s="82"/>
    </row>
    <row r="1194" spans="2:6">
      <c r="B1194" s="82"/>
      <c r="C1194" s="82"/>
      <c r="D1194" s="82"/>
      <c r="E1194" s="82"/>
      <c r="F1194" s="82"/>
    </row>
    <row r="1195" spans="2:6">
      <c r="B1195" s="82"/>
      <c r="C1195" s="82"/>
      <c r="D1195" s="82"/>
      <c r="E1195" s="82"/>
      <c r="F1195" s="82"/>
    </row>
    <row r="1196" spans="2:6">
      <c r="B1196" s="82"/>
      <c r="C1196" s="82"/>
      <c r="D1196" s="82"/>
      <c r="E1196" s="82"/>
      <c r="F1196" s="82"/>
    </row>
    <row r="1197" spans="2:6">
      <c r="B1197" s="82"/>
      <c r="C1197" s="82"/>
      <c r="D1197" s="82"/>
      <c r="E1197" s="82"/>
      <c r="F1197" s="82"/>
    </row>
    <row r="1198" spans="2:6">
      <c r="B1198" s="82"/>
      <c r="C1198" s="82"/>
      <c r="D1198" s="82"/>
      <c r="E1198" s="82"/>
      <c r="F1198" s="82"/>
    </row>
    <row r="1199" spans="2:6">
      <c r="B1199" s="82"/>
      <c r="C1199" s="82"/>
      <c r="D1199" s="82"/>
      <c r="E1199" s="82"/>
      <c r="F1199" s="82"/>
    </row>
    <row r="1200" spans="2:6">
      <c r="B1200" s="82"/>
      <c r="C1200" s="82"/>
      <c r="D1200" s="82"/>
      <c r="E1200" s="82"/>
      <c r="F1200" s="82"/>
    </row>
    <row r="1201" spans="2:6">
      <c r="B1201" s="82"/>
      <c r="C1201" s="82"/>
      <c r="D1201" s="82"/>
      <c r="E1201" s="82"/>
      <c r="F1201" s="82"/>
    </row>
    <row r="1202" spans="2:6">
      <c r="B1202" s="82"/>
      <c r="C1202" s="82"/>
      <c r="D1202" s="82"/>
      <c r="E1202" s="82"/>
      <c r="F1202" s="82"/>
    </row>
    <row r="1203" spans="2:6">
      <c r="B1203" s="82"/>
      <c r="C1203" s="82"/>
      <c r="D1203" s="82"/>
      <c r="E1203" s="82"/>
      <c r="F1203" s="82"/>
    </row>
    <row r="1204" spans="2:6">
      <c r="B1204" s="82"/>
      <c r="C1204" s="82"/>
      <c r="D1204" s="82"/>
      <c r="E1204" s="82"/>
      <c r="F1204" s="82"/>
    </row>
    <row r="1205" spans="2:6">
      <c r="B1205" s="82"/>
      <c r="C1205" s="82"/>
      <c r="D1205" s="82"/>
      <c r="E1205" s="82"/>
      <c r="F1205" s="82"/>
    </row>
    <row r="1206" spans="2:6">
      <c r="B1206" s="82"/>
      <c r="C1206" s="82"/>
      <c r="D1206" s="82"/>
      <c r="E1206" s="82"/>
      <c r="F1206" s="82"/>
    </row>
    <row r="1207" spans="2:6">
      <c r="B1207" s="82"/>
      <c r="C1207" s="82"/>
      <c r="D1207" s="82"/>
      <c r="E1207" s="82"/>
      <c r="F1207" s="82"/>
    </row>
    <row r="1208" spans="2:6">
      <c r="B1208" s="82"/>
      <c r="C1208" s="82"/>
      <c r="D1208" s="82"/>
      <c r="E1208" s="82"/>
      <c r="F1208" s="82"/>
    </row>
    <row r="1209" spans="2:6">
      <c r="B1209" s="82"/>
      <c r="C1209" s="82"/>
      <c r="D1209" s="82"/>
      <c r="E1209" s="82"/>
      <c r="F1209" s="82"/>
    </row>
    <row r="1210" spans="2:6">
      <c r="B1210" s="82"/>
      <c r="C1210" s="82"/>
      <c r="D1210" s="82"/>
      <c r="E1210" s="82"/>
      <c r="F1210" s="82"/>
    </row>
    <row r="1211" spans="2:6">
      <c r="B1211" s="82"/>
      <c r="C1211" s="82"/>
      <c r="D1211" s="82"/>
      <c r="E1211" s="82"/>
      <c r="F1211" s="82"/>
    </row>
    <row r="1212" spans="2:6">
      <c r="B1212" s="82"/>
      <c r="C1212" s="82"/>
      <c r="D1212" s="82"/>
      <c r="E1212" s="82"/>
      <c r="F1212" s="82"/>
    </row>
    <row r="1213" spans="2:6">
      <c r="B1213" s="82"/>
      <c r="C1213" s="82"/>
      <c r="D1213" s="82"/>
      <c r="E1213" s="82"/>
      <c r="F1213" s="82"/>
    </row>
    <row r="1214" spans="2:6">
      <c r="B1214" s="82"/>
      <c r="C1214" s="82"/>
      <c r="D1214" s="82"/>
      <c r="E1214" s="82"/>
      <c r="F1214" s="82"/>
    </row>
    <row r="1215" spans="2:6">
      <c r="B1215" s="82"/>
      <c r="C1215" s="82"/>
      <c r="D1215" s="82"/>
      <c r="E1215" s="82"/>
      <c r="F1215" s="82"/>
    </row>
    <row r="1216" spans="2:6">
      <c r="B1216" s="82"/>
      <c r="C1216" s="82"/>
      <c r="D1216" s="82"/>
      <c r="E1216" s="82"/>
      <c r="F1216" s="82"/>
    </row>
    <row r="1217" spans="2:6">
      <c r="B1217" s="82"/>
      <c r="C1217" s="82"/>
      <c r="D1217" s="82"/>
      <c r="E1217" s="82"/>
      <c r="F1217" s="82"/>
    </row>
    <row r="1218" spans="2:6">
      <c r="B1218" s="82"/>
      <c r="C1218" s="82"/>
      <c r="D1218" s="82"/>
      <c r="E1218" s="82"/>
      <c r="F1218" s="82"/>
    </row>
    <row r="1219" spans="2:6">
      <c r="B1219" s="82"/>
      <c r="C1219" s="82"/>
      <c r="D1219" s="82"/>
      <c r="E1219" s="82"/>
      <c r="F1219" s="82"/>
    </row>
    <row r="1220" spans="2:6">
      <c r="B1220" s="82"/>
      <c r="C1220" s="82"/>
      <c r="D1220" s="82"/>
      <c r="E1220" s="82"/>
      <c r="F1220" s="82"/>
    </row>
    <row r="1221" spans="2:6">
      <c r="B1221" s="82"/>
      <c r="C1221" s="82"/>
      <c r="D1221" s="82"/>
      <c r="E1221" s="82"/>
      <c r="F1221" s="82"/>
    </row>
    <row r="1222" spans="2:6">
      <c r="B1222" s="82"/>
      <c r="C1222" s="82"/>
      <c r="D1222" s="82"/>
      <c r="E1222" s="82"/>
      <c r="F1222" s="82"/>
    </row>
    <row r="1223" spans="2:6">
      <c r="B1223" s="82"/>
      <c r="C1223" s="82"/>
      <c r="D1223" s="82"/>
      <c r="E1223" s="82"/>
      <c r="F1223" s="82"/>
    </row>
    <row r="1224" spans="2:6">
      <c r="B1224" s="82"/>
      <c r="C1224" s="82"/>
      <c r="D1224" s="82"/>
      <c r="E1224" s="82"/>
      <c r="F1224" s="82"/>
    </row>
    <row r="1225" spans="2:6">
      <c r="B1225" s="82"/>
      <c r="C1225" s="82"/>
      <c r="D1225" s="82"/>
      <c r="E1225" s="82"/>
      <c r="F1225" s="82"/>
    </row>
    <row r="1226" spans="2:6">
      <c r="B1226" s="82"/>
      <c r="C1226" s="82"/>
      <c r="D1226" s="82"/>
      <c r="E1226" s="82"/>
      <c r="F1226" s="82"/>
    </row>
    <row r="1227" spans="2:6">
      <c r="B1227" s="82"/>
      <c r="C1227" s="82"/>
      <c r="D1227" s="82"/>
      <c r="E1227" s="82"/>
      <c r="F1227" s="82"/>
    </row>
    <row r="1228" spans="2:6">
      <c r="B1228" s="82"/>
      <c r="C1228" s="82"/>
      <c r="D1228" s="82"/>
      <c r="E1228" s="82"/>
      <c r="F1228" s="82"/>
    </row>
    <row r="1229" spans="2:6">
      <c r="B1229" s="82"/>
      <c r="C1229" s="82"/>
      <c r="D1229" s="82"/>
      <c r="E1229" s="82"/>
      <c r="F1229" s="82"/>
    </row>
    <row r="1230" spans="2:6">
      <c r="B1230" s="82"/>
      <c r="C1230" s="82"/>
      <c r="D1230" s="82"/>
      <c r="E1230" s="82"/>
      <c r="F1230" s="82"/>
    </row>
    <row r="1231" spans="2:6">
      <c r="B1231" s="82"/>
      <c r="C1231" s="82"/>
      <c r="D1231" s="82"/>
      <c r="E1231" s="82"/>
      <c r="F1231" s="82"/>
    </row>
    <row r="1232" spans="2:6">
      <c r="B1232" s="82"/>
      <c r="C1232" s="82"/>
      <c r="D1232" s="82"/>
      <c r="E1232" s="82"/>
      <c r="F1232" s="82"/>
    </row>
    <row r="1233" spans="2:6">
      <c r="B1233" s="82"/>
      <c r="C1233" s="82"/>
      <c r="D1233" s="82"/>
      <c r="E1233" s="82"/>
      <c r="F1233" s="82"/>
    </row>
    <row r="1234" spans="2:6">
      <c r="B1234" s="82"/>
      <c r="C1234" s="82"/>
      <c r="D1234" s="82"/>
      <c r="E1234" s="82"/>
      <c r="F1234" s="82"/>
    </row>
    <row r="1235" spans="2:6">
      <c r="B1235" s="82"/>
      <c r="C1235" s="82"/>
      <c r="D1235" s="82"/>
      <c r="E1235" s="82"/>
      <c r="F1235" s="82"/>
    </row>
    <row r="1236" spans="2:6">
      <c r="B1236" s="82"/>
      <c r="C1236" s="82"/>
      <c r="D1236" s="82"/>
      <c r="E1236" s="82"/>
      <c r="F1236" s="82"/>
    </row>
    <row r="1237" spans="2:6">
      <c r="B1237" s="82"/>
      <c r="C1237" s="82"/>
      <c r="D1237" s="82"/>
      <c r="E1237" s="82"/>
      <c r="F1237" s="82"/>
    </row>
    <row r="1238" spans="2:6">
      <c r="B1238" s="82"/>
      <c r="C1238" s="82"/>
      <c r="D1238" s="82"/>
      <c r="E1238" s="82"/>
      <c r="F1238" s="82"/>
    </row>
    <row r="1239" spans="2:6">
      <c r="B1239" s="82"/>
      <c r="C1239" s="82"/>
      <c r="D1239" s="82"/>
      <c r="E1239" s="82"/>
      <c r="F1239" s="82"/>
    </row>
    <row r="1240" spans="2:6">
      <c r="B1240" s="82"/>
      <c r="C1240" s="82"/>
      <c r="D1240" s="82"/>
      <c r="E1240" s="82"/>
      <c r="F1240" s="82"/>
    </row>
    <row r="1241" spans="2:6">
      <c r="B1241" s="82"/>
      <c r="C1241" s="82"/>
      <c r="D1241" s="82"/>
      <c r="E1241" s="82"/>
      <c r="F1241" s="82"/>
    </row>
    <row r="1242" spans="2:6">
      <c r="B1242" s="82"/>
      <c r="C1242" s="82"/>
      <c r="D1242" s="82"/>
      <c r="E1242" s="82"/>
      <c r="F1242" s="82"/>
    </row>
    <row r="1243" spans="2:6">
      <c r="B1243" s="82"/>
      <c r="C1243" s="82"/>
      <c r="D1243" s="82"/>
      <c r="E1243" s="82"/>
      <c r="F1243" s="82"/>
    </row>
    <row r="1244" spans="2:6">
      <c r="B1244" s="82"/>
      <c r="C1244" s="82"/>
      <c r="D1244" s="82"/>
      <c r="E1244" s="82"/>
      <c r="F1244" s="82"/>
    </row>
    <row r="1245" spans="2:6">
      <c r="B1245" s="82"/>
      <c r="C1245" s="82"/>
      <c r="D1245" s="82"/>
      <c r="E1245" s="82"/>
      <c r="F1245" s="82"/>
    </row>
    <row r="1246" spans="2:6">
      <c r="B1246" s="82"/>
      <c r="C1246" s="82"/>
      <c r="D1246" s="82"/>
      <c r="E1246" s="82"/>
      <c r="F1246" s="82"/>
    </row>
    <row r="1247" spans="2:6">
      <c r="B1247" s="82"/>
      <c r="C1247" s="82"/>
      <c r="D1247" s="82"/>
      <c r="E1247" s="82"/>
      <c r="F1247" s="82"/>
    </row>
    <row r="1248" spans="2:6">
      <c r="B1248" s="82"/>
      <c r="C1248" s="82"/>
      <c r="D1248" s="82"/>
      <c r="E1248" s="82"/>
      <c r="F1248" s="82"/>
    </row>
    <row r="1249" spans="2:6">
      <c r="B1249" s="82"/>
      <c r="C1249" s="82"/>
      <c r="D1249" s="82"/>
      <c r="E1249" s="82"/>
      <c r="F1249" s="82"/>
    </row>
    <row r="1250" spans="2:6">
      <c r="B1250" s="82"/>
      <c r="C1250" s="82"/>
      <c r="D1250" s="82"/>
      <c r="E1250" s="82"/>
      <c r="F1250" s="82"/>
    </row>
    <row r="1251" spans="2:6">
      <c r="B1251" s="82"/>
      <c r="C1251" s="82"/>
      <c r="D1251" s="82"/>
      <c r="E1251" s="82"/>
      <c r="F1251" s="82"/>
    </row>
    <row r="1252" spans="2:6">
      <c r="B1252" s="82"/>
      <c r="C1252" s="82"/>
      <c r="D1252" s="82"/>
      <c r="E1252" s="82"/>
      <c r="F1252" s="82"/>
    </row>
    <row r="1253" spans="2:6">
      <c r="B1253" s="82"/>
      <c r="C1253" s="82"/>
      <c r="D1253" s="82"/>
      <c r="E1253" s="82"/>
      <c r="F1253" s="82"/>
    </row>
    <row r="1254" spans="2:6">
      <c r="B1254" s="82"/>
      <c r="C1254" s="82"/>
      <c r="D1254" s="82"/>
      <c r="E1254" s="82"/>
      <c r="F1254" s="82"/>
    </row>
    <row r="1255" spans="2:6">
      <c r="B1255" s="82"/>
      <c r="C1255" s="82"/>
      <c r="D1255" s="82"/>
      <c r="E1255" s="82"/>
      <c r="F1255" s="82"/>
    </row>
    <row r="1256" spans="2:6">
      <c r="B1256" s="82"/>
      <c r="C1256" s="82"/>
      <c r="D1256" s="82"/>
      <c r="E1256" s="82"/>
      <c r="F1256" s="82"/>
    </row>
    <row r="1257" spans="2:6">
      <c r="B1257" s="82"/>
      <c r="C1257" s="82"/>
      <c r="D1257" s="82"/>
      <c r="E1257" s="82"/>
      <c r="F1257" s="82"/>
    </row>
    <row r="1258" spans="2:6">
      <c r="B1258" s="82"/>
      <c r="C1258" s="82"/>
      <c r="D1258" s="82"/>
      <c r="E1258" s="82"/>
      <c r="F1258" s="82"/>
    </row>
    <row r="1259" spans="2:6">
      <c r="B1259" s="82"/>
      <c r="C1259" s="82"/>
      <c r="D1259" s="82"/>
      <c r="E1259" s="82"/>
      <c r="F1259" s="82"/>
    </row>
    <row r="1260" spans="2:6">
      <c r="B1260" s="82"/>
      <c r="C1260" s="82"/>
      <c r="D1260" s="82"/>
      <c r="E1260" s="82"/>
      <c r="F1260" s="82"/>
    </row>
    <row r="1261" spans="2:6">
      <c r="B1261" s="82"/>
      <c r="C1261" s="82"/>
      <c r="D1261" s="82"/>
      <c r="E1261" s="82"/>
      <c r="F1261" s="82"/>
    </row>
    <row r="1262" spans="2:6">
      <c r="B1262" s="82"/>
      <c r="C1262" s="82"/>
      <c r="D1262" s="82"/>
      <c r="E1262" s="82"/>
      <c r="F1262" s="82"/>
    </row>
    <row r="1263" spans="2:6">
      <c r="B1263" s="82"/>
      <c r="C1263" s="82"/>
      <c r="D1263" s="82"/>
      <c r="E1263" s="82"/>
      <c r="F1263" s="82"/>
    </row>
    <row r="1264" spans="2:6">
      <c r="B1264" s="82"/>
      <c r="C1264" s="82"/>
      <c r="D1264" s="82"/>
      <c r="E1264" s="82"/>
      <c r="F1264" s="82"/>
    </row>
    <row r="1265" spans="2:6">
      <c r="B1265" s="82"/>
      <c r="C1265" s="82"/>
      <c r="D1265" s="82"/>
      <c r="E1265" s="82"/>
      <c r="F1265" s="82"/>
    </row>
    <row r="1266" spans="2:6">
      <c r="B1266" s="82"/>
      <c r="C1266" s="82"/>
      <c r="D1266" s="82"/>
      <c r="E1266" s="82"/>
      <c r="F1266" s="82"/>
    </row>
    <row r="1267" spans="2:6">
      <c r="B1267" s="82"/>
      <c r="C1267" s="82"/>
      <c r="D1267" s="82"/>
      <c r="E1267" s="82"/>
      <c r="F1267" s="82"/>
    </row>
    <row r="1268" spans="2:6">
      <c r="B1268" s="82"/>
      <c r="C1268" s="82"/>
      <c r="D1268" s="82"/>
      <c r="E1268" s="82"/>
      <c r="F1268" s="82"/>
    </row>
    <row r="1269" spans="2:6">
      <c r="B1269" s="82"/>
      <c r="C1269" s="82"/>
      <c r="D1269" s="82"/>
      <c r="E1269" s="82"/>
      <c r="F1269" s="82"/>
    </row>
    <row r="1270" spans="2:6">
      <c r="B1270" s="82"/>
      <c r="C1270" s="82"/>
      <c r="D1270" s="82"/>
      <c r="E1270" s="82"/>
      <c r="F1270" s="82"/>
    </row>
    <row r="1271" spans="2:6">
      <c r="B1271" s="82"/>
      <c r="C1271" s="82"/>
      <c r="D1271" s="82"/>
      <c r="E1271" s="82"/>
      <c r="F1271" s="82"/>
    </row>
    <row r="1272" spans="2:6">
      <c r="B1272" s="82"/>
      <c r="C1272" s="82"/>
      <c r="D1272" s="82"/>
      <c r="E1272" s="82"/>
      <c r="F1272" s="82"/>
    </row>
    <row r="1273" spans="2:6">
      <c r="B1273" s="82"/>
      <c r="C1273" s="82"/>
      <c r="D1273" s="82"/>
      <c r="E1273" s="82"/>
      <c r="F1273" s="82"/>
    </row>
    <row r="1274" spans="2:6">
      <c r="B1274" s="82"/>
      <c r="C1274" s="82"/>
      <c r="D1274" s="82"/>
      <c r="E1274" s="82"/>
      <c r="F1274" s="82"/>
    </row>
    <row r="1275" spans="2:6">
      <c r="B1275" s="82"/>
      <c r="C1275" s="82"/>
      <c r="D1275" s="82"/>
      <c r="E1275" s="82"/>
      <c r="F1275" s="82"/>
    </row>
    <row r="1276" spans="2:6">
      <c r="B1276" s="82"/>
      <c r="C1276" s="82"/>
      <c r="D1276" s="82"/>
      <c r="E1276" s="82"/>
      <c r="F1276" s="82"/>
    </row>
    <row r="1277" spans="2:6">
      <c r="B1277" s="82"/>
      <c r="C1277" s="82"/>
      <c r="D1277" s="82"/>
      <c r="E1277" s="82"/>
      <c r="F1277" s="82"/>
    </row>
    <row r="1278" spans="2:6">
      <c r="B1278" s="82"/>
      <c r="C1278" s="82"/>
      <c r="D1278" s="82"/>
      <c r="E1278" s="82"/>
      <c r="F1278" s="82"/>
    </row>
    <row r="1279" spans="2:6">
      <c r="B1279" s="82"/>
      <c r="C1279" s="82"/>
      <c r="D1279" s="82"/>
      <c r="E1279" s="82"/>
      <c r="F1279" s="82"/>
    </row>
    <row r="1280" spans="2:6">
      <c r="B1280" s="82"/>
      <c r="C1280" s="82"/>
      <c r="D1280" s="82"/>
      <c r="E1280" s="82"/>
      <c r="F1280" s="82"/>
    </row>
    <row r="1281" spans="2:6">
      <c r="B1281" s="82"/>
      <c r="C1281" s="82"/>
      <c r="D1281" s="82"/>
      <c r="E1281" s="82"/>
      <c r="F1281" s="82"/>
    </row>
    <row r="1282" spans="2:6">
      <c r="B1282" s="82"/>
      <c r="C1282" s="82"/>
      <c r="D1282" s="82"/>
      <c r="E1282" s="82"/>
      <c r="F1282" s="82"/>
    </row>
    <row r="1283" spans="2:6">
      <c r="B1283" s="82"/>
      <c r="C1283" s="82"/>
      <c r="D1283" s="82"/>
      <c r="E1283" s="82"/>
      <c r="F1283" s="82"/>
    </row>
    <row r="1284" spans="2:6">
      <c r="B1284" s="82"/>
      <c r="C1284" s="82"/>
      <c r="D1284" s="82"/>
      <c r="E1284" s="82"/>
      <c r="F1284" s="82"/>
    </row>
    <row r="1285" spans="2:6">
      <c r="B1285" s="82"/>
      <c r="C1285" s="82"/>
      <c r="D1285" s="82"/>
      <c r="E1285" s="82"/>
      <c r="F1285" s="82"/>
    </row>
    <row r="1286" spans="2:6">
      <c r="B1286" s="82"/>
      <c r="C1286" s="82"/>
      <c r="D1286" s="82"/>
      <c r="E1286" s="82"/>
      <c r="F1286" s="82"/>
    </row>
    <row r="1287" spans="2:6">
      <c r="B1287" s="82"/>
      <c r="C1287" s="82"/>
      <c r="D1287" s="82"/>
      <c r="E1287" s="82"/>
      <c r="F1287" s="82"/>
    </row>
    <row r="1288" spans="2:6">
      <c r="B1288" s="82"/>
      <c r="C1288" s="82"/>
      <c r="D1288" s="82"/>
      <c r="E1288" s="82"/>
      <c r="F1288" s="82"/>
    </row>
    <row r="1289" spans="2:6">
      <c r="B1289" s="82"/>
      <c r="C1289" s="82"/>
      <c r="D1289" s="82"/>
      <c r="E1289" s="82"/>
      <c r="F1289" s="82"/>
    </row>
    <row r="1290" spans="2:6">
      <c r="B1290" s="82"/>
      <c r="C1290" s="82"/>
      <c r="D1290" s="82"/>
      <c r="E1290" s="82"/>
      <c r="F1290" s="82"/>
    </row>
    <row r="1291" spans="2:6">
      <c r="B1291" s="82"/>
      <c r="C1291" s="82"/>
      <c r="D1291" s="82"/>
      <c r="E1291" s="82"/>
      <c r="F1291" s="82"/>
    </row>
    <row r="1292" spans="2:6">
      <c r="B1292" s="82"/>
      <c r="C1292" s="82"/>
      <c r="D1292" s="82"/>
      <c r="E1292" s="82"/>
      <c r="F1292" s="82"/>
    </row>
    <row r="1293" spans="2:6">
      <c r="B1293" s="82"/>
      <c r="C1293" s="82"/>
      <c r="D1293" s="82"/>
      <c r="E1293" s="82"/>
      <c r="F1293" s="82"/>
    </row>
    <row r="1294" spans="2:6">
      <c r="B1294" s="82"/>
      <c r="C1294" s="82"/>
      <c r="D1294" s="82"/>
      <c r="E1294" s="82"/>
      <c r="F1294" s="82"/>
    </row>
    <row r="1295" spans="2:6">
      <c r="B1295" s="82"/>
      <c r="C1295" s="82"/>
      <c r="D1295" s="82"/>
      <c r="E1295" s="82"/>
      <c r="F1295" s="82"/>
    </row>
    <row r="1296" spans="2:6">
      <c r="B1296" s="82"/>
      <c r="C1296" s="82"/>
      <c r="D1296" s="82"/>
      <c r="E1296" s="82"/>
      <c r="F1296" s="82"/>
    </row>
    <row r="1297" spans="2:6">
      <c r="B1297" s="82"/>
      <c r="C1297" s="82"/>
      <c r="D1297" s="82"/>
      <c r="E1297" s="82"/>
      <c r="F1297" s="82"/>
    </row>
    <row r="1298" spans="2:6">
      <c r="B1298" s="82"/>
      <c r="C1298" s="82"/>
      <c r="D1298" s="82"/>
      <c r="E1298" s="82"/>
      <c r="F1298" s="82"/>
    </row>
    <row r="1299" spans="2:6">
      <c r="B1299" s="82"/>
      <c r="C1299" s="82"/>
      <c r="D1299" s="82"/>
      <c r="E1299" s="82"/>
      <c r="F1299" s="82"/>
    </row>
    <row r="1300" spans="2:6">
      <c r="B1300" s="82"/>
      <c r="C1300" s="82"/>
      <c r="D1300" s="82"/>
      <c r="E1300" s="82"/>
      <c r="F1300" s="82"/>
    </row>
    <row r="1301" spans="2:6">
      <c r="B1301" s="82"/>
      <c r="C1301" s="82"/>
      <c r="D1301" s="82"/>
      <c r="E1301" s="82"/>
      <c r="F1301" s="82"/>
    </row>
    <row r="1302" spans="2:6">
      <c r="B1302" s="82"/>
      <c r="C1302" s="82"/>
      <c r="D1302" s="82"/>
      <c r="E1302" s="82"/>
      <c r="F1302" s="82"/>
    </row>
    <row r="1303" spans="2:6">
      <c r="B1303" s="82"/>
      <c r="C1303" s="82"/>
      <c r="D1303" s="82"/>
      <c r="E1303" s="82"/>
      <c r="F1303" s="82"/>
    </row>
    <row r="1304" spans="2:6">
      <c r="B1304" s="82"/>
      <c r="C1304" s="82"/>
      <c r="D1304" s="82"/>
      <c r="E1304" s="82"/>
      <c r="F1304" s="82"/>
    </row>
    <row r="1305" spans="2:6">
      <c r="B1305" s="82"/>
      <c r="C1305" s="82"/>
      <c r="D1305" s="82"/>
      <c r="E1305" s="82"/>
      <c r="F1305" s="82"/>
    </row>
    <row r="1306" spans="2:6">
      <c r="B1306" s="82"/>
      <c r="C1306" s="82"/>
      <c r="D1306" s="82"/>
      <c r="E1306" s="82"/>
      <c r="F1306" s="82"/>
    </row>
    <row r="1307" spans="2:6">
      <c r="B1307" s="82"/>
      <c r="C1307" s="82"/>
      <c r="D1307" s="82"/>
      <c r="E1307" s="82"/>
      <c r="F1307" s="82"/>
    </row>
    <row r="1308" spans="2:6">
      <c r="B1308" s="82"/>
      <c r="C1308" s="82"/>
      <c r="D1308" s="82"/>
      <c r="E1308" s="82"/>
      <c r="F1308" s="82"/>
    </row>
    <row r="1309" spans="2:6">
      <c r="B1309" s="82"/>
      <c r="C1309" s="82"/>
      <c r="D1309" s="82"/>
      <c r="E1309" s="82"/>
      <c r="F1309" s="82"/>
    </row>
    <row r="1310" spans="2:6">
      <c r="B1310" s="82"/>
      <c r="C1310" s="82"/>
      <c r="D1310" s="82"/>
      <c r="E1310" s="82"/>
      <c r="F1310" s="82"/>
    </row>
    <row r="1311" spans="2:6">
      <c r="B1311" s="82"/>
      <c r="C1311" s="82"/>
      <c r="D1311" s="82"/>
      <c r="E1311" s="82"/>
      <c r="F1311" s="82"/>
    </row>
    <row r="1312" spans="2:6">
      <c r="B1312" s="82"/>
      <c r="C1312" s="82"/>
      <c r="D1312" s="82"/>
      <c r="E1312" s="82"/>
      <c r="F1312" s="82"/>
    </row>
    <row r="1313" spans="2:6">
      <c r="B1313" s="82"/>
      <c r="C1313" s="82"/>
      <c r="D1313" s="82"/>
      <c r="E1313" s="82"/>
      <c r="F1313" s="82"/>
    </row>
    <row r="1314" spans="2:6">
      <c r="B1314" s="82"/>
      <c r="C1314" s="82"/>
      <c r="D1314" s="82"/>
      <c r="E1314" s="82"/>
      <c r="F1314" s="82"/>
    </row>
    <row r="1315" spans="2:6">
      <c r="B1315" s="82"/>
      <c r="C1315" s="82"/>
      <c r="D1315" s="82"/>
      <c r="E1315" s="82"/>
      <c r="F1315" s="82"/>
    </row>
    <row r="1316" spans="2:6">
      <c r="B1316" s="82"/>
      <c r="C1316" s="82"/>
      <c r="D1316" s="82"/>
      <c r="E1316" s="82"/>
      <c r="F1316" s="82"/>
    </row>
    <row r="1317" spans="2:6">
      <c r="B1317" s="82"/>
      <c r="C1317" s="82"/>
      <c r="D1317" s="82"/>
      <c r="E1317" s="82"/>
      <c r="F1317" s="82"/>
    </row>
    <row r="1318" spans="2:6">
      <c r="B1318" s="82"/>
      <c r="C1318" s="82"/>
      <c r="D1318" s="82"/>
      <c r="E1318" s="82"/>
      <c r="F1318" s="82"/>
    </row>
    <row r="1319" spans="2:6">
      <c r="B1319" s="82"/>
      <c r="C1319" s="82"/>
      <c r="D1319" s="82"/>
      <c r="E1319" s="82"/>
      <c r="F1319" s="82"/>
    </row>
    <row r="1320" spans="2:6">
      <c r="B1320" s="82"/>
      <c r="C1320" s="82"/>
      <c r="D1320" s="82"/>
      <c r="E1320" s="82"/>
      <c r="F1320" s="82"/>
    </row>
    <row r="1321" spans="2:6">
      <c r="B1321" s="82"/>
      <c r="C1321" s="82"/>
      <c r="D1321" s="82"/>
      <c r="E1321" s="82"/>
      <c r="F1321" s="82"/>
    </row>
    <row r="1322" spans="2:6">
      <c r="B1322" s="82"/>
      <c r="C1322" s="82"/>
      <c r="D1322" s="82"/>
      <c r="E1322" s="82"/>
      <c r="F1322" s="82"/>
    </row>
    <row r="1323" spans="2:6">
      <c r="B1323" s="82"/>
      <c r="C1323" s="82"/>
      <c r="D1323" s="82"/>
      <c r="E1323" s="82"/>
      <c r="F1323" s="82"/>
    </row>
    <row r="1324" spans="2:6">
      <c r="B1324" s="82"/>
      <c r="C1324" s="82"/>
      <c r="D1324" s="82"/>
      <c r="E1324" s="82"/>
      <c r="F1324" s="82"/>
    </row>
    <row r="1325" spans="2:6">
      <c r="B1325" s="82"/>
      <c r="C1325" s="82"/>
      <c r="D1325" s="82"/>
      <c r="E1325" s="82"/>
      <c r="F1325" s="82"/>
    </row>
    <row r="1326" spans="2:6">
      <c r="B1326" s="82"/>
      <c r="C1326" s="82"/>
      <c r="D1326" s="82"/>
      <c r="E1326" s="82"/>
      <c r="F1326" s="82"/>
    </row>
    <row r="1327" spans="2:6">
      <c r="B1327" s="82"/>
      <c r="C1327" s="82"/>
      <c r="D1327" s="82"/>
      <c r="E1327" s="82"/>
      <c r="F1327" s="82"/>
    </row>
    <row r="1328" spans="2:6">
      <c r="B1328" s="82"/>
      <c r="C1328" s="82"/>
      <c r="D1328" s="82"/>
      <c r="E1328" s="82"/>
      <c r="F1328" s="82"/>
    </row>
    <row r="1329" spans="2:6">
      <c r="B1329" s="82"/>
      <c r="C1329" s="82"/>
      <c r="D1329" s="82"/>
      <c r="E1329" s="82"/>
      <c r="F1329" s="82"/>
    </row>
    <row r="1330" spans="2:6">
      <c r="B1330" s="82"/>
      <c r="C1330" s="82"/>
      <c r="D1330" s="82"/>
      <c r="E1330" s="82"/>
      <c r="F1330" s="82"/>
    </row>
    <row r="1331" spans="2:6">
      <c r="B1331" s="82"/>
      <c r="C1331" s="82"/>
      <c r="D1331" s="82"/>
      <c r="E1331" s="82"/>
      <c r="F1331" s="82"/>
    </row>
    <row r="1332" spans="2:6">
      <c r="B1332" s="82"/>
      <c r="C1332" s="82"/>
      <c r="D1332" s="82"/>
      <c r="E1332" s="82"/>
      <c r="F1332" s="82"/>
    </row>
    <row r="1333" spans="2:6">
      <c r="B1333" s="82"/>
      <c r="C1333" s="82"/>
      <c r="D1333" s="82"/>
      <c r="E1333" s="82"/>
      <c r="F1333" s="82"/>
    </row>
    <row r="1334" spans="2:6">
      <c r="B1334" s="82"/>
      <c r="C1334" s="82"/>
      <c r="D1334" s="82"/>
      <c r="E1334" s="82"/>
      <c r="F1334" s="82"/>
    </row>
    <row r="1335" spans="2:6">
      <c r="B1335" s="82"/>
      <c r="C1335" s="82"/>
      <c r="D1335" s="82"/>
      <c r="E1335" s="82"/>
      <c r="F1335" s="82"/>
    </row>
    <row r="1336" spans="2:6">
      <c r="B1336" s="82"/>
      <c r="C1336" s="82"/>
      <c r="D1336" s="82"/>
      <c r="E1336" s="82"/>
      <c r="F1336" s="82"/>
    </row>
    <row r="1337" spans="2:6">
      <c r="B1337" s="82"/>
      <c r="C1337" s="82"/>
      <c r="D1337" s="82"/>
      <c r="E1337" s="82"/>
      <c r="F1337" s="82"/>
    </row>
    <row r="1338" spans="2:6">
      <c r="B1338" s="82"/>
      <c r="C1338" s="82"/>
      <c r="D1338" s="82"/>
      <c r="E1338" s="82"/>
      <c r="F1338" s="82"/>
    </row>
    <row r="1339" spans="2:6">
      <c r="B1339" s="82"/>
      <c r="C1339" s="82"/>
      <c r="D1339" s="82"/>
      <c r="E1339" s="82"/>
      <c r="F1339" s="82"/>
    </row>
    <row r="1340" spans="2:6">
      <c r="B1340" s="82"/>
      <c r="C1340" s="82"/>
      <c r="D1340" s="82"/>
      <c r="E1340" s="82"/>
      <c r="F1340" s="82"/>
    </row>
    <row r="1341" spans="2:6">
      <c r="B1341" s="82"/>
      <c r="C1341" s="82"/>
      <c r="D1341" s="82"/>
      <c r="E1341" s="82"/>
      <c r="F1341" s="82"/>
    </row>
    <row r="1342" spans="2:6">
      <c r="B1342" s="82"/>
      <c r="C1342" s="82"/>
      <c r="D1342" s="82"/>
      <c r="E1342" s="82"/>
      <c r="F1342" s="82"/>
    </row>
    <row r="1343" spans="2:6">
      <c r="B1343" s="82"/>
      <c r="C1343" s="82"/>
      <c r="D1343" s="82"/>
      <c r="E1343" s="82"/>
      <c r="F1343" s="82"/>
    </row>
    <row r="1344" spans="2:6">
      <c r="B1344" s="82"/>
      <c r="C1344" s="82"/>
      <c r="D1344" s="82"/>
      <c r="E1344" s="82"/>
      <c r="F1344" s="82"/>
    </row>
    <row r="1345" spans="2:6">
      <c r="B1345" s="82"/>
      <c r="C1345" s="82"/>
      <c r="D1345" s="82"/>
      <c r="E1345" s="82"/>
      <c r="F1345" s="82"/>
    </row>
    <row r="1346" spans="2:6">
      <c r="B1346" s="82"/>
      <c r="C1346" s="82"/>
      <c r="D1346" s="82"/>
      <c r="E1346" s="82"/>
      <c r="F1346" s="82"/>
    </row>
    <row r="1347" spans="2:6">
      <c r="B1347" s="82"/>
      <c r="C1347" s="82"/>
      <c r="D1347" s="82"/>
      <c r="E1347" s="82"/>
      <c r="F1347" s="82"/>
    </row>
    <row r="1348" spans="2:6">
      <c r="B1348" s="82"/>
      <c r="C1348" s="82"/>
      <c r="D1348" s="82"/>
      <c r="E1348" s="82"/>
      <c r="F1348" s="82"/>
    </row>
    <row r="1349" spans="2:6">
      <c r="B1349" s="82"/>
      <c r="C1349" s="82"/>
      <c r="D1349" s="82"/>
      <c r="E1349" s="82"/>
      <c r="F1349" s="82"/>
    </row>
    <row r="1350" spans="2:6">
      <c r="B1350" s="82"/>
      <c r="C1350" s="82"/>
      <c r="D1350" s="82"/>
      <c r="E1350" s="82"/>
      <c r="F1350" s="82"/>
    </row>
    <row r="1351" spans="2:6">
      <c r="B1351" s="82"/>
      <c r="C1351" s="82"/>
      <c r="D1351" s="82"/>
      <c r="E1351" s="82"/>
      <c r="F1351" s="82"/>
    </row>
    <row r="1352" spans="2:6">
      <c r="B1352" s="82"/>
      <c r="C1352" s="82"/>
      <c r="D1352" s="82"/>
      <c r="E1352" s="82"/>
      <c r="F1352" s="82"/>
    </row>
    <row r="1353" spans="2:6">
      <c r="B1353" s="82"/>
      <c r="C1353" s="82"/>
      <c r="D1353" s="82"/>
      <c r="E1353" s="82"/>
      <c r="F1353" s="82"/>
    </row>
    <row r="1354" spans="2:6">
      <c r="B1354" s="82"/>
      <c r="C1354" s="82"/>
      <c r="D1354" s="82"/>
      <c r="E1354" s="82"/>
      <c r="F1354" s="82"/>
    </row>
    <row r="1355" spans="2:6">
      <c r="B1355" s="82"/>
      <c r="C1355" s="82"/>
      <c r="D1355" s="82"/>
      <c r="E1355" s="82"/>
      <c r="F1355" s="82"/>
    </row>
    <row r="1356" spans="2:6">
      <c r="B1356" s="82"/>
      <c r="C1356" s="82"/>
      <c r="D1356" s="82"/>
      <c r="E1356" s="82"/>
      <c r="F1356" s="82"/>
    </row>
    <row r="1357" spans="2:6">
      <c r="B1357" s="82"/>
      <c r="C1357" s="82"/>
      <c r="D1357" s="82"/>
      <c r="E1357" s="82"/>
      <c r="F1357" s="82"/>
    </row>
    <row r="1358" spans="2:6">
      <c r="B1358" s="82"/>
      <c r="C1358" s="82"/>
      <c r="D1358" s="82"/>
      <c r="E1358" s="82"/>
      <c r="F1358" s="82"/>
    </row>
    <row r="1359" spans="2:6">
      <c r="B1359" s="82"/>
      <c r="C1359" s="82"/>
      <c r="D1359" s="82"/>
      <c r="E1359" s="82"/>
      <c r="F1359" s="82"/>
    </row>
    <row r="1360" spans="2:6">
      <c r="B1360" s="82"/>
      <c r="C1360" s="82"/>
      <c r="D1360" s="82"/>
      <c r="E1360" s="82"/>
      <c r="F1360" s="82"/>
    </row>
    <row r="1361" spans="2:6">
      <c r="B1361" s="82"/>
      <c r="C1361" s="82"/>
      <c r="D1361" s="82"/>
      <c r="E1361" s="82"/>
      <c r="F1361" s="82"/>
    </row>
    <row r="1362" spans="2:6">
      <c r="B1362" s="82"/>
      <c r="C1362" s="82"/>
      <c r="D1362" s="82"/>
      <c r="E1362" s="82"/>
      <c r="F1362" s="82"/>
    </row>
    <row r="1363" spans="2:6">
      <c r="B1363" s="82"/>
      <c r="C1363" s="82"/>
      <c r="D1363" s="82"/>
      <c r="E1363" s="82"/>
      <c r="F1363" s="82"/>
    </row>
    <row r="1364" spans="2:6">
      <c r="B1364" s="82"/>
      <c r="C1364" s="82"/>
      <c r="D1364" s="82"/>
      <c r="E1364" s="82"/>
      <c r="F1364" s="82"/>
    </row>
    <row r="1365" spans="2:6">
      <c r="B1365" s="82"/>
      <c r="C1365" s="82"/>
      <c r="D1365" s="82"/>
      <c r="E1365" s="82"/>
      <c r="F1365" s="82"/>
    </row>
    <row r="1366" spans="2:6">
      <c r="B1366" s="82"/>
      <c r="C1366" s="82"/>
      <c r="D1366" s="82"/>
      <c r="E1366" s="82"/>
      <c r="F1366" s="82"/>
    </row>
    <row r="1367" spans="2:6">
      <c r="B1367" s="82"/>
      <c r="C1367" s="82"/>
      <c r="D1367" s="82"/>
      <c r="E1367" s="82"/>
      <c r="F1367" s="82"/>
    </row>
    <row r="1368" spans="2:6">
      <c r="B1368" s="82"/>
      <c r="C1368" s="82"/>
      <c r="D1368" s="82"/>
      <c r="E1368" s="82"/>
      <c r="F1368" s="82"/>
    </row>
    <row r="1369" spans="2:6">
      <c r="B1369" s="82"/>
      <c r="C1369" s="82"/>
      <c r="D1369" s="82"/>
      <c r="E1369" s="82"/>
      <c r="F1369" s="82"/>
    </row>
    <row r="1370" spans="2:6">
      <c r="B1370" s="82"/>
      <c r="C1370" s="82"/>
      <c r="D1370" s="82"/>
      <c r="E1370" s="82"/>
      <c r="F1370" s="82"/>
    </row>
    <row r="1371" spans="2:6">
      <c r="B1371" s="82"/>
      <c r="C1371" s="82"/>
      <c r="D1371" s="82"/>
      <c r="E1371" s="82"/>
      <c r="F1371" s="82"/>
    </row>
    <row r="1372" spans="2:6">
      <c r="B1372" s="82"/>
      <c r="C1372" s="82"/>
      <c r="D1372" s="82"/>
      <c r="E1372" s="82"/>
      <c r="F1372" s="82"/>
    </row>
    <row r="1373" spans="2:6">
      <c r="B1373" s="82"/>
      <c r="C1373" s="82"/>
      <c r="D1373" s="82"/>
      <c r="E1373" s="82"/>
      <c r="F1373" s="82"/>
    </row>
    <row r="1374" spans="2:6">
      <c r="B1374" s="82"/>
      <c r="C1374" s="82"/>
      <c r="D1374" s="82"/>
      <c r="E1374" s="82"/>
      <c r="F1374" s="82"/>
    </row>
    <row r="1375" spans="2:6">
      <c r="B1375" s="82"/>
      <c r="C1375" s="82"/>
      <c r="D1375" s="82"/>
      <c r="E1375" s="82"/>
      <c r="F1375" s="82"/>
    </row>
    <row r="1376" spans="2:6">
      <c r="B1376" s="82"/>
      <c r="C1376" s="82"/>
      <c r="D1376" s="82"/>
      <c r="E1376" s="82"/>
      <c r="F1376" s="82"/>
    </row>
    <row r="1377" spans="2:6">
      <c r="B1377" s="82"/>
      <c r="C1377" s="82"/>
      <c r="D1377" s="82"/>
      <c r="E1377" s="82"/>
      <c r="F1377" s="82"/>
    </row>
    <row r="1378" spans="2:6">
      <c r="B1378" s="82"/>
      <c r="C1378" s="82"/>
      <c r="D1378" s="82"/>
      <c r="E1378" s="82"/>
      <c r="F1378" s="82"/>
    </row>
    <row r="1379" spans="2:6">
      <c r="B1379" s="82"/>
      <c r="C1379" s="82"/>
      <c r="D1379" s="82"/>
      <c r="E1379" s="82"/>
      <c r="F1379" s="82"/>
    </row>
    <row r="1380" spans="2:6">
      <c r="B1380" s="82"/>
      <c r="C1380" s="82"/>
      <c r="D1380" s="82"/>
      <c r="E1380" s="82"/>
      <c r="F1380" s="82"/>
    </row>
    <row r="1381" spans="2:6">
      <c r="B1381" s="82"/>
      <c r="C1381" s="82"/>
      <c r="D1381" s="82"/>
      <c r="E1381" s="82"/>
      <c r="F1381" s="82"/>
    </row>
    <row r="1382" spans="2:6">
      <c r="B1382" s="82"/>
      <c r="C1382" s="82"/>
      <c r="D1382" s="82"/>
      <c r="E1382" s="82"/>
      <c r="F1382" s="82"/>
    </row>
    <row r="1383" spans="2:6">
      <c r="B1383" s="82"/>
      <c r="C1383" s="82"/>
      <c r="D1383" s="82"/>
      <c r="E1383" s="82"/>
      <c r="F1383" s="82"/>
    </row>
    <row r="1384" spans="2:6">
      <c r="B1384" s="82"/>
      <c r="C1384" s="82"/>
      <c r="D1384" s="82"/>
      <c r="E1384" s="82"/>
      <c r="F1384" s="82"/>
    </row>
    <row r="1385" spans="2:6">
      <c r="B1385" s="82"/>
      <c r="C1385" s="82"/>
      <c r="D1385" s="82"/>
      <c r="E1385" s="82"/>
      <c r="F1385" s="82"/>
    </row>
    <row r="1386" spans="2:6">
      <c r="B1386" s="82"/>
      <c r="C1386" s="82"/>
      <c r="D1386" s="82"/>
      <c r="E1386" s="82"/>
      <c r="F1386" s="82"/>
    </row>
    <row r="1387" spans="2:6">
      <c r="B1387" s="82"/>
      <c r="C1387" s="82"/>
      <c r="D1387" s="82"/>
      <c r="E1387" s="82"/>
      <c r="F1387" s="82"/>
    </row>
    <row r="1388" spans="2:6">
      <c r="B1388" s="82"/>
      <c r="C1388" s="82"/>
      <c r="D1388" s="82"/>
      <c r="E1388" s="82"/>
      <c r="F1388" s="82"/>
    </row>
    <row r="1389" spans="2:6">
      <c r="B1389" s="82"/>
      <c r="C1389" s="82"/>
      <c r="D1389" s="82"/>
      <c r="E1389" s="82"/>
      <c r="F1389" s="82"/>
    </row>
    <row r="1390" spans="2:6">
      <c r="B1390" s="82"/>
      <c r="C1390" s="82"/>
      <c r="D1390" s="82"/>
      <c r="E1390" s="82"/>
      <c r="F1390" s="82"/>
    </row>
    <row r="1391" spans="2:6">
      <c r="B1391" s="82"/>
      <c r="C1391" s="82"/>
      <c r="D1391" s="82"/>
      <c r="E1391" s="82"/>
      <c r="F1391" s="82"/>
    </row>
    <row r="1392" spans="2:6">
      <c r="B1392" s="82"/>
      <c r="C1392" s="82"/>
      <c r="D1392" s="82"/>
      <c r="E1392" s="82"/>
      <c r="F1392" s="82"/>
    </row>
    <row r="1393" spans="2:6">
      <c r="B1393" s="82"/>
      <c r="C1393" s="82"/>
      <c r="D1393" s="82"/>
      <c r="E1393" s="82"/>
      <c r="F1393" s="82"/>
    </row>
    <row r="1394" spans="2:6">
      <c r="B1394" s="82"/>
      <c r="C1394" s="82"/>
      <c r="D1394" s="82"/>
      <c r="E1394" s="82"/>
      <c r="F1394" s="82"/>
    </row>
    <row r="1395" spans="2:6">
      <c r="B1395" s="82"/>
      <c r="C1395" s="82"/>
      <c r="D1395" s="82"/>
      <c r="E1395" s="82"/>
      <c r="F1395" s="82"/>
    </row>
    <row r="1396" spans="2:6">
      <c r="B1396" s="82"/>
      <c r="C1396" s="82"/>
      <c r="D1396" s="82"/>
      <c r="E1396" s="82"/>
      <c r="F1396" s="82"/>
    </row>
    <row r="1397" spans="2:6">
      <c r="B1397" s="82"/>
      <c r="C1397" s="82"/>
      <c r="D1397" s="82"/>
      <c r="E1397" s="82"/>
      <c r="F1397" s="82"/>
    </row>
    <row r="1398" spans="2:6">
      <c r="B1398" s="82"/>
      <c r="C1398" s="82"/>
      <c r="D1398" s="82"/>
      <c r="E1398" s="82"/>
      <c r="F1398" s="82"/>
    </row>
    <row r="1399" spans="2:6">
      <c r="B1399" s="82"/>
      <c r="C1399" s="82"/>
      <c r="D1399" s="82"/>
      <c r="E1399" s="82"/>
      <c r="F1399" s="82"/>
    </row>
    <row r="1400" spans="2:6">
      <c r="B1400" s="82"/>
      <c r="C1400" s="82"/>
      <c r="D1400" s="82"/>
      <c r="E1400" s="82"/>
      <c r="F1400" s="82"/>
    </row>
    <row r="1401" spans="2:6">
      <c r="B1401" s="82"/>
      <c r="C1401" s="82"/>
      <c r="D1401" s="82"/>
      <c r="E1401" s="82"/>
      <c r="F1401" s="82"/>
    </row>
    <row r="1402" spans="2:6">
      <c r="B1402" s="82"/>
      <c r="C1402" s="82"/>
      <c r="D1402" s="82"/>
      <c r="E1402" s="82"/>
      <c r="F1402" s="82"/>
    </row>
    <row r="1403" spans="2:6">
      <c r="B1403" s="82"/>
      <c r="C1403" s="82"/>
      <c r="D1403" s="82"/>
      <c r="E1403" s="82"/>
      <c r="F1403" s="82"/>
    </row>
    <row r="1404" spans="2:6">
      <c r="B1404" s="82"/>
      <c r="C1404" s="82"/>
      <c r="D1404" s="82"/>
      <c r="E1404" s="82"/>
      <c r="F1404" s="82"/>
    </row>
    <row r="1405" spans="2:6">
      <c r="B1405" s="82"/>
      <c r="C1405" s="82"/>
      <c r="D1405" s="82"/>
      <c r="E1405" s="82"/>
      <c r="F1405" s="82"/>
    </row>
    <row r="1406" spans="2:6">
      <c r="B1406" s="82"/>
      <c r="C1406" s="82"/>
      <c r="D1406" s="82"/>
      <c r="E1406" s="82"/>
      <c r="F1406" s="82"/>
    </row>
    <row r="1407" spans="2:6">
      <c r="B1407" s="82"/>
      <c r="C1407" s="82"/>
      <c r="D1407" s="82"/>
      <c r="E1407" s="82"/>
      <c r="F1407" s="82"/>
    </row>
    <row r="1408" spans="2:6">
      <c r="B1408" s="82"/>
      <c r="C1408" s="82"/>
      <c r="D1408" s="82"/>
      <c r="E1408" s="82"/>
      <c r="F1408" s="82"/>
    </row>
    <row r="1409" spans="2:6">
      <c r="B1409" s="82"/>
      <c r="C1409" s="82"/>
      <c r="D1409" s="82"/>
      <c r="E1409" s="82"/>
      <c r="F1409" s="82"/>
    </row>
    <row r="1410" spans="2:6">
      <c r="B1410" s="82"/>
      <c r="C1410" s="82"/>
      <c r="D1410" s="82"/>
      <c r="E1410" s="82"/>
      <c r="F1410" s="82"/>
    </row>
    <row r="1411" spans="2:6">
      <c r="B1411" s="82"/>
      <c r="C1411" s="82"/>
      <c r="D1411" s="82"/>
      <c r="E1411" s="82"/>
      <c r="F1411" s="82"/>
    </row>
    <row r="1412" spans="2:6">
      <c r="B1412" s="82"/>
      <c r="C1412" s="82"/>
      <c r="D1412" s="82"/>
      <c r="E1412" s="82"/>
      <c r="F1412" s="82"/>
    </row>
    <row r="1413" spans="2:6">
      <c r="B1413" s="82"/>
      <c r="C1413" s="82"/>
      <c r="D1413" s="82"/>
      <c r="E1413" s="82"/>
      <c r="F1413" s="82"/>
    </row>
    <row r="1414" spans="2:6">
      <c r="B1414" s="82"/>
      <c r="C1414" s="82"/>
      <c r="D1414" s="82"/>
      <c r="E1414" s="82"/>
      <c r="F1414" s="82"/>
    </row>
    <row r="1415" spans="2:6">
      <c r="B1415" s="82"/>
      <c r="C1415" s="82"/>
      <c r="D1415" s="82"/>
      <c r="E1415" s="82"/>
      <c r="F1415" s="82"/>
    </row>
    <row r="1416" spans="2:6">
      <c r="B1416" s="82"/>
      <c r="C1416" s="82"/>
      <c r="D1416" s="82"/>
      <c r="E1416" s="82"/>
      <c r="F1416" s="82"/>
    </row>
    <row r="1417" spans="2:6">
      <c r="B1417" s="82"/>
      <c r="C1417" s="82"/>
      <c r="D1417" s="82"/>
      <c r="E1417" s="82"/>
      <c r="F1417" s="82"/>
    </row>
    <row r="1418" spans="2:6">
      <c r="B1418" s="82"/>
      <c r="C1418" s="82"/>
      <c r="D1418" s="82"/>
      <c r="E1418" s="82"/>
      <c r="F1418" s="82"/>
    </row>
    <row r="1419" spans="2:6">
      <c r="B1419" s="82"/>
      <c r="C1419" s="82"/>
      <c r="D1419" s="82"/>
      <c r="E1419" s="82"/>
      <c r="F1419" s="82"/>
    </row>
    <row r="1420" spans="2:6">
      <c r="B1420" s="82"/>
      <c r="C1420" s="82"/>
      <c r="D1420" s="82"/>
      <c r="E1420" s="82"/>
      <c r="F1420" s="82"/>
    </row>
    <row r="1421" spans="2:6">
      <c r="B1421" s="82"/>
      <c r="C1421" s="82"/>
      <c r="D1421" s="82"/>
      <c r="E1421" s="82"/>
      <c r="F1421" s="82"/>
    </row>
    <row r="1422" spans="2:6">
      <c r="B1422" s="82"/>
      <c r="C1422" s="82"/>
      <c r="D1422" s="82"/>
      <c r="E1422" s="82"/>
      <c r="F1422" s="82"/>
    </row>
    <row r="1423" spans="2:6">
      <c r="B1423" s="82"/>
      <c r="C1423" s="82"/>
      <c r="D1423" s="82"/>
      <c r="E1423" s="82"/>
      <c r="F1423" s="82"/>
    </row>
    <row r="1424" spans="2:6">
      <c r="B1424" s="82"/>
      <c r="C1424" s="82"/>
      <c r="D1424" s="82"/>
      <c r="E1424" s="82"/>
      <c r="F1424" s="82"/>
    </row>
    <row r="1425" spans="2:6">
      <c r="B1425" s="82"/>
      <c r="C1425" s="82"/>
      <c r="D1425" s="82"/>
      <c r="E1425" s="82"/>
      <c r="F1425" s="82"/>
    </row>
    <row r="1426" spans="2:6">
      <c r="B1426" s="82"/>
      <c r="C1426" s="82"/>
      <c r="D1426" s="82"/>
      <c r="E1426" s="82"/>
      <c r="F1426" s="82"/>
    </row>
    <row r="1427" spans="2:6">
      <c r="B1427" s="82"/>
      <c r="C1427" s="82"/>
      <c r="D1427" s="82"/>
      <c r="E1427" s="82"/>
      <c r="F1427" s="82"/>
    </row>
    <row r="1428" spans="2:6">
      <c r="B1428" s="82"/>
      <c r="C1428" s="82"/>
      <c r="D1428" s="82"/>
      <c r="E1428" s="82"/>
      <c r="F1428" s="82"/>
    </row>
    <row r="1429" spans="2:6">
      <c r="B1429" s="82"/>
      <c r="C1429" s="82"/>
      <c r="D1429" s="82"/>
      <c r="E1429" s="82"/>
      <c r="F1429" s="82"/>
    </row>
    <row r="1430" spans="2:6">
      <c r="B1430" s="82"/>
      <c r="C1430" s="82"/>
      <c r="D1430" s="82"/>
      <c r="E1430" s="82"/>
      <c r="F1430" s="82"/>
    </row>
    <row r="1431" spans="2:6">
      <c r="B1431" s="82"/>
      <c r="C1431" s="82"/>
      <c r="D1431" s="82"/>
      <c r="E1431" s="82"/>
      <c r="F1431" s="82"/>
    </row>
    <row r="1432" spans="2:6">
      <c r="B1432" s="82"/>
      <c r="C1432" s="82"/>
      <c r="D1432" s="82"/>
      <c r="E1432" s="82"/>
      <c r="F1432" s="82"/>
    </row>
    <row r="1433" spans="2:6">
      <c r="B1433" s="82"/>
      <c r="C1433" s="82"/>
      <c r="D1433" s="82"/>
      <c r="E1433" s="82"/>
      <c r="F1433" s="82"/>
    </row>
    <row r="1434" spans="2:6">
      <c r="B1434" s="82"/>
      <c r="C1434" s="82"/>
      <c r="D1434" s="82"/>
      <c r="E1434" s="82"/>
      <c r="F1434" s="82"/>
    </row>
    <row r="1435" spans="2:6">
      <c r="B1435" s="82"/>
      <c r="C1435" s="82"/>
      <c r="D1435" s="82"/>
      <c r="E1435" s="82"/>
      <c r="F1435" s="82"/>
    </row>
    <row r="1436" spans="2:6">
      <c r="B1436" s="82"/>
      <c r="C1436" s="82"/>
      <c r="D1436" s="82"/>
      <c r="E1436" s="82"/>
      <c r="F1436" s="82"/>
    </row>
    <row r="1437" spans="2:6">
      <c r="B1437" s="82"/>
      <c r="C1437" s="82"/>
      <c r="D1437" s="82"/>
      <c r="E1437" s="82"/>
      <c r="F1437" s="82"/>
    </row>
    <row r="1438" spans="2:6">
      <c r="B1438" s="82"/>
      <c r="C1438" s="82"/>
      <c r="D1438" s="82"/>
      <c r="E1438" s="82"/>
      <c r="F1438" s="82"/>
    </row>
    <row r="1439" spans="2:6">
      <c r="B1439" s="82"/>
      <c r="C1439" s="82"/>
      <c r="D1439" s="82"/>
      <c r="E1439" s="82"/>
      <c r="F1439" s="82"/>
    </row>
    <row r="1440" spans="2:6">
      <c r="B1440" s="82"/>
      <c r="C1440" s="82"/>
      <c r="D1440" s="82"/>
      <c r="E1440" s="82"/>
      <c r="F1440" s="82"/>
    </row>
    <row r="1441" spans="2:6">
      <c r="B1441" s="82"/>
      <c r="C1441" s="82"/>
      <c r="D1441" s="82"/>
      <c r="E1441" s="82"/>
      <c r="F1441" s="82"/>
    </row>
    <row r="1442" spans="2:6">
      <c r="B1442" s="82"/>
      <c r="C1442" s="82"/>
      <c r="D1442" s="82"/>
      <c r="E1442" s="82"/>
      <c r="F1442" s="82"/>
    </row>
    <row r="1443" spans="2:6">
      <c r="B1443" s="82"/>
      <c r="C1443" s="82"/>
      <c r="D1443" s="82"/>
      <c r="E1443" s="82"/>
      <c r="F1443" s="82"/>
    </row>
    <row r="1444" spans="2:6">
      <c r="B1444" s="82"/>
      <c r="C1444" s="82"/>
      <c r="D1444" s="82"/>
      <c r="E1444" s="82"/>
      <c r="F1444" s="82"/>
    </row>
    <row r="1445" spans="2:6">
      <c r="B1445" s="82"/>
      <c r="C1445" s="82"/>
      <c r="D1445" s="82"/>
      <c r="E1445" s="82"/>
      <c r="F1445" s="82"/>
    </row>
    <row r="1446" spans="2:6">
      <c r="B1446" s="82"/>
      <c r="C1446" s="82"/>
      <c r="D1446" s="82"/>
      <c r="E1446" s="82"/>
      <c r="F1446" s="82"/>
    </row>
    <row r="1447" spans="2:6">
      <c r="B1447" s="82"/>
      <c r="C1447" s="82"/>
      <c r="D1447" s="82"/>
      <c r="E1447" s="82"/>
      <c r="F1447" s="82"/>
    </row>
    <row r="1448" spans="2:6">
      <c r="B1448" s="82"/>
      <c r="C1448" s="82"/>
      <c r="D1448" s="82"/>
      <c r="E1448" s="82"/>
      <c r="F1448" s="82"/>
    </row>
    <row r="1449" spans="2:6">
      <c r="B1449" s="82"/>
      <c r="C1449" s="82"/>
      <c r="D1449" s="82"/>
      <c r="E1449" s="82"/>
      <c r="F1449" s="82"/>
    </row>
    <row r="1450" spans="2:6">
      <c r="B1450" s="82"/>
      <c r="C1450" s="82"/>
      <c r="D1450" s="82"/>
      <c r="E1450" s="82"/>
      <c r="F1450" s="82"/>
    </row>
    <row r="1451" spans="2:6">
      <c r="B1451" s="82"/>
      <c r="C1451" s="82"/>
      <c r="D1451" s="82"/>
      <c r="E1451" s="82"/>
      <c r="F1451" s="82"/>
    </row>
    <row r="1452" spans="2:6">
      <c r="B1452" s="82"/>
      <c r="C1452" s="82"/>
      <c r="D1452" s="82"/>
      <c r="E1452" s="82"/>
      <c r="F1452" s="82"/>
    </row>
    <row r="1453" spans="2:6">
      <c r="B1453" s="82"/>
      <c r="C1453" s="82"/>
      <c r="D1453" s="82"/>
      <c r="E1453" s="82"/>
      <c r="F1453" s="82"/>
    </row>
    <row r="1454" spans="2:6">
      <c r="B1454" s="82"/>
      <c r="C1454" s="82"/>
      <c r="D1454" s="82"/>
      <c r="E1454" s="82"/>
      <c r="F1454" s="82"/>
    </row>
    <row r="1455" spans="2:6">
      <c r="B1455" s="82"/>
      <c r="C1455" s="82"/>
      <c r="D1455" s="82"/>
      <c r="E1455" s="82"/>
      <c r="F1455" s="82"/>
    </row>
    <row r="1456" spans="2:6">
      <c r="B1456" s="82"/>
      <c r="C1456" s="82"/>
      <c r="D1456" s="82"/>
      <c r="E1456" s="82"/>
      <c r="F1456" s="82"/>
    </row>
    <row r="1457" spans="2:6">
      <c r="B1457" s="82"/>
      <c r="C1457" s="82"/>
      <c r="D1457" s="82"/>
      <c r="E1457" s="82"/>
      <c r="F1457" s="82"/>
    </row>
    <row r="1458" spans="2:6">
      <c r="B1458" s="82"/>
      <c r="C1458" s="82"/>
      <c r="D1458" s="82"/>
      <c r="E1458" s="82"/>
      <c r="F1458" s="82"/>
    </row>
    <row r="1459" spans="2:6">
      <c r="B1459" s="82"/>
      <c r="C1459" s="82"/>
      <c r="D1459" s="82"/>
      <c r="E1459" s="82"/>
      <c r="F1459" s="82"/>
    </row>
    <row r="1460" spans="2:6">
      <c r="B1460" s="82"/>
      <c r="C1460" s="82"/>
      <c r="D1460" s="82"/>
      <c r="E1460" s="82"/>
      <c r="F1460" s="82"/>
    </row>
    <row r="1461" spans="2:6">
      <c r="B1461" s="82"/>
      <c r="C1461" s="82"/>
      <c r="D1461" s="82"/>
      <c r="E1461" s="82"/>
      <c r="F1461" s="82"/>
    </row>
    <row r="1462" spans="2:6">
      <c r="B1462" s="82"/>
      <c r="C1462" s="82"/>
      <c r="D1462" s="82"/>
      <c r="E1462" s="82"/>
      <c r="F1462" s="82"/>
    </row>
    <row r="1463" spans="2:6">
      <c r="B1463" s="82"/>
      <c r="C1463" s="82"/>
      <c r="D1463" s="82"/>
      <c r="E1463" s="82"/>
      <c r="F1463" s="82"/>
    </row>
    <row r="1464" spans="2:6">
      <c r="B1464" s="82"/>
      <c r="C1464" s="82"/>
      <c r="D1464" s="82"/>
      <c r="E1464" s="82"/>
      <c r="F1464" s="82"/>
    </row>
    <row r="1465" spans="2:6">
      <c r="B1465" s="82"/>
      <c r="C1465" s="82"/>
      <c r="D1465" s="82"/>
      <c r="E1465" s="82"/>
      <c r="F1465" s="82"/>
    </row>
    <row r="1466" spans="2:6">
      <c r="B1466" s="82"/>
      <c r="C1466" s="82"/>
      <c r="D1466" s="82"/>
      <c r="E1466" s="82"/>
      <c r="F1466" s="82"/>
    </row>
    <row r="1467" spans="2:6">
      <c r="B1467" s="82"/>
      <c r="C1467" s="82"/>
      <c r="D1467" s="82"/>
      <c r="E1467" s="82"/>
      <c r="F1467" s="82"/>
    </row>
    <row r="1468" spans="2:6">
      <c r="B1468" s="82"/>
      <c r="C1468" s="82"/>
      <c r="D1468" s="82"/>
      <c r="E1468" s="82"/>
      <c r="F1468" s="82"/>
    </row>
    <row r="1469" spans="2:6">
      <c r="B1469" s="82"/>
      <c r="C1469" s="82"/>
      <c r="D1469" s="82"/>
      <c r="E1469" s="82"/>
      <c r="F1469" s="82"/>
    </row>
    <row r="1470" spans="2:6">
      <c r="B1470" s="82"/>
      <c r="C1470" s="82"/>
      <c r="D1470" s="82"/>
      <c r="E1470" s="82"/>
      <c r="F1470" s="82"/>
    </row>
    <row r="1471" spans="2:6">
      <c r="B1471" s="82"/>
      <c r="C1471" s="82"/>
      <c r="D1471" s="82"/>
      <c r="E1471" s="82"/>
      <c r="F1471" s="82"/>
    </row>
    <row r="1472" spans="2:6">
      <c r="B1472" s="82"/>
      <c r="C1472" s="82"/>
      <c r="D1472" s="82"/>
      <c r="E1472" s="82"/>
      <c r="F1472" s="82"/>
    </row>
    <row r="1473" spans="2:6">
      <c r="B1473" s="82"/>
      <c r="C1473" s="82"/>
      <c r="D1473" s="82"/>
      <c r="E1473" s="82"/>
      <c r="F1473" s="82"/>
    </row>
    <row r="1474" spans="2:6">
      <c r="B1474" s="82"/>
      <c r="C1474" s="82"/>
      <c r="D1474" s="82"/>
      <c r="E1474" s="82"/>
      <c r="F1474" s="82"/>
    </row>
    <row r="1475" spans="2:6">
      <c r="B1475" s="82"/>
      <c r="C1475" s="82"/>
      <c r="D1475" s="82"/>
      <c r="E1475" s="82"/>
      <c r="F1475" s="82"/>
    </row>
    <row r="1476" spans="2:6">
      <c r="B1476" s="82"/>
      <c r="C1476" s="82"/>
      <c r="D1476" s="82"/>
      <c r="E1476" s="82"/>
      <c r="F1476" s="82"/>
    </row>
    <row r="1477" spans="2:6">
      <c r="B1477" s="82"/>
      <c r="C1477" s="82"/>
      <c r="D1477" s="82"/>
      <c r="E1477" s="82"/>
      <c r="F1477" s="82"/>
    </row>
    <row r="1478" spans="2:6">
      <c r="B1478" s="82"/>
      <c r="C1478" s="82"/>
      <c r="D1478" s="82"/>
      <c r="E1478" s="82"/>
      <c r="F1478" s="82"/>
    </row>
    <row r="1479" spans="2:6">
      <c r="B1479" s="82"/>
      <c r="C1479" s="82"/>
      <c r="D1479" s="82"/>
      <c r="E1479" s="82"/>
      <c r="F1479" s="82"/>
    </row>
    <row r="1480" spans="2:6">
      <c r="B1480" s="82"/>
      <c r="C1480" s="82"/>
      <c r="D1480" s="82"/>
      <c r="E1480" s="82"/>
      <c r="F1480" s="82"/>
    </row>
    <row r="1481" spans="2:6">
      <c r="B1481" s="82"/>
      <c r="C1481" s="82"/>
      <c r="D1481" s="82"/>
      <c r="E1481" s="82"/>
      <c r="F1481" s="82"/>
    </row>
    <row r="1482" spans="2:6">
      <c r="B1482" s="82"/>
      <c r="C1482" s="82"/>
      <c r="D1482" s="82"/>
      <c r="E1482" s="82"/>
      <c r="F1482" s="82"/>
    </row>
    <row r="1483" spans="2:6">
      <c r="B1483" s="82"/>
      <c r="C1483" s="82"/>
      <c r="D1483" s="82"/>
      <c r="E1483" s="82"/>
      <c r="F1483" s="82"/>
    </row>
    <row r="1484" spans="2:6">
      <c r="B1484" s="82"/>
      <c r="C1484" s="82"/>
      <c r="D1484" s="82"/>
      <c r="E1484" s="82"/>
      <c r="F1484" s="82"/>
    </row>
    <row r="1485" spans="2:6">
      <c r="B1485" s="82"/>
      <c r="C1485" s="82"/>
      <c r="D1485" s="82"/>
      <c r="E1485" s="82"/>
      <c r="F1485" s="82"/>
    </row>
    <row r="1486" spans="2:6">
      <c r="B1486" s="82"/>
      <c r="C1486" s="82"/>
      <c r="D1486" s="82"/>
      <c r="E1486" s="82"/>
      <c r="F1486" s="82"/>
    </row>
    <row r="1487" spans="2:6">
      <c r="B1487" s="82"/>
      <c r="C1487" s="82"/>
      <c r="D1487" s="82"/>
      <c r="E1487" s="82"/>
      <c r="F1487" s="82"/>
    </row>
    <row r="1488" spans="2:6">
      <c r="B1488" s="82"/>
      <c r="C1488" s="82"/>
      <c r="D1488" s="82"/>
      <c r="E1488" s="82"/>
      <c r="F1488" s="82"/>
    </row>
    <row r="1489" spans="2:6">
      <c r="B1489" s="82"/>
      <c r="C1489" s="82"/>
      <c r="D1489" s="82"/>
      <c r="E1489" s="82"/>
      <c r="F1489" s="82"/>
    </row>
    <row r="1490" spans="2:6">
      <c r="B1490" s="82"/>
      <c r="C1490" s="82"/>
      <c r="D1490" s="82"/>
      <c r="E1490" s="82"/>
      <c r="F1490" s="82"/>
    </row>
    <row r="1491" spans="2:6">
      <c r="B1491" s="82"/>
      <c r="C1491" s="82"/>
      <c r="D1491" s="82"/>
      <c r="E1491" s="82"/>
      <c r="F1491" s="82"/>
    </row>
    <row r="1492" spans="2:6">
      <c r="B1492" s="82"/>
      <c r="C1492" s="82"/>
      <c r="D1492" s="82"/>
      <c r="E1492" s="82"/>
      <c r="F1492" s="82"/>
    </row>
    <row r="1493" spans="2:6">
      <c r="B1493" s="82"/>
      <c r="C1493" s="82"/>
      <c r="D1493" s="82"/>
      <c r="E1493" s="82"/>
      <c r="F1493" s="82"/>
    </row>
    <row r="1494" spans="2:6">
      <c r="B1494" s="82"/>
      <c r="C1494" s="82"/>
      <c r="D1494" s="82"/>
      <c r="E1494" s="82"/>
      <c r="F1494" s="82"/>
    </row>
    <row r="1495" spans="2:6">
      <c r="B1495" s="82"/>
      <c r="C1495" s="82"/>
      <c r="D1495" s="82"/>
      <c r="E1495" s="82"/>
      <c r="F1495" s="82"/>
    </row>
    <row r="1496" spans="2:6">
      <c r="B1496" s="82"/>
      <c r="C1496" s="82"/>
      <c r="D1496" s="82"/>
      <c r="E1496" s="82"/>
      <c r="F1496" s="82"/>
    </row>
    <row r="1497" spans="2:6">
      <c r="B1497" s="82"/>
      <c r="C1497" s="82"/>
      <c r="D1497" s="82"/>
      <c r="E1497" s="82"/>
      <c r="F1497" s="82"/>
    </row>
    <row r="1498" spans="2:6">
      <c r="B1498" s="82"/>
      <c r="C1498" s="82"/>
      <c r="D1498" s="82"/>
      <c r="E1498" s="82"/>
      <c r="F1498" s="82"/>
    </row>
    <row r="1499" spans="2:6">
      <c r="B1499" s="82"/>
      <c r="C1499" s="82"/>
      <c r="D1499" s="82"/>
      <c r="E1499" s="82"/>
      <c r="F1499" s="82"/>
    </row>
    <row r="1500" spans="2:6">
      <c r="B1500" s="82"/>
      <c r="C1500" s="82"/>
      <c r="D1500" s="82"/>
      <c r="E1500" s="82"/>
      <c r="F1500" s="82"/>
    </row>
    <row r="1501" spans="2:6">
      <c r="B1501" s="82"/>
      <c r="C1501" s="82"/>
      <c r="D1501" s="82"/>
      <c r="E1501" s="82"/>
      <c r="F1501" s="82"/>
    </row>
    <row r="1502" spans="2:6">
      <c r="B1502" s="82"/>
      <c r="C1502" s="82"/>
      <c r="D1502" s="82"/>
      <c r="E1502" s="82"/>
      <c r="F1502" s="82"/>
    </row>
    <row r="1503" spans="2:6">
      <c r="B1503" s="82"/>
      <c r="C1503" s="82"/>
      <c r="D1503" s="82"/>
      <c r="E1503" s="82"/>
      <c r="F1503" s="82"/>
    </row>
    <row r="1504" spans="2:6">
      <c r="B1504" s="82"/>
      <c r="C1504" s="82"/>
      <c r="D1504" s="82"/>
      <c r="E1504" s="82"/>
      <c r="F1504" s="82"/>
    </row>
    <row r="1505" spans="2:6">
      <c r="B1505" s="82"/>
      <c r="C1505" s="82"/>
      <c r="D1505" s="82"/>
      <c r="E1505" s="82"/>
      <c r="F1505" s="82"/>
    </row>
    <row r="1506" spans="2:6">
      <c r="B1506" s="82"/>
      <c r="C1506" s="82"/>
      <c r="D1506" s="82"/>
      <c r="E1506" s="82"/>
      <c r="F1506" s="82"/>
    </row>
    <row r="1507" spans="2:6">
      <c r="B1507" s="82"/>
      <c r="C1507" s="82"/>
      <c r="D1507" s="82"/>
      <c r="E1507" s="82"/>
      <c r="F1507" s="82"/>
    </row>
    <row r="1508" spans="2:6">
      <c r="B1508" s="82"/>
      <c r="C1508" s="82"/>
      <c r="D1508" s="82"/>
      <c r="E1508" s="82"/>
      <c r="F1508" s="82"/>
    </row>
    <row r="1509" spans="2:6">
      <c r="B1509" s="82"/>
      <c r="C1509" s="82"/>
      <c r="D1509" s="82"/>
      <c r="E1509" s="82"/>
      <c r="F1509" s="82"/>
    </row>
    <row r="1510" spans="2:6">
      <c r="B1510" s="82"/>
      <c r="C1510" s="82"/>
      <c r="D1510" s="82"/>
      <c r="E1510" s="82"/>
      <c r="F1510" s="82"/>
    </row>
    <row r="1511" spans="2:6">
      <c r="B1511" s="82"/>
      <c r="C1511" s="82"/>
      <c r="D1511" s="82"/>
      <c r="E1511" s="82"/>
      <c r="F1511" s="82"/>
    </row>
    <row r="1512" spans="2:6">
      <c r="B1512" s="82"/>
      <c r="C1512" s="82"/>
      <c r="D1512" s="82"/>
      <c r="E1512" s="82"/>
      <c r="F1512" s="82"/>
    </row>
    <row r="1513" spans="2:6">
      <c r="B1513" s="82"/>
      <c r="C1513" s="82"/>
      <c r="D1513" s="82"/>
      <c r="E1513" s="82"/>
      <c r="F1513" s="82"/>
    </row>
    <row r="1514" spans="2:6">
      <c r="B1514" s="82"/>
      <c r="C1514" s="82"/>
      <c r="D1514" s="82"/>
      <c r="E1514" s="82"/>
      <c r="F1514" s="82"/>
    </row>
    <row r="1515" spans="2:6">
      <c r="B1515" s="82"/>
      <c r="C1515" s="82"/>
      <c r="D1515" s="82"/>
      <c r="E1515" s="82"/>
      <c r="F1515" s="82"/>
    </row>
    <row r="1516" spans="2:6">
      <c r="B1516" s="82"/>
      <c r="C1516" s="82"/>
      <c r="D1516" s="82"/>
      <c r="E1516" s="82"/>
      <c r="F1516" s="82"/>
    </row>
    <row r="1517" spans="2:6">
      <c r="B1517" s="82"/>
      <c r="C1517" s="82"/>
      <c r="D1517" s="82"/>
      <c r="E1517" s="82"/>
      <c r="F1517" s="82"/>
    </row>
    <row r="1518" spans="2:6">
      <c r="B1518" s="82"/>
      <c r="C1518" s="82"/>
      <c r="D1518" s="82"/>
      <c r="E1518" s="82"/>
      <c r="F1518" s="82"/>
    </row>
    <row r="1519" spans="2:6">
      <c r="B1519" s="82"/>
      <c r="C1519" s="82"/>
      <c r="D1519" s="82"/>
      <c r="E1519" s="82"/>
      <c r="F1519" s="82"/>
    </row>
    <row r="1520" spans="2:6">
      <c r="B1520" s="82"/>
      <c r="C1520" s="82"/>
      <c r="D1520" s="82"/>
      <c r="E1520" s="82"/>
      <c r="F1520" s="82"/>
    </row>
    <row r="1521" spans="2:6">
      <c r="B1521" s="82"/>
      <c r="C1521" s="82"/>
      <c r="D1521" s="82"/>
      <c r="E1521" s="82"/>
      <c r="F1521" s="82"/>
    </row>
    <row r="1522" spans="2:6">
      <c r="B1522" s="82"/>
      <c r="C1522" s="82"/>
      <c r="D1522" s="82"/>
      <c r="E1522" s="82"/>
      <c r="F1522" s="82"/>
    </row>
    <row r="1523" spans="2:6">
      <c r="B1523" s="82"/>
      <c r="C1523" s="82"/>
      <c r="D1523" s="82"/>
      <c r="E1523" s="82"/>
      <c r="F1523" s="82"/>
    </row>
    <row r="1524" spans="2:6">
      <c r="B1524" s="82"/>
      <c r="C1524" s="82"/>
      <c r="D1524" s="82"/>
      <c r="E1524" s="82"/>
      <c r="F1524" s="82"/>
    </row>
    <row r="1525" spans="2:6">
      <c r="B1525" s="82"/>
      <c r="C1525" s="82"/>
      <c r="D1525" s="82"/>
      <c r="E1525" s="82"/>
      <c r="F1525" s="82"/>
    </row>
    <row r="1526" spans="2:6">
      <c r="B1526" s="82"/>
      <c r="C1526" s="82"/>
      <c r="D1526" s="82"/>
      <c r="E1526" s="82"/>
      <c r="F1526" s="82"/>
    </row>
    <row r="1527" spans="2:6">
      <c r="B1527" s="82"/>
      <c r="C1527" s="82"/>
      <c r="D1527" s="82"/>
      <c r="E1527" s="82"/>
      <c r="F1527" s="82"/>
    </row>
    <row r="1528" spans="2:6">
      <c r="B1528" s="82"/>
      <c r="C1528" s="82"/>
      <c r="D1528" s="82"/>
      <c r="E1528" s="82"/>
      <c r="F1528" s="82"/>
    </row>
    <row r="1529" spans="2:6">
      <c r="B1529" s="82"/>
      <c r="C1529" s="82"/>
      <c r="D1529" s="82"/>
      <c r="E1529" s="82"/>
      <c r="F1529" s="82"/>
    </row>
    <row r="1530" spans="2:6">
      <c r="B1530" s="82"/>
      <c r="C1530" s="82"/>
      <c r="D1530" s="82"/>
      <c r="E1530" s="82"/>
      <c r="F1530" s="82"/>
    </row>
    <row r="1531" spans="2:6">
      <c r="B1531" s="82"/>
      <c r="C1531" s="82"/>
      <c r="D1531" s="82"/>
      <c r="E1531" s="82"/>
      <c r="F1531" s="82"/>
    </row>
    <row r="1532" spans="2:6">
      <c r="B1532" s="82"/>
      <c r="C1532" s="82"/>
      <c r="D1532" s="82"/>
      <c r="E1532" s="82"/>
      <c r="F1532" s="82"/>
    </row>
    <row r="1533" spans="2:6">
      <c r="B1533" s="82"/>
      <c r="C1533" s="82"/>
      <c r="D1533" s="82"/>
      <c r="E1533" s="82"/>
      <c r="F1533" s="82"/>
    </row>
    <row r="1534" spans="2:6">
      <c r="B1534" s="82"/>
      <c r="C1534" s="82"/>
      <c r="D1534" s="82"/>
      <c r="E1534" s="82"/>
      <c r="F1534" s="82"/>
    </row>
    <row r="1535" spans="2:6">
      <c r="B1535" s="82"/>
      <c r="C1535" s="82"/>
      <c r="D1535" s="82"/>
      <c r="E1535" s="82"/>
      <c r="F1535" s="82"/>
    </row>
    <row r="1536" spans="2:6">
      <c r="B1536" s="82"/>
      <c r="C1536" s="82"/>
      <c r="D1536" s="82"/>
      <c r="E1536" s="82"/>
      <c r="F1536" s="82"/>
    </row>
    <row r="1537" spans="2:6">
      <c r="B1537" s="82"/>
      <c r="C1537" s="82"/>
      <c r="D1537" s="82"/>
      <c r="E1537" s="82"/>
      <c r="F1537" s="82"/>
    </row>
    <row r="1538" spans="2:6">
      <c r="B1538" s="82"/>
      <c r="C1538" s="82"/>
      <c r="D1538" s="82"/>
      <c r="E1538" s="82"/>
      <c r="F1538" s="82"/>
    </row>
    <row r="1539" spans="2:6">
      <c r="B1539" s="82"/>
      <c r="C1539" s="82"/>
      <c r="D1539" s="82"/>
      <c r="E1539" s="82"/>
      <c r="F1539" s="82"/>
    </row>
    <row r="1540" spans="2:6">
      <c r="B1540" s="82"/>
      <c r="C1540" s="82"/>
      <c r="D1540" s="82"/>
      <c r="E1540" s="82"/>
      <c r="F1540" s="82"/>
    </row>
    <row r="1541" spans="2:6">
      <c r="B1541" s="82"/>
      <c r="C1541" s="82"/>
      <c r="D1541" s="82"/>
      <c r="E1541" s="82"/>
      <c r="F1541" s="82"/>
    </row>
    <row r="1542" spans="2:6">
      <c r="B1542" s="82"/>
      <c r="C1542" s="82"/>
      <c r="D1542" s="82"/>
      <c r="E1542" s="82"/>
      <c r="F1542" s="82"/>
    </row>
    <row r="1543" spans="2:6">
      <c r="B1543" s="82"/>
      <c r="C1543" s="82"/>
      <c r="D1543" s="82"/>
      <c r="E1543" s="82"/>
      <c r="F1543" s="82"/>
    </row>
    <row r="1544" spans="2:6">
      <c r="B1544" s="82"/>
      <c r="C1544" s="82"/>
      <c r="D1544" s="82"/>
      <c r="E1544" s="82"/>
      <c r="F1544" s="82"/>
    </row>
    <row r="1545" spans="2:6">
      <c r="B1545" s="82"/>
      <c r="C1545" s="82"/>
      <c r="D1545" s="82"/>
      <c r="E1545" s="82"/>
      <c r="F1545" s="82"/>
    </row>
    <row r="1546" spans="2:6">
      <c r="B1546" s="82"/>
      <c r="C1546" s="82"/>
      <c r="D1546" s="82"/>
      <c r="E1546" s="82"/>
      <c r="F1546" s="82"/>
    </row>
    <row r="1547" spans="2:6">
      <c r="B1547" s="82"/>
      <c r="C1547" s="82"/>
      <c r="D1547" s="82"/>
      <c r="E1547" s="82"/>
      <c r="F1547" s="82"/>
    </row>
    <row r="1548" spans="2:6">
      <c r="B1548" s="82"/>
      <c r="C1548" s="82"/>
      <c r="D1548" s="82"/>
      <c r="E1548" s="82"/>
      <c r="F1548" s="82"/>
    </row>
    <row r="1549" spans="2:6">
      <c r="B1549" s="82"/>
      <c r="C1549" s="82"/>
      <c r="D1549" s="82"/>
      <c r="E1549" s="82"/>
      <c r="F1549" s="82"/>
    </row>
    <row r="1550" spans="2:6">
      <c r="B1550" s="82"/>
      <c r="C1550" s="82"/>
      <c r="D1550" s="82"/>
      <c r="E1550" s="82"/>
      <c r="F1550" s="82"/>
    </row>
    <row r="1551" spans="2:6">
      <c r="B1551" s="82"/>
      <c r="C1551" s="82"/>
      <c r="D1551" s="82"/>
      <c r="E1551" s="82"/>
      <c r="F1551" s="82"/>
    </row>
    <row r="1552" spans="2:6">
      <c r="B1552" s="82"/>
      <c r="C1552" s="82"/>
      <c r="D1552" s="82"/>
      <c r="E1552" s="82"/>
      <c r="F1552" s="82"/>
    </row>
    <row r="1553" spans="2:6">
      <c r="B1553" s="82"/>
      <c r="C1553" s="82"/>
      <c r="D1553" s="82"/>
      <c r="E1553" s="82"/>
      <c r="F1553" s="82"/>
    </row>
    <row r="1554" spans="2:6">
      <c r="B1554" s="82"/>
      <c r="C1554" s="82"/>
      <c r="D1554" s="82"/>
      <c r="E1554" s="82"/>
      <c r="F1554" s="82"/>
    </row>
    <row r="1555" spans="2:6">
      <c r="B1555" s="82"/>
      <c r="C1555" s="82"/>
      <c r="D1555" s="82"/>
      <c r="E1555" s="82"/>
      <c r="F1555" s="82"/>
    </row>
    <row r="1556" spans="2:6">
      <c r="B1556" s="82"/>
      <c r="C1556" s="82"/>
      <c r="D1556" s="82"/>
      <c r="E1556" s="82"/>
      <c r="F1556" s="82"/>
    </row>
    <row r="1557" spans="2:6">
      <c r="B1557" s="82"/>
      <c r="C1557" s="82"/>
      <c r="D1557" s="82"/>
      <c r="E1557" s="82"/>
      <c r="F1557" s="82"/>
    </row>
    <row r="1558" spans="2:6">
      <c r="B1558" s="82"/>
      <c r="C1558" s="82"/>
      <c r="D1558" s="82"/>
      <c r="E1558" s="82"/>
      <c r="F1558" s="82"/>
    </row>
    <row r="1559" spans="2:6">
      <c r="B1559" s="82"/>
      <c r="C1559" s="82"/>
      <c r="D1559" s="82"/>
      <c r="E1559" s="82"/>
      <c r="F1559" s="82"/>
    </row>
    <row r="1560" spans="2:6">
      <c r="B1560" s="82"/>
      <c r="C1560" s="82"/>
      <c r="D1560" s="82"/>
      <c r="E1560" s="82"/>
      <c r="F1560" s="82"/>
    </row>
    <row r="1561" spans="2:6">
      <c r="B1561" s="82"/>
      <c r="C1561" s="82"/>
      <c r="D1561" s="82"/>
      <c r="E1561" s="82"/>
      <c r="F1561" s="82"/>
    </row>
    <row r="1562" spans="2:6">
      <c r="B1562" s="82"/>
      <c r="C1562" s="82"/>
      <c r="D1562" s="82"/>
      <c r="E1562" s="82"/>
      <c r="F1562" s="82"/>
    </row>
    <row r="1563" spans="2:6">
      <c r="B1563" s="82"/>
      <c r="C1563" s="82"/>
      <c r="D1563" s="82"/>
      <c r="E1563" s="82"/>
      <c r="F1563" s="82"/>
    </row>
    <row r="1564" spans="2:6">
      <c r="B1564" s="82"/>
      <c r="C1564" s="82"/>
      <c r="D1564" s="82"/>
      <c r="E1564" s="82"/>
      <c r="F1564" s="82"/>
    </row>
    <row r="1565" spans="2:6">
      <c r="B1565" s="82"/>
      <c r="C1565" s="82"/>
      <c r="D1565" s="82"/>
      <c r="E1565" s="82"/>
      <c r="F1565" s="82"/>
    </row>
    <row r="1566" spans="2:6">
      <c r="B1566" s="82"/>
      <c r="C1566" s="82"/>
      <c r="D1566" s="82"/>
      <c r="E1566" s="82"/>
      <c r="F1566" s="82"/>
    </row>
    <row r="1567" spans="2:6">
      <c r="B1567" s="82"/>
      <c r="C1567" s="82"/>
      <c r="D1567" s="82"/>
      <c r="E1567" s="82"/>
      <c r="F1567" s="82"/>
    </row>
    <row r="1568" spans="2:6">
      <c r="B1568" s="82"/>
      <c r="C1568" s="82"/>
      <c r="D1568" s="82"/>
      <c r="E1568" s="82"/>
      <c r="F1568" s="82"/>
    </row>
    <row r="1569" spans="2:6">
      <c r="B1569" s="82"/>
      <c r="C1569" s="82"/>
      <c r="D1569" s="82"/>
      <c r="E1569" s="82"/>
      <c r="F1569" s="82"/>
    </row>
    <row r="1570" spans="2:6">
      <c r="B1570" s="82"/>
      <c r="C1570" s="82"/>
      <c r="D1570" s="82"/>
      <c r="E1570" s="82"/>
      <c r="F1570" s="82"/>
    </row>
    <row r="1571" spans="2:6">
      <c r="B1571" s="82"/>
      <c r="C1571" s="82"/>
      <c r="D1571" s="82"/>
      <c r="E1571" s="82"/>
      <c r="F1571" s="82"/>
    </row>
    <row r="1572" spans="2:6">
      <c r="B1572" s="82"/>
      <c r="C1572" s="82"/>
      <c r="D1572" s="82"/>
      <c r="E1572" s="82"/>
      <c r="F1572" s="82"/>
    </row>
    <row r="1573" spans="2:6">
      <c r="B1573" s="82"/>
      <c r="C1573" s="82"/>
      <c r="D1573" s="82"/>
      <c r="E1573" s="82"/>
      <c r="F1573" s="82"/>
    </row>
    <row r="1574" spans="2:6">
      <c r="B1574" s="82"/>
      <c r="C1574" s="82"/>
      <c r="D1574" s="82"/>
      <c r="E1574" s="82"/>
      <c r="F1574" s="82"/>
    </row>
    <row r="1575" spans="2:6">
      <c r="B1575" s="82"/>
      <c r="C1575" s="82"/>
      <c r="D1575" s="82"/>
      <c r="E1575" s="82"/>
      <c r="F1575" s="82"/>
    </row>
    <row r="1576" spans="2:6">
      <c r="B1576" s="82"/>
      <c r="C1576" s="82"/>
      <c r="D1576" s="82"/>
      <c r="E1576" s="82"/>
      <c r="F1576" s="82"/>
    </row>
    <row r="1577" spans="2:6">
      <c r="B1577" s="82"/>
      <c r="C1577" s="82"/>
      <c r="D1577" s="82"/>
      <c r="E1577" s="82"/>
      <c r="F1577" s="82"/>
    </row>
    <row r="1578" spans="2:6">
      <c r="B1578" s="82"/>
      <c r="C1578" s="82"/>
      <c r="D1578" s="82"/>
      <c r="E1578" s="82"/>
      <c r="F1578" s="82"/>
    </row>
    <row r="1579" spans="2:6">
      <c r="B1579" s="82"/>
      <c r="C1579" s="82"/>
      <c r="D1579" s="82"/>
      <c r="E1579" s="82"/>
      <c r="F1579" s="82"/>
    </row>
    <row r="1580" spans="2:6">
      <c r="B1580" s="82"/>
      <c r="C1580" s="82"/>
      <c r="D1580" s="82"/>
      <c r="E1580" s="82"/>
      <c r="F1580" s="82"/>
    </row>
    <row r="1581" spans="2:6">
      <c r="B1581" s="82"/>
      <c r="C1581" s="82"/>
      <c r="D1581" s="82"/>
      <c r="E1581" s="82"/>
      <c r="F1581" s="82"/>
    </row>
    <row r="1582" spans="2:6">
      <c r="B1582" s="82"/>
      <c r="C1582" s="82"/>
      <c r="D1582" s="82"/>
      <c r="E1582" s="82"/>
      <c r="F1582" s="82"/>
    </row>
    <row r="1583" spans="2:6">
      <c r="B1583" s="82"/>
      <c r="C1583" s="82"/>
      <c r="D1583" s="82"/>
      <c r="E1583" s="82"/>
      <c r="F1583" s="82"/>
    </row>
    <row r="1584" spans="2:6">
      <c r="B1584" s="82"/>
      <c r="C1584" s="82"/>
      <c r="D1584" s="82"/>
      <c r="E1584" s="82"/>
      <c r="F1584" s="82"/>
    </row>
    <row r="1585" spans="2:6">
      <c r="B1585" s="82"/>
      <c r="C1585" s="82"/>
      <c r="D1585" s="82"/>
      <c r="E1585" s="82"/>
      <c r="F1585" s="82"/>
    </row>
    <row r="1586" spans="2:6">
      <c r="B1586" s="82"/>
      <c r="C1586" s="82"/>
      <c r="D1586" s="82"/>
      <c r="E1586" s="82"/>
      <c r="F1586" s="82"/>
    </row>
    <row r="1587" spans="2:6">
      <c r="B1587" s="82"/>
      <c r="C1587" s="82"/>
      <c r="D1587" s="82"/>
      <c r="E1587" s="82"/>
      <c r="F1587" s="82"/>
    </row>
    <row r="1588" spans="2:6">
      <c r="B1588" s="82"/>
      <c r="C1588" s="82"/>
      <c r="D1588" s="82"/>
      <c r="E1588" s="82"/>
      <c r="F1588" s="82"/>
    </row>
    <row r="1589" spans="2:6">
      <c r="B1589" s="82"/>
      <c r="C1589" s="82"/>
      <c r="D1589" s="82"/>
      <c r="E1589" s="82"/>
      <c r="F1589" s="82"/>
    </row>
    <row r="1590" spans="2:6">
      <c r="B1590" s="82"/>
      <c r="C1590" s="82"/>
      <c r="D1590" s="82"/>
      <c r="E1590" s="82"/>
      <c r="F1590" s="82"/>
    </row>
    <row r="1591" spans="2:6">
      <c r="B1591" s="82"/>
      <c r="C1591" s="82"/>
      <c r="D1591" s="82"/>
      <c r="E1591" s="82"/>
      <c r="F1591" s="82"/>
    </row>
    <row r="1592" spans="2:6">
      <c r="B1592" s="82"/>
      <c r="C1592" s="82"/>
      <c r="D1592" s="82"/>
      <c r="E1592" s="82"/>
      <c r="F1592" s="82"/>
    </row>
    <row r="1593" spans="2:6">
      <c r="B1593" s="82"/>
      <c r="C1593" s="82"/>
      <c r="D1593" s="82"/>
      <c r="E1593" s="82"/>
      <c r="F1593" s="82"/>
    </row>
    <row r="1594" spans="2:6">
      <c r="B1594" s="82"/>
      <c r="C1594" s="82"/>
      <c r="D1594" s="82"/>
      <c r="E1594" s="82"/>
      <c r="F1594" s="82"/>
    </row>
    <row r="1595" spans="2:6">
      <c r="B1595" s="82"/>
      <c r="C1595" s="82"/>
      <c r="D1595" s="82"/>
      <c r="E1595" s="82"/>
      <c r="F1595" s="82"/>
    </row>
    <row r="1596" spans="2:6">
      <c r="B1596" s="82"/>
      <c r="C1596" s="82"/>
      <c r="D1596" s="82"/>
      <c r="E1596" s="82"/>
      <c r="F1596" s="82"/>
    </row>
    <row r="1597" spans="2:6">
      <c r="B1597" s="82"/>
      <c r="C1597" s="82"/>
      <c r="D1597" s="82"/>
      <c r="E1597" s="82"/>
      <c r="F1597" s="82"/>
    </row>
    <row r="1598" spans="2:6">
      <c r="B1598" s="82"/>
      <c r="C1598" s="82"/>
      <c r="D1598" s="82"/>
      <c r="E1598" s="82"/>
      <c r="F1598" s="82"/>
    </row>
    <row r="1599" spans="2:6">
      <c r="B1599" s="82"/>
      <c r="C1599" s="82"/>
      <c r="D1599" s="82"/>
      <c r="E1599" s="82"/>
      <c r="F1599" s="82"/>
    </row>
    <row r="1600" spans="2:6">
      <c r="B1600" s="82"/>
      <c r="C1600" s="82"/>
      <c r="D1600" s="82"/>
      <c r="E1600" s="82"/>
      <c r="F1600" s="82"/>
    </row>
    <row r="1601" spans="2:6">
      <c r="B1601" s="82"/>
      <c r="C1601" s="82"/>
      <c r="D1601" s="82"/>
      <c r="E1601" s="82"/>
      <c r="F1601" s="82"/>
    </row>
    <row r="1602" spans="2:6">
      <c r="B1602" s="82"/>
      <c r="C1602" s="82"/>
      <c r="D1602" s="82"/>
      <c r="E1602" s="82"/>
      <c r="F1602" s="82"/>
    </row>
    <row r="1603" spans="2:6">
      <c r="B1603" s="82"/>
      <c r="C1603" s="82"/>
      <c r="D1603" s="82"/>
      <c r="E1603" s="82"/>
      <c r="F1603" s="82"/>
    </row>
    <row r="1604" spans="2:6">
      <c r="B1604" s="82"/>
      <c r="C1604" s="82"/>
      <c r="D1604" s="82"/>
      <c r="E1604" s="82"/>
      <c r="F1604" s="82"/>
    </row>
    <row r="1605" spans="2:6">
      <c r="B1605" s="82"/>
      <c r="C1605" s="82"/>
      <c r="D1605" s="82"/>
      <c r="E1605" s="82"/>
      <c r="F1605" s="82"/>
    </row>
    <row r="1606" spans="2:6">
      <c r="B1606" s="82"/>
      <c r="C1606" s="82"/>
      <c r="D1606" s="82"/>
      <c r="E1606" s="82"/>
      <c r="F1606" s="82"/>
    </row>
    <row r="1607" spans="2:6">
      <c r="B1607" s="82"/>
      <c r="C1607" s="82"/>
      <c r="D1607" s="82"/>
      <c r="E1607" s="82"/>
      <c r="F1607" s="82"/>
    </row>
    <row r="1608" spans="2:6">
      <c r="B1608" s="82"/>
      <c r="C1608" s="82"/>
      <c r="D1608" s="82"/>
      <c r="E1608" s="82"/>
      <c r="F1608" s="82"/>
    </row>
    <row r="1609" spans="2:6">
      <c r="B1609" s="82"/>
      <c r="C1609" s="82"/>
      <c r="D1609" s="82"/>
      <c r="E1609" s="82"/>
      <c r="F1609" s="82"/>
    </row>
    <row r="1610" spans="2:6">
      <c r="B1610" s="82"/>
      <c r="C1610" s="82"/>
      <c r="D1610" s="82"/>
      <c r="E1610" s="82"/>
      <c r="F1610" s="82"/>
    </row>
    <row r="1611" spans="2:6">
      <c r="B1611" s="82"/>
      <c r="C1611" s="82"/>
      <c r="D1611" s="82"/>
      <c r="E1611" s="82"/>
      <c r="F1611" s="82"/>
    </row>
    <row r="1612" spans="2:6">
      <c r="B1612" s="82"/>
      <c r="C1612" s="82"/>
      <c r="D1612" s="82"/>
      <c r="E1612" s="82"/>
      <c r="F1612" s="82"/>
    </row>
    <row r="1613" spans="2:6">
      <c r="B1613" s="82"/>
      <c r="C1613" s="82"/>
      <c r="D1613" s="82"/>
      <c r="E1613" s="82"/>
      <c r="F1613" s="82"/>
    </row>
    <row r="1614" spans="2:6">
      <c r="B1614" s="82"/>
      <c r="C1614" s="82"/>
      <c r="D1614" s="82"/>
      <c r="E1614" s="82"/>
      <c r="F1614" s="82"/>
    </row>
    <row r="1615" spans="2:6">
      <c r="B1615" s="82"/>
      <c r="C1615" s="82"/>
      <c r="D1615" s="82"/>
      <c r="E1615" s="82"/>
      <c r="F1615" s="82"/>
    </row>
    <row r="1616" spans="2:6">
      <c r="B1616" s="82"/>
      <c r="C1616" s="82"/>
      <c r="D1616" s="82"/>
      <c r="E1616" s="82"/>
      <c r="F1616" s="82"/>
    </row>
    <row r="1617" spans="2:6">
      <c r="B1617" s="82"/>
      <c r="C1617" s="82"/>
      <c r="D1617" s="82"/>
      <c r="E1617" s="82"/>
      <c r="F1617" s="82"/>
    </row>
    <row r="1618" spans="2:6">
      <c r="B1618" s="82"/>
      <c r="C1618" s="82"/>
      <c r="D1618" s="82"/>
      <c r="E1618" s="82"/>
      <c r="F1618" s="82"/>
    </row>
    <row r="1619" spans="2:6">
      <c r="B1619" s="82"/>
      <c r="C1619" s="82"/>
      <c r="D1619" s="82"/>
      <c r="E1619" s="82"/>
      <c r="F1619" s="82"/>
    </row>
    <row r="1620" spans="2:6">
      <c r="B1620" s="82"/>
      <c r="C1620" s="82"/>
      <c r="D1620" s="82"/>
      <c r="E1620" s="82"/>
      <c r="F1620" s="82"/>
    </row>
    <row r="1621" spans="2:6">
      <c r="B1621" s="82"/>
      <c r="C1621" s="82"/>
      <c r="D1621" s="82"/>
      <c r="E1621" s="82"/>
      <c r="F1621" s="82"/>
    </row>
    <row r="1622" spans="2:6">
      <c r="B1622" s="82"/>
      <c r="C1622" s="82"/>
      <c r="D1622" s="82"/>
      <c r="E1622" s="82"/>
      <c r="F1622" s="82"/>
    </row>
    <row r="1623" spans="2:6">
      <c r="B1623" s="82"/>
      <c r="C1623" s="82"/>
      <c r="D1623" s="82"/>
      <c r="E1623" s="82"/>
      <c r="F1623" s="82"/>
    </row>
    <row r="1624" spans="2:6">
      <c r="B1624" s="82"/>
      <c r="C1624" s="82"/>
      <c r="D1624" s="82"/>
      <c r="E1624" s="82"/>
      <c r="F1624" s="82"/>
    </row>
    <row r="1625" spans="2:6">
      <c r="B1625" s="82"/>
      <c r="C1625" s="82"/>
      <c r="D1625" s="82"/>
      <c r="E1625" s="82"/>
      <c r="F1625" s="82"/>
    </row>
    <row r="1626" spans="2:6">
      <c r="B1626" s="82"/>
      <c r="C1626" s="82"/>
      <c r="D1626" s="82"/>
      <c r="E1626" s="82"/>
      <c r="F1626" s="82"/>
    </row>
    <row r="1627" spans="2:6">
      <c r="B1627" s="82"/>
      <c r="C1627" s="82"/>
      <c r="D1627" s="82"/>
      <c r="E1627" s="82"/>
      <c r="F1627" s="82"/>
    </row>
    <row r="1628" spans="2:6">
      <c r="B1628" s="82"/>
      <c r="C1628" s="82"/>
      <c r="D1628" s="82"/>
      <c r="E1628" s="82"/>
      <c r="F1628" s="82"/>
    </row>
    <row r="1629" spans="2:6">
      <c r="B1629" s="82"/>
      <c r="C1629" s="82"/>
      <c r="D1629" s="82"/>
      <c r="E1629" s="82"/>
      <c r="F1629" s="82"/>
    </row>
    <row r="1630" spans="2:6">
      <c r="B1630" s="82"/>
      <c r="C1630" s="82"/>
      <c r="D1630" s="82"/>
      <c r="E1630" s="82"/>
      <c r="F1630" s="82"/>
    </row>
    <row r="1631" spans="2:6">
      <c r="B1631" s="82"/>
      <c r="C1631" s="82"/>
      <c r="D1631" s="82"/>
      <c r="E1631" s="82"/>
      <c r="F1631" s="82"/>
    </row>
    <row r="1632" spans="2:6">
      <c r="B1632" s="82"/>
      <c r="C1632" s="82"/>
      <c r="D1632" s="82"/>
      <c r="E1632" s="82"/>
      <c r="F1632" s="82"/>
    </row>
    <row r="1633" spans="2:6">
      <c r="B1633" s="82"/>
      <c r="C1633" s="82"/>
      <c r="D1633" s="82"/>
      <c r="E1633" s="82"/>
      <c r="F1633" s="82"/>
    </row>
    <row r="1634" spans="2:6">
      <c r="B1634" s="82"/>
      <c r="C1634" s="82"/>
      <c r="D1634" s="82"/>
      <c r="E1634" s="82"/>
      <c r="F1634" s="82"/>
    </row>
    <row r="1635" spans="2:6">
      <c r="B1635" s="82"/>
      <c r="C1635" s="82"/>
      <c r="D1635" s="82"/>
      <c r="E1635" s="82"/>
      <c r="F1635" s="82"/>
    </row>
    <row r="1636" spans="2:6">
      <c r="B1636" s="82"/>
      <c r="C1636" s="82"/>
      <c r="D1636" s="82"/>
      <c r="E1636" s="82"/>
      <c r="F1636" s="82"/>
    </row>
    <row r="1637" spans="2:6">
      <c r="B1637" s="82"/>
      <c r="C1637" s="82"/>
      <c r="D1637" s="82"/>
      <c r="E1637" s="82"/>
      <c r="F1637" s="82"/>
    </row>
    <row r="1638" spans="2:6">
      <c r="B1638" s="82"/>
      <c r="C1638" s="82"/>
      <c r="D1638" s="82"/>
      <c r="E1638" s="82"/>
      <c r="F1638" s="82"/>
    </row>
    <row r="1639" spans="2:6">
      <c r="B1639" s="82"/>
      <c r="C1639" s="82"/>
      <c r="D1639" s="82"/>
      <c r="E1639" s="82"/>
      <c r="F1639" s="82"/>
    </row>
    <row r="1640" spans="2:6">
      <c r="B1640" s="82"/>
      <c r="C1640" s="82"/>
      <c r="D1640" s="82"/>
      <c r="E1640" s="82"/>
      <c r="F1640" s="82"/>
    </row>
    <row r="1641" spans="2:6">
      <c r="B1641" s="82"/>
      <c r="C1641" s="82"/>
      <c r="D1641" s="82"/>
      <c r="E1641" s="82"/>
      <c r="F1641" s="82"/>
    </row>
    <row r="1642" spans="2:6">
      <c r="B1642" s="82"/>
      <c r="C1642" s="82"/>
      <c r="D1642" s="82"/>
      <c r="E1642" s="82"/>
      <c r="F1642" s="82"/>
    </row>
    <row r="1643" spans="2:6">
      <c r="B1643" s="82"/>
      <c r="C1643" s="82"/>
      <c r="D1643" s="82"/>
      <c r="E1643" s="82"/>
      <c r="F1643" s="82"/>
    </row>
    <row r="1644" spans="2:6">
      <c r="B1644" s="82"/>
      <c r="C1644" s="82"/>
      <c r="D1644" s="82"/>
      <c r="E1644" s="82"/>
      <c r="F1644" s="82"/>
    </row>
    <row r="1645" spans="2:6">
      <c r="B1645" s="82"/>
      <c r="C1645" s="82"/>
      <c r="D1645" s="82"/>
      <c r="E1645" s="82"/>
      <c r="F1645" s="82"/>
    </row>
    <row r="1646" spans="2:6">
      <c r="B1646" s="82"/>
      <c r="C1646" s="82"/>
      <c r="D1646" s="82"/>
      <c r="E1646" s="82"/>
      <c r="F1646" s="82"/>
    </row>
    <row r="1647" spans="2:6">
      <c r="B1647" s="82"/>
      <c r="C1647" s="82"/>
      <c r="D1647" s="82"/>
      <c r="E1647" s="82"/>
      <c r="F1647" s="82"/>
    </row>
    <row r="1648" spans="2:6">
      <c r="B1648" s="82"/>
      <c r="C1648" s="82"/>
      <c r="D1648" s="82"/>
      <c r="E1648" s="82"/>
      <c r="F1648" s="82"/>
    </row>
    <row r="1649" spans="2:6">
      <c r="B1649" s="82"/>
      <c r="C1649" s="82"/>
      <c r="D1649" s="82"/>
      <c r="E1649" s="82"/>
      <c r="F1649" s="82"/>
    </row>
    <row r="1650" spans="2:6">
      <c r="B1650" s="82"/>
      <c r="C1650" s="82"/>
      <c r="D1650" s="82"/>
      <c r="E1650" s="82"/>
      <c r="F1650" s="82"/>
    </row>
    <row r="1651" spans="2:6">
      <c r="B1651" s="82"/>
      <c r="C1651" s="82"/>
      <c r="D1651" s="82"/>
      <c r="E1651" s="82"/>
      <c r="F1651" s="82"/>
    </row>
    <row r="1652" spans="2:6">
      <c r="B1652" s="82"/>
      <c r="C1652" s="82"/>
      <c r="D1652" s="82"/>
      <c r="E1652" s="82"/>
      <c r="F1652" s="82"/>
    </row>
    <row r="1653" spans="2:6">
      <c r="B1653" s="82"/>
      <c r="C1653" s="82"/>
      <c r="D1653" s="82"/>
      <c r="E1653" s="82"/>
      <c r="F1653" s="82"/>
    </row>
    <row r="1654" spans="2:6">
      <c r="B1654" s="82"/>
      <c r="C1654" s="82"/>
      <c r="D1654" s="82"/>
      <c r="E1654" s="82"/>
      <c r="F1654" s="82"/>
    </row>
    <row r="1655" spans="2:6">
      <c r="B1655" s="82"/>
      <c r="C1655" s="82"/>
      <c r="D1655" s="82"/>
      <c r="E1655" s="82"/>
      <c r="F1655" s="82"/>
    </row>
    <row r="1656" spans="2:6">
      <c r="B1656" s="82"/>
      <c r="C1656" s="82"/>
      <c r="D1656" s="82"/>
      <c r="E1656" s="82"/>
      <c r="F1656" s="82"/>
    </row>
    <row r="1657" spans="2:6">
      <c r="B1657" s="82"/>
      <c r="C1657" s="82"/>
      <c r="D1657" s="82"/>
      <c r="E1657" s="82"/>
      <c r="F1657" s="82"/>
    </row>
    <row r="1658" spans="2:6">
      <c r="B1658" s="82"/>
      <c r="C1658" s="82"/>
      <c r="D1658" s="82"/>
      <c r="E1658" s="82"/>
      <c r="F1658" s="82"/>
    </row>
    <row r="1659" spans="2:6">
      <c r="B1659" s="82"/>
      <c r="C1659" s="82"/>
      <c r="D1659" s="82"/>
      <c r="E1659" s="82"/>
      <c r="F1659" s="82"/>
    </row>
    <row r="1660" spans="2:6">
      <c r="B1660" s="82"/>
      <c r="C1660" s="82"/>
      <c r="D1660" s="82"/>
      <c r="E1660" s="82"/>
      <c r="F1660" s="82"/>
    </row>
    <row r="1661" spans="2:6">
      <c r="B1661" s="82"/>
      <c r="C1661" s="82"/>
      <c r="D1661" s="82"/>
      <c r="E1661" s="82"/>
      <c r="F1661" s="82"/>
    </row>
    <row r="1662" spans="2:6">
      <c r="B1662" s="82"/>
      <c r="C1662" s="82"/>
      <c r="D1662" s="82"/>
      <c r="E1662" s="82"/>
      <c r="F1662" s="82"/>
    </row>
    <row r="1663" spans="2:6">
      <c r="B1663" s="82"/>
      <c r="C1663" s="82"/>
      <c r="D1663" s="82"/>
      <c r="E1663" s="82"/>
      <c r="F1663" s="82"/>
    </row>
    <row r="1664" spans="2:6">
      <c r="B1664" s="82"/>
      <c r="C1664" s="82"/>
      <c r="D1664" s="82"/>
      <c r="E1664" s="82"/>
      <c r="F1664" s="82"/>
    </row>
    <row r="1665" spans="2:6">
      <c r="B1665" s="82"/>
      <c r="C1665" s="82"/>
      <c r="D1665" s="82"/>
      <c r="E1665" s="82"/>
      <c r="F1665" s="82"/>
    </row>
    <row r="1666" spans="2:6">
      <c r="B1666" s="82"/>
      <c r="C1666" s="82"/>
      <c r="D1666" s="82"/>
      <c r="E1666" s="82"/>
      <c r="F1666" s="82"/>
    </row>
    <row r="1667" spans="2:6">
      <c r="B1667" s="82"/>
      <c r="C1667" s="82"/>
      <c r="D1667" s="82"/>
      <c r="E1667" s="82"/>
      <c r="F1667" s="82"/>
    </row>
    <row r="1668" spans="2:6">
      <c r="B1668" s="82"/>
      <c r="C1668" s="82"/>
      <c r="D1668" s="82"/>
      <c r="E1668" s="82"/>
      <c r="F1668" s="82"/>
    </row>
    <row r="1669" spans="2:6">
      <c r="B1669" s="82"/>
      <c r="C1669" s="82"/>
      <c r="D1669" s="82"/>
      <c r="E1669" s="82"/>
      <c r="F1669" s="82"/>
    </row>
    <row r="1670" spans="2:6">
      <c r="B1670" s="82"/>
      <c r="C1670" s="82"/>
      <c r="D1670" s="82"/>
      <c r="E1670" s="82"/>
      <c r="F1670" s="82"/>
    </row>
    <row r="1671" spans="2:6">
      <c r="B1671" s="82"/>
      <c r="C1671" s="82"/>
      <c r="D1671" s="82"/>
      <c r="E1671" s="82"/>
      <c r="F1671" s="82"/>
    </row>
    <row r="1672" spans="2:6">
      <c r="B1672" s="82"/>
      <c r="C1672" s="82"/>
      <c r="D1672" s="82"/>
      <c r="E1672" s="82"/>
      <c r="F1672" s="82"/>
    </row>
    <row r="1673" spans="2:6">
      <c r="B1673" s="82"/>
      <c r="C1673" s="82"/>
      <c r="D1673" s="82"/>
      <c r="E1673" s="82"/>
      <c r="F1673" s="82"/>
    </row>
    <row r="1674" spans="2:6">
      <c r="B1674" s="82"/>
      <c r="C1674" s="82"/>
      <c r="D1674" s="82"/>
      <c r="E1674" s="82"/>
      <c r="F1674" s="82"/>
    </row>
    <row r="1675" spans="2:6">
      <c r="B1675" s="82"/>
      <c r="C1675" s="82"/>
      <c r="D1675" s="82"/>
      <c r="E1675" s="82"/>
      <c r="F1675" s="82"/>
    </row>
    <row r="1676" spans="2:6">
      <c r="B1676" s="82"/>
      <c r="C1676" s="82"/>
      <c r="D1676" s="82"/>
      <c r="E1676" s="82"/>
      <c r="F1676" s="82"/>
    </row>
    <row r="1677" spans="2:6">
      <c r="B1677" s="82"/>
      <c r="C1677" s="82"/>
      <c r="D1677" s="82"/>
      <c r="E1677" s="82"/>
      <c r="F1677" s="82"/>
    </row>
    <row r="1678" spans="2:6">
      <c r="B1678" s="82"/>
      <c r="C1678" s="82"/>
      <c r="D1678" s="82"/>
      <c r="E1678" s="82"/>
      <c r="F1678" s="82"/>
    </row>
    <row r="1679" spans="2:6">
      <c r="B1679" s="82"/>
      <c r="C1679" s="82"/>
      <c r="D1679" s="82"/>
      <c r="E1679" s="82"/>
      <c r="F1679" s="82"/>
    </row>
    <row r="1680" spans="2:6">
      <c r="B1680" s="82"/>
      <c r="C1680" s="82"/>
      <c r="D1680" s="82"/>
      <c r="E1680" s="82"/>
      <c r="F1680" s="82"/>
    </row>
    <row r="1681" spans="2:6">
      <c r="B1681" s="82"/>
      <c r="C1681" s="82"/>
      <c r="D1681" s="82"/>
      <c r="E1681" s="82"/>
      <c r="F1681" s="82"/>
    </row>
    <row r="1682" spans="2:6">
      <c r="B1682" s="82"/>
      <c r="C1682" s="82"/>
      <c r="D1682" s="82"/>
      <c r="E1682" s="82"/>
      <c r="F1682" s="82"/>
    </row>
    <row r="1683" spans="2:6">
      <c r="B1683" s="82"/>
      <c r="C1683" s="82"/>
      <c r="D1683" s="82"/>
      <c r="E1683" s="82"/>
      <c r="F1683" s="82"/>
    </row>
    <row r="1684" spans="2:6">
      <c r="B1684" s="82"/>
      <c r="C1684" s="82"/>
      <c r="D1684" s="82"/>
      <c r="E1684" s="82"/>
      <c r="F1684" s="82"/>
    </row>
    <row r="1685" spans="2:6">
      <c r="B1685" s="82"/>
      <c r="C1685" s="82"/>
      <c r="D1685" s="82"/>
      <c r="E1685" s="82"/>
      <c r="F1685" s="82"/>
    </row>
    <row r="1686" spans="2:6">
      <c r="B1686" s="82"/>
      <c r="C1686" s="82"/>
      <c r="D1686" s="82"/>
      <c r="E1686" s="82"/>
      <c r="F1686" s="82"/>
    </row>
    <row r="1687" spans="2:6">
      <c r="B1687" s="82"/>
      <c r="C1687" s="82"/>
      <c r="D1687" s="82"/>
      <c r="E1687" s="82"/>
      <c r="F1687" s="82"/>
    </row>
    <row r="1688" spans="2:6">
      <c r="B1688" s="82"/>
      <c r="C1688" s="82"/>
      <c r="D1688" s="82"/>
      <c r="E1688" s="82"/>
      <c r="F1688" s="82"/>
    </row>
    <row r="1689" spans="2:6">
      <c r="B1689" s="82"/>
      <c r="C1689" s="82"/>
      <c r="D1689" s="82"/>
      <c r="E1689" s="82"/>
      <c r="F1689" s="82"/>
    </row>
    <row r="1690" spans="2:6">
      <c r="B1690" s="82"/>
      <c r="C1690" s="82"/>
      <c r="D1690" s="82"/>
      <c r="E1690" s="82"/>
      <c r="F1690" s="82"/>
    </row>
    <row r="1691" spans="2:6">
      <c r="B1691" s="82"/>
      <c r="C1691" s="82"/>
      <c r="D1691" s="82"/>
      <c r="E1691" s="82"/>
      <c r="F1691" s="82"/>
    </row>
    <row r="1692" spans="2:6">
      <c r="B1692" s="82"/>
      <c r="C1692" s="82"/>
      <c r="D1692" s="82"/>
      <c r="E1692" s="82"/>
      <c r="F1692" s="82"/>
    </row>
    <row r="1693" spans="2:6">
      <c r="B1693" s="82"/>
      <c r="C1693" s="82"/>
      <c r="D1693" s="82"/>
      <c r="E1693" s="82"/>
      <c r="F1693" s="82"/>
    </row>
    <row r="1694" spans="2:6">
      <c r="B1694" s="82"/>
      <c r="C1694" s="82"/>
      <c r="D1694" s="82"/>
      <c r="E1694" s="82"/>
      <c r="F1694" s="82"/>
    </row>
    <row r="1695" spans="2:6">
      <c r="B1695" s="82"/>
      <c r="C1695" s="82"/>
      <c r="D1695" s="82"/>
      <c r="E1695" s="82"/>
      <c r="F1695" s="82"/>
    </row>
    <row r="1696" spans="2:6">
      <c r="B1696" s="82"/>
      <c r="C1696" s="82"/>
      <c r="D1696" s="82"/>
      <c r="E1696" s="82"/>
      <c r="F1696" s="82"/>
    </row>
    <row r="1697" spans="2:6">
      <c r="B1697" s="82"/>
      <c r="C1697" s="82"/>
      <c r="D1697" s="82"/>
      <c r="E1697" s="82"/>
      <c r="F1697" s="82"/>
    </row>
    <row r="1698" spans="2:6">
      <c r="B1698" s="82"/>
      <c r="C1698" s="82"/>
      <c r="D1698" s="82"/>
      <c r="E1698" s="82"/>
      <c r="F1698" s="82"/>
    </row>
    <row r="1699" spans="2:6">
      <c r="B1699" s="82"/>
      <c r="C1699" s="82"/>
      <c r="D1699" s="82"/>
      <c r="E1699" s="82"/>
      <c r="F1699" s="82"/>
    </row>
    <row r="1700" spans="2:6">
      <c r="B1700" s="82"/>
      <c r="C1700" s="82"/>
      <c r="D1700" s="82"/>
      <c r="E1700" s="82"/>
      <c r="F1700" s="82"/>
    </row>
    <row r="1701" spans="2:6">
      <c r="B1701" s="82"/>
      <c r="C1701" s="82"/>
      <c r="D1701" s="82"/>
      <c r="E1701" s="82"/>
      <c r="F1701" s="82"/>
    </row>
    <row r="1702" spans="2:6">
      <c r="B1702" s="82"/>
      <c r="C1702" s="82"/>
      <c r="D1702" s="82"/>
      <c r="E1702" s="82"/>
      <c r="F1702" s="82"/>
    </row>
    <row r="1703" spans="2:6">
      <c r="B1703" s="82"/>
      <c r="C1703" s="82"/>
      <c r="D1703" s="82"/>
      <c r="E1703" s="82"/>
      <c r="F1703" s="82"/>
    </row>
    <row r="1704" spans="2:6">
      <c r="B1704" s="82"/>
      <c r="C1704" s="82"/>
      <c r="D1704" s="82"/>
      <c r="E1704" s="82"/>
      <c r="F1704" s="82"/>
    </row>
    <row r="1705" spans="2:6">
      <c r="B1705" s="82"/>
      <c r="C1705" s="82"/>
      <c r="D1705" s="82"/>
      <c r="E1705" s="82"/>
      <c r="F1705" s="82"/>
    </row>
    <row r="1706" spans="2:6">
      <c r="B1706" s="82"/>
      <c r="C1706" s="82"/>
      <c r="D1706" s="82"/>
      <c r="E1706" s="82"/>
      <c r="F1706" s="82"/>
    </row>
    <row r="1707" spans="2:6">
      <c r="B1707" s="82"/>
      <c r="C1707" s="82"/>
      <c r="D1707" s="82"/>
      <c r="E1707" s="82"/>
      <c r="F1707" s="82"/>
    </row>
    <row r="1708" spans="2:6">
      <c r="B1708" s="82"/>
      <c r="C1708" s="82"/>
      <c r="D1708" s="82"/>
      <c r="E1708" s="82"/>
      <c r="F1708" s="82"/>
    </row>
    <row r="1709" spans="2:6">
      <c r="B1709" s="82"/>
      <c r="C1709" s="82"/>
      <c r="D1709" s="82"/>
      <c r="E1709" s="82"/>
      <c r="F1709" s="82"/>
    </row>
    <row r="1710" spans="2:6">
      <c r="B1710" s="82"/>
      <c r="C1710" s="82"/>
      <c r="D1710" s="82"/>
      <c r="E1710" s="82"/>
      <c r="F1710" s="82"/>
    </row>
    <row r="1711" spans="2:6">
      <c r="B1711" s="82"/>
      <c r="C1711" s="82"/>
      <c r="D1711" s="82"/>
      <c r="E1711" s="82"/>
      <c r="F1711" s="82"/>
    </row>
    <row r="1712" spans="2:6">
      <c r="B1712" s="82"/>
      <c r="C1712" s="82"/>
      <c r="D1712" s="82"/>
      <c r="E1712" s="82"/>
      <c r="F1712" s="82"/>
    </row>
    <row r="1713" spans="2:6">
      <c r="B1713" s="82"/>
      <c r="C1713" s="82"/>
      <c r="D1713" s="82"/>
      <c r="E1713" s="82"/>
      <c r="F1713" s="82"/>
    </row>
    <row r="1714" spans="2:6">
      <c r="B1714" s="82"/>
      <c r="C1714" s="82"/>
      <c r="D1714" s="82"/>
      <c r="E1714" s="82"/>
      <c r="F1714" s="82"/>
    </row>
    <row r="1715" spans="2:6">
      <c r="B1715" s="82"/>
      <c r="C1715" s="82"/>
      <c r="D1715" s="82"/>
      <c r="E1715" s="82"/>
      <c r="F1715" s="82"/>
    </row>
    <row r="1716" spans="2:6">
      <c r="B1716" s="82"/>
      <c r="C1716" s="82"/>
      <c r="D1716" s="82"/>
      <c r="E1716" s="82"/>
      <c r="F1716" s="82"/>
    </row>
    <row r="1717" spans="2:6">
      <c r="B1717" s="82"/>
      <c r="C1717" s="82"/>
      <c r="D1717" s="82"/>
      <c r="E1717" s="82"/>
      <c r="F1717" s="82"/>
    </row>
    <row r="1718" spans="2:6">
      <c r="B1718" s="82"/>
      <c r="C1718" s="82"/>
      <c r="D1718" s="82"/>
      <c r="E1718" s="82"/>
      <c r="F1718" s="82"/>
    </row>
    <row r="1719" spans="2:6">
      <c r="B1719" s="82"/>
      <c r="C1719" s="82"/>
      <c r="D1719" s="82"/>
      <c r="E1719" s="82"/>
      <c r="F1719" s="82"/>
    </row>
    <row r="1720" spans="2:6">
      <c r="B1720" s="82"/>
      <c r="C1720" s="82"/>
      <c r="D1720" s="82"/>
      <c r="E1720" s="82"/>
      <c r="F1720" s="82"/>
    </row>
    <row r="1721" spans="2:6">
      <c r="B1721" s="82"/>
      <c r="C1721" s="82"/>
      <c r="D1721" s="82"/>
      <c r="E1721" s="82"/>
      <c r="F1721" s="82"/>
    </row>
    <row r="1722" spans="2:6">
      <c r="B1722" s="82"/>
      <c r="C1722" s="82"/>
      <c r="D1722" s="82"/>
      <c r="E1722" s="82"/>
      <c r="F1722" s="82"/>
    </row>
    <row r="1723" spans="2:6">
      <c r="B1723" s="82"/>
      <c r="C1723" s="82"/>
      <c r="D1723" s="82"/>
      <c r="E1723" s="82"/>
      <c r="F1723" s="82"/>
    </row>
    <row r="1724" spans="2:6">
      <c r="B1724" s="82"/>
      <c r="C1724" s="82"/>
      <c r="D1724" s="82"/>
      <c r="E1724" s="82"/>
      <c r="F1724" s="82"/>
    </row>
    <row r="1725" spans="2:6">
      <c r="B1725" s="82"/>
      <c r="C1725" s="82"/>
      <c r="D1725" s="82"/>
      <c r="E1725" s="82"/>
      <c r="F1725" s="82"/>
    </row>
    <row r="1726" spans="2:6">
      <c r="B1726" s="82"/>
      <c r="C1726" s="82"/>
      <c r="D1726" s="82"/>
      <c r="E1726" s="82"/>
      <c r="F1726" s="82"/>
    </row>
    <row r="1727" spans="2:6">
      <c r="B1727" s="82"/>
      <c r="C1727" s="82"/>
      <c r="D1727" s="82"/>
      <c r="E1727" s="82"/>
      <c r="F1727" s="82"/>
    </row>
    <row r="1728" spans="2:6">
      <c r="B1728" s="82"/>
      <c r="C1728" s="82"/>
      <c r="D1728" s="82"/>
      <c r="E1728" s="82"/>
      <c r="F1728" s="82"/>
    </row>
    <row r="1729" spans="2:6">
      <c r="B1729" s="82"/>
      <c r="C1729" s="82"/>
      <c r="D1729" s="82"/>
      <c r="E1729" s="82"/>
      <c r="F1729" s="82"/>
    </row>
    <row r="1730" spans="2:6">
      <c r="B1730" s="82"/>
      <c r="C1730" s="82"/>
      <c r="D1730" s="82"/>
      <c r="E1730" s="82"/>
      <c r="F1730" s="82"/>
    </row>
    <row r="1731" spans="2:6">
      <c r="B1731" s="82"/>
      <c r="C1731" s="82"/>
      <c r="D1731" s="82"/>
      <c r="E1731" s="82"/>
      <c r="F1731" s="82"/>
    </row>
    <row r="1732" spans="2:6">
      <c r="B1732" s="82"/>
      <c r="C1732" s="82"/>
      <c r="D1732" s="82"/>
      <c r="E1732" s="82"/>
      <c r="F1732" s="82"/>
    </row>
    <row r="1733" spans="2:6">
      <c r="B1733" s="82"/>
      <c r="C1733" s="82"/>
      <c r="D1733" s="82"/>
      <c r="E1733" s="82"/>
      <c r="F1733" s="82"/>
    </row>
    <row r="1734" spans="2:6">
      <c r="B1734" s="82"/>
      <c r="C1734" s="82"/>
      <c r="D1734" s="82"/>
      <c r="E1734" s="82"/>
      <c r="F1734" s="82"/>
    </row>
    <row r="1735" spans="2:6">
      <c r="B1735" s="82"/>
      <c r="C1735" s="82"/>
      <c r="D1735" s="82"/>
      <c r="E1735" s="82"/>
      <c r="F1735" s="82"/>
    </row>
    <row r="1736" spans="2:6">
      <c r="B1736" s="82"/>
      <c r="C1736" s="82"/>
      <c r="D1736" s="82"/>
      <c r="E1736" s="82"/>
      <c r="F1736" s="82"/>
    </row>
    <row r="1737" spans="2:6">
      <c r="B1737" s="82"/>
      <c r="C1737" s="82"/>
      <c r="D1737" s="82"/>
      <c r="E1737" s="82"/>
      <c r="F1737" s="82"/>
    </row>
    <row r="1738" spans="2:6">
      <c r="B1738" s="82"/>
      <c r="C1738" s="82"/>
      <c r="D1738" s="82"/>
      <c r="E1738" s="82"/>
      <c r="F1738" s="82"/>
    </row>
    <row r="1739" spans="2:6">
      <c r="B1739" s="82"/>
      <c r="C1739" s="82"/>
      <c r="D1739" s="82"/>
      <c r="E1739" s="82"/>
      <c r="F1739" s="82"/>
    </row>
    <row r="1740" spans="2:6">
      <c r="B1740" s="82"/>
      <c r="C1740" s="82"/>
      <c r="D1740" s="82"/>
      <c r="E1740" s="82"/>
      <c r="F1740" s="82"/>
    </row>
    <row r="1741" spans="2:6">
      <c r="B1741" s="82"/>
      <c r="C1741" s="82"/>
      <c r="D1741" s="82"/>
      <c r="E1741" s="82"/>
      <c r="F1741" s="82"/>
    </row>
    <row r="1742" spans="2:6">
      <c r="B1742" s="82"/>
      <c r="C1742" s="82"/>
      <c r="D1742" s="82"/>
      <c r="E1742" s="82"/>
      <c r="F1742" s="82"/>
    </row>
    <row r="1743" spans="2:6">
      <c r="B1743" s="82"/>
      <c r="C1743" s="82"/>
      <c r="D1743" s="82"/>
      <c r="E1743" s="82"/>
      <c r="F1743" s="82"/>
    </row>
    <row r="1744" spans="2:6">
      <c r="B1744" s="82"/>
      <c r="C1744" s="82"/>
      <c r="D1744" s="82"/>
      <c r="E1744" s="82"/>
      <c r="F1744" s="82"/>
    </row>
    <row r="1745" spans="2:6">
      <c r="B1745" s="82"/>
      <c r="C1745" s="82"/>
      <c r="D1745" s="82"/>
      <c r="E1745" s="82"/>
      <c r="F1745" s="82"/>
    </row>
    <row r="1746" spans="2:6">
      <c r="B1746" s="82"/>
      <c r="C1746" s="82"/>
      <c r="D1746" s="82"/>
      <c r="E1746" s="82"/>
      <c r="F1746" s="82"/>
    </row>
    <row r="1747" spans="2:6">
      <c r="B1747" s="82"/>
      <c r="C1747" s="82"/>
      <c r="D1747" s="82"/>
      <c r="E1747" s="82"/>
      <c r="F1747" s="82"/>
    </row>
    <row r="1748" spans="2:6">
      <c r="B1748" s="82"/>
      <c r="C1748" s="82"/>
      <c r="D1748" s="82"/>
      <c r="E1748" s="82"/>
      <c r="F1748" s="82"/>
    </row>
    <row r="1749" spans="2:6">
      <c r="B1749" s="82"/>
      <c r="C1749" s="82"/>
      <c r="D1749" s="82"/>
      <c r="E1749" s="82"/>
      <c r="F1749" s="82"/>
    </row>
    <row r="1750" spans="2:6">
      <c r="B1750" s="82"/>
      <c r="C1750" s="82"/>
      <c r="D1750" s="82"/>
      <c r="E1750" s="82"/>
      <c r="F1750" s="82"/>
    </row>
    <row r="1751" spans="2:6">
      <c r="B1751" s="82"/>
      <c r="C1751" s="82"/>
      <c r="D1751" s="82"/>
      <c r="E1751" s="82"/>
      <c r="F1751" s="82"/>
    </row>
    <row r="1752" spans="2:6">
      <c r="B1752" s="82"/>
      <c r="C1752" s="82"/>
      <c r="D1752" s="82"/>
      <c r="E1752" s="82"/>
      <c r="F1752" s="82"/>
    </row>
    <row r="1753" spans="2:6">
      <c r="B1753" s="82"/>
      <c r="C1753" s="82"/>
      <c r="D1753" s="82"/>
      <c r="E1753" s="82"/>
      <c r="F1753" s="82"/>
    </row>
    <row r="1754" spans="2:6">
      <c r="B1754" s="82"/>
      <c r="C1754" s="82"/>
      <c r="D1754" s="82"/>
      <c r="E1754" s="82"/>
      <c r="F1754" s="82"/>
    </row>
    <row r="1755" spans="2:6">
      <c r="B1755" s="82"/>
      <c r="C1755" s="82"/>
      <c r="D1755" s="82"/>
      <c r="E1755" s="82"/>
      <c r="F1755" s="82"/>
    </row>
    <row r="1756" spans="2:6">
      <c r="B1756" s="82"/>
      <c r="C1756" s="82"/>
      <c r="D1756" s="82"/>
      <c r="E1756" s="82"/>
      <c r="F1756" s="82"/>
    </row>
    <row r="1757" spans="2:6">
      <c r="B1757" s="82"/>
      <c r="C1757" s="82"/>
      <c r="D1757" s="82"/>
      <c r="E1757" s="82"/>
      <c r="F1757" s="82"/>
    </row>
    <row r="1758" spans="2:6">
      <c r="B1758" s="82"/>
      <c r="C1758" s="82"/>
      <c r="D1758" s="82"/>
      <c r="E1758" s="82"/>
      <c r="F1758" s="82"/>
    </row>
    <row r="1759" spans="2:6">
      <c r="B1759" s="82"/>
      <c r="C1759" s="82"/>
      <c r="D1759" s="82"/>
      <c r="E1759" s="82"/>
      <c r="F1759" s="82"/>
    </row>
    <row r="1760" spans="2:6">
      <c r="B1760" s="82"/>
      <c r="C1760" s="82"/>
      <c r="D1760" s="82"/>
      <c r="E1760" s="82"/>
      <c r="F1760" s="82"/>
    </row>
    <row r="1761" spans="2:6">
      <c r="B1761" s="82"/>
      <c r="C1761" s="82"/>
      <c r="D1761" s="82"/>
      <c r="E1761" s="82"/>
      <c r="F1761" s="82"/>
    </row>
    <row r="1762" spans="2:6">
      <c r="B1762" s="82"/>
      <c r="C1762" s="82"/>
      <c r="D1762" s="82"/>
      <c r="E1762" s="82"/>
      <c r="F1762" s="82"/>
    </row>
    <row r="1763" spans="2:6">
      <c r="B1763" s="82"/>
      <c r="C1763" s="82"/>
      <c r="D1763" s="82"/>
      <c r="E1763" s="82"/>
      <c r="F1763" s="82"/>
    </row>
    <row r="1764" spans="2:6">
      <c r="B1764" s="82"/>
      <c r="C1764" s="82"/>
      <c r="D1764" s="82"/>
      <c r="E1764" s="82"/>
      <c r="F1764" s="82"/>
    </row>
    <row r="1765" spans="2:6">
      <c r="B1765" s="82"/>
      <c r="C1765" s="82"/>
      <c r="D1765" s="82"/>
      <c r="E1765" s="82"/>
      <c r="F1765" s="82"/>
    </row>
    <row r="1766" spans="2:6">
      <c r="B1766" s="82"/>
      <c r="C1766" s="82"/>
      <c r="D1766" s="82"/>
      <c r="E1766" s="82"/>
      <c r="F1766" s="82"/>
    </row>
    <row r="1767" spans="2:6">
      <c r="B1767" s="82"/>
      <c r="C1767" s="82"/>
      <c r="D1767" s="82"/>
      <c r="E1767" s="82"/>
      <c r="F1767" s="82"/>
    </row>
    <row r="1768" spans="2:6">
      <c r="B1768" s="82"/>
      <c r="C1768" s="82"/>
      <c r="D1768" s="82"/>
      <c r="E1768" s="82"/>
      <c r="F1768" s="82"/>
    </row>
    <row r="1769" spans="2:6">
      <c r="B1769" s="82"/>
      <c r="C1769" s="82"/>
      <c r="D1769" s="82"/>
      <c r="E1769" s="82"/>
      <c r="F1769" s="82"/>
    </row>
    <row r="1770" spans="2:6">
      <c r="B1770" s="82"/>
      <c r="C1770" s="82"/>
      <c r="D1770" s="82"/>
      <c r="E1770" s="82"/>
      <c r="F1770" s="82"/>
    </row>
    <row r="1771" spans="2:6">
      <c r="B1771" s="82"/>
      <c r="C1771" s="82"/>
      <c r="D1771" s="82"/>
      <c r="E1771" s="82"/>
      <c r="F1771" s="82"/>
    </row>
    <row r="1772" spans="2:6">
      <c r="B1772" s="82"/>
      <c r="C1772" s="82"/>
      <c r="D1772" s="82"/>
      <c r="E1772" s="82"/>
      <c r="F1772" s="82"/>
    </row>
    <row r="1773" spans="2:6">
      <c r="B1773" s="82"/>
      <c r="C1773" s="82"/>
      <c r="D1773" s="82"/>
      <c r="E1773" s="82"/>
      <c r="F1773" s="82"/>
    </row>
    <row r="1774" spans="2:6">
      <c r="B1774" s="82"/>
      <c r="C1774" s="82"/>
      <c r="D1774" s="82"/>
      <c r="E1774" s="82"/>
      <c r="F1774" s="82"/>
    </row>
    <row r="1775" spans="2:6">
      <c r="B1775" s="82"/>
      <c r="C1775" s="82"/>
      <c r="D1775" s="82"/>
      <c r="E1775" s="82"/>
      <c r="F1775" s="82"/>
    </row>
    <row r="1776" spans="2:6">
      <c r="B1776" s="82"/>
      <c r="C1776" s="82"/>
      <c r="D1776" s="82"/>
      <c r="E1776" s="82"/>
      <c r="F1776" s="82"/>
    </row>
    <row r="1777" spans="2:6">
      <c r="B1777" s="82"/>
      <c r="C1777" s="82"/>
      <c r="D1777" s="82"/>
      <c r="E1777" s="82"/>
      <c r="F1777" s="82"/>
    </row>
    <row r="1778" spans="2:6">
      <c r="B1778" s="82"/>
      <c r="C1778" s="82"/>
      <c r="D1778" s="82"/>
      <c r="E1778" s="82"/>
      <c r="F1778" s="82"/>
    </row>
    <row r="1779" spans="2:6">
      <c r="B1779" s="82"/>
      <c r="C1779" s="82"/>
      <c r="D1779" s="82"/>
      <c r="E1779" s="82"/>
      <c r="F1779" s="82"/>
    </row>
    <row r="1780" spans="2:6">
      <c r="B1780" s="82"/>
      <c r="C1780" s="82"/>
      <c r="D1780" s="82"/>
      <c r="E1780" s="82"/>
      <c r="F1780" s="82"/>
    </row>
    <row r="1781" spans="2:6">
      <c r="B1781" s="82"/>
      <c r="C1781" s="82"/>
      <c r="D1781" s="82"/>
      <c r="E1781" s="82"/>
      <c r="F1781" s="82"/>
    </row>
    <row r="1782" spans="2:6">
      <c r="B1782" s="82"/>
      <c r="C1782" s="82"/>
      <c r="D1782" s="82"/>
      <c r="E1782" s="82"/>
      <c r="F1782" s="82"/>
    </row>
    <row r="1783" spans="2:6">
      <c r="B1783" s="82"/>
      <c r="C1783" s="82"/>
      <c r="D1783" s="82"/>
      <c r="E1783" s="82"/>
      <c r="F1783" s="82"/>
    </row>
    <row r="1784" spans="2:6">
      <c r="B1784" s="82"/>
      <c r="C1784" s="82"/>
      <c r="D1784" s="82"/>
      <c r="E1784" s="82"/>
      <c r="F1784" s="82"/>
    </row>
    <row r="1785" spans="2:6">
      <c r="B1785" s="82"/>
      <c r="C1785" s="82"/>
      <c r="D1785" s="82"/>
      <c r="E1785" s="82"/>
      <c r="F1785" s="82"/>
    </row>
    <row r="1786" spans="2:6">
      <c r="B1786" s="82"/>
      <c r="C1786" s="82"/>
      <c r="D1786" s="82"/>
      <c r="E1786" s="82"/>
      <c r="F1786" s="82"/>
    </row>
    <row r="1787" spans="2:6">
      <c r="B1787" s="82"/>
      <c r="C1787" s="82"/>
      <c r="D1787" s="82"/>
      <c r="E1787" s="82"/>
      <c r="F1787" s="82"/>
    </row>
    <row r="1788" spans="2:6">
      <c r="B1788" s="82"/>
      <c r="C1788" s="82"/>
      <c r="D1788" s="82"/>
      <c r="E1788" s="82"/>
      <c r="F1788" s="82"/>
    </row>
    <row r="1789" spans="2:6">
      <c r="B1789" s="82"/>
      <c r="C1789" s="82"/>
      <c r="D1789" s="82"/>
      <c r="E1789" s="82"/>
      <c r="F1789" s="82"/>
    </row>
    <row r="1790" spans="2:6">
      <c r="B1790" s="82"/>
      <c r="C1790" s="82"/>
      <c r="D1790" s="82"/>
      <c r="E1790" s="82"/>
      <c r="F1790" s="82"/>
    </row>
    <row r="1791" spans="2:6">
      <c r="B1791" s="82"/>
      <c r="C1791" s="82"/>
      <c r="D1791" s="82"/>
      <c r="E1791" s="82"/>
      <c r="F1791" s="82"/>
    </row>
    <row r="1792" spans="2:6">
      <c r="B1792" s="82"/>
      <c r="C1792" s="82"/>
      <c r="D1792" s="82"/>
      <c r="E1792" s="82"/>
      <c r="F1792" s="82"/>
    </row>
    <row r="1793" spans="2:6">
      <c r="B1793" s="82"/>
      <c r="C1793" s="82"/>
      <c r="D1793" s="82"/>
      <c r="E1793" s="82"/>
      <c r="F1793" s="82"/>
    </row>
    <row r="1794" spans="2:6">
      <c r="B1794" s="82"/>
      <c r="C1794" s="82"/>
      <c r="D1794" s="82"/>
      <c r="E1794" s="82"/>
      <c r="F1794" s="82"/>
    </row>
    <row r="1795" spans="2:6">
      <c r="B1795" s="82"/>
      <c r="C1795" s="82"/>
      <c r="D1795" s="82"/>
      <c r="E1795" s="82"/>
      <c r="F1795" s="82"/>
    </row>
    <row r="1796" spans="2:6">
      <c r="B1796" s="82"/>
      <c r="C1796" s="82"/>
      <c r="D1796" s="82"/>
      <c r="E1796" s="82"/>
      <c r="F1796" s="82"/>
    </row>
    <row r="1797" spans="2:6">
      <c r="B1797" s="82"/>
      <c r="C1797" s="82"/>
      <c r="D1797" s="82"/>
      <c r="E1797" s="82"/>
      <c r="F1797" s="82"/>
    </row>
    <row r="1798" spans="2:6">
      <c r="B1798" s="82"/>
      <c r="C1798" s="82"/>
      <c r="D1798" s="82"/>
      <c r="E1798" s="82"/>
      <c r="F1798" s="82"/>
    </row>
    <row r="1799" spans="2:6">
      <c r="B1799" s="82"/>
      <c r="C1799" s="82"/>
      <c r="D1799" s="82"/>
      <c r="E1799" s="82"/>
      <c r="F1799" s="82"/>
    </row>
    <row r="1800" spans="2:6">
      <c r="B1800" s="82"/>
      <c r="C1800" s="82"/>
      <c r="D1800" s="82"/>
      <c r="E1800" s="82"/>
      <c r="F1800" s="82"/>
    </row>
    <row r="1801" spans="2:6">
      <c r="B1801" s="82"/>
      <c r="C1801" s="82"/>
      <c r="D1801" s="82"/>
      <c r="E1801" s="82"/>
      <c r="F1801" s="82"/>
    </row>
    <row r="1802" spans="2:6">
      <c r="B1802" s="82"/>
      <c r="C1802" s="82"/>
      <c r="D1802" s="82"/>
      <c r="E1802" s="82"/>
      <c r="F1802" s="82"/>
    </row>
    <row r="1803" spans="2:6">
      <c r="B1803" s="82"/>
      <c r="C1803" s="82"/>
      <c r="D1803" s="82"/>
      <c r="E1803" s="82"/>
      <c r="F1803" s="82"/>
    </row>
    <row r="1804" spans="2:6">
      <c r="B1804" s="82"/>
      <c r="C1804" s="82"/>
      <c r="D1804" s="82"/>
      <c r="E1804" s="82"/>
      <c r="F1804" s="82"/>
    </row>
    <row r="1805" spans="2:6">
      <c r="B1805" s="82"/>
      <c r="C1805" s="82"/>
      <c r="D1805" s="82"/>
      <c r="E1805" s="82"/>
      <c r="F1805" s="82"/>
    </row>
    <row r="1806" spans="2:6">
      <c r="B1806" s="82"/>
      <c r="C1806" s="82"/>
      <c r="D1806" s="82"/>
      <c r="E1806" s="82"/>
      <c r="F1806" s="82"/>
    </row>
    <row r="1807" spans="2:6">
      <c r="B1807" s="82"/>
      <c r="C1807" s="82"/>
      <c r="D1807" s="82"/>
      <c r="E1807" s="82"/>
      <c r="F1807" s="82"/>
    </row>
    <row r="1808" spans="2:6">
      <c r="B1808" s="82"/>
      <c r="C1808" s="82"/>
      <c r="D1808" s="82"/>
      <c r="E1808" s="82"/>
      <c r="F1808" s="82"/>
    </row>
    <row r="1809" spans="2:6">
      <c r="B1809" s="82"/>
      <c r="C1809" s="82"/>
      <c r="D1809" s="82"/>
      <c r="E1809" s="82"/>
      <c r="F1809" s="82"/>
    </row>
    <row r="1810" spans="2:6">
      <c r="B1810" s="82"/>
      <c r="C1810" s="82"/>
      <c r="D1810" s="82"/>
      <c r="E1810" s="82"/>
      <c r="F1810" s="82"/>
    </row>
    <row r="1811" spans="2:6">
      <c r="B1811" s="82"/>
      <c r="C1811" s="82"/>
      <c r="D1811" s="82"/>
      <c r="E1811" s="82"/>
      <c r="F1811" s="82"/>
    </row>
    <row r="1812" spans="2:6">
      <c r="B1812" s="82"/>
      <c r="C1812" s="82"/>
      <c r="D1812" s="82"/>
      <c r="E1812" s="82"/>
      <c r="F1812" s="82"/>
    </row>
    <row r="1813" spans="2:6">
      <c r="B1813" s="82"/>
      <c r="C1813" s="82"/>
      <c r="D1813" s="82"/>
      <c r="E1813" s="82"/>
      <c r="F1813" s="82"/>
    </row>
    <row r="1814" spans="2:6">
      <c r="B1814" s="82"/>
      <c r="C1814" s="82"/>
      <c r="D1814" s="82"/>
      <c r="E1814" s="82"/>
      <c r="F1814" s="82"/>
    </row>
    <row r="1815" spans="2:6">
      <c r="B1815" s="82"/>
      <c r="C1815" s="82"/>
      <c r="D1815" s="82"/>
      <c r="E1815" s="82"/>
      <c r="F1815" s="82"/>
    </row>
    <row r="1816" spans="2:6">
      <c r="B1816" s="82"/>
      <c r="C1816" s="82"/>
      <c r="D1816" s="82"/>
      <c r="E1816" s="82"/>
      <c r="F1816" s="82"/>
    </row>
    <row r="1817" spans="2:6">
      <c r="B1817" s="82"/>
      <c r="C1817" s="82"/>
      <c r="D1817" s="82"/>
      <c r="E1817" s="82"/>
      <c r="F1817" s="82"/>
    </row>
    <row r="1818" spans="2:6">
      <c r="B1818" s="82"/>
      <c r="C1818" s="82"/>
      <c r="D1818" s="82"/>
      <c r="E1818" s="82"/>
      <c r="F1818" s="82"/>
    </row>
    <row r="1819" spans="2:6">
      <c r="B1819" s="82"/>
      <c r="C1819" s="82"/>
      <c r="D1819" s="82"/>
      <c r="E1819" s="82"/>
      <c r="F1819" s="82"/>
    </row>
    <row r="1820" spans="2:6">
      <c r="B1820" s="82"/>
      <c r="C1820" s="82"/>
      <c r="D1820" s="82"/>
      <c r="E1820" s="82"/>
      <c r="F1820" s="82"/>
    </row>
    <row r="1821" spans="2:6">
      <c r="B1821" s="82"/>
      <c r="C1821" s="82"/>
      <c r="D1821" s="82"/>
      <c r="E1821" s="82"/>
      <c r="F1821" s="82"/>
    </row>
    <row r="1822" spans="2:6">
      <c r="B1822" s="82"/>
      <c r="C1822" s="82"/>
      <c r="D1822" s="82"/>
      <c r="E1822" s="82"/>
      <c r="F1822" s="82"/>
    </row>
    <row r="1823" spans="2:6">
      <c r="B1823" s="82"/>
      <c r="C1823" s="82"/>
      <c r="D1823" s="82"/>
      <c r="E1823" s="82"/>
      <c r="F1823" s="82"/>
    </row>
    <row r="1824" spans="2:6">
      <c r="B1824" s="82"/>
      <c r="C1824" s="82"/>
      <c r="D1824" s="82"/>
      <c r="E1824" s="82"/>
      <c r="F1824" s="82"/>
    </row>
    <row r="1825" spans="2:6">
      <c r="B1825" s="82"/>
      <c r="C1825" s="82"/>
      <c r="D1825" s="82"/>
      <c r="E1825" s="82"/>
      <c r="F1825" s="82"/>
    </row>
    <row r="1826" spans="2:6">
      <c r="B1826" s="82"/>
      <c r="C1826" s="82"/>
      <c r="D1826" s="82"/>
      <c r="E1826" s="82"/>
      <c r="F1826" s="82"/>
    </row>
    <row r="1827" spans="2:6">
      <c r="B1827" s="82"/>
      <c r="C1827" s="82"/>
      <c r="D1827" s="82"/>
      <c r="E1827" s="82"/>
      <c r="F1827" s="82"/>
    </row>
    <row r="1828" spans="2:6">
      <c r="B1828" s="82"/>
      <c r="C1828" s="82"/>
      <c r="D1828" s="82"/>
      <c r="E1828" s="82"/>
      <c r="F1828" s="82"/>
    </row>
    <row r="1829" spans="2:6">
      <c r="B1829" s="82"/>
      <c r="C1829" s="82"/>
      <c r="D1829" s="82"/>
      <c r="E1829" s="82"/>
      <c r="F1829" s="82"/>
    </row>
    <row r="1830" spans="2:6">
      <c r="B1830" s="82"/>
      <c r="C1830" s="82"/>
      <c r="D1830" s="82"/>
      <c r="E1830" s="82"/>
      <c r="F1830" s="82"/>
    </row>
    <row r="1831" spans="2:6">
      <c r="B1831" s="82"/>
      <c r="C1831" s="82"/>
      <c r="D1831" s="82"/>
      <c r="E1831" s="82"/>
      <c r="F1831" s="82"/>
    </row>
    <row r="1832" spans="2:6">
      <c r="B1832" s="82"/>
      <c r="C1832" s="82"/>
      <c r="D1832" s="82"/>
      <c r="E1832" s="82"/>
      <c r="F1832" s="82"/>
    </row>
    <row r="1833" spans="2:6">
      <c r="B1833" s="82"/>
      <c r="C1833" s="82"/>
      <c r="D1833" s="82"/>
      <c r="E1833" s="82"/>
      <c r="F1833" s="82"/>
    </row>
    <row r="1834" spans="2:6">
      <c r="B1834" s="82"/>
      <c r="C1834" s="82"/>
      <c r="D1834" s="82"/>
      <c r="E1834" s="82"/>
      <c r="F1834" s="82"/>
    </row>
    <row r="1835" spans="2:6">
      <c r="B1835" s="82"/>
      <c r="C1835" s="82"/>
      <c r="D1835" s="82"/>
      <c r="E1835" s="82"/>
      <c r="F1835" s="82"/>
    </row>
    <row r="1836" spans="2:6">
      <c r="B1836" s="82"/>
      <c r="C1836" s="82"/>
      <c r="D1836" s="82"/>
      <c r="E1836" s="82"/>
      <c r="F1836" s="82"/>
    </row>
    <row r="1837" spans="2:6">
      <c r="B1837" s="82"/>
      <c r="C1837" s="82"/>
      <c r="D1837" s="82"/>
      <c r="E1837" s="82"/>
      <c r="F1837" s="82"/>
    </row>
    <row r="1838" spans="2:6">
      <c r="B1838" s="82"/>
      <c r="C1838" s="82"/>
      <c r="D1838" s="82"/>
      <c r="E1838" s="82"/>
      <c r="F1838" s="82"/>
    </row>
    <row r="1839" spans="2:6">
      <c r="B1839" s="82"/>
      <c r="C1839" s="82"/>
      <c r="D1839" s="82"/>
      <c r="E1839" s="82"/>
      <c r="F1839" s="82"/>
    </row>
    <row r="1840" spans="2:6">
      <c r="B1840" s="82"/>
      <c r="C1840" s="82"/>
      <c r="D1840" s="82"/>
      <c r="E1840" s="82"/>
      <c r="F1840" s="82"/>
    </row>
    <row r="1841" spans="2:6">
      <c r="B1841" s="82"/>
      <c r="C1841" s="82"/>
      <c r="D1841" s="82"/>
      <c r="E1841" s="82"/>
      <c r="F1841" s="82"/>
    </row>
    <row r="1842" spans="2:6">
      <c r="B1842" s="82"/>
      <c r="C1842" s="82"/>
      <c r="D1842" s="82"/>
      <c r="E1842" s="82"/>
      <c r="F1842" s="82"/>
    </row>
    <row r="1843" spans="2:6">
      <c r="B1843" s="82"/>
      <c r="C1843" s="82"/>
      <c r="D1843" s="82"/>
      <c r="E1843" s="82"/>
      <c r="F1843" s="82"/>
    </row>
    <row r="1844" spans="2:6">
      <c r="B1844" s="82"/>
      <c r="C1844" s="82"/>
      <c r="D1844" s="82"/>
      <c r="E1844" s="82"/>
      <c r="F1844" s="82"/>
    </row>
    <row r="1845" spans="2:6">
      <c r="B1845" s="82"/>
      <c r="C1845" s="82"/>
      <c r="D1845" s="82"/>
      <c r="E1845" s="82"/>
      <c r="F1845" s="82"/>
    </row>
    <row r="1846" spans="2:6">
      <c r="B1846" s="82"/>
      <c r="C1846" s="82"/>
      <c r="D1846" s="82"/>
      <c r="E1846" s="82"/>
      <c r="F1846" s="82"/>
    </row>
    <row r="1847" spans="2:6">
      <c r="B1847" s="82"/>
      <c r="C1847" s="82"/>
      <c r="D1847" s="82"/>
      <c r="E1847" s="82"/>
      <c r="F1847" s="82"/>
    </row>
    <row r="1848" spans="2:6">
      <c r="B1848" s="82"/>
      <c r="C1848" s="82"/>
      <c r="D1848" s="82"/>
      <c r="E1848" s="82"/>
      <c r="F1848" s="82"/>
    </row>
    <row r="1849" spans="2:6">
      <c r="B1849" s="82"/>
      <c r="C1849" s="82"/>
      <c r="D1849" s="82"/>
      <c r="E1849" s="82"/>
      <c r="F1849" s="82"/>
    </row>
    <row r="1850" spans="2:6">
      <c r="B1850" s="82"/>
      <c r="C1850" s="82"/>
      <c r="D1850" s="82"/>
      <c r="E1850" s="82"/>
      <c r="F1850" s="82"/>
    </row>
    <row r="1851" spans="2:6">
      <c r="B1851" s="82"/>
      <c r="C1851" s="82"/>
      <c r="D1851" s="82"/>
      <c r="E1851" s="82"/>
      <c r="F1851" s="82"/>
    </row>
    <row r="1852" spans="2:6">
      <c r="B1852" s="82"/>
      <c r="C1852" s="82"/>
      <c r="D1852" s="82"/>
      <c r="E1852" s="82"/>
      <c r="F1852" s="82"/>
    </row>
    <row r="1853" spans="2:6">
      <c r="B1853" s="82"/>
      <c r="C1853" s="82"/>
      <c r="D1853" s="82"/>
      <c r="E1853" s="82"/>
      <c r="F1853" s="82"/>
    </row>
    <row r="1854" spans="2:6">
      <c r="B1854" s="82"/>
      <c r="C1854" s="82"/>
      <c r="D1854" s="82"/>
      <c r="E1854" s="82"/>
      <c r="F1854" s="82"/>
    </row>
    <row r="1855" spans="2:6">
      <c r="B1855" s="82"/>
      <c r="C1855" s="82"/>
      <c r="D1855" s="82"/>
      <c r="E1855" s="82"/>
      <c r="F1855" s="82"/>
    </row>
    <row r="1856" spans="2:6">
      <c r="B1856" s="82"/>
      <c r="C1856" s="82"/>
      <c r="D1856" s="82"/>
      <c r="E1856" s="82"/>
      <c r="F1856" s="82"/>
    </row>
    <row r="1857" spans="2:6">
      <c r="B1857" s="82"/>
      <c r="C1857" s="82"/>
      <c r="D1857" s="82"/>
      <c r="E1857" s="82"/>
      <c r="F1857" s="82"/>
    </row>
    <row r="1858" spans="2:6">
      <c r="B1858" s="82"/>
      <c r="C1858" s="82"/>
      <c r="D1858" s="82"/>
      <c r="E1858" s="82"/>
      <c r="F1858" s="82"/>
    </row>
    <row r="1859" spans="2:6">
      <c r="B1859" s="82"/>
      <c r="C1859" s="82"/>
      <c r="D1859" s="82"/>
      <c r="E1859" s="82"/>
      <c r="F1859" s="82"/>
    </row>
    <row r="1860" spans="2:6">
      <c r="B1860" s="82"/>
      <c r="C1860" s="82"/>
      <c r="D1860" s="82"/>
      <c r="E1860" s="82"/>
      <c r="F1860" s="82"/>
    </row>
    <row r="1861" spans="2:6">
      <c r="B1861" s="82"/>
      <c r="C1861" s="82"/>
      <c r="D1861" s="82"/>
      <c r="E1861" s="82"/>
      <c r="F1861" s="82"/>
    </row>
    <row r="1862" spans="2:6">
      <c r="B1862" s="82"/>
      <c r="C1862" s="82"/>
      <c r="D1862" s="82"/>
      <c r="E1862" s="82"/>
      <c r="F1862" s="82"/>
    </row>
    <row r="1863" spans="2:6">
      <c r="B1863" s="82"/>
      <c r="C1863" s="82"/>
      <c r="D1863" s="82"/>
      <c r="E1863" s="82"/>
      <c r="F1863" s="82"/>
    </row>
    <row r="1864" spans="2:6">
      <c r="B1864" s="82"/>
      <c r="C1864" s="82"/>
      <c r="D1864" s="82"/>
      <c r="E1864" s="82"/>
      <c r="F1864" s="82"/>
    </row>
    <row r="1865" spans="2:6">
      <c r="B1865" s="82"/>
      <c r="C1865" s="82"/>
      <c r="D1865" s="82"/>
      <c r="E1865" s="82"/>
      <c r="F1865" s="82"/>
    </row>
    <row r="1866" spans="2:6">
      <c r="B1866" s="82"/>
      <c r="C1866" s="82"/>
      <c r="D1866" s="82"/>
      <c r="E1866" s="82"/>
      <c r="F1866" s="82"/>
    </row>
    <row r="1867" spans="2:6">
      <c r="B1867" s="82"/>
      <c r="C1867" s="82"/>
      <c r="D1867" s="82"/>
      <c r="E1867" s="82"/>
      <c r="F1867" s="82"/>
    </row>
    <row r="1868" spans="2:6">
      <c r="B1868" s="82"/>
      <c r="C1868" s="82"/>
      <c r="D1868" s="82"/>
      <c r="E1868" s="82"/>
      <c r="F1868" s="82"/>
    </row>
    <row r="1869" spans="2:6">
      <c r="B1869" s="82"/>
      <c r="C1869" s="82"/>
      <c r="D1869" s="82"/>
      <c r="E1869" s="82"/>
      <c r="F1869" s="82"/>
    </row>
    <row r="1870" spans="2:6">
      <c r="B1870" s="82"/>
      <c r="C1870" s="82"/>
      <c r="D1870" s="82"/>
      <c r="E1870" s="82"/>
      <c r="F1870" s="82"/>
    </row>
    <row r="1871" spans="2:6">
      <c r="B1871" s="82"/>
      <c r="C1871" s="82"/>
      <c r="D1871" s="82"/>
      <c r="E1871" s="82"/>
      <c r="F1871" s="82"/>
    </row>
    <row r="1872" spans="2:6">
      <c r="B1872" s="82"/>
      <c r="C1872" s="82"/>
      <c r="D1872" s="82"/>
      <c r="E1872" s="82"/>
      <c r="F1872" s="82"/>
    </row>
    <row r="1873" spans="2:6">
      <c r="B1873" s="82"/>
      <c r="C1873" s="82"/>
      <c r="D1873" s="82"/>
      <c r="E1873" s="82"/>
      <c r="F1873" s="82"/>
    </row>
    <row r="1874" spans="2:6">
      <c r="B1874" s="82"/>
      <c r="C1874" s="82"/>
      <c r="D1874" s="82"/>
      <c r="E1874" s="82"/>
      <c r="F1874" s="82"/>
    </row>
    <row r="1875" spans="2:6">
      <c r="B1875" s="82"/>
      <c r="C1875" s="82"/>
      <c r="D1875" s="82"/>
      <c r="E1875" s="82"/>
      <c r="F1875" s="82"/>
    </row>
    <row r="1876" spans="2:6">
      <c r="B1876" s="82"/>
      <c r="C1876" s="82"/>
      <c r="D1876" s="82"/>
      <c r="E1876" s="82"/>
      <c r="F1876" s="82"/>
    </row>
    <row r="1877" spans="2:6">
      <c r="B1877" s="82"/>
      <c r="C1877" s="82"/>
      <c r="D1877" s="82"/>
      <c r="E1877" s="82"/>
      <c r="F1877" s="82"/>
    </row>
    <row r="1878" spans="2:6">
      <c r="B1878" s="82"/>
      <c r="C1878" s="82"/>
      <c r="D1878" s="82"/>
      <c r="E1878" s="82"/>
      <c r="F1878" s="82"/>
    </row>
    <row r="1879" spans="2:6">
      <c r="B1879" s="82"/>
      <c r="C1879" s="82"/>
      <c r="D1879" s="82"/>
      <c r="E1879" s="82"/>
      <c r="F1879" s="82"/>
    </row>
    <row r="1880" spans="2:6">
      <c r="B1880" s="82"/>
      <c r="C1880" s="82"/>
      <c r="D1880" s="82"/>
      <c r="E1880" s="82"/>
      <c r="F1880" s="82"/>
    </row>
    <row r="1881" spans="2:6">
      <c r="B1881" s="82"/>
      <c r="C1881" s="82"/>
      <c r="D1881" s="82"/>
      <c r="E1881" s="82"/>
      <c r="F1881" s="82"/>
    </row>
    <row r="1882" spans="2:6">
      <c r="B1882" s="82"/>
      <c r="C1882" s="82"/>
      <c r="D1882" s="82"/>
      <c r="E1882" s="82"/>
      <c r="F1882" s="82"/>
    </row>
    <row r="1883" spans="2:6">
      <c r="B1883" s="82"/>
      <c r="C1883" s="82"/>
      <c r="D1883" s="82"/>
      <c r="E1883" s="82"/>
      <c r="F1883" s="82"/>
    </row>
    <row r="1884" spans="2:6">
      <c r="B1884" s="82"/>
      <c r="C1884" s="82"/>
      <c r="D1884" s="82"/>
      <c r="E1884" s="82"/>
      <c r="F1884" s="82"/>
    </row>
    <row r="1885" spans="2:6">
      <c r="B1885" s="82"/>
      <c r="C1885" s="82"/>
      <c r="D1885" s="82"/>
      <c r="E1885" s="82"/>
      <c r="F1885" s="82"/>
    </row>
    <row r="1886" spans="2:6">
      <c r="B1886" s="82"/>
      <c r="C1886" s="82"/>
      <c r="D1886" s="82"/>
      <c r="E1886" s="82"/>
      <c r="F1886" s="82"/>
    </row>
    <row r="1887" spans="2:6">
      <c r="B1887" s="82"/>
      <c r="C1887" s="82"/>
      <c r="D1887" s="82"/>
      <c r="E1887" s="82"/>
      <c r="F1887" s="82"/>
    </row>
    <row r="1888" spans="2:6">
      <c r="B1888" s="82"/>
      <c r="C1888" s="82"/>
      <c r="D1888" s="82"/>
      <c r="E1888" s="82"/>
      <c r="F1888" s="82"/>
    </row>
    <row r="1889" spans="2:6">
      <c r="B1889" s="82"/>
      <c r="C1889" s="82"/>
      <c r="D1889" s="82"/>
      <c r="E1889" s="82"/>
      <c r="F1889" s="82"/>
    </row>
    <row r="1890" spans="2:6">
      <c r="B1890" s="82"/>
      <c r="C1890" s="82"/>
      <c r="D1890" s="82"/>
      <c r="E1890" s="82"/>
      <c r="F1890" s="82"/>
    </row>
    <row r="1891" spans="2:6">
      <c r="B1891" s="82"/>
      <c r="C1891" s="82"/>
      <c r="D1891" s="82"/>
      <c r="E1891" s="82"/>
      <c r="F1891" s="82"/>
    </row>
    <row r="1892" spans="2:6">
      <c r="B1892" s="82"/>
      <c r="C1892" s="82"/>
      <c r="D1892" s="82"/>
      <c r="E1892" s="82"/>
      <c r="F1892" s="82"/>
    </row>
    <row r="1893" spans="2:6">
      <c r="B1893" s="82"/>
      <c r="C1893" s="82"/>
      <c r="D1893" s="82"/>
      <c r="E1893" s="82"/>
      <c r="F1893" s="82"/>
    </row>
    <row r="1894" spans="2:6">
      <c r="B1894" s="82"/>
      <c r="C1894" s="82"/>
      <c r="D1894" s="82"/>
      <c r="E1894" s="82"/>
      <c r="F1894" s="82"/>
    </row>
    <row r="1895" spans="2:6">
      <c r="B1895" s="82"/>
      <c r="C1895" s="82"/>
      <c r="D1895" s="82"/>
      <c r="E1895" s="82"/>
      <c r="F1895" s="82"/>
    </row>
    <row r="1896" spans="2:6">
      <c r="B1896" s="82"/>
      <c r="C1896" s="82"/>
      <c r="D1896" s="82"/>
      <c r="E1896" s="82"/>
      <c r="F1896" s="82"/>
    </row>
    <row r="1897" spans="2:6">
      <c r="B1897" s="82"/>
      <c r="C1897" s="82"/>
      <c r="D1897" s="82"/>
      <c r="E1897" s="82"/>
      <c r="F1897" s="82"/>
    </row>
    <row r="1898" spans="2:6">
      <c r="B1898" s="82"/>
      <c r="C1898" s="82"/>
      <c r="D1898" s="82"/>
      <c r="E1898" s="82"/>
      <c r="F1898" s="82"/>
    </row>
    <row r="1899" spans="2:6">
      <c r="B1899" s="82"/>
      <c r="C1899" s="82"/>
      <c r="D1899" s="82"/>
      <c r="E1899" s="82"/>
      <c r="F1899" s="82"/>
    </row>
    <row r="1900" spans="2:6">
      <c r="B1900" s="82"/>
      <c r="C1900" s="82"/>
      <c r="D1900" s="82"/>
      <c r="E1900" s="82"/>
      <c r="F1900" s="82"/>
    </row>
    <row r="1901" spans="2:6">
      <c r="B1901" s="82"/>
      <c r="C1901" s="82"/>
      <c r="D1901" s="82"/>
      <c r="E1901" s="82"/>
      <c r="F1901" s="82"/>
    </row>
    <row r="1902" spans="2:6">
      <c r="B1902" s="82"/>
      <c r="C1902" s="82"/>
      <c r="D1902" s="82"/>
      <c r="E1902" s="82"/>
      <c r="F1902" s="82"/>
    </row>
    <row r="1903" spans="2:6">
      <c r="B1903" s="82"/>
      <c r="C1903" s="82"/>
      <c r="D1903" s="82"/>
      <c r="E1903" s="82"/>
      <c r="F1903" s="82"/>
    </row>
    <row r="1904" spans="2:6">
      <c r="B1904" s="82"/>
      <c r="C1904" s="82"/>
      <c r="D1904" s="82"/>
      <c r="E1904" s="82"/>
      <c r="F1904" s="82"/>
    </row>
    <row r="1905" spans="2:6">
      <c r="B1905" s="82"/>
      <c r="C1905" s="82"/>
      <c r="D1905" s="82"/>
      <c r="E1905" s="82"/>
      <c r="F1905" s="82"/>
    </row>
    <row r="1906" spans="2:6">
      <c r="B1906" s="82"/>
      <c r="C1906" s="82"/>
      <c r="D1906" s="82"/>
      <c r="E1906" s="82"/>
      <c r="F1906" s="82"/>
    </row>
    <row r="1907" spans="2:6">
      <c r="B1907" s="82"/>
      <c r="C1907" s="82"/>
      <c r="D1907" s="82"/>
      <c r="E1907" s="82"/>
      <c r="F1907" s="82"/>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60" style="83" customWidth="1"/>
    <col min="2" max="5" width="11.7109375" style="82" customWidth="1"/>
    <col min="6" max="9" width="14.5703125" style="82" customWidth="1"/>
    <col min="10" max="16" width="9.140625" style="901" customWidth="1"/>
    <col min="17" max="20" width="9.85546875" style="901" bestFit="1" customWidth="1"/>
    <col min="21" max="23" width="9.28515625" style="901" bestFit="1" customWidth="1"/>
    <col min="24" max="256" width="9.140625" style="901"/>
    <col min="257" max="257" width="60" style="901" customWidth="1"/>
    <col min="258" max="261" width="11.7109375" style="901" customWidth="1"/>
    <col min="262" max="265" width="14.5703125" style="901" customWidth="1"/>
    <col min="266" max="272" width="9.140625" style="901" customWidth="1"/>
    <col min="273" max="276" width="9.85546875" style="901" bestFit="1" customWidth="1"/>
    <col min="277" max="279" width="9.28515625" style="901" bestFit="1" customWidth="1"/>
    <col min="280" max="512" width="9.140625" style="901"/>
    <col min="513" max="513" width="60" style="901" customWidth="1"/>
    <col min="514" max="517" width="11.7109375" style="901" customWidth="1"/>
    <col min="518" max="521" width="14.5703125" style="901" customWidth="1"/>
    <col min="522" max="528" width="9.140625" style="901" customWidth="1"/>
    <col min="529" max="532" width="9.85546875" style="901" bestFit="1" customWidth="1"/>
    <col min="533" max="535" width="9.28515625" style="901" bestFit="1" customWidth="1"/>
    <col min="536" max="768" width="9.140625" style="901"/>
    <col min="769" max="769" width="60" style="901" customWidth="1"/>
    <col min="770" max="773" width="11.7109375" style="901" customWidth="1"/>
    <col min="774" max="777" width="14.5703125" style="901" customWidth="1"/>
    <col min="778" max="784" width="9.140625" style="901" customWidth="1"/>
    <col min="785" max="788" width="9.85546875" style="901" bestFit="1" customWidth="1"/>
    <col min="789" max="791" width="9.28515625" style="901" bestFit="1" customWidth="1"/>
    <col min="792" max="1024" width="9.140625" style="901"/>
    <col min="1025" max="1025" width="60" style="901" customWidth="1"/>
    <col min="1026" max="1029" width="11.7109375" style="901" customWidth="1"/>
    <col min="1030" max="1033" width="14.5703125" style="901" customWidth="1"/>
    <col min="1034" max="1040" width="9.140625" style="901" customWidth="1"/>
    <col min="1041" max="1044" width="9.85546875" style="901" bestFit="1" customWidth="1"/>
    <col min="1045" max="1047" width="9.28515625" style="901" bestFit="1" customWidth="1"/>
    <col min="1048" max="1280" width="9.140625" style="901"/>
    <col min="1281" max="1281" width="60" style="901" customWidth="1"/>
    <col min="1282" max="1285" width="11.7109375" style="901" customWidth="1"/>
    <col min="1286" max="1289" width="14.5703125" style="901" customWidth="1"/>
    <col min="1290" max="1296" width="9.140625" style="901" customWidth="1"/>
    <col min="1297" max="1300" width="9.85546875" style="901" bestFit="1" customWidth="1"/>
    <col min="1301" max="1303" width="9.28515625" style="901" bestFit="1" customWidth="1"/>
    <col min="1304" max="1536" width="9.140625" style="901"/>
    <col min="1537" max="1537" width="60" style="901" customWidth="1"/>
    <col min="1538" max="1541" width="11.7109375" style="901" customWidth="1"/>
    <col min="1542" max="1545" width="14.5703125" style="901" customWidth="1"/>
    <col min="1546" max="1552" width="9.140625" style="901" customWidth="1"/>
    <col min="1553" max="1556" width="9.85546875" style="901" bestFit="1" customWidth="1"/>
    <col min="1557" max="1559" width="9.28515625" style="901" bestFit="1" customWidth="1"/>
    <col min="1560" max="1792" width="9.140625" style="901"/>
    <col min="1793" max="1793" width="60" style="901" customWidth="1"/>
    <col min="1794" max="1797" width="11.7109375" style="901" customWidth="1"/>
    <col min="1798" max="1801" width="14.5703125" style="901" customWidth="1"/>
    <col min="1802" max="1808" width="9.140625" style="901" customWidth="1"/>
    <col min="1809" max="1812" width="9.85546875" style="901" bestFit="1" customWidth="1"/>
    <col min="1813" max="1815" width="9.28515625" style="901" bestFit="1" customWidth="1"/>
    <col min="1816" max="2048" width="9.140625" style="901"/>
    <col min="2049" max="2049" width="60" style="901" customWidth="1"/>
    <col min="2050" max="2053" width="11.7109375" style="901" customWidth="1"/>
    <col min="2054" max="2057" width="14.5703125" style="901" customWidth="1"/>
    <col min="2058" max="2064" width="9.140625" style="901" customWidth="1"/>
    <col min="2065" max="2068" width="9.85546875" style="901" bestFit="1" customWidth="1"/>
    <col min="2069" max="2071" width="9.28515625" style="901" bestFit="1" customWidth="1"/>
    <col min="2072" max="2304" width="9.140625" style="901"/>
    <col min="2305" max="2305" width="60" style="901" customWidth="1"/>
    <col min="2306" max="2309" width="11.7109375" style="901" customWidth="1"/>
    <col min="2310" max="2313" width="14.5703125" style="901" customWidth="1"/>
    <col min="2314" max="2320" width="9.140625" style="901" customWidth="1"/>
    <col min="2321" max="2324" width="9.85546875" style="901" bestFit="1" customWidth="1"/>
    <col min="2325" max="2327" width="9.28515625" style="901" bestFit="1" customWidth="1"/>
    <col min="2328" max="2560" width="9.140625" style="901"/>
    <col min="2561" max="2561" width="60" style="901" customWidth="1"/>
    <col min="2562" max="2565" width="11.7109375" style="901" customWidth="1"/>
    <col min="2566" max="2569" width="14.5703125" style="901" customWidth="1"/>
    <col min="2570" max="2576" width="9.140625" style="901" customWidth="1"/>
    <col min="2577" max="2580" width="9.85546875" style="901" bestFit="1" customWidth="1"/>
    <col min="2581" max="2583" width="9.28515625" style="901" bestFit="1" customWidth="1"/>
    <col min="2584" max="2816" width="9.140625" style="901"/>
    <col min="2817" max="2817" width="60" style="901" customWidth="1"/>
    <col min="2818" max="2821" width="11.7109375" style="901" customWidth="1"/>
    <col min="2822" max="2825" width="14.5703125" style="901" customWidth="1"/>
    <col min="2826" max="2832" width="9.140625" style="901" customWidth="1"/>
    <col min="2833" max="2836" width="9.85546875" style="901" bestFit="1" customWidth="1"/>
    <col min="2837" max="2839" width="9.28515625" style="901" bestFit="1" customWidth="1"/>
    <col min="2840" max="3072" width="9.140625" style="901"/>
    <col min="3073" max="3073" width="60" style="901" customWidth="1"/>
    <col min="3074" max="3077" width="11.7109375" style="901" customWidth="1"/>
    <col min="3078" max="3081" width="14.5703125" style="901" customWidth="1"/>
    <col min="3082" max="3088" width="9.140625" style="901" customWidth="1"/>
    <col min="3089" max="3092" width="9.85546875" style="901" bestFit="1" customWidth="1"/>
    <col min="3093" max="3095" width="9.28515625" style="901" bestFit="1" customWidth="1"/>
    <col min="3096" max="3328" width="9.140625" style="901"/>
    <col min="3329" max="3329" width="60" style="901" customWidth="1"/>
    <col min="3330" max="3333" width="11.7109375" style="901" customWidth="1"/>
    <col min="3334" max="3337" width="14.5703125" style="901" customWidth="1"/>
    <col min="3338" max="3344" width="9.140625" style="901" customWidth="1"/>
    <col min="3345" max="3348" width="9.85546875" style="901" bestFit="1" customWidth="1"/>
    <col min="3349" max="3351" width="9.28515625" style="901" bestFit="1" customWidth="1"/>
    <col min="3352" max="3584" width="9.140625" style="901"/>
    <col min="3585" max="3585" width="60" style="901" customWidth="1"/>
    <col min="3586" max="3589" width="11.7109375" style="901" customWidth="1"/>
    <col min="3590" max="3593" width="14.5703125" style="901" customWidth="1"/>
    <col min="3594" max="3600" width="9.140625" style="901" customWidth="1"/>
    <col min="3601" max="3604" width="9.85546875" style="901" bestFit="1" customWidth="1"/>
    <col min="3605" max="3607" width="9.28515625" style="901" bestFit="1" customWidth="1"/>
    <col min="3608" max="3840" width="9.140625" style="901"/>
    <col min="3841" max="3841" width="60" style="901" customWidth="1"/>
    <col min="3842" max="3845" width="11.7109375" style="901" customWidth="1"/>
    <col min="3846" max="3849" width="14.5703125" style="901" customWidth="1"/>
    <col min="3850" max="3856" width="9.140625" style="901" customWidth="1"/>
    <col min="3857" max="3860" width="9.85546875" style="901" bestFit="1" customWidth="1"/>
    <col min="3861" max="3863" width="9.28515625" style="901" bestFit="1" customWidth="1"/>
    <col min="3864" max="4096" width="9.140625" style="901"/>
    <col min="4097" max="4097" width="60" style="901" customWidth="1"/>
    <col min="4098" max="4101" width="11.7109375" style="901" customWidth="1"/>
    <col min="4102" max="4105" width="14.5703125" style="901" customWidth="1"/>
    <col min="4106" max="4112" width="9.140625" style="901" customWidth="1"/>
    <col min="4113" max="4116" width="9.85546875" style="901" bestFit="1" customWidth="1"/>
    <col min="4117" max="4119" width="9.28515625" style="901" bestFit="1" customWidth="1"/>
    <col min="4120" max="4352" width="9.140625" style="901"/>
    <col min="4353" max="4353" width="60" style="901" customWidth="1"/>
    <col min="4354" max="4357" width="11.7109375" style="901" customWidth="1"/>
    <col min="4358" max="4361" width="14.5703125" style="901" customWidth="1"/>
    <col min="4362" max="4368" width="9.140625" style="901" customWidth="1"/>
    <col min="4369" max="4372" width="9.85546875" style="901" bestFit="1" customWidth="1"/>
    <col min="4373" max="4375" width="9.28515625" style="901" bestFit="1" customWidth="1"/>
    <col min="4376" max="4608" width="9.140625" style="901"/>
    <col min="4609" max="4609" width="60" style="901" customWidth="1"/>
    <col min="4610" max="4613" width="11.7109375" style="901" customWidth="1"/>
    <col min="4614" max="4617" width="14.5703125" style="901" customWidth="1"/>
    <col min="4618" max="4624" width="9.140625" style="901" customWidth="1"/>
    <col min="4625" max="4628" width="9.85546875" style="901" bestFit="1" customWidth="1"/>
    <col min="4629" max="4631" width="9.28515625" style="901" bestFit="1" customWidth="1"/>
    <col min="4632" max="4864" width="9.140625" style="901"/>
    <col min="4865" max="4865" width="60" style="901" customWidth="1"/>
    <col min="4866" max="4869" width="11.7109375" style="901" customWidth="1"/>
    <col min="4870" max="4873" width="14.5703125" style="901" customWidth="1"/>
    <col min="4874" max="4880" width="9.140625" style="901" customWidth="1"/>
    <col min="4881" max="4884" width="9.85546875" style="901" bestFit="1" customWidth="1"/>
    <col min="4885" max="4887" width="9.28515625" style="901" bestFit="1" customWidth="1"/>
    <col min="4888" max="5120" width="9.140625" style="901"/>
    <col min="5121" max="5121" width="60" style="901" customWidth="1"/>
    <col min="5122" max="5125" width="11.7109375" style="901" customWidth="1"/>
    <col min="5126" max="5129" width="14.5703125" style="901" customWidth="1"/>
    <col min="5130" max="5136" width="9.140625" style="901" customWidth="1"/>
    <col min="5137" max="5140" width="9.85546875" style="901" bestFit="1" customWidth="1"/>
    <col min="5141" max="5143" width="9.28515625" style="901" bestFit="1" customWidth="1"/>
    <col min="5144" max="5376" width="9.140625" style="901"/>
    <col min="5377" max="5377" width="60" style="901" customWidth="1"/>
    <col min="5378" max="5381" width="11.7109375" style="901" customWidth="1"/>
    <col min="5382" max="5385" width="14.5703125" style="901" customWidth="1"/>
    <col min="5386" max="5392" width="9.140625" style="901" customWidth="1"/>
    <col min="5393" max="5396" width="9.85546875" style="901" bestFit="1" customWidth="1"/>
    <col min="5397" max="5399" width="9.28515625" style="901" bestFit="1" customWidth="1"/>
    <col min="5400" max="5632" width="9.140625" style="901"/>
    <col min="5633" max="5633" width="60" style="901" customWidth="1"/>
    <col min="5634" max="5637" width="11.7109375" style="901" customWidth="1"/>
    <col min="5638" max="5641" width="14.5703125" style="901" customWidth="1"/>
    <col min="5642" max="5648" width="9.140625" style="901" customWidth="1"/>
    <col min="5649" max="5652" width="9.85546875" style="901" bestFit="1" customWidth="1"/>
    <col min="5653" max="5655" width="9.28515625" style="901" bestFit="1" customWidth="1"/>
    <col min="5656" max="5888" width="9.140625" style="901"/>
    <col min="5889" max="5889" width="60" style="901" customWidth="1"/>
    <col min="5890" max="5893" width="11.7109375" style="901" customWidth="1"/>
    <col min="5894" max="5897" width="14.5703125" style="901" customWidth="1"/>
    <col min="5898" max="5904" width="9.140625" style="901" customWidth="1"/>
    <col min="5905" max="5908" width="9.85546875" style="901" bestFit="1" customWidth="1"/>
    <col min="5909" max="5911" width="9.28515625" style="901" bestFit="1" customWidth="1"/>
    <col min="5912" max="6144" width="9.140625" style="901"/>
    <col min="6145" max="6145" width="60" style="901" customWidth="1"/>
    <col min="6146" max="6149" width="11.7109375" style="901" customWidth="1"/>
    <col min="6150" max="6153" width="14.5703125" style="901" customWidth="1"/>
    <col min="6154" max="6160" width="9.140625" style="901" customWidth="1"/>
    <col min="6161" max="6164" width="9.85546875" style="901" bestFit="1" customWidth="1"/>
    <col min="6165" max="6167" width="9.28515625" style="901" bestFit="1" customWidth="1"/>
    <col min="6168" max="6400" width="9.140625" style="901"/>
    <col min="6401" max="6401" width="60" style="901" customWidth="1"/>
    <col min="6402" max="6405" width="11.7109375" style="901" customWidth="1"/>
    <col min="6406" max="6409" width="14.5703125" style="901" customWidth="1"/>
    <col min="6410" max="6416" width="9.140625" style="901" customWidth="1"/>
    <col min="6417" max="6420" width="9.85546875" style="901" bestFit="1" customWidth="1"/>
    <col min="6421" max="6423" width="9.28515625" style="901" bestFit="1" customWidth="1"/>
    <col min="6424" max="6656" width="9.140625" style="901"/>
    <col min="6657" max="6657" width="60" style="901" customWidth="1"/>
    <col min="6658" max="6661" width="11.7109375" style="901" customWidth="1"/>
    <col min="6662" max="6665" width="14.5703125" style="901" customWidth="1"/>
    <col min="6666" max="6672" width="9.140625" style="901" customWidth="1"/>
    <col min="6673" max="6676" width="9.85546875" style="901" bestFit="1" customWidth="1"/>
    <col min="6677" max="6679" width="9.28515625" style="901" bestFit="1" customWidth="1"/>
    <col min="6680" max="6912" width="9.140625" style="901"/>
    <col min="6913" max="6913" width="60" style="901" customWidth="1"/>
    <col min="6914" max="6917" width="11.7109375" style="901" customWidth="1"/>
    <col min="6918" max="6921" width="14.5703125" style="901" customWidth="1"/>
    <col min="6922" max="6928" width="9.140625" style="901" customWidth="1"/>
    <col min="6929" max="6932" width="9.85546875" style="901" bestFit="1" customWidth="1"/>
    <col min="6933" max="6935" width="9.28515625" style="901" bestFit="1" customWidth="1"/>
    <col min="6936" max="7168" width="9.140625" style="901"/>
    <col min="7169" max="7169" width="60" style="901" customWidth="1"/>
    <col min="7170" max="7173" width="11.7109375" style="901" customWidth="1"/>
    <col min="7174" max="7177" width="14.5703125" style="901" customWidth="1"/>
    <col min="7178" max="7184" width="9.140625" style="901" customWidth="1"/>
    <col min="7185" max="7188" width="9.85546875" style="901" bestFit="1" customWidth="1"/>
    <col min="7189" max="7191" width="9.28515625" style="901" bestFit="1" customWidth="1"/>
    <col min="7192" max="7424" width="9.140625" style="901"/>
    <col min="7425" max="7425" width="60" style="901" customWidth="1"/>
    <col min="7426" max="7429" width="11.7109375" style="901" customWidth="1"/>
    <col min="7430" max="7433" width="14.5703125" style="901" customWidth="1"/>
    <col min="7434" max="7440" width="9.140625" style="901" customWidth="1"/>
    <col min="7441" max="7444" width="9.85546875" style="901" bestFit="1" customWidth="1"/>
    <col min="7445" max="7447" width="9.28515625" style="901" bestFit="1" customWidth="1"/>
    <col min="7448" max="7680" width="9.140625" style="901"/>
    <col min="7681" max="7681" width="60" style="901" customWidth="1"/>
    <col min="7682" max="7685" width="11.7109375" style="901" customWidth="1"/>
    <col min="7686" max="7689" width="14.5703125" style="901" customWidth="1"/>
    <col min="7690" max="7696" width="9.140625" style="901" customWidth="1"/>
    <col min="7697" max="7700" width="9.85546875" style="901" bestFit="1" customWidth="1"/>
    <col min="7701" max="7703" width="9.28515625" style="901" bestFit="1" customWidth="1"/>
    <col min="7704" max="7936" width="9.140625" style="901"/>
    <col min="7937" max="7937" width="60" style="901" customWidth="1"/>
    <col min="7938" max="7941" width="11.7109375" style="901" customWidth="1"/>
    <col min="7942" max="7945" width="14.5703125" style="901" customWidth="1"/>
    <col min="7946" max="7952" width="9.140625" style="901" customWidth="1"/>
    <col min="7953" max="7956" width="9.85546875" style="901" bestFit="1" customWidth="1"/>
    <col min="7957" max="7959" width="9.28515625" style="901" bestFit="1" customWidth="1"/>
    <col min="7960" max="8192" width="9.140625" style="901"/>
    <col min="8193" max="8193" width="60" style="901" customWidth="1"/>
    <col min="8194" max="8197" width="11.7109375" style="901" customWidth="1"/>
    <col min="8198" max="8201" width="14.5703125" style="901" customWidth="1"/>
    <col min="8202" max="8208" width="9.140625" style="901" customWidth="1"/>
    <col min="8209" max="8212" width="9.85546875" style="901" bestFit="1" customWidth="1"/>
    <col min="8213" max="8215" width="9.28515625" style="901" bestFit="1" customWidth="1"/>
    <col min="8216" max="8448" width="9.140625" style="901"/>
    <col min="8449" max="8449" width="60" style="901" customWidth="1"/>
    <col min="8450" max="8453" width="11.7109375" style="901" customWidth="1"/>
    <col min="8454" max="8457" width="14.5703125" style="901" customWidth="1"/>
    <col min="8458" max="8464" width="9.140625" style="901" customWidth="1"/>
    <col min="8465" max="8468" width="9.85546875" style="901" bestFit="1" customWidth="1"/>
    <col min="8469" max="8471" width="9.28515625" style="901" bestFit="1" customWidth="1"/>
    <col min="8472" max="8704" width="9.140625" style="901"/>
    <col min="8705" max="8705" width="60" style="901" customWidth="1"/>
    <col min="8706" max="8709" width="11.7109375" style="901" customWidth="1"/>
    <col min="8710" max="8713" width="14.5703125" style="901" customWidth="1"/>
    <col min="8714" max="8720" width="9.140625" style="901" customWidth="1"/>
    <col min="8721" max="8724" width="9.85546875" style="901" bestFit="1" customWidth="1"/>
    <col min="8725" max="8727" width="9.28515625" style="901" bestFit="1" customWidth="1"/>
    <col min="8728" max="8960" width="9.140625" style="901"/>
    <col min="8961" max="8961" width="60" style="901" customWidth="1"/>
    <col min="8962" max="8965" width="11.7109375" style="901" customWidth="1"/>
    <col min="8966" max="8969" width="14.5703125" style="901" customWidth="1"/>
    <col min="8970" max="8976" width="9.140625" style="901" customWidth="1"/>
    <col min="8977" max="8980" width="9.85546875" style="901" bestFit="1" customWidth="1"/>
    <col min="8981" max="8983" width="9.28515625" style="901" bestFit="1" customWidth="1"/>
    <col min="8984" max="9216" width="9.140625" style="901"/>
    <col min="9217" max="9217" width="60" style="901" customWidth="1"/>
    <col min="9218" max="9221" width="11.7109375" style="901" customWidth="1"/>
    <col min="9222" max="9225" width="14.5703125" style="901" customWidth="1"/>
    <col min="9226" max="9232" width="9.140625" style="901" customWidth="1"/>
    <col min="9233" max="9236" width="9.85546875" style="901" bestFit="1" customWidth="1"/>
    <col min="9237" max="9239" width="9.28515625" style="901" bestFit="1" customWidth="1"/>
    <col min="9240" max="9472" width="9.140625" style="901"/>
    <col min="9473" max="9473" width="60" style="901" customWidth="1"/>
    <col min="9474" max="9477" width="11.7109375" style="901" customWidth="1"/>
    <col min="9478" max="9481" width="14.5703125" style="901" customWidth="1"/>
    <col min="9482" max="9488" width="9.140625" style="901" customWidth="1"/>
    <col min="9489" max="9492" width="9.85546875" style="901" bestFit="1" customWidth="1"/>
    <col min="9493" max="9495" width="9.28515625" style="901" bestFit="1" customWidth="1"/>
    <col min="9496" max="9728" width="9.140625" style="901"/>
    <col min="9729" max="9729" width="60" style="901" customWidth="1"/>
    <col min="9730" max="9733" width="11.7109375" style="901" customWidth="1"/>
    <col min="9734" max="9737" width="14.5703125" style="901" customWidth="1"/>
    <col min="9738" max="9744" width="9.140625" style="901" customWidth="1"/>
    <col min="9745" max="9748" width="9.85546875" style="901" bestFit="1" customWidth="1"/>
    <col min="9749" max="9751" width="9.28515625" style="901" bestFit="1" customWidth="1"/>
    <col min="9752" max="9984" width="9.140625" style="901"/>
    <col min="9985" max="9985" width="60" style="901" customWidth="1"/>
    <col min="9986" max="9989" width="11.7109375" style="901" customWidth="1"/>
    <col min="9990" max="9993" width="14.5703125" style="901" customWidth="1"/>
    <col min="9994" max="10000" width="9.140625" style="901" customWidth="1"/>
    <col min="10001" max="10004" width="9.85546875" style="901" bestFit="1" customWidth="1"/>
    <col min="10005" max="10007" width="9.28515625" style="901" bestFit="1" customWidth="1"/>
    <col min="10008" max="10240" width="9.140625" style="901"/>
    <col min="10241" max="10241" width="60" style="901" customWidth="1"/>
    <col min="10242" max="10245" width="11.7109375" style="901" customWidth="1"/>
    <col min="10246" max="10249" width="14.5703125" style="901" customWidth="1"/>
    <col min="10250" max="10256" width="9.140625" style="901" customWidth="1"/>
    <col min="10257" max="10260" width="9.85546875" style="901" bestFit="1" customWidth="1"/>
    <col min="10261" max="10263" width="9.28515625" style="901" bestFit="1" customWidth="1"/>
    <col min="10264" max="10496" width="9.140625" style="901"/>
    <col min="10497" max="10497" width="60" style="901" customWidth="1"/>
    <col min="10498" max="10501" width="11.7109375" style="901" customWidth="1"/>
    <col min="10502" max="10505" width="14.5703125" style="901" customWidth="1"/>
    <col min="10506" max="10512" width="9.140625" style="901" customWidth="1"/>
    <col min="10513" max="10516" width="9.85546875" style="901" bestFit="1" customWidth="1"/>
    <col min="10517" max="10519" width="9.28515625" style="901" bestFit="1" customWidth="1"/>
    <col min="10520" max="10752" width="9.140625" style="901"/>
    <col min="10753" max="10753" width="60" style="901" customWidth="1"/>
    <col min="10754" max="10757" width="11.7109375" style="901" customWidth="1"/>
    <col min="10758" max="10761" width="14.5703125" style="901" customWidth="1"/>
    <col min="10762" max="10768" width="9.140625" style="901" customWidth="1"/>
    <col min="10769" max="10772" width="9.85546875" style="901" bestFit="1" customWidth="1"/>
    <col min="10773" max="10775" width="9.28515625" style="901" bestFit="1" customWidth="1"/>
    <col min="10776" max="11008" width="9.140625" style="901"/>
    <col min="11009" max="11009" width="60" style="901" customWidth="1"/>
    <col min="11010" max="11013" width="11.7109375" style="901" customWidth="1"/>
    <col min="11014" max="11017" width="14.5703125" style="901" customWidth="1"/>
    <col min="11018" max="11024" width="9.140625" style="901" customWidth="1"/>
    <col min="11025" max="11028" width="9.85546875" style="901" bestFit="1" customWidth="1"/>
    <col min="11029" max="11031" width="9.28515625" style="901" bestFit="1" customWidth="1"/>
    <col min="11032" max="11264" width="9.140625" style="901"/>
    <col min="11265" max="11265" width="60" style="901" customWidth="1"/>
    <col min="11266" max="11269" width="11.7109375" style="901" customWidth="1"/>
    <col min="11270" max="11273" width="14.5703125" style="901" customWidth="1"/>
    <col min="11274" max="11280" width="9.140625" style="901" customWidth="1"/>
    <col min="11281" max="11284" width="9.85546875" style="901" bestFit="1" customWidth="1"/>
    <col min="11285" max="11287" width="9.28515625" style="901" bestFit="1" customWidth="1"/>
    <col min="11288" max="11520" width="9.140625" style="901"/>
    <col min="11521" max="11521" width="60" style="901" customWidth="1"/>
    <col min="11522" max="11525" width="11.7109375" style="901" customWidth="1"/>
    <col min="11526" max="11529" width="14.5703125" style="901" customWidth="1"/>
    <col min="11530" max="11536" width="9.140625" style="901" customWidth="1"/>
    <col min="11537" max="11540" width="9.85546875" style="901" bestFit="1" customWidth="1"/>
    <col min="11541" max="11543" width="9.28515625" style="901" bestFit="1" customWidth="1"/>
    <col min="11544" max="11776" width="9.140625" style="901"/>
    <col min="11777" max="11777" width="60" style="901" customWidth="1"/>
    <col min="11778" max="11781" width="11.7109375" style="901" customWidth="1"/>
    <col min="11782" max="11785" width="14.5703125" style="901" customWidth="1"/>
    <col min="11786" max="11792" width="9.140625" style="901" customWidth="1"/>
    <col min="11793" max="11796" width="9.85546875" style="901" bestFit="1" customWidth="1"/>
    <col min="11797" max="11799" width="9.28515625" style="901" bestFit="1" customWidth="1"/>
    <col min="11800" max="12032" width="9.140625" style="901"/>
    <col min="12033" max="12033" width="60" style="901" customWidth="1"/>
    <col min="12034" max="12037" width="11.7109375" style="901" customWidth="1"/>
    <col min="12038" max="12041" width="14.5703125" style="901" customWidth="1"/>
    <col min="12042" max="12048" width="9.140625" style="901" customWidth="1"/>
    <col min="12049" max="12052" width="9.85546875" style="901" bestFit="1" customWidth="1"/>
    <col min="12053" max="12055" width="9.28515625" style="901" bestFit="1" customWidth="1"/>
    <col min="12056" max="12288" width="9.140625" style="901"/>
    <col min="12289" max="12289" width="60" style="901" customWidth="1"/>
    <col min="12290" max="12293" width="11.7109375" style="901" customWidth="1"/>
    <col min="12294" max="12297" width="14.5703125" style="901" customWidth="1"/>
    <col min="12298" max="12304" width="9.140625" style="901" customWidth="1"/>
    <col min="12305" max="12308" width="9.85546875" style="901" bestFit="1" customWidth="1"/>
    <col min="12309" max="12311" width="9.28515625" style="901" bestFit="1" customWidth="1"/>
    <col min="12312" max="12544" width="9.140625" style="901"/>
    <col min="12545" max="12545" width="60" style="901" customWidth="1"/>
    <col min="12546" max="12549" width="11.7109375" style="901" customWidth="1"/>
    <col min="12550" max="12553" width="14.5703125" style="901" customWidth="1"/>
    <col min="12554" max="12560" width="9.140625" style="901" customWidth="1"/>
    <col min="12561" max="12564" width="9.85546875" style="901" bestFit="1" customWidth="1"/>
    <col min="12565" max="12567" width="9.28515625" style="901" bestFit="1" customWidth="1"/>
    <col min="12568" max="12800" width="9.140625" style="901"/>
    <col min="12801" max="12801" width="60" style="901" customWidth="1"/>
    <col min="12802" max="12805" width="11.7109375" style="901" customWidth="1"/>
    <col min="12806" max="12809" width="14.5703125" style="901" customWidth="1"/>
    <col min="12810" max="12816" width="9.140625" style="901" customWidth="1"/>
    <col min="12817" max="12820" width="9.85546875" style="901" bestFit="1" customWidth="1"/>
    <col min="12821" max="12823" width="9.28515625" style="901" bestFit="1" customWidth="1"/>
    <col min="12824" max="13056" width="9.140625" style="901"/>
    <col min="13057" max="13057" width="60" style="901" customWidth="1"/>
    <col min="13058" max="13061" width="11.7109375" style="901" customWidth="1"/>
    <col min="13062" max="13065" width="14.5703125" style="901" customWidth="1"/>
    <col min="13066" max="13072" width="9.140625" style="901" customWidth="1"/>
    <col min="13073" max="13076" width="9.85546875" style="901" bestFit="1" customWidth="1"/>
    <col min="13077" max="13079" width="9.28515625" style="901" bestFit="1" customWidth="1"/>
    <col min="13080" max="13312" width="9.140625" style="901"/>
    <col min="13313" max="13313" width="60" style="901" customWidth="1"/>
    <col min="13314" max="13317" width="11.7109375" style="901" customWidth="1"/>
    <col min="13318" max="13321" width="14.5703125" style="901" customWidth="1"/>
    <col min="13322" max="13328" width="9.140625" style="901" customWidth="1"/>
    <col min="13329" max="13332" width="9.85546875" style="901" bestFit="1" customWidth="1"/>
    <col min="13333" max="13335" width="9.28515625" style="901" bestFit="1" customWidth="1"/>
    <col min="13336" max="13568" width="9.140625" style="901"/>
    <col min="13569" max="13569" width="60" style="901" customWidth="1"/>
    <col min="13570" max="13573" width="11.7109375" style="901" customWidth="1"/>
    <col min="13574" max="13577" width="14.5703125" style="901" customWidth="1"/>
    <col min="13578" max="13584" width="9.140625" style="901" customWidth="1"/>
    <col min="13585" max="13588" width="9.85546875" style="901" bestFit="1" customWidth="1"/>
    <col min="13589" max="13591" width="9.28515625" style="901" bestFit="1" customWidth="1"/>
    <col min="13592" max="13824" width="9.140625" style="901"/>
    <col min="13825" max="13825" width="60" style="901" customWidth="1"/>
    <col min="13826" max="13829" width="11.7109375" style="901" customWidth="1"/>
    <col min="13830" max="13833" width="14.5703125" style="901" customWidth="1"/>
    <col min="13834" max="13840" width="9.140625" style="901" customWidth="1"/>
    <col min="13841" max="13844" width="9.85546875" style="901" bestFit="1" customWidth="1"/>
    <col min="13845" max="13847" width="9.28515625" style="901" bestFit="1" customWidth="1"/>
    <col min="13848" max="14080" width="9.140625" style="901"/>
    <col min="14081" max="14081" width="60" style="901" customWidth="1"/>
    <col min="14082" max="14085" width="11.7109375" style="901" customWidth="1"/>
    <col min="14086" max="14089" width="14.5703125" style="901" customWidth="1"/>
    <col min="14090" max="14096" width="9.140625" style="901" customWidth="1"/>
    <col min="14097" max="14100" width="9.85546875" style="901" bestFit="1" customWidth="1"/>
    <col min="14101" max="14103" width="9.28515625" style="901" bestFit="1" customWidth="1"/>
    <col min="14104" max="14336" width="9.140625" style="901"/>
    <col min="14337" max="14337" width="60" style="901" customWidth="1"/>
    <col min="14338" max="14341" width="11.7109375" style="901" customWidth="1"/>
    <col min="14342" max="14345" width="14.5703125" style="901" customWidth="1"/>
    <col min="14346" max="14352" width="9.140625" style="901" customWidth="1"/>
    <col min="14353" max="14356" width="9.85546875" style="901" bestFit="1" customWidth="1"/>
    <col min="14357" max="14359" width="9.28515625" style="901" bestFit="1" customWidth="1"/>
    <col min="14360" max="14592" width="9.140625" style="901"/>
    <col min="14593" max="14593" width="60" style="901" customWidth="1"/>
    <col min="14594" max="14597" width="11.7109375" style="901" customWidth="1"/>
    <col min="14598" max="14601" width="14.5703125" style="901" customWidth="1"/>
    <col min="14602" max="14608" width="9.140625" style="901" customWidth="1"/>
    <col min="14609" max="14612" width="9.85546875" style="901" bestFit="1" customWidth="1"/>
    <col min="14613" max="14615" width="9.28515625" style="901" bestFit="1" customWidth="1"/>
    <col min="14616" max="14848" width="9.140625" style="901"/>
    <col min="14849" max="14849" width="60" style="901" customWidth="1"/>
    <col min="14850" max="14853" width="11.7109375" style="901" customWidth="1"/>
    <col min="14854" max="14857" width="14.5703125" style="901" customWidth="1"/>
    <col min="14858" max="14864" width="9.140625" style="901" customWidth="1"/>
    <col min="14865" max="14868" width="9.85546875" style="901" bestFit="1" customWidth="1"/>
    <col min="14869" max="14871" width="9.28515625" style="901" bestFit="1" customWidth="1"/>
    <col min="14872" max="15104" width="9.140625" style="901"/>
    <col min="15105" max="15105" width="60" style="901" customWidth="1"/>
    <col min="15106" max="15109" width="11.7109375" style="901" customWidth="1"/>
    <col min="15110" max="15113" width="14.5703125" style="901" customWidth="1"/>
    <col min="15114" max="15120" width="9.140625" style="901" customWidth="1"/>
    <col min="15121" max="15124" width="9.85546875" style="901" bestFit="1" customWidth="1"/>
    <col min="15125" max="15127" width="9.28515625" style="901" bestFit="1" customWidth="1"/>
    <col min="15128" max="15360" width="9.140625" style="901"/>
    <col min="15361" max="15361" width="60" style="901" customWidth="1"/>
    <col min="15362" max="15365" width="11.7109375" style="901" customWidth="1"/>
    <col min="15366" max="15369" width="14.5703125" style="901" customWidth="1"/>
    <col min="15370" max="15376" width="9.140625" style="901" customWidth="1"/>
    <col min="15377" max="15380" width="9.85546875" style="901" bestFit="1" customWidth="1"/>
    <col min="15381" max="15383" width="9.28515625" style="901" bestFit="1" customWidth="1"/>
    <col min="15384" max="15616" width="9.140625" style="901"/>
    <col min="15617" max="15617" width="60" style="901" customWidth="1"/>
    <col min="15618" max="15621" width="11.7109375" style="901" customWidth="1"/>
    <col min="15622" max="15625" width="14.5703125" style="901" customWidth="1"/>
    <col min="15626" max="15632" width="9.140625" style="901" customWidth="1"/>
    <col min="15633" max="15636" width="9.85546875" style="901" bestFit="1" customWidth="1"/>
    <col min="15637" max="15639" width="9.28515625" style="901" bestFit="1" customWidth="1"/>
    <col min="15640" max="15872" width="9.140625" style="901"/>
    <col min="15873" max="15873" width="60" style="901" customWidth="1"/>
    <col min="15874" max="15877" width="11.7109375" style="901" customWidth="1"/>
    <col min="15878" max="15881" width="14.5703125" style="901" customWidth="1"/>
    <col min="15882" max="15888" width="9.140625" style="901" customWidth="1"/>
    <col min="15889" max="15892" width="9.85546875" style="901" bestFit="1" customWidth="1"/>
    <col min="15893" max="15895" width="9.28515625" style="901" bestFit="1" customWidth="1"/>
    <col min="15896" max="16128" width="9.140625" style="901"/>
    <col min="16129" max="16129" width="60" style="901" customWidth="1"/>
    <col min="16130" max="16133" width="11.7109375" style="901" customWidth="1"/>
    <col min="16134" max="16137" width="14.5703125" style="901" customWidth="1"/>
    <col min="16138" max="16144" width="9.140625" style="901" customWidth="1"/>
    <col min="16145" max="16148" width="9.85546875" style="901" bestFit="1" customWidth="1"/>
    <col min="16149" max="16151" width="9.28515625" style="901" bestFit="1" customWidth="1"/>
    <col min="16152" max="16384" width="9.140625" style="901"/>
  </cols>
  <sheetData>
    <row r="1" spans="1:9" s="86" customFormat="1" ht="3.75" hidden="1" customHeight="1">
      <c r="A1" s="84"/>
      <c r="B1" s="630"/>
      <c r="C1" s="630"/>
      <c r="D1" s="630"/>
      <c r="E1" s="630"/>
      <c r="F1" s="630"/>
      <c r="G1" s="630"/>
      <c r="H1" s="630"/>
      <c r="I1" s="630"/>
    </row>
    <row r="2" spans="1:9" s="75" customFormat="1" ht="39" customHeight="1">
      <c r="A2" s="1072" t="s">
        <v>1415</v>
      </c>
      <c r="B2" s="1072"/>
      <c r="C2" s="1072"/>
      <c r="D2" s="1072"/>
      <c r="E2" s="1072"/>
      <c r="F2" s="1072"/>
      <c r="G2" s="1072"/>
      <c r="H2" s="1072"/>
      <c r="I2" s="1072"/>
    </row>
    <row r="3" spans="1:9" s="75" customFormat="1" ht="20.25" customHeight="1">
      <c r="A3" s="1072" t="s">
        <v>1339</v>
      </c>
      <c r="B3" s="1072"/>
      <c r="C3" s="1072"/>
      <c r="D3" s="1072"/>
      <c r="E3" s="1072"/>
      <c r="F3" s="1072"/>
      <c r="G3" s="1072"/>
      <c r="H3" s="1072"/>
      <c r="I3" s="1072"/>
    </row>
    <row r="4" spans="1:9" s="75" customFormat="1" ht="20.25" customHeight="1">
      <c r="A4" s="1072" t="s">
        <v>1521</v>
      </c>
      <c r="B4" s="1072"/>
      <c r="C4" s="1072"/>
      <c r="D4" s="1072"/>
      <c r="E4" s="1072"/>
      <c r="F4" s="1072"/>
      <c r="G4" s="1072"/>
      <c r="H4" s="1072"/>
      <c r="I4" s="1072"/>
    </row>
    <row r="5" spans="1:9" s="76" customFormat="1" ht="23.25" customHeight="1">
      <c r="A5" s="1073" t="s">
        <v>1341</v>
      </c>
      <c r="B5" s="1073"/>
      <c r="C5" s="1073"/>
      <c r="D5" s="1073"/>
      <c r="E5" s="1073"/>
      <c r="F5" s="1073"/>
      <c r="G5" s="1073"/>
      <c r="H5" s="1073"/>
      <c r="I5" s="1073"/>
    </row>
    <row r="6" spans="1:9" ht="6" hidden="1" customHeight="1" thickTop="1"/>
    <row r="7" spans="1:9" ht="2.25" customHeight="1" thickBot="1">
      <c r="B7" s="726"/>
      <c r="C7" s="726"/>
      <c r="D7" s="726"/>
      <c r="E7" s="726"/>
      <c r="F7" s="726"/>
      <c r="G7" s="726"/>
      <c r="H7" s="726"/>
      <c r="I7" s="726"/>
    </row>
    <row r="8" spans="1:9" ht="21.75" customHeight="1" thickTop="1" thickBot="1">
      <c r="A8" s="88"/>
      <c r="B8" s="727" t="s">
        <v>1416</v>
      </c>
      <c r="C8" s="727" t="s">
        <v>1420</v>
      </c>
      <c r="D8" s="727" t="s">
        <v>1419</v>
      </c>
      <c r="E8" s="727" t="s">
        <v>1417</v>
      </c>
      <c r="F8" s="729" t="s">
        <v>1421</v>
      </c>
      <c r="G8" s="729" t="s">
        <v>1418</v>
      </c>
      <c r="H8" s="729" t="s">
        <v>1422</v>
      </c>
      <c r="I8" s="729" t="s">
        <v>310</v>
      </c>
    </row>
    <row r="9" spans="1:9" s="61" customFormat="1" ht="12.75" thickTop="1" thickBot="1">
      <c r="A9" s="70" t="s">
        <v>7</v>
      </c>
      <c r="B9" s="74">
        <v>2252037313.9000001</v>
      </c>
      <c r="C9" s="74">
        <v>725366259.07000005</v>
      </c>
      <c r="D9" s="74">
        <v>329725649.48000002</v>
      </c>
      <c r="E9" s="74">
        <v>162189576.13</v>
      </c>
      <c r="F9" s="74">
        <v>87250828.959999993</v>
      </c>
      <c r="G9" s="74">
        <v>48047104.560000002</v>
      </c>
      <c r="H9" s="74">
        <v>57217362.259999998</v>
      </c>
      <c r="I9" s="74">
        <v>3661834094.3600001</v>
      </c>
    </row>
    <row r="10" spans="1:9" s="61" customFormat="1" ht="12.75" thickTop="1" thickBot="1">
      <c r="A10" s="501" t="s">
        <v>8</v>
      </c>
      <c r="B10" s="71">
        <v>148179809.27000001</v>
      </c>
      <c r="C10" s="71">
        <v>59423649.719999999</v>
      </c>
      <c r="D10" s="71">
        <v>20314484.66</v>
      </c>
      <c r="E10" s="71">
        <v>10969522.66</v>
      </c>
      <c r="F10" s="71">
        <v>4954772.21</v>
      </c>
      <c r="G10" s="71">
        <v>2253694.9500000002</v>
      </c>
      <c r="H10" s="71">
        <v>3136234.96</v>
      </c>
      <c r="I10" s="71">
        <v>249232168.43000001</v>
      </c>
    </row>
    <row r="11" spans="1:9" s="589" customFormat="1" ht="12" thickTop="1">
      <c r="A11" s="608" t="s">
        <v>9</v>
      </c>
      <c r="B11" s="609">
        <v>43468613.159999996</v>
      </c>
      <c r="C11" s="609">
        <v>18683991.440000001</v>
      </c>
      <c r="D11" s="609">
        <v>3316018.66</v>
      </c>
      <c r="E11" s="609">
        <v>3173109.42</v>
      </c>
      <c r="F11" s="609">
        <v>2296636.2999999998</v>
      </c>
      <c r="G11" s="609">
        <v>711162.48</v>
      </c>
      <c r="H11" s="609">
        <v>1274539.28</v>
      </c>
      <c r="I11" s="609">
        <v>72924070.739999995</v>
      </c>
    </row>
    <row r="12" spans="1:9" s="589" customFormat="1" ht="11.25">
      <c r="A12" s="608" t="s">
        <v>10</v>
      </c>
      <c r="B12" s="609">
        <v>100173679.78</v>
      </c>
      <c r="C12" s="609">
        <v>19576060.149999999</v>
      </c>
      <c r="D12" s="609">
        <v>16994966</v>
      </c>
      <c r="E12" s="609">
        <v>4227404.33</v>
      </c>
      <c r="F12" s="609">
        <v>2368417.9300000002</v>
      </c>
      <c r="G12" s="609">
        <v>1515009.49</v>
      </c>
      <c r="H12" s="609">
        <v>1358507.75</v>
      </c>
      <c r="I12" s="609">
        <v>146214045.43000001</v>
      </c>
    </row>
    <row r="13" spans="1:9" s="589" customFormat="1" ht="11.25">
      <c r="A13" s="608" t="s">
        <v>11</v>
      </c>
      <c r="B13" s="609">
        <v>4537516.33</v>
      </c>
      <c r="C13" s="609">
        <v>21163598.129999999</v>
      </c>
      <c r="D13" s="609">
        <v>3500</v>
      </c>
      <c r="E13" s="609">
        <v>3569008.91</v>
      </c>
      <c r="F13" s="609">
        <v>289717.98</v>
      </c>
      <c r="G13" s="609">
        <v>27522.98</v>
      </c>
      <c r="H13" s="609">
        <v>503187.93</v>
      </c>
      <c r="I13" s="609">
        <v>30094052.260000002</v>
      </c>
    </row>
    <row r="14" spans="1:9" s="589" customFormat="1" ht="11.25">
      <c r="A14" s="608" t="s">
        <v>12</v>
      </c>
      <c r="B14" s="609">
        <v>0</v>
      </c>
      <c r="C14" s="609">
        <v>0</v>
      </c>
      <c r="D14" s="609">
        <v>0</v>
      </c>
      <c r="E14" s="609">
        <v>0</v>
      </c>
      <c r="F14" s="609">
        <v>0</v>
      </c>
      <c r="G14" s="609">
        <v>0</v>
      </c>
      <c r="H14" s="609">
        <v>0</v>
      </c>
      <c r="I14" s="609">
        <v>0</v>
      </c>
    </row>
    <row r="15" spans="1:9" s="589" customFormat="1" ht="11.25">
      <c r="A15" s="608" t="s">
        <v>13</v>
      </c>
      <c r="B15" s="609">
        <v>0</v>
      </c>
      <c r="C15" s="609">
        <v>0</v>
      </c>
      <c r="D15" s="609">
        <v>0</v>
      </c>
      <c r="E15" s="609">
        <v>0</v>
      </c>
      <c r="F15" s="609">
        <v>0</v>
      </c>
      <c r="G15" s="609">
        <v>0</v>
      </c>
      <c r="H15" s="609">
        <v>0</v>
      </c>
      <c r="I15" s="609">
        <v>0</v>
      </c>
    </row>
    <row r="16" spans="1:9" s="589" customFormat="1" ht="11.25">
      <c r="A16" s="608" t="s">
        <v>14</v>
      </c>
      <c r="B16" s="609">
        <v>0</v>
      </c>
      <c r="C16" s="609">
        <v>0</v>
      </c>
      <c r="D16" s="609">
        <v>0</v>
      </c>
      <c r="E16" s="609">
        <v>0</v>
      </c>
      <c r="F16" s="609">
        <v>0</v>
      </c>
      <c r="G16" s="609">
        <v>0</v>
      </c>
      <c r="H16" s="609">
        <v>0</v>
      </c>
      <c r="I16" s="609">
        <v>0</v>
      </c>
    </row>
    <row r="17" spans="1:9" s="589" customFormat="1" ht="11.25">
      <c r="A17" s="608" t="s">
        <v>15</v>
      </c>
      <c r="B17" s="609">
        <v>0</v>
      </c>
      <c r="C17" s="609">
        <v>0</v>
      </c>
      <c r="D17" s="609">
        <v>0</v>
      </c>
      <c r="E17" s="609">
        <v>0</v>
      </c>
      <c r="F17" s="609">
        <v>0</v>
      </c>
      <c r="G17" s="609">
        <v>0</v>
      </c>
      <c r="H17" s="609">
        <v>0</v>
      </c>
      <c r="I17" s="609">
        <v>0</v>
      </c>
    </row>
    <row r="18" spans="1:9" s="589" customFormat="1" ht="12" thickBot="1">
      <c r="A18" s="608" t="s">
        <v>16</v>
      </c>
      <c r="B18" s="609">
        <v>0</v>
      </c>
      <c r="C18" s="609">
        <v>0</v>
      </c>
      <c r="D18" s="609">
        <v>0</v>
      </c>
      <c r="E18" s="609">
        <v>0</v>
      </c>
      <c r="F18" s="609">
        <v>0</v>
      </c>
      <c r="G18" s="609">
        <v>0</v>
      </c>
      <c r="H18" s="609">
        <v>0</v>
      </c>
      <c r="I18" s="609">
        <v>0</v>
      </c>
    </row>
    <row r="19" spans="1:9" s="589" customFormat="1" ht="12.75" thickTop="1" thickBot="1">
      <c r="A19" s="610" t="s">
        <v>17</v>
      </c>
      <c r="B19" s="611">
        <v>564432418.22000003</v>
      </c>
      <c r="C19" s="611">
        <v>120449551.09999999</v>
      </c>
      <c r="D19" s="611">
        <v>74090057.370000005</v>
      </c>
      <c r="E19" s="611">
        <v>30515780.93</v>
      </c>
      <c r="F19" s="611">
        <v>12933218.74</v>
      </c>
      <c r="G19" s="611">
        <v>3499182.95</v>
      </c>
      <c r="H19" s="611">
        <v>8581359.4900000002</v>
      </c>
      <c r="I19" s="611">
        <v>814501568.79999995</v>
      </c>
    </row>
    <row r="20" spans="1:9" s="589" customFormat="1" ht="12" thickTop="1">
      <c r="A20" s="608" t="s">
        <v>18</v>
      </c>
      <c r="B20" s="609">
        <v>0</v>
      </c>
      <c r="C20" s="609">
        <v>0</v>
      </c>
      <c r="D20" s="609">
        <v>0</v>
      </c>
      <c r="E20" s="609">
        <v>0</v>
      </c>
      <c r="F20" s="609">
        <v>0</v>
      </c>
      <c r="G20" s="609">
        <v>0</v>
      </c>
      <c r="H20" s="609">
        <v>0</v>
      </c>
      <c r="I20" s="609">
        <v>0</v>
      </c>
    </row>
    <row r="21" spans="1:9" s="589" customFormat="1" ht="11.25">
      <c r="A21" s="608" t="s">
        <v>19</v>
      </c>
      <c r="B21" s="609">
        <v>18737864.739999998</v>
      </c>
      <c r="C21" s="609">
        <v>6081657.5599999996</v>
      </c>
      <c r="D21" s="609">
        <v>44067953.920000002</v>
      </c>
      <c r="E21" s="609">
        <v>1728566.53</v>
      </c>
      <c r="F21" s="609">
        <v>4903133.34</v>
      </c>
      <c r="G21" s="609">
        <v>310079.59000000003</v>
      </c>
      <c r="H21" s="609">
        <v>8669.1200000000008</v>
      </c>
      <c r="I21" s="609">
        <v>75837924.799999997</v>
      </c>
    </row>
    <row r="22" spans="1:9" s="589" customFormat="1" ht="11.25">
      <c r="A22" s="608" t="s">
        <v>20</v>
      </c>
      <c r="B22" s="609">
        <v>0</v>
      </c>
      <c r="C22" s="609">
        <v>0</v>
      </c>
      <c r="D22" s="609">
        <v>0</v>
      </c>
      <c r="E22" s="609">
        <v>0</v>
      </c>
      <c r="F22" s="609">
        <v>0</v>
      </c>
      <c r="G22" s="609">
        <v>0</v>
      </c>
      <c r="H22" s="609">
        <v>0</v>
      </c>
      <c r="I22" s="609">
        <v>0</v>
      </c>
    </row>
    <row r="23" spans="1:9" s="589" customFormat="1" ht="11.25">
      <c r="A23" s="608" t="s">
        <v>21</v>
      </c>
      <c r="B23" s="609">
        <v>0</v>
      </c>
      <c r="C23" s="609">
        <v>0</v>
      </c>
      <c r="D23" s="609">
        <v>0</v>
      </c>
      <c r="E23" s="609">
        <v>0</v>
      </c>
      <c r="F23" s="609">
        <v>0</v>
      </c>
      <c r="G23" s="609">
        <v>0</v>
      </c>
      <c r="H23" s="609">
        <v>0</v>
      </c>
      <c r="I23" s="609">
        <v>0</v>
      </c>
    </row>
    <row r="24" spans="1:9" s="589" customFormat="1" ht="11.25">
      <c r="A24" s="608" t="s">
        <v>22</v>
      </c>
      <c r="B24" s="609">
        <v>237877552.34</v>
      </c>
      <c r="C24" s="609">
        <v>7790706.9699999997</v>
      </c>
      <c r="D24" s="609">
        <v>0</v>
      </c>
      <c r="E24" s="609">
        <v>4253992.3499999996</v>
      </c>
      <c r="F24" s="609">
        <v>2853528.93</v>
      </c>
      <c r="G24" s="609">
        <v>0</v>
      </c>
      <c r="H24" s="609">
        <v>0</v>
      </c>
      <c r="I24" s="609">
        <v>252775780.59</v>
      </c>
    </row>
    <row r="25" spans="1:9" s="589" customFormat="1" ht="11.25">
      <c r="A25" s="608" t="s">
        <v>23</v>
      </c>
      <c r="B25" s="609">
        <v>307817000.47000003</v>
      </c>
      <c r="C25" s="609">
        <v>106577186.56999999</v>
      </c>
      <c r="D25" s="609">
        <v>29783461.960000001</v>
      </c>
      <c r="E25" s="609">
        <v>24533208.260000002</v>
      </c>
      <c r="F25" s="609">
        <v>5176556.47</v>
      </c>
      <c r="G25" s="609">
        <v>3189103.36</v>
      </c>
      <c r="H25" s="609">
        <v>8572690.3699999992</v>
      </c>
      <c r="I25" s="609">
        <v>485649207.45999998</v>
      </c>
    </row>
    <row r="26" spans="1:9" s="589" customFormat="1" ht="11.25">
      <c r="A26" s="608" t="s">
        <v>24</v>
      </c>
      <c r="B26" s="609">
        <v>0.67</v>
      </c>
      <c r="C26" s="609">
        <v>0</v>
      </c>
      <c r="D26" s="609">
        <v>238641.49</v>
      </c>
      <c r="E26" s="609">
        <v>13.79</v>
      </c>
      <c r="F26" s="609">
        <v>0</v>
      </c>
      <c r="G26" s="609">
        <v>0</v>
      </c>
      <c r="H26" s="609">
        <v>0</v>
      </c>
      <c r="I26" s="609">
        <v>238655.95</v>
      </c>
    </row>
    <row r="27" spans="1:9" s="589" customFormat="1" ht="12" thickBot="1">
      <c r="A27" s="608" t="s">
        <v>25</v>
      </c>
      <c r="B27" s="609">
        <v>0</v>
      </c>
      <c r="C27" s="609">
        <v>0</v>
      </c>
      <c r="D27" s="609">
        <v>0</v>
      </c>
      <c r="E27" s="609">
        <v>0</v>
      </c>
      <c r="F27" s="609">
        <v>0</v>
      </c>
      <c r="G27" s="609">
        <v>0</v>
      </c>
      <c r="H27" s="609">
        <v>0</v>
      </c>
      <c r="I27" s="609">
        <v>0</v>
      </c>
    </row>
    <row r="28" spans="1:9" s="589" customFormat="1" ht="12.75" thickTop="1" thickBot="1">
      <c r="A28" s="610" t="s">
        <v>26</v>
      </c>
      <c r="B28" s="611">
        <v>1502192360.48</v>
      </c>
      <c r="C28" s="611">
        <v>526999878.35000002</v>
      </c>
      <c r="D28" s="611">
        <v>172586367.27000001</v>
      </c>
      <c r="E28" s="611">
        <v>118373138.52</v>
      </c>
      <c r="F28" s="611">
        <v>66296351.559999995</v>
      </c>
      <c r="G28" s="611">
        <v>40150310.57</v>
      </c>
      <c r="H28" s="611">
        <v>44004278.109999999</v>
      </c>
      <c r="I28" s="611">
        <v>2470602684.8600001</v>
      </c>
    </row>
    <row r="29" spans="1:9" s="589" customFormat="1" ht="12" thickTop="1">
      <c r="A29" s="612" t="s">
        <v>27</v>
      </c>
      <c r="B29" s="609">
        <v>1535314444.25</v>
      </c>
      <c r="C29" s="609">
        <v>527600629.48999995</v>
      </c>
      <c r="D29" s="609">
        <v>176501041.22999999</v>
      </c>
      <c r="E29" s="609">
        <v>123241138.73</v>
      </c>
      <c r="F29" s="609">
        <v>68809593.680000007</v>
      </c>
      <c r="G29" s="609">
        <v>42201029.299999997</v>
      </c>
      <c r="H29" s="609">
        <v>44671215.960000001</v>
      </c>
      <c r="I29" s="609">
        <v>2518339092.6399999</v>
      </c>
    </row>
    <row r="30" spans="1:9" s="589" customFormat="1" ht="11.25">
      <c r="A30" s="608" t="s">
        <v>28</v>
      </c>
      <c r="B30" s="609">
        <v>1521694274.76</v>
      </c>
      <c r="C30" s="609">
        <v>524072551.98000002</v>
      </c>
      <c r="D30" s="609">
        <v>176319507.19999999</v>
      </c>
      <c r="E30" s="609">
        <v>122883262.29000001</v>
      </c>
      <c r="F30" s="609">
        <v>68555387.319999993</v>
      </c>
      <c r="G30" s="609">
        <v>40306368.530000001</v>
      </c>
      <c r="H30" s="609">
        <v>43806499.619999997</v>
      </c>
      <c r="I30" s="609">
        <v>2497637851.6999998</v>
      </c>
    </row>
    <row r="31" spans="1:9" s="589" customFormat="1" ht="11.25">
      <c r="A31" s="608" t="s">
        <v>29</v>
      </c>
      <c r="B31" s="609">
        <v>13620169.49</v>
      </c>
      <c r="C31" s="609">
        <v>3528077.51</v>
      </c>
      <c r="D31" s="609">
        <v>181534.03</v>
      </c>
      <c r="E31" s="609">
        <v>357876.44</v>
      </c>
      <c r="F31" s="609">
        <v>254206.36</v>
      </c>
      <c r="G31" s="609">
        <v>1894660.77</v>
      </c>
      <c r="H31" s="609">
        <v>792418.12</v>
      </c>
      <c r="I31" s="609">
        <v>20628942.719999999</v>
      </c>
    </row>
    <row r="32" spans="1:9" s="589" customFormat="1" ht="11.25">
      <c r="A32" s="608" t="s">
        <v>30</v>
      </c>
      <c r="B32" s="609">
        <v>0</v>
      </c>
      <c r="C32" s="609">
        <v>0</v>
      </c>
      <c r="D32" s="609">
        <v>0</v>
      </c>
      <c r="E32" s="609">
        <v>0</v>
      </c>
      <c r="F32" s="609">
        <v>0</v>
      </c>
      <c r="G32" s="609">
        <v>0</v>
      </c>
      <c r="H32" s="609">
        <v>72298.22</v>
      </c>
      <c r="I32" s="609">
        <v>72298.22</v>
      </c>
    </row>
    <row r="33" spans="1:9" s="589" customFormat="1" ht="11.25">
      <c r="A33" s="612" t="s">
        <v>31</v>
      </c>
      <c r="B33" s="609">
        <v>12458579.380000001</v>
      </c>
      <c r="C33" s="609">
        <v>8985004.6500000004</v>
      </c>
      <c r="D33" s="609">
        <v>13336514.220000001</v>
      </c>
      <c r="E33" s="609">
        <v>882715.04</v>
      </c>
      <c r="F33" s="609">
        <v>35842.43</v>
      </c>
      <c r="G33" s="609">
        <v>505129.16</v>
      </c>
      <c r="H33" s="609">
        <v>154513.82999999999</v>
      </c>
      <c r="I33" s="609">
        <v>36358298.710000001</v>
      </c>
    </row>
    <row r="34" spans="1:9" s="589" customFormat="1" ht="11.25">
      <c r="A34" s="608" t="s">
        <v>32</v>
      </c>
      <c r="B34" s="609">
        <v>12458579.380000001</v>
      </c>
      <c r="C34" s="609">
        <v>8985004.6500000004</v>
      </c>
      <c r="D34" s="609">
        <v>12700521.49</v>
      </c>
      <c r="E34" s="609">
        <v>882715.04</v>
      </c>
      <c r="F34" s="609">
        <v>35842.43</v>
      </c>
      <c r="G34" s="609">
        <v>505129.16</v>
      </c>
      <c r="H34" s="609">
        <v>145880.16</v>
      </c>
      <c r="I34" s="609">
        <v>35713672.310000002</v>
      </c>
    </row>
    <row r="35" spans="1:9" s="589" customFormat="1" ht="11.25">
      <c r="A35" s="608" t="s">
        <v>33</v>
      </c>
      <c r="B35" s="609">
        <v>0</v>
      </c>
      <c r="C35" s="609">
        <v>0</v>
      </c>
      <c r="D35" s="609">
        <v>635992.73</v>
      </c>
      <c r="E35" s="609">
        <v>0</v>
      </c>
      <c r="F35" s="609">
        <v>0</v>
      </c>
      <c r="G35" s="609">
        <v>0</v>
      </c>
      <c r="H35" s="609">
        <v>8633.67</v>
      </c>
      <c r="I35" s="609">
        <v>644626.4</v>
      </c>
    </row>
    <row r="36" spans="1:9" s="589" customFormat="1" ht="11.25">
      <c r="A36" s="608" t="s">
        <v>34</v>
      </c>
      <c r="B36" s="609">
        <v>0</v>
      </c>
      <c r="C36" s="609">
        <v>0</v>
      </c>
      <c r="D36" s="609">
        <v>0</v>
      </c>
      <c r="E36" s="609">
        <v>0</v>
      </c>
      <c r="F36" s="609">
        <v>0</v>
      </c>
      <c r="G36" s="609">
        <v>0</v>
      </c>
      <c r="H36" s="609">
        <v>0</v>
      </c>
      <c r="I36" s="609">
        <v>0</v>
      </c>
    </row>
    <row r="37" spans="1:9" s="589" customFormat="1" ht="11.25">
      <c r="A37" s="612" t="s">
        <v>35</v>
      </c>
      <c r="B37" s="609">
        <v>10260285.34</v>
      </c>
      <c r="C37" s="609">
        <v>8616671.1999999993</v>
      </c>
      <c r="D37" s="609">
        <v>778694.77</v>
      </c>
      <c r="E37" s="609">
        <v>1001075.78</v>
      </c>
      <c r="F37" s="609">
        <v>420697.09</v>
      </c>
      <c r="G37" s="609">
        <v>1211451.3700000001</v>
      </c>
      <c r="H37" s="609">
        <v>1000260.82</v>
      </c>
      <c r="I37" s="609">
        <v>23289136.370000001</v>
      </c>
    </row>
    <row r="38" spans="1:9" s="589" customFormat="1" ht="11.25">
      <c r="A38" s="608" t="s">
        <v>36</v>
      </c>
      <c r="B38" s="609">
        <v>9829874.8300000001</v>
      </c>
      <c r="C38" s="609">
        <v>8616671.1999999993</v>
      </c>
      <c r="D38" s="609">
        <v>777693.58</v>
      </c>
      <c r="E38" s="609">
        <v>1001075.78</v>
      </c>
      <c r="F38" s="609">
        <v>420697.09</v>
      </c>
      <c r="G38" s="609">
        <v>1211451.3700000001</v>
      </c>
      <c r="H38" s="609">
        <v>989674.03</v>
      </c>
      <c r="I38" s="609">
        <v>22847137.879999999</v>
      </c>
    </row>
    <row r="39" spans="1:9" s="589" customFormat="1" ht="11.25">
      <c r="A39" s="608" t="s">
        <v>37</v>
      </c>
      <c r="B39" s="609">
        <v>430410.51</v>
      </c>
      <c r="C39" s="609">
        <v>0</v>
      </c>
      <c r="D39" s="609">
        <v>1001.19</v>
      </c>
      <c r="E39" s="609">
        <v>0</v>
      </c>
      <c r="F39" s="609">
        <v>0</v>
      </c>
      <c r="G39" s="609">
        <v>0</v>
      </c>
      <c r="H39" s="609">
        <v>10586.79</v>
      </c>
      <c r="I39" s="609">
        <v>441998.49</v>
      </c>
    </row>
    <row r="40" spans="1:9" s="589" customFormat="1" ht="12" thickBot="1">
      <c r="A40" s="608" t="s">
        <v>38</v>
      </c>
      <c r="B40" s="609">
        <v>0</v>
      </c>
      <c r="C40" s="609">
        <v>0</v>
      </c>
      <c r="D40" s="609">
        <v>0</v>
      </c>
      <c r="E40" s="609">
        <v>0</v>
      </c>
      <c r="F40" s="609">
        <v>0</v>
      </c>
      <c r="G40" s="609">
        <v>0</v>
      </c>
      <c r="H40" s="609">
        <v>0</v>
      </c>
      <c r="I40" s="609">
        <v>0</v>
      </c>
    </row>
    <row r="41" spans="1:9" s="589" customFormat="1" ht="12.75" thickTop="1" thickBot="1">
      <c r="A41" s="610" t="s">
        <v>39</v>
      </c>
      <c r="B41" s="611">
        <v>5337176.33</v>
      </c>
      <c r="C41" s="611">
        <v>2141710.23</v>
      </c>
      <c r="D41" s="611">
        <v>834945.13</v>
      </c>
      <c r="E41" s="611">
        <v>454450.7</v>
      </c>
      <c r="F41" s="611">
        <v>260099.82000000004</v>
      </c>
      <c r="G41" s="611">
        <v>182711.58</v>
      </c>
      <c r="H41" s="611">
        <v>247589.6</v>
      </c>
      <c r="I41" s="611">
        <v>9458683.3900000006</v>
      </c>
    </row>
    <row r="42" spans="1:9" s="589" customFormat="1" ht="12" thickTop="1">
      <c r="A42" s="608" t="s">
        <v>40</v>
      </c>
      <c r="B42" s="609">
        <v>5230962.43</v>
      </c>
      <c r="C42" s="609">
        <v>2065419.59</v>
      </c>
      <c r="D42" s="609">
        <v>834945.13</v>
      </c>
      <c r="E42" s="609">
        <v>448381.38</v>
      </c>
      <c r="F42" s="609">
        <v>260099.82000000004</v>
      </c>
      <c r="G42" s="609">
        <v>173014.26</v>
      </c>
      <c r="H42" s="609">
        <v>240225.12</v>
      </c>
      <c r="I42" s="609">
        <v>9253047.7300000004</v>
      </c>
    </row>
    <row r="43" spans="1:9" s="589" customFormat="1" ht="11.25">
      <c r="A43" s="608" t="s">
        <v>41</v>
      </c>
      <c r="B43" s="609">
        <v>39846.47</v>
      </c>
      <c r="C43" s="609">
        <v>36706.879999999997</v>
      </c>
      <c r="D43" s="609">
        <v>0</v>
      </c>
      <c r="E43" s="609">
        <v>1500.07</v>
      </c>
      <c r="F43" s="609">
        <v>0</v>
      </c>
      <c r="G43" s="609">
        <v>9697.32</v>
      </c>
      <c r="H43" s="609">
        <v>4554.1099999999997</v>
      </c>
      <c r="I43" s="609">
        <v>92304.85</v>
      </c>
    </row>
    <row r="44" spans="1:9" s="589" customFormat="1" ht="11.25">
      <c r="A44" s="608" t="s">
        <v>42</v>
      </c>
      <c r="B44" s="609">
        <v>66367.429999999993</v>
      </c>
      <c r="C44" s="609">
        <v>39583.760000000002</v>
      </c>
      <c r="D44" s="609">
        <v>0</v>
      </c>
      <c r="E44" s="609">
        <v>4569.25</v>
      </c>
      <c r="F44" s="609">
        <v>0</v>
      </c>
      <c r="G44" s="609">
        <v>0</v>
      </c>
      <c r="H44" s="609">
        <v>2810.37</v>
      </c>
      <c r="I44" s="609">
        <v>113330.81</v>
      </c>
    </row>
    <row r="45" spans="1:9" s="589" customFormat="1" ht="11.25">
      <c r="A45" s="608" t="s">
        <v>43</v>
      </c>
      <c r="B45" s="609">
        <v>0</v>
      </c>
      <c r="C45" s="609">
        <v>0</v>
      </c>
      <c r="D45" s="609">
        <v>0</v>
      </c>
      <c r="E45" s="609">
        <v>0</v>
      </c>
      <c r="F45" s="609">
        <v>0</v>
      </c>
      <c r="G45" s="609">
        <v>0</v>
      </c>
      <c r="H45" s="609">
        <v>0</v>
      </c>
      <c r="I45" s="609">
        <v>0</v>
      </c>
    </row>
    <row r="46" spans="1:9" s="589" customFormat="1" ht="11.25">
      <c r="A46" s="608" t="s">
        <v>44</v>
      </c>
      <c r="B46" s="609">
        <v>0</v>
      </c>
      <c r="C46" s="609">
        <v>0</v>
      </c>
      <c r="D46" s="609">
        <v>0</v>
      </c>
      <c r="E46" s="609">
        <v>0</v>
      </c>
      <c r="F46" s="609">
        <v>0</v>
      </c>
      <c r="G46" s="609">
        <v>0</v>
      </c>
      <c r="H46" s="609">
        <v>0</v>
      </c>
      <c r="I46" s="609">
        <v>0</v>
      </c>
    </row>
    <row r="47" spans="1:9" s="589" customFormat="1" ht="12" thickBot="1">
      <c r="A47" s="608" t="s">
        <v>45</v>
      </c>
      <c r="B47" s="609">
        <v>0</v>
      </c>
      <c r="C47" s="609">
        <v>0</v>
      </c>
      <c r="D47" s="609">
        <v>0</v>
      </c>
      <c r="E47" s="609">
        <v>0</v>
      </c>
      <c r="F47" s="609">
        <v>0</v>
      </c>
      <c r="G47" s="609">
        <v>0</v>
      </c>
      <c r="H47" s="609">
        <v>0</v>
      </c>
      <c r="I47" s="609">
        <v>0</v>
      </c>
    </row>
    <row r="48" spans="1:9" s="589" customFormat="1" ht="12.75" thickTop="1" thickBot="1">
      <c r="A48" s="610" t="s">
        <v>46</v>
      </c>
      <c r="B48" s="611">
        <v>-61178124.82</v>
      </c>
      <c r="C48" s="611">
        <v>-20344137.219999999</v>
      </c>
      <c r="D48" s="611">
        <v>-18864828.079999998</v>
      </c>
      <c r="E48" s="611">
        <v>-7206241.7300000004</v>
      </c>
      <c r="F48" s="611">
        <v>-3229881.46</v>
      </c>
      <c r="G48" s="611">
        <v>-3950010.84</v>
      </c>
      <c r="H48" s="611">
        <v>-2069302.0999999999</v>
      </c>
      <c r="I48" s="611">
        <v>-116842526.25</v>
      </c>
    </row>
    <row r="49" spans="1:9" s="589" customFormat="1" ht="12" thickTop="1">
      <c r="A49" s="613" t="s">
        <v>47</v>
      </c>
      <c r="B49" s="609">
        <v>-6237931.1500000004</v>
      </c>
      <c r="C49" s="609">
        <v>-3616500.82</v>
      </c>
      <c r="D49" s="609">
        <v>-2948859.42</v>
      </c>
      <c r="E49" s="609">
        <v>-646707.98</v>
      </c>
      <c r="F49" s="609">
        <v>-334009.8</v>
      </c>
      <c r="G49" s="609">
        <v>-248671.14</v>
      </c>
      <c r="H49" s="609">
        <v>-203737.72</v>
      </c>
      <c r="I49" s="609">
        <v>-14236418.029999999</v>
      </c>
    </row>
    <row r="50" spans="1:9" s="589" customFormat="1" ht="11.25">
      <c r="A50" s="608" t="s">
        <v>48</v>
      </c>
      <c r="B50" s="609">
        <v>-7187.22</v>
      </c>
      <c r="C50" s="609">
        <v>-41384.04</v>
      </c>
      <c r="D50" s="609">
        <v>-79283.62</v>
      </c>
      <c r="E50" s="609">
        <v>-3798.1</v>
      </c>
      <c r="F50" s="609">
        <v>-6355.16</v>
      </c>
      <c r="G50" s="609">
        <v>-26709.63</v>
      </c>
      <c r="H50" s="609">
        <v>-11954.45</v>
      </c>
      <c r="I50" s="609">
        <v>-176672.22</v>
      </c>
    </row>
    <row r="51" spans="1:9" s="589" customFormat="1" ht="11.25">
      <c r="A51" s="608" t="s">
        <v>49</v>
      </c>
      <c r="B51" s="609">
        <v>-1965186.63</v>
      </c>
      <c r="C51" s="609">
        <v>-393294.3</v>
      </c>
      <c r="D51" s="609">
        <v>-1474603.52</v>
      </c>
      <c r="E51" s="609">
        <v>-165736.06</v>
      </c>
      <c r="F51" s="609">
        <v>-6913.74</v>
      </c>
      <c r="G51" s="609">
        <v>-35566.32</v>
      </c>
      <c r="H51" s="609">
        <v>-23548.15</v>
      </c>
      <c r="I51" s="609">
        <v>-4064848.72</v>
      </c>
    </row>
    <row r="52" spans="1:9" s="589" customFormat="1" ht="11.25">
      <c r="A52" s="608" t="s">
        <v>50</v>
      </c>
      <c r="B52" s="609">
        <v>0</v>
      </c>
      <c r="C52" s="609">
        <v>0</v>
      </c>
      <c r="D52" s="609">
        <v>-50784.45</v>
      </c>
      <c r="E52" s="609">
        <v>0</v>
      </c>
      <c r="F52" s="609">
        <v>0</v>
      </c>
      <c r="G52" s="609">
        <v>0</v>
      </c>
      <c r="H52" s="609">
        <v>-1726.73</v>
      </c>
      <c r="I52" s="609">
        <v>-52511.18</v>
      </c>
    </row>
    <row r="53" spans="1:9" s="589" customFormat="1" ht="11.25">
      <c r="A53" s="608" t="s">
        <v>53</v>
      </c>
      <c r="B53" s="609">
        <v>-48029066.789999999</v>
      </c>
      <c r="C53" s="609">
        <v>-11688127.199999999</v>
      </c>
      <c r="D53" s="609">
        <v>-14064297.16</v>
      </c>
      <c r="E53" s="609">
        <v>-5631597.29</v>
      </c>
      <c r="F53" s="609">
        <v>-2493904.9700000002</v>
      </c>
      <c r="G53" s="609">
        <v>-2917190.78</v>
      </c>
      <c r="H53" s="609">
        <v>-990513.74</v>
      </c>
      <c r="I53" s="609">
        <v>-85814697.930000007</v>
      </c>
    </row>
    <row r="54" spans="1:9" s="589" customFormat="1" ht="11.25">
      <c r="A54" s="608" t="s">
        <v>51</v>
      </c>
      <c r="B54" s="609">
        <v>-4831150.4000000004</v>
      </c>
      <c r="C54" s="609">
        <v>-4258969.03</v>
      </c>
      <c r="D54" s="609">
        <v>-245998.7</v>
      </c>
      <c r="E54" s="609">
        <v>-596776.47</v>
      </c>
      <c r="F54" s="609">
        <v>-388697.79</v>
      </c>
      <c r="G54" s="609">
        <v>-721872.97</v>
      </c>
      <c r="H54" s="609">
        <v>-812182.99</v>
      </c>
      <c r="I54" s="609">
        <v>-11855648.35</v>
      </c>
    </row>
    <row r="55" spans="1:9" s="589" customFormat="1" ht="11.25">
      <c r="A55" s="613" t="s">
        <v>54</v>
      </c>
      <c r="B55" s="609">
        <v>0</v>
      </c>
      <c r="C55" s="609">
        <v>-345861.83</v>
      </c>
      <c r="D55" s="609">
        <v>0</v>
      </c>
      <c r="E55" s="609">
        <v>-161625.82999999999</v>
      </c>
      <c r="F55" s="609">
        <v>0</v>
      </c>
      <c r="G55" s="609">
        <v>0</v>
      </c>
      <c r="H55" s="609">
        <v>-15051.53</v>
      </c>
      <c r="I55" s="609">
        <v>-522539.18999999994</v>
      </c>
    </row>
    <row r="56" spans="1:9" s="589" customFormat="1" ht="11.25">
      <c r="A56" s="608" t="s">
        <v>55</v>
      </c>
      <c r="B56" s="609">
        <v>0</v>
      </c>
      <c r="C56" s="609">
        <v>0</v>
      </c>
      <c r="D56" s="609">
        <v>0</v>
      </c>
      <c r="E56" s="609">
        <v>0</v>
      </c>
      <c r="F56" s="609">
        <v>0</v>
      </c>
      <c r="G56" s="609">
        <v>0</v>
      </c>
      <c r="H56" s="609">
        <v>0</v>
      </c>
      <c r="I56" s="609">
        <v>0</v>
      </c>
    </row>
    <row r="57" spans="1:9" s="589" customFormat="1" ht="11.25">
      <c r="A57" s="608" t="s">
        <v>52</v>
      </c>
      <c r="B57" s="609">
        <v>-107602.63</v>
      </c>
      <c r="C57" s="609">
        <v>0</v>
      </c>
      <c r="D57" s="609">
        <v>-1001.2099999999999</v>
      </c>
      <c r="E57" s="609">
        <v>0</v>
      </c>
      <c r="F57" s="609">
        <v>0</v>
      </c>
      <c r="G57" s="609">
        <v>0</v>
      </c>
      <c r="H57" s="609">
        <v>-10586.79</v>
      </c>
      <c r="I57" s="609">
        <v>-119190.63</v>
      </c>
    </row>
    <row r="58" spans="1:9" s="589" customFormat="1" ht="12" thickBot="1">
      <c r="A58" s="608" t="s">
        <v>56</v>
      </c>
      <c r="B58" s="609">
        <v>0</v>
      </c>
      <c r="C58" s="609">
        <v>0</v>
      </c>
      <c r="D58" s="609">
        <v>0</v>
      </c>
      <c r="E58" s="609">
        <v>0</v>
      </c>
      <c r="F58" s="609">
        <v>0</v>
      </c>
      <c r="G58" s="609">
        <v>0</v>
      </c>
      <c r="H58" s="609">
        <v>0</v>
      </c>
      <c r="I58" s="609">
        <v>0</v>
      </c>
    </row>
    <row r="59" spans="1:9" s="589" customFormat="1" ht="12.75" thickTop="1" thickBot="1">
      <c r="A59" s="610" t="s">
        <v>57</v>
      </c>
      <c r="B59" s="611">
        <v>2498406.7999999998</v>
      </c>
      <c r="C59" s="611">
        <v>4572143.4800000004</v>
      </c>
      <c r="D59" s="611">
        <v>106144.2</v>
      </c>
      <c r="E59" s="611">
        <v>479911.78</v>
      </c>
      <c r="F59" s="611">
        <v>270932.59000000003</v>
      </c>
      <c r="G59" s="611">
        <v>142348.54999999999</v>
      </c>
      <c r="H59" s="611">
        <v>596341.98</v>
      </c>
      <c r="I59" s="611">
        <v>8666229.3800000008</v>
      </c>
    </row>
    <row r="60" spans="1:9" s="589" customFormat="1" ht="12" thickTop="1">
      <c r="A60" s="608" t="s">
        <v>58</v>
      </c>
      <c r="B60" s="609">
        <v>0</v>
      </c>
      <c r="C60" s="609">
        <v>0</v>
      </c>
      <c r="D60" s="609">
        <v>0</v>
      </c>
      <c r="E60" s="609">
        <v>0</v>
      </c>
      <c r="F60" s="609">
        <v>0</v>
      </c>
      <c r="G60" s="609">
        <v>0</v>
      </c>
      <c r="H60" s="609">
        <v>0</v>
      </c>
      <c r="I60" s="609">
        <v>0</v>
      </c>
    </row>
    <row r="61" spans="1:9" s="589" customFormat="1" ht="11.25">
      <c r="A61" s="613" t="s">
        <v>59</v>
      </c>
      <c r="B61" s="609">
        <v>2180684.14</v>
      </c>
      <c r="C61" s="609">
        <v>549812.41</v>
      </c>
      <c r="D61" s="609">
        <v>81116.42</v>
      </c>
      <c r="E61" s="609">
        <v>283726.26</v>
      </c>
      <c r="F61" s="609">
        <v>160849.60000000001</v>
      </c>
      <c r="G61" s="609">
        <v>93621.57</v>
      </c>
      <c r="H61" s="609">
        <v>106127.48</v>
      </c>
      <c r="I61" s="609">
        <v>3455937.88</v>
      </c>
    </row>
    <row r="62" spans="1:9" s="589" customFormat="1" ht="11.25">
      <c r="A62" s="608" t="s">
        <v>60</v>
      </c>
      <c r="B62" s="609">
        <v>572737.94999999995</v>
      </c>
      <c r="C62" s="609">
        <v>4065114.02</v>
      </c>
      <c r="D62" s="609">
        <v>223028.88</v>
      </c>
      <c r="E62" s="609">
        <v>196829.92</v>
      </c>
      <c r="F62" s="609">
        <v>120551.08</v>
      </c>
      <c r="G62" s="609">
        <v>83883.350000000006</v>
      </c>
      <c r="H62" s="609">
        <v>634959.80000000005</v>
      </c>
      <c r="I62" s="609">
        <v>5897105</v>
      </c>
    </row>
    <row r="63" spans="1:9" s="589" customFormat="1" ht="11.25">
      <c r="A63" s="608" t="s">
        <v>61</v>
      </c>
      <c r="B63" s="609">
        <v>0</v>
      </c>
      <c r="C63" s="609">
        <v>0</v>
      </c>
      <c r="D63" s="609">
        <v>0</v>
      </c>
      <c r="E63" s="609">
        <v>0</v>
      </c>
      <c r="F63" s="609">
        <v>0</v>
      </c>
      <c r="G63" s="609">
        <v>0</v>
      </c>
      <c r="H63" s="609">
        <v>0</v>
      </c>
      <c r="I63" s="609">
        <v>0</v>
      </c>
    </row>
    <row r="64" spans="1:9" s="589" customFormat="1" ht="12" thickBot="1">
      <c r="A64" s="608" t="s">
        <v>62</v>
      </c>
      <c r="B64" s="609">
        <v>-255015.29</v>
      </c>
      <c r="C64" s="609">
        <v>-42782.95</v>
      </c>
      <c r="D64" s="609">
        <v>-198001.1</v>
      </c>
      <c r="E64" s="609">
        <v>-644.4</v>
      </c>
      <c r="F64" s="609">
        <v>-10468.09</v>
      </c>
      <c r="G64" s="609">
        <v>-35156.370000000003</v>
      </c>
      <c r="H64" s="609">
        <v>-144745.29999999999</v>
      </c>
      <c r="I64" s="609">
        <v>-686813.5</v>
      </c>
    </row>
    <row r="65" spans="1:9" s="589" customFormat="1" ht="12.75" thickTop="1" thickBot="1">
      <c r="A65" s="610" t="s">
        <v>63</v>
      </c>
      <c r="B65" s="611">
        <v>908673.08</v>
      </c>
      <c r="C65" s="611">
        <v>1</v>
      </c>
      <c r="D65" s="611">
        <v>31</v>
      </c>
      <c r="E65" s="611">
        <v>0</v>
      </c>
      <c r="F65" s="611">
        <v>0</v>
      </c>
      <c r="G65" s="611">
        <v>43075.8</v>
      </c>
      <c r="H65" s="611">
        <v>0</v>
      </c>
      <c r="I65" s="611">
        <v>951780.88</v>
      </c>
    </row>
    <row r="66" spans="1:9" s="589" customFormat="1" ht="12" thickTop="1">
      <c r="A66" s="608" t="s">
        <v>64</v>
      </c>
      <c r="B66" s="609">
        <v>3469240.93</v>
      </c>
      <c r="C66" s="609">
        <v>279712.82</v>
      </c>
      <c r="D66" s="609">
        <v>342642.41</v>
      </c>
      <c r="E66" s="609">
        <v>0</v>
      </c>
      <c r="F66" s="609">
        <v>0</v>
      </c>
      <c r="G66" s="609">
        <v>0</v>
      </c>
      <c r="H66" s="609">
        <v>3957.35</v>
      </c>
      <c r="I66" s="609">
        <v>4095553.51</v>
      </c>
    </row>
    <row r="67" spans="1:9" s="589" customFormat="1" ht="11.25">
      <c r="A67" s="608" t="s">
        <v>65</v>
      </c>
      <c r="B67" s="609">
        <v>8018721.8799999999</v>
      </c>
      <c r="C67" s="609">
        <v>112593.53</v>
      </c>
      <c r="D67" s="609">
        <v>5312.54</v>
      </c>
      <c r="E67" s="609">
        <v>0</v>
      </c>
      <c r="F67" s="609">
        <v>38922.57</v>
      </c>
      <c r="G67" s="609">
        <v>229252.52</v>
      </c>
      <c r="H67" s="609">
        <v>109371.27</v>
      </c>
      <c r="I67" s="609">
        <v>8514174.3100000005</v>
      </c>
    </row>
    <row r="68" spans="1:9" s="589" customFormat="1" ht="11.25">
      <c r="A68" s="608" t="s">
        <v>66</v>
      </c>
      <c r="B68" s="609">
        <v>0</v>
      </c>
      <c r="C68" s="609">
        <v>88031.43</v>
      </c>
      <c r="D68" s="609">
        <v>1008605.55</v>
      </c>
      <c r="E68" s="609">
        <v>0</v>
      </c>
      <c r="F68" s="609">
        <v>0</v>
      </c>
      <c r="G68" s="609">
        <v>0</v>
      </c>
      <c r="H68" s="609">
        <v>0</v>
      </c>
      <c r="I68" s="609">
        <v>1096636.98</v>
      </c>
    </row>
    <row r="69" spans="1:9" s="589" customFormat="1" ht="11.25">
      <c r="A69" s="608" t="s">
        <v>67</v>
      </c>
      <c r="B69" s="609">
        <v>0</v>
      </c>
      <c r="C69" s="609">
        <v>0</v>
      </c>
      <c r="D69" s="609">
        <v>5702.5</v>
      </c>
      <c r="E69" s="609">
        <v>0</v>
      </c>
      <c r="F69" s="609">
        <v>0</v>
      </c>
      <c r="G69" s="609">
        <v>0</v>
      </c>
      <c r="H69" s="609">
        <v>7237.5</v>
      </c>
      <c r="I69" s="609">
        <v>12940</v>
      </c>
    </row>
    <row r="70" spans="1:9" s="589" customFormat="1" ht="12" thickBot="1">
      <c r="A70" s="608" t="s">
        <v>68</v>
      </c>
      <c r="B70" s="609">
        <v>-10579289.73</v>
      </c>
      <c r="C70" s="609">
        <v>-480336.78</v>
      </c>
      <c r="D70" s="609">
        <v>-1362232</v>
      </c>
      <c r="E70" s="609">
        <v>0</v>
      </c>
      <c r="F70" s="609">
        <v>-38922.57</v>
      </c>
      <c r="G70" s="609">
        <v>-186176.72</v>
      </c>
      <c r="H70" s="609">
        <v>-120566.12</v>
      </c>
      <c r="I70" s="609">
        <v>-12767523.92</v>
      </c>
    </row>
    <row r="71" spans="1:9" s="589" customFormat="1" ht="12.75" thickTop="1" thickBot="1">
      <c r="A71" s="610" t="s">
        <v>69</v>
      </c>
      <c r="B71" s="611">
        <v>107817.38</v>
      </c>
      <c r="C71" s="611">
        <v>9870303.0999999996</v>
      </c>
      <c r="D71" s="611">
        <v>60798343.719999999</v>
      </c>
      <c r="E71" s="611">
        <v>201743.62</v>
      </c>
      <c r="F71" s="611">
        <v>43698.2</v>
      </c>
      <c r="G71" s="611">
        <v>48020</v>
      </c>
      <c r="H71" s="611">
        <v>32613.999999999996</v>
      </c>
      <c r="I71" s="611">
        <v>71102540.019999996</v>
      </c>
    </row>
    <row r="72" spans="1:9" s="589" customFormat="1" ht="12" thickTop="1">
      <c r="A72" s="608" t="s">
        <v>18</v>
      </c>
      <c r="B72" s="609">
        <v>0</v>
      </c>
      <c r="C72" s="609">
        <v>0</v>
      </c>
      <c r="D72" s="609">
        <v>0</v>
      </c>
      <c r="E72" s="609">
        <v>0</v>
      </c>
      <c r="F72" s="609">
        <v>0</v>
      </c>
      <c r="G72" s="609">
        <v>0</v>
      </c>
      <c r="H72" s="609">
        <v>0</v>
      </c>
      <c r="I72" s="609">
        <v>0</v>
      </c>
    </row>
    <row r="73" spans="1:9" s="589" customFormat="1" ht="11.25">
      <c r="A73" s="608" t="s">
        <v>19</v>
      </c>
      <c r="B73" s="609">
        <v>0</v>
      </c>
      <c r="C73" s="609">
        <v>9538128.9199999999</v>
      </c>
      <c r="D73" s="609">
        <v>60139600</v>
      </c>
      <c r="E73" s="609">
        <v>0</v>
      </c>
      <c r="F73" s="609">
        <v>0</v>
      </c>
      <c r="G73" s="609">
        <v>0</v>
      </c>
      <c r="H73" s="609">
        <v>0</v>
      </c>
      <c r="I73" s="609">
        <v>69677728.920000002</v>
      </c>
    </row>
    <row r="74" spans="1:9" s="589" customFormat="1" ht="11.25">
      <c r="A74" s="608" t="s">
        <v>20</v>
      </c>
      <c r="B74" s="609">
        <v>0</v>
      </c>
      <c r="C74" s="609">
        <v>6515.98</v>
      </c>
      <c r="D74" s="609">
        <v>0</v>
      </c>
      <c r="E74" s="609">
        <v>0</v>
      </c>
      <c r="F74" s="609">
        <v>0</v>
      </c>
      <c r="G74" s="609">
        <v>0</v>
      </c>
      <c r="H74" s="609">
        <v>0</v>
      </c>
      <c r="I74" s="609">
        <v>6515.98</v>
      </c>
    </row>
    <row r="75" spans="1:9" s="589" customFormat="1" ht="11.25">
      <c r="A75" s="608" t="s">
        <v>21</v>
      </c>
      <c r="B75" s="609">
        <v>0</v>
      </c>
      <c r="C75" s="609">
        <v>0</v>
      </c>
      <c r="D75" s="609">
        <v>0</v>
      </c>
      <c r="E75" s="609">
        <v>0</v>
      </c>
      <c r="F75" s="609">
        <v>0</v>
      </c>
      <c r="G75" s="609">
        <v>0</v>
      </c>
      <c r="H75" s="609">
        <v>0</v>
      </c>
      <c r="I75" s="609">
        <v>0</v>
      </c>
    </row>
    <row r="76" spans="1:9" s="589" customFormat="1" ht="11.25">
      <c r="A76" s="608" t="s">
        <v>70</v>
      </c>
      <c r="B76" s="609">
        <v>246960.07</v>
      </c>
      <c r="C76" s="609">
        <v>0</v>
      </c>
      <c r="D76" s="609">
        <v>857.3</v>
      </c>
      <c r="E76" s="609">
        <v>0</v>
      </c>
      <c r="F76" s="609">
        <v>0</v>
      </c>
      <c r="G76" s="609">
        <v>0</v>
      </c>
      <c r="H76" s="609">
        <v>0</v>
      </c>
      <c r="I76" s="609">
        <v>247817.37</v>
      </c>
    </row>
    <row r="77" spans="1:9" s="589" customFormat="1" ht="11.25">
      <c r="A77" s="608" t="s">
        <v>71</v>
      </c>
      <c r="B77" s="609">
        <v>121537.31</v>
      </c>
      <c r="C77" s="609">
        <v>105571.56</v>
      </c>
      <c r="D77" s="609">
        <v>18522.07</v>
      </c>
      <c r="E77" s="609">
        <v>48706</v>
      </c>
      <c r="F77" s="609">
        <v>43698.2</v>
      </c>
      <c r="G77" s="609">
        <v>48020</v>
      </c>
      <c r="H77" s="609">
        <v>32613.999999999996</v>
      </c>
      <c r="I77" s="609">
        <v>418669.14</v>
      </c>
    </row>
    <row r="78" spans="1:9" s="589" customFormat="1" ht="11.25">
      <c r="A78" s="608" t="s">
        <v>23</v>
      </c>
      <c r="B78" s="609">
        <v>0</v>
      </c>
      <c r="C78" s="609">
        <v>54300</v>
      </c>
      <c r="D78" s="609">
        <v>0</v>
      </c>
      <c r="E78" s="609">
        <v>163268</v>
      </c>
      <c r="F78" s="609">
        <v>0</v>
      </c>
      <c r="G78" s="609">
        <v>0</v>
      </c>
      <c r="H78" s="609">
        <v>0</v>
      </c>
      <c r="I78" s="609">
        <v>217568</v>
      </c>
    </row>
    <row r="79" spans="1:9" s="589" customFormat="1" ht="11.25">
      <c r="A79" s="608" t="s">
        <v>72</v>
      </c>
      <c r="B79" s="609">
        <v>0</v>
      </c>
      <c r="C79" s="609">
        <v>209274.18</v>
      </c>
      <c r="D79" s="609">
        <v>640221.65</v>
      </c>
      <c r="E79" s="609">
        <v>59.62</v>
      </c>
      <c r="F79" s="609">
        <v>0</v>
      </c>
      <c r="G79" s="609">
        <v>0</v>
      </c>
      <c r="H79" s="609">
        <v>0</v>
      </c>
      <c r="I79" s="609">
        <v>849555.45</v>
      </c>
    </row>
    <row r="80" spans="1:9" s="589" customFormat="1" ht="12" thickBot="1">
      <c r="A80" s="608" t="s">
        <v>73</v>
      </c>
      <c r="B80" s="609">
        <v>-260680</v>
      </c>
      <c r="C80" s="609">
        <v>-43487.54</v>
      </c>
      <c r="D80" s="609">
        <v>-857.3</v>
      </c>
      <c r="E80" s="609">
        <v>-10290</v>
      </c>
      <c r="F80" s="609">
        <v>0</v>
      </c>
      <c r="G80" s="609">
        <v>0</v>
      </c>
      <c r="H80" s="609">
        <v>0</v>
      </c>
      <c r="I80" s="609">
        <v>-315314.84000000003</v>
      </c>
    </row>
    <row r="81" spans="1:9" s="589" customFormat="1" ht="12.75" thickTop="1" thickBot="1">
      <c r="A81" s="610" t="s">
        <v>74</v>
      </c>
      <c r="B81" s="611">
        <v>32540624.710000001</v>
      </c>
      <c r="C81" s="611">
        <v>3286553.23</v>
      </c>
      <c r="D81" s="611">
        <v>1735350.64</v>
      </c>
      <c r="E81" s="611">
        <v>1501322.09</v>
      </c>
      <c r="F81" s="611">
        <v>2409084.11</v>
      </c>
      <c r="G81" s="611">
        <v>1883825.34</v>
      </c>
      <c r="H81" s="611">
        <v>812527.22</v>
      </c>
      <c r="I81" s="611">
        <v>44169287.340000004</v>
      </c>
    </row>
    <row r="82" spans="1:9" s="589" customFormat="1" ht="12" thickTop="1">
      <c r="A82" s="608" t="s">
        <v>75</v>
      </c>
      <c r="B82" s="609">
        <v>8716072.2699999996</v>
      </c>
      <c r="C82" s="609">
        <v>409148.88</v>
      </c>
      <c r="D82" s="609">
        <v>98908.26</v>
      </c>
      <c r="E82" s="609">
        <v>514644.94</v>
      </c>
      <c r="F82" s="609">
        <v>355958.88</v>
      </c>
      <c r="G82" s="609">
        <v>171068.29</v>
      </c>
      <c r="H82" s="609">
        <v>346776.55</v>
      </c>
      <c r="I82" s="609">
        <v>10612578.07</v>
      </c>
    </row>
    <row r="83" spans="1:9" s="589" customFormat="1" ht="11.25">
      <c r="A83" s="608" t="s">
        <v>76</v>
      </c>
      <c r="B83" s="609">
        <v>18109573.91</v>
      </c>
      <c r="C83" s="609">
        <v>1445391.79</v>
      </c>
      <c r="D83" s="609">
        <v>1404619.25</v>
      </c>
      <c r="E83" s="609">
        <v>586678.97</v>
      </c>
      <c r="F83" s="609">
        <v>1089481.1100000001</v>
      </c>
      <c r="G83" s="609">
        <v>1452010.64</v>
      </c>
      <c r="H83" s="609">
        <v>101116.76</v>
      </c>
      <c r="I83" s="609">
        <v>24188872.43</v>
      </c>
    </row>
    <row r="84" spans="1:9" s="589" customFormat="1" ht="11.25">
      <c r="A84" s="608" t="s">
        <v>77</v>
      </c>
      <c r="B84" s="609">
        <v>2342548.21</v>
      </c>
      <c r="C84" s="609">
        <v>822359.97</v>
      </c>
      <c r="D84" s="609">
        <v>19844.47</v>
      </c>
      <c r="E84" s="609">
        <v>83529.679999999993</v>
      </c>
      <c r="F84" s="609">
        <v>206475.3</v>
      </c>
      <c r="G84" s="609">
        <v>88428.85</v>
      </c>
      <c r="H84" s="609">
        <v>85432.61</v>
      </c>
      <c r="I84" s="609">
        <v>3648619.09</v>
      </c>
    </row>
    <row r="85" spans="1:9" s="589" customFormat="1" ht="11.25">
      <c r="A85" s="608" t="s">
        <v>78</v>
      </c>
      <c r="B85" s="609">
        <v>1384305.37</v>
      </c>
      <c r="C85" s="609">
        <v>112129.26</v>
      </c>
      <c r="D85" s="609">
        <v>53903.83</v>
      </c>
      <c r="E85" s="609">
        <v>225679.42</v>
      </c>
      <c r="F85" s="609">
        <v>637763.5</v>
      </c>
      <c r="G85" s="609">
        <v>62497.55</v>
      </c>
      <c r="H85" s="609">
        <v>201966.2</v>
      </c>
      <c r="I85" s="609">
        <v>2678245.13</v>
      </c>
    </row>
    <row r="86" spans="1:9" s="589" customFormat="1" ht="11.25">
      <c r="A86" s="608" t="s">
        <v>79</v>
      </c>
      <c r="B86" s="609">
        <v>1327847.8899999999</v>
      </c>
      <c r="C86" s="609">
        <v>495014.63</v>
      </c>
      <c r="D86" s="609">
        <v>158074.82999999999</v>
      </c>
      <c r="E86" s="609">
        <v>89010.28</v>
      </c>
      <c r="F86" s="609">
        <v>111926.21</v>
      </c>
      <c r="G86" s="609">
        <v>99320.01</v>
      </c>
      <c r="H86" s="609">
        <v>71510.880000000005</v>
      </c>
      <c r="I86" s="609">
        <v>2352704.73</v>
      </c>
    </row>
    <row r="87" spans="1:9" s="589" customFormat="1" ht="11.25">
      <c r="A87" s="608" t="s">
        <v>80</v>
      </c>
      <c r="B87" s="609">
        <v>1</v>
      </c>
      <c r="C87" s="609">
        <v>2508.6999999999998</v>
      </c>
      <c r="D87" s="609">
        <v>0</v>
      </c>
      <c r="E87" s="609">
        <v>0</v>
      </c>
      <c r="F87" s="609">
        <v>1719.32</v>
      </c>
      <c r="G87" s="609">
        <v>0</v>
      </c>
      <c r="H87" s="609">
        <v>5724.22</v>
      </c>
      <c r="I87" s="609">
        <v>9953.24</v>
      </c>
    </row>
    <row r="88" spans="1:9" s="589" customFormat="1" ht="11.25">
      <c r="A88" s="608" t="s">
        <v>81</v>
      </c>
      <c r="B88" s="609">
        <v>660276.06000000006</v>
      </c>
      <c r="C88" s="609">
        <v>0</v>
      </c>
      <c r="D88" s="609">
        <v>0</v>
      </c>
      <c r="E88" s="609">
        <v>1778.8</v>
      </c>
      <c r="F88" s="609">
        <v>5759.79</v>
      </c>
      <c r="G88" s="609">
        <v>10500</v>
      </c>
      <c r="H88" s="609">
        <v>0</v>
      </c>
      <c r="I88" s="609">
        <v>678314.65</v>
      </c>
    </row>
    <row r="89" spans="1:9" s="589" customFormat="1" ht="11.25">
      <c r="A89" s="608" t="s">
        <v>82</v>
      </c>
      <c r="B89" s="609">
        <v>0</v>
      </c>
      <c r="C89" s="609">
        <v>0</v>
      </c>
      <c r="D89" s="609">
        <v>0</v>
      </c>
      <c r="E89" s="609">
        <v>0</v>
      </c>
      <c r="F89" s="609">
        <v>0</v>
      </c>
      <c r="G89" s="609">
        <v>0</v>
      </c>
      <c r="H89" s="609">
        <v>0</v>
      </c>
      <c r="I89" s="609">
        <v>0</v>
      </c>
    </row>
    <row r="90" spans="1:9" s="589" customFormat="1" ht="12" thickBot="1">
      <c r="A90" s="608" t="s">
        <v>83</v>
      </c>
      <c r="B90" s="609">
        <v>0</v>
      </c>
      <c r="C90" s="609">
        <v>0</v>
      </c>
      <c r="D90" s="609">
        <v>0</v>
      </c>
      <c r="E90" s="609">
        <v>0</v>
      </c>
      <c r="F90" s="609">
        <v>0</v>
      </c>
      <c r="G90" s="609">
        <v>0</v>
      </c>
      <c r="H90" s="609">
        <v>0</v>
      </c>
      <c r="I90" s="609">
        <v>0</v>
      </c>
    </row>
    <row r="91" spans="1:9" s="589" customFormat="1" ht="12.75" thickTop="1" thickBot="1">
      <c r="A91" s="610" t="s">
        <v>84</v>
      </c>
      <c r="B91" s="611">
        <v>1177203.96</v>
      </c>
      <c r="C91" s="611">
        <v>764179.09</v>
      </c>
      <c r="D91" s="611">
        <v>94870.62</v>
      </c>
      <c r="E91" s="611">
        <v>148156.53</v>
      </c>
      <c r="F91" s="611">
        <v>342771.55</v>
      </c>
      <c r="G91" s="611">
        <v>26646.400000000001</v>
      </c>
      <c r="H91" s="611">
        <v>54006.5</v>
      </c>
      <c r="I91" s="611">
        <v>2607834.65</v>
      </c>
    </row>
    <row r="92" spans="1:9" s="589" customFormat="1" ht="12" thickTop="1">
      <c r="A92" s="608" t="s">
        <v>85</v>
      </c>
      <c r="B92" s="609">
        <v>189815.87</v>
      </c>
      <c r="C92" s="609">
        <v>111162.41</v>
      </c>
      <c r="D92" s="609">
        <v>42969.19</v>
      </c>
      <c r="E92" s="609">
        <v>102462.04</v>
      </c>
      <c r="F92" s="609">
        <v>223681.71</v>
      </c>
      <c r="G92" s="609">
        <v>0</v>
      </c>
      <c r="H92" s="609">
        <v>12140.67</v>
      </c>
      <c r="I92" s="609">
        <v>682231.89</v>
      </c>
    </row>
    <row r="93" spans="1:9" s="589" customFormat="1" ht="11.25">
      <c r="A93" s="608" t="s">
        <v>86</v>
      </c>
      <c r="B93" s="609">
        <v>39008.81</v>
      </c>
      <c r="C93" s="609">
        <v>202275.75</v>
      </c>
      <c r="D93" s="609">
        <v>0</v>
      </c>
      <c r="E93" s="609">
        <v>28414.3</v>
      </c>
      <c r="F93" s="609">
        <v>91162.63</v>
      </c>
      <c r="G93" s="609">
        <v>0</v>
      </c>
      <c r="H93" s="609">
        <v>0.03</v>
      </c>
      <c r="I93" s="609">
        <v>360861.52</v>
      </c>
    </row>
    <row r="94" spans="1:9" s="589" customFormat="1" ht="11.25">
      <c r="A94" s="608" t="s">
        <v>87</v>
      </c>
      <c r="B94" s="609">
        <v>98392.25</v>
      </c>
      <c r="C94" s="609">
        <v>0</v>
      </c>
      <c r="D94" s="609">
        <v>0</v>
      </c>
      <c r="E94" s="609">
        <v>1500</v>
      </c>
      <c r="F94" s="609">
        <v>4000</v>
      </c>
      <c r="G94" s="609">
        <v>0</v>
      </c>
      <c r="H94" s="609">
        <v>0.01</v>
      </c>
      <c r="I94" s="609">
        <v>103892.26</v>
      </c>
    </row>
    <row r="95" spans="1:9" s="589" customFormat="1" ht="11.25">
      <c r="A95" s="608" t="s">
        <v>88</v>
      </c>
      <c r="B95" s="609">
        <v>849987.03</v>
      </c>
      <c r="C95" s="609">
        <v>450740.93</v>
      </c>
      <c r="D95" s="609">
        <v>51901.43</v>
      </c>
      <c r="E95" s="609">
        <v>15780.19</v>
      </c>
      <c r="F95" s="609">
        <v>23927.21</v>
      </c>
      <c r="G95" s="609">
        <v>26646.400000000001</v>
      </c>
      <c r="H95" s="609">
        <v>41865.79</v>
      </c>
      <c r="I95" s="609">
        <v>1460848.98</v>
      </c>
    </row>
    <row r="96" spans="1:9" s="589" customFormat="1" ht="12" thickBot="1">
      <c r="A96" s="608" t="s">
        <v>89</v>
      </c>
      <c r="B96" s="609">
        <v>0</v>
      </c>
      <c r="C96" s="609">
        <v>0</v>
      </c>
      <c r="D96" s="609">
        <v>0</v>
      </c>
      <c r="E96" s="609">
        <v>0</v>
      </c>
      <c r="F96" s="609">
        <v>0</v>
      </c>
      <c r="G96" s="609">
        <v>0</v>
      </c>
      <c r="H96" s="609">
        <v>0</v>
      </c>
      <c r="I96" s="609">
        <v>0</v>
      </c>
    </row>
    <row r="97" spans="1:9" s="61" customFormat="1" ht="12.75" thickTop="1" thickBot="1">
      <c r="A97" s="504" t="s">
        <v>90</v>
      </c>
      <c r="B97" s="74">
        <v>1675169846.5999999</v>
      </c>
      <c r="C97" s="74">
        <v>640669398.16999996</v>
      </c>
      <c r="D97" s="74">
        <v>196721859.03999999</v>
      </c>
      <c r="E97" s="74">
        <v>104316834.14</v>
      </c>
      <c r="F97" s="74">
        <v>81265143.890000001</v>
      </c>
      <c r="G97" s="74">
        <v>38501038.450000003</v>
      </c>
      <c r="H97" s="74">
        <v>49624929.450000003</v>
      </c>
      <c r="I97" s="74">
        <v>2786269049.7399998</v>
      </c>
    </row>
    <row r="98" spans="1:9" s="61" customFormat="1" ht="12.75" thickTop="1" thickBot="1">
      <c r="A98" s="503" t="s">
        <v>91</v>
      </c>
      <c r="B98" s="71">
        <v>1582476434.7</v>
      </c>
      <c r="C98" s="71">
        <v>574828132.69000006</v>
      </c>
      <c r="D98" s="71">
        <v>186012022.5</v>
      </c>
      <c r="E98" s="71">
        <v>94283021.049999997</v>
      </c>
      <c r="F98" s="71">
        <v>78075505.159999996</v>
      </c>
      <c r="G98" s="71">
        <v>37206534.890000001</v>
      </c>
      <c r="H98" s="71">
        <v>46364582.560000002</v>
      </c>
      <c r="I98" s="71">
        <v>2599246233.5500002</v>
      </c>
    </row>
    <row r="99" spans="1:9" s="61" customFormat="1" ht="12" thickTop="1">
      <c r="A99" s="103" t="s">
        <v>92</v>
      </c>
      <c r="B99" s="72">
        <v>139460.78</v>
      </c>
      <c r="C99" s="72">
        <v>0</v>
      </c>
      <c r="D99" s="72">
        <v>0</v>
      </c>
      <c r="E99" s="72">
        <v>0</v>
      </c>
      <c r="F99" s="72">
        <v>0</v>
      </c>
      <c r="G99" s="72">
        <v>0</v>
      </c>
      <c r="H99" s="72">
        <v>0</v>
      </c>
      <c r="I99" s="72">
        <v>139460.78</v>
      </c>
    </row>
    <row r="100" spans="1:9" s="61" customFormat="1" ht="11.25">
      <c r="A100" s="103" t="s">
        <v>93</v>
      </c>
      <c r="B100" s="72">
        <v>0</v>
      </c>
      <c r="C100" s="72">
        <v>0</v>
      </c>
      <c r="D100" s="72">
        <v>0</v>
      </c>
      <c r="E100" s="72">
        <v>0</v>
      </c>
      <c r="F100" s="72">
        <v>0</v>
      </c>
      <c r="G100" s="72">
        <v>0</v>
      </c>
      <c r="H100" s="72">
        <v>0</v>
      </c>
      <c r="I100" s="72">
        <v>0</v>
      </c>
    </row>
    <row r="101" spans="1:9" s="61" customFormat="1" ht="11.25">
      <c r="A101" s="103" t="s">
        <v>94</v>
      </c>
      <c r="B101" s="72">
        <v>139460.78</v>
      </c>
      <c r="C101" s="72">
        <v>0</v>
      </c>
      <c r="D101" s="72">
        <v>0</v>
      </c>
      <c r="E101" s="72">
        <v>0</v>
      </c>
      <c r="F101" s="72">
        <v>0</v>
      </c>
      <c r="G101" s="72">
        <v>0</v>
      </c>
      <c r="H101" s="72">
        <v>0</v>
      </c>
      <c r="I101" s="72">
        <v>139460.78</v>
      </c>
    </row>
    <row r="102" spans="1:9" s="61" customFormat="1" ht="11.25">
      <c r="A102" s="103" t="s">
        <v>95</v>
      </c>
      <c r="B102" s="72">
        <v>1381506234.27</v>
      </c>
      <c r="C102" s="72">
        <v>349937257.80000001</v>
      </c>
      <c r="D102" s="72">
        <v>162684526.91</v>
      </c>
      <c r="E102" s="72">
        <v>50052915.030000001</v>
      </c>
      <c r="F102" s="72">
        <v>36276903.960000001</v>
      </c>
      <c r="G102" s="72">
        <v>15462888.52</v>
      </c>
      <c r="H102" s="72">
        <v>19485169.309999999</v>
      </c>
      <c r="I102" s="72">
        <v>2015405895.8</v>
      </c>
    </row>
    <row r="103" spans="1:9" s="61" customFormat="1" ht="11.25">
      <c r="A103" s="519" t="s">
        <v>96</v>
      </c>
      <c r="B103" s="72">
        <v>188082027.28</v>
      </c>
      <c r="C103" s="72">
        <v>214912094.50999999</v>
      </c>
      <c r="D103" s="72">
        <v>23076784.760000002</v>
      </c>
      <c r="E103" s="72">
        <v>41423189.729999997</v>
      </c>
      <c r="F103" s="72">
        <v>40406663.329999998</v>
      </c>
      <c r="G103" s="72">
        <v>18817383</v>
      </c>
      <c r="H103" s="72">
        <v>22586910.809999999</v>
      </c>
      <c r="I103" s="72">
        <v>549305053.41999996</v>
      </c>
    </row>
    <row r="104" spans="1:9" s="61" customFormat="1" ht="11.25">
      <c r="A104" s="61" t="s">
        <v>97</v>
      </c>
      <c r="B104" s="72">
        <v>38569229.68</v>
      </c>
      <c r="C104" s="72">
        <v>10816749.32</v>
      </c>
      <c r="D104" s="72">
        <v>4769574.3099999996</v>
      </c>
      <c r="E104" s="72">
        <v>1627938.8</v>
      </c>
      <c r="F104" s="72">
        <v>2026046.74</v>
      </c>
      <c r="G104" s="72">
        <v>80060.06</v>
      </c>
      <c r="H104" s="72">
        <v>174239.26</v>
      </c>
      <c r="I104" s="72">
        <v>58063838.170000002</v>
      </c>
    </row>
    <row r="105" spans="1:9" s="61" customFormat="1" ht="11.25">
      <c r="A105" s="61" t="s">
        <v>98</v>
      </c>
      <c r="B105" s="72">
        <v>641333.04</v>
      </c>
      <c r="C105" s="72">
        <v>0</v>
      </c>
      <c r="D105" s="72">
        <v>0</v>
      </c>
      <c r="E105" s="72">
        <v>8000</v>
      </c>
      <c r="F105" s="72">
        <v>0</v>
      </c>
      <c r="G105" s="72">
        <v>0</v>
      </c>
      <c r="H105" s="72">
        <v>0</v>
      </c>
      <c r="I105" s="72">
        <v>649333.04</v>
      </c>
    </row>
    <row r="106" spans="1:9" s="61" customFormat="1" ht="11.25">
      <c r="A106" s="61" t="s">
        <v>99</v>
      </c>
      <c r="B106" s="72">
        <v>23195764.239999998</v>
      </c>
      <c r="C106" s="72">
        <v>384717.44</v>
      </c>
      <c r="D106" s="72">
        <v>4520305.57</v>
      </c>
      <c r="E106" s="72">
        <v>535020.77</v>
      </c>
      <c r="F106" s="72">
        <v>705128.95</v>
      </c>
      <c r="G106" s="72">
        <v>0</v>
      </c>
      <c r="H106" s="72">
        <v>0</v>
      </c>
      <c r="I106" s="72">
        <v>29340936.969999999</v>
      </c>
    </row>
    <row r="107" spans="1:9" s="61" customFormat="1" ht="11.25">
      <c r="A107" s="61" t="s">
        <v>100</v>
      </c>
      <c r="B107" s="72">
        <v>55039136.490000002</v>
      </c>
      <c r="C107" s="72">
        <v>10998155.619999999</v>
      </c>
      <c r="D107" s="72">
        <v>5353423.49</v>
      </c>
      <c r="E107" s="72">
        <v>6524498.9100000001</v>
      </c>
      <c r="F107" s="72">
        <v>1663914.03</v>
      </c>
      <c r="G107" s="72">
        <v>18000</v>
      </c>
      <c r="H107" s="72">
        <v>13037.45</v>
      </c>
      <c r="I107" s="72">
        <v>79610165.989999995</v>
      </c>
    </row>
    <row r="108" spans="1:9" s="61" customFormat="1" ht="11.25">
      <c r="A108" s="61" t="s">
        <v>101</v>
      </c>
      <c r="B108" s="72">
        <v>37649724.700000003</v>
      </c>
      <c r="C108" s="72">
        <v>3448086.17</v>
      </c>
      <c r="D108" s="72">
        <v>3704266.77</v>
      </c>
      <c r="E108" s="72">
        <v>1520434.88</v>
      </c>
      <c r="F108" s="72">
        <v>8541640.1400000006</v>
      </c>
      <c r="G108" s="72">
        <v>257280.8</v>
      </c>
      <c r="H108" s="72">
        <v>60000</v>
      </c>
      <c r="I108" s="72">
        <v>55181433.460000001</v>
      </c>
    </row>
    <row r="109" spans="1:9" s="61" customFormat="1" ht="11.25">
      <c r="A109" s="61" t="s">
        <v>102</v>
      </c>
      <c r="B109" s="72">
        <v>28195513.050000001</v>
      </c>
      <c r="C109" s="72">
        <v>151348978.03999999</v>
      </c>
      <c r="D109" s="72">
        <v>4729214.62</v>
      </c>
      <c r="E109" s="72">
        <v>24061690.609999999</v>
      </c>
      <c r="F109" s="72">
        <v>24315916.800000001</v>
      </c>
      <c r="G109" s="72">
        <v>10457042.140000001</v>
      </c>
      <c r="H109" s="72">
        <v>2510486.59</v>
      </c>
      <c r="I109" s="72">
        <v>245618841.84999999</v>
      </c>
    </row>
    <row r="110" spans="1:9" s="61" customFormat="1" ht="11.25">
      <c r="A110" s="62" t="s">
        <v>103</v>
      </c>
      <c r="B110" s="72">
        <v>0</v>
      </c>
      <c r="C110" s="72">
        <v>24977823.879999999</v>
      </c>
      <c r="D110" s="72">
        <v>0</v>
      </c>
      <c r="E110" s="72">
        <v>315560</v>
      </c>
      <c r="F110" s="72">
        <v>1855007.66</v>
      </c>
      <c r="G110" s="72">
        <v>2505000</v>
      </c>
      <c r="H110" s="72">
        <v>1025000</v>
      </c>
      <c r="I110" s="72">
        <v>30678391.539999999</v>
      </c>
    </row>
    <row r="111" spans="1:9" s="61" customFormat="1" ht="11.25">
      <c r="A111" s="62" t="s">
        <v>104</v>
      </c>
      <c r="B111" s="72">
        <v>4791326.08</v>
      </c>
      <c r="C111" s="72">
        <v>12937584.039999999</v>
      </c>
      <c r="D111" s="72">
        <v>0</v>
      </c>
      <c r="E111" s="72">
        <v>6830045.7599999998</v>
      </c>
      <c r="F111" s="72">
        <v>1299009.01</v>
      </c>
      <c r="G111" s="72">
        <v>5500000</v>
      </c>
      <c r="H111" s="72">
        <v>18804147.510000002</v>
      </c>
      <c r="I111" s="72">
        <v>50162112.399999999</v>
      </c>
    </row>
    <row r="112" spans="1:9" s="61" customFormat="1" ht="11.25">
      <c r="A112" s="103" t="s">
        <v>105</v>
      </c>
      <c r="B112" s="72">
        <v>11559487.529999999</v>
      </c>
      <c r="C112" s="72">
        <v>6965588.8600000003</v>
      </c>
      <c r="D112" s="72">
        <v>48292.35</v>
      </c>
      <c r="E112" s="72">
        <v>2511637.46</v>
      </c>
      <c r="F112" s="72">
        <v>426000</v>
      </c>
      <c r="G112" s="72">
        <v>2040000</v>
      </c>
      <c r="H112" s="72">
        <v>4089406.73</v>
      </c>
      <c r="I112" s="72">
        <v>27640412.93</v>
      </c>
    </row>
    <row r="113" spans="1:9" s="61" customFormat="1" ht="11.25">
      <c r="A113" s="103" t="s">
        <v>106</v>
      </c>
      <c r="B113" s="72">
        <v>0</v>
      </c>
      <c r="C113" s="72">
        <v>0</v>
      </c>
      <c r="D113" s="72">
        <v>0</v>
      </c>
      <c r="E113" s="72">
        <v>0</v>
      </c>
      <c r="F113" s="72">
        <v>0</v>
      </c>
      <c r="G113" s="72">
        <v>0</v>
      </c>
      <c r="H113" s="72">
        <v>0</v>
      </c>
      <c r="I113" s="72">
        <v>0</v>
      </c>
    </row>
    <row r="114" spans="1:9" s="61" customFormat="1" ht="12" thickBot="1">
      <c r="A114" s="103" t="s">
        <v>107</v>
      </c>
      <c r="B114" s="72">
        <v>1189224.8400000001</v>
      </c>
      <c r="C114" s="72">
        <v>3013191.52</v>
      </c>
      <c r="D114" s="72">
        <v>202418.48</v>
      </c>
      <c r="E114" s="72">
        <v>295278.83</v>
      </c>
      <c r="F114" s="72">
        <v>965937.87</v>
      </c>
      <c r="G114" s="72">
        <v>886263.37</v>
      </c>
      <c r="H114" s="72">
        <v>203095.71</v>
      </c>
      <c r="I114" s="72">
        <v>6755410.6200000001</v>
      </c>
    </row>
    <row r="115" spans="1:9" s="61" customFormat="1" ht="12.75" thickTop="1" thickBot="1">
      <c r="A115" s="504" t="s">
        <v>108</v>
      </c>
      <c r="B115" s="74">
        <v>1198522.26</v>
      </c>
      <c r="C115" s="74">
        <v>19055.78</v>
      </c>
      <c r="D115" s="74">
        <v>0</v>
      </c>
      <c r="E115" s="74">
        <v>733.06</v>
      </c>
      <c r="F115" s="74">
        <v>0</v>
      </c>
      <c r="G115" s="74">
        <v>0</v>
      </c>
      <c r="H115" s="74">
        <v>0</v>
      </c>
      <c r="I115" s="74">
        <v>1218311.1000000001</v>
      </c>
    </row>
    <row r="116" spans="1:9" s="61" customFormat="1" ht="12.75" thickTop="1" thickBot="1">
      <c r="A116" s="503" t="s">
        <v>109</v>
      </c>
      <c r="B116" s="71">
        <v>0</v>
      </c>
      <c r="C116" s="71">
        <v>0</v>
      </c>
      <c r="D116" s="71">
        <v>0</v>
      </c>
      <c r="E116" s="71">
        <v>0</v>
      </c>
      <c r="F116" s="71">
        <v>0</v>
      </c>
      <c r="G116" s="71">
        <v>0</v>
      </c>
      <c r="H116" s="71">
        <v>0</v>
      </c>
      <c r="I116" s="71">
        <v>0</v>
      </c>
    </row>
    <row r="117" spans="1:9" s="61" customFormat="1" ht="12" thickTop="1">
      <c r="A117" s="103" t="s">
        <v>110</v>
      </c>
      <c r="B117" s="72">
        <v>0</v>
      </c>
      <c r="C117" s="72">
        <v>0</v>
      </c>
      <c r="D117" s="72">
        <v>0</v>
      </c>
      <c r="E117" s="72">
        <v>0</v>
      </c>
      <c r="F117" s="72">
        <v>0</v>
      </c>
      <c r="G117" s="72">
        <v>0</v>
      </c>
      <c r="H117" s="72">
        <v>0</v>
      </c>
      <c r="I117" s="72">
        <v>0</v>
      </c>
    </row>
    <row r="118" spans="1:9" s="61" customFormat="1" ht="11.25">
      <c r="A118" s="103" t="s">
        <v>111</v>
      </c>
      <c r="B118" s="72">
        <v>0</v>
      </c>
      <c r="C118" s="72">
        <v>0</v>
      </c>
      <c r="D118" s="72">
        <v>0</v>
      </c>
      <c r="E118" s="72">
        <v>0</v>
      </c>
      <c r="F118" s="72">
        <v>0</v>
      </c>
      <c r="G118" s="72">
        <v>0</v>
      </c>
      <c r="H118" s="72">
        <v>0</v>
      </c>
      <c r="I118" s="72">
        <v>0</v>
      </c>
    </row>
    <row r="119" spans="1:9" s="61" customFormat="1" ht="11.25">
      <c r="A119" s="103" t="s">
        <v>112</v>
      </c>
      <c r="B119" s="72">
        <v>0</v>
      </c>
      <c r="C119" s="72">
        <v>0</v>
      </c>
      <c r="D119" s="72">
        <v>0</v>
      </c>
      <c r="E119" s="72">
        <v>0</v>
      </c>
      <c r="F119" s="72">
        <v>0</v>
      </c>
      <c r="G119" s="72">
        <v>0</v>
      </c>
      <c r="H119" s="72">
        <v>0</v>
      </c>
      <c r="I119" s="72">
        <v>0</v>
      </c>
    </row>
    <row r="120" spans="1:9" s="61" customFormat="1" ht="11.25">
      <c r="A120" s="103" t="s">
        <v>113</v>
      </c>
      <c r="B120" s="72">
        <v>0</v>
      </c>
      <c r="C120" s="72">
        <v>0</v>
      </c>
      <c r="D120" s="72">
        <v>0</v>
      </c>
      <c r="E120" s="72">
        <v>0</v>
      </c>
      <c r="F120" s="72">
        <v>0</v>
      </c>
      <c r="G120" s="72">
        <v>0</v>
      </c>
      <c r="H120" s="72">
        <v>0</v>
      </c>
      <c r="I120" s="72">
        <v>0</v>
      </c>
    </row>
    <row r="121" spans="1:9" s="61" customFormat="1" ht="11.25">
      <c r="A121" s="103" t="s">
        <v>114</v>
      </c>
      <c r="B121" s="72">
        <v>0</v>
      </c>
      <c r="C121" s="72">
        <v>0</v>
      </c>
      <c r="D121" s="72">
        <v>0</v>
      </c>
      <c r="E121" s="72">
        <v>0</v>
      </c>
      <c r="F121" s="72">
        <v>0</v>
      </c>
      <c r="G121" s="72">
        <v>0</v>
      </c>
      <c r="H121" s="72">
        <v>0</v>
      </c>
      <c r="I121" s="72">
        <v>0</v>
      </c>
    </row>
    <row r="122" spans="1:9" s="61" customFormat="1" ht="12" thickBot="1">
      <c r="A122" s="103" t="s">
        <v>115</v>
      </c>
      <c r="B122" s="72">
        <v>0</v>
      </c>
      <c r="C122" s="72">
        <v>0</v>
      </c>
      <c r="D122" s="72">
        <v>0</v>
      </c>
      <c r="E122" s="72">
        <v>0</v>
      </c>
      <c r="F122" s="72">
        <v>0</v>
      </c>
      <c r="G122" s="72">
        <v>0</v>
      </c>
      <c r="H122" s="72">
        <v>0</v>
      </c>
      <c r="I122" s="72">
        <v>0</v>
      </c>
    </row>
    <row r="123" spans="1:9" s="61" customFormat="1" ht="12.75" thickTop="1" thickBot="1">
      <c r="A123" s="503" t="s">
        <v>116</v>
      </c>
      <c r="B123" s="71">
        <v>896469.65</v>
      </c>
      <c r="C123" s="71">
        <v>57333268.700000003</v>
      </c>
      <c r="D123" s="71">
        <v>1995774.94</v>
      </c>
      <c r="E123" s="71">
        <v>7317515.7300000004</v>
      </c>
      <c r="F123" s="71">
        <v>842329</v>
      </c>
      <c r="G123" s="71">
        <v>184653.39</v>
      </c>
      <c r="H123" s="71">
        <v>1919345.42</v>
      </c>
      <c r="I123" s="71">
        <v>70489356.829999998</v>
      </c>
    </row>
    <row r="124" spans="1:9" s="61" customFormat="1" ht="12" thickTop="1">
      <c r="A124" s="103" t="s">
        <v>117</v>
      </c>
      <c r="B124" s="72">
        <v>0</v>
      </c>
      <c r="C124" s="72">
        <v>0</v>
      </c>
      <c r="D124" s="72">
        <v>0</v>
      </c>
      <c r="E124" s="72">
        <v>0</v>
      </c>
      <c r="F124" s="72">
        <v>0</v>
      </c>
      <c r="G124" s="72">
        <v>0</v>
      </c>
      <c r="H124" s="72">
        <v>0</v>
      </c>
      <c r="I124" s="72">
        <v>0</v>
      </c>
    </row>
    <row r="125" spans="1:9" s="61" customFormat="1" ht="11.25">
      <c r="A125" s="103" t="s">
        <v>118</v>
      </c>
      <c r="B125" s="72">
        <v>0</v>
      </c>
      <c r="C125" s="72">
        <v>0</v>
      </c>
      <c r="D125" s="72">
        <v>0</v>
      </c>
      <c r="E125" s="72">
        <v>0</v>
      </c>
      <c r="F125" s="72">
        <v>0</v>
      </c>
      <c r="G125" s="72">
        <v>0</v>
      </c>
      <c r="H125" s="72">
        <v>400000</v>
      </c>
      <c r="I125" s="72">
        <v>400000</v>
      </c>
    </row>
    <row r="126" spans="1:9" s="61" customFormat="1" ht="11.25">
      <c r="A126" s="103" t="s">
        <v>119</v>
      </c>
      <c r="B126" s="72">
        <v>0</v>
      </c>
      <c r="C126" s="72">
        <v>0</v>
      </c>
      <c r="D126" s="72">
        <v>0</v>
      </c>
      <c r="E126" s="72">
        <v>0</v>
      </c>
      <c r="F126" s="72">
        <v>0</v>
      </c>
      <c r="G126" s="72">
        <v>0</v>
      </c>
      <c r="H126" s="72">
        <v>0</v>
      </c>
      <c r="I126" s="72">
        <v>0</v>
      </c>
    </row>
    <row r="127" spans="1:9" s="61" customFormat="1" ht="11.25">
      <c r="A127" s="103" t="s">
        <v>1447</v>
      </c>
      <c r="B127" s="72">
        <v>0</v>
      </c>
      <c r="C127" s="72">
        <v>0</v>
      </c>
      <c r="D127" s="72">
        <v>0</v>
      </c>
      <c r="E127" s="72">
        <v>0</v>
      </c>
      <c r="F127" s="72">
        <v>0</v>
      </c>
      <c r="G127" s="72">
        <v>0</v>
      </c>
      <c r="H127" s="72">
        <v>0</v>
      </c>
      <c r="I127" s="72">
        <v>0</v>
      </c>
    </row>
    <row r="128" spans="1:9" s="61" customFormat="1" ht="11.25">
      <c r="A128" s="103" t="s">
        <v>120</v>
      </c>
      <c r="B128" s="72">
        <v>896469.65</v>
      </c>
      <c r="C128" s="72">
        <v>56719955.729999997</v>
      </c>
      <c r="D128" s="72">
        <v>1837026.86</v>
      </c>
      <c r="E128" s="72">
        <v>7226028.6500000004</v>
      </c>
      <c r="F128" s="72">
        <v>842329</v>
      </c>
      <c r="G128" s="72">
        <v>184653.39</v>
      </c>
      <c r="H128" s="72">
        <v>1510176.96</v>
      </c>
      <c r="I128" s="72">
        <v>69216640.239999995</v>
      </c>
    </row>
    <row r="129" spans="1:9" s="61" customFormat="1" ht="11.25">
      <c r="A129" s="103" t="s">
        <v>121</v>
      </c>
      <c r="B129" s="72">
        <v>0</v>
      </c>
      <c r="C129" s="72">
        <v>0</v>
      </c>
      <c r="D129" s="72">
        <v>0</v>
      </c>
      <c r="E129" s="72">
        <v>0</v>
      </c>
      <c r="F129" s="72">
        <v>0</v>
      </c>
      <c r="G129" s="72">
        <v>0</v>
      </c>
      <c r="H129" s="72">
        <v>0</v>
      </c>
      <c r="I129" s="72">
        <v>0</v>
      </c>
    </row>
    <row r="130" spans="1:9" s="61" customFormat="1" ht="11.25">
      <c r="A130" s="103" t="s">
        <v>122</v>
      </c>
      <c r="B130" s="72">
        <v>0</v>
      </c>
      <c r="C130" s="72">
        <v>0</v>
      </c>
      <c r="D130" s="72">
        <v>0</v>
      </c>
      <c r="E130" s="72">
        <v>0</v>
      </c>
      <c r="F130" s="72">
        <v>0</v>
      </c>
      <c r="G130" s="72">
        <v>0</v>
      </c>
      <c r="H130" s="72">
        <v>0</v>
      </c>
      <c r="I130" s="72">
        <v>0</v>
      </c>
    </row>
    <row r="131" spans="1:9" s="61" customFormat="1" ht="12" thickBot="1">
      <c r="A131" s="103" t="s">
        <v>123</v>
      </c>
      <c r="B131" s="72">
        <v>0</v>
      </c>
      <c r="C131" s="72">
        <v>613312.97</v>
      </c>
      <c r="D131" s="72">
        <v>158748.07999999999</v>
      </c>
      <c r="E131" s="72">
        <v>91487.08</v>
      </c>
      <c r="F131" s="72">
        <v>0</v>
      </c>
      <c r="G131" s="72">
        <v>0</v>
      </c>
      <c r="H131" s="72">
        <v>9168.4599999999991</v>
      </c>
      <c r="I131" s="72">
        <v>872716.59</v>
      </c>
    </row>
    <row r="132" spans="1:9" s="61" customFormat="1" ht="12.75" thickTop="1" thickBot="1">
      <c r="A132" s="503" t="s">
        <v>124</v>
      </c>
      <c r="B132" s="71">
        <v>27610614.75</v>
      </c>
      <c r="C132" s="71">
        <v>4652438.25</v>
      </c>
      <c r="D132" s="71">
        <v>2168303.14</v>
      </c>
      <c r="E132" s="71">
        <v>1440783.4</v>
      </c>
      <c r="F132" s="71">
        <v>1923619.47</v>
      </c>
      <c r="G132" s="71">
        <v>839423.37</v>
      </c>
      <c r="H132" s="71">
        <v>1076986.1100000001</v>
      </c>
      <c r="I132" s="71">
        <v>39712168.490000002</v>
      </c>
    </row>
    <row r="133" spans="1:9" s="61" customFormat="1" ht="12" thickTop="1">
      <c r="A133" s="103" t="s">
        <v>58</v>
      </c>
      <c r="B133" s="72">
        <v>54505.48</v>
      </c>
      <c r="C133" s="72">
        <v>0</v>
      </c>
      <c r="D133" s="72">
        <v>0</v>
      </c>
      <c r="E133" s="72">
        <v>0</v>
      </c>
      <c r="F133" s="72">
        <v>0</v>
      </c>
      <c r="G133" s="72">
        <v>0</v>
      </c>
      <c r="H133" s="72">
        <v>0</v>
      </c>
      <c r="I133" s="72">
        <v>54505.48</v>
      </c>
    </row>
    <row r="134" spans="1:9" s="61" customFormat="1" ht="11.25">
      <c r="A134" s="103" t="s">
        <v>60</v>
      </c>
      <c r="B134" s="72">
        <v>5499604.3899999997</v>
      </c>
      <c r="C134" s="72">
        <v>1991641.06</v>
      </c>
      <c r="D134" s="72">
        <v>895303.85</v>
      </c>
      <c r="E134" s="72">
        <v>380046.5</v>
      </c>
      <c r="F134" s="72">
        <v>346051.06</v>
      </c>
      <c r="G134" s="72">
        <v>396365.24</v>
      </c>
      <c r="H134" s="72">
        <v>346678.79</v>
      </c>
      <c r="I134" s="72">
        <v>9855690.8900000006</v>
      </c>
    </row>
    <row r="135" spans="1:9" s="61" customFormat="1" ht="11.25">
      <c r="A135" s="103" t="s">
        <v>125</v>
      </c>
      <c r="B135" s="72">
        <v>22015214.77</v>
      </c>
      <c r="C135" s="72">
        <v>2656692.6</v>
      </c>
      <c r="D135" s="72">
        <v>1272998.93</v>
      </c>
      <c r="E135" s="72">
        <v>1048053.6799999999</v>
      </c>
      <c r="F135" s="72">
        <v>1475906.85</v>
      </c>
      <c r="G135" s="72">
        <v>439018.13</v>
      </c>
      <c r="H135" s="72">
        <v>728086.38</v>
      </c>
      <c r="I135" s="72">
        <v>29635971.34</v>
      </c>
    </row>
    <row r="136" spans="1:9" s="61" customFormat="1" ht="11.25">
      <c r="A136" s="103" t="s">
        <v>87</v>
      </c>
      <c r="B136" s="72">
        <v>41290.11</v>
      </c>
      <c r="C136" s="72">
        <v>4104.59</v>
      </c>
      <c r="D136" s="72">
        <v>0.36</v>
      </c>
      <c r="E136" s="72">
        <v>12683.22</v>
      </c>
      <c r="F136" s="72">
        <v>101661.56</v>
      </c>
      <c r="G136" s="72">
        <v>4040</v>
      </c>
      <c r="H136" s="72">
        <v>2220.94</v>
      </c>
      <c r="I136" s="72">
        <v>166000.78</v>
      </c>
    </row>
    <row r="137" spans="1:9" s="61" customFormat="1" ht="12" thickBot="1">
      <c r="A137" s="103" t="s">
        <v>126</v>
      </c>
      <c r="B137" s="72">
        <v>0</v>
      </c>
      <c r="C137" s="72">
        <v>0</v>
      </c>
      <c r="D137" s="72">
        <v>0</v>
      </c>
      <c r="E137" s="72">
        <v>0</v>
      </c>
      <c r="F137" s="72">
        <v>0</v>
      </c>
      <c r="G137" s="72">
        <v>0</v>
      </c>
      <c r="H137" s="72">
        <v>0</v>
      </c>
      <c r="I137" s="72">
        <v>0</v>
      </c>
    </row>
    <row r="138" spans="1:9" s="61" customFormat="1" ht="12.75" thickTop="1" thickBot="1">
      <c r="A138" s="503" t="s">
        <v>127</v>
      </c>
      <c r="B138" s="71">
        <v>62987805.240000002</v>
      </c>
      <c r="C138" s="71">
        <v>3836502.75</v>
      </c>
      <c r="D138" s="71">
        <v>6545758.46</v>
      </c>
      <c r="E138" s="71">
        <v>1274780.8999999999</v>
      </c>
      <c r="F138" s="71">
        <v>423690.26</v>
      </c>
      <c r="G138" s="71">
        <v>270426.8</v>
      </c>
      <c r="H138" s="71">
        <v>264015.35999999999</v>
      </c>
      <c r="I138" s="71">
        <v>75602979.769999996</v>
      </c>
    </row>
    <row r="139" spans="1:9" s="61" customFormat="1" ht="12" thickTop="1">
      <c r="A139" s="103" t="s">
        <v>128</v>
      </c>
      <c r="B139" s="72">
        <v>46246.18</v>
      </c>
      <c r="C139" s="72">
        <v>0</v>
      </c>
      <c r="D139" s="72">
        <v>0</v>
      </c>
      <c r="E139" s="72">
        <v>288.75</v>
      </c>
      <c r="F139" s="72">
        <v>0</v>
      </c>
      <c r="G139" s="72">
        <v>0</v>
      </c>
      <c r="H139" s="72">
        <v>0</v>
      </c>
      <c r="I139" s="72">
        <v>46534.93</v>
      </c>
    </row>
    <row r="140" spans="1:9" s="61" customFormat="1" ht="11.25">
      <c r="A140" s="103" t="s">
        <v>129</v>
      </c>
      <c r="B140" s="72">
        <v>0</v>
      </c>
      <c r="C140" s="72">
        <v>0</v>
      </c>
      <c r="D140" s="72">
        <v>0</v>
      </c>
      <c r="E140" s="72">
        <v>0</v>
      </c>
      <c r="F140" s="72">
        <v>0</v>
      </c>
      <c r="G140" s="72">
        <v>0</v>
      </c>
      <c r="H140" s="72">
        <v>0</v>
      </c>
      <c r="I140" s="72">
        <v>0</v>
      </c>
    </row>
    <row r="141" spans="1:9" s="61" customFormat="1" ht="11.25">
      <c r="A141" s="103" t="s">
        <v>130</v>
      </c>
      <c r="B141" s="72">
        <v>50864034.869999997</v>
      </c>
      <c r="C141" s="72">
        <v>200000</v>
      </c>
      <c r="D141" s="72">
        <v>2280773.08</v>
      </c>
      <c r="E141" s="72">
        <v>0</v>
      </c>
      <c r="F141" s="72">
        <v>0</v>
      </c>
      <c r="G141" s="72">
        <v>0</v>
      </c>
      <c r="H141" s="72">
        <v>11119.22</v>
      </c>
      <c r="I141" s="72">
        <v>53355927.170000002</v>
      </c>
    </row>
    <row r="142" spans="1:9" s="61" customFormat="1" ht="11.25">
      <c r="A142" s="103" t="s">
        <v>131</v>
      </c>
      <c r="B142" s="72">
        <v>10577524.189999999</v>
      </c>
      <c r="C142" s="72">
        <v>3636502.75</v>
      </c>
      <c r="D142" s="72">
        <v>2188918.06</v>
      </c>
      <c r="E142" s="72">
        <v>1274492.1499999999</v>
      </c>
      <c r="F142" s="72">
        <v>423690.26</v>
      </c>
      <c r="G142" s="72">
        <v>270426.8</v>
      </c>
      <c r="H142" s="72">
        <v>252896.14</v>
      </c>
      <c r="I142" s="72">
        <v>18624450.350000001</v>
      </c>
    </row>
    <row r="143" spans="1:9" s="61" customFormat="1" ht="12" thickBot="1">
      <c r="A143" s="103" t="s">
        <v>132</v>
      </c>
      <c r="B143" s="72">
        <v>1500000</v>
      </c>
      <c r="C143" s="72">
        <v>0</v>
      </c>
      <c r="D143" s="72">
        <v>2076067.32</v>
      </c>
      <c r="E143" s="72">
        <v>0</v>
      </c>
      <c r="F143" s="72">
        <v>0</v>
      </c>
      <c r="G143" s="72">
        <v>0</v>
      </c>
      <c r="H143" s="72">
        <v>0</v>
      </c>
      <c r="I143" s="72">
        <v>3576067.32</v>
      </c>
    </row>
    <row r="144" spans="1:9" s="61" customFormat="1" ht="12.75" thickTop="1" thickBot="1">
      <c r="A144" s="503" t="s">
        <v>133</v>
      </c>
      <c r="B144" s="71">
        <v>0</v>
      </c>
      <c r="C144" s="71">
        <v>0</v>
      </c>
      <c r="D144" s="71">
        <v>0</v>
      </c>
      <c r="E144" s="71">
        <v>0</v>
      </c>
      <c r="F144" s="71">
        <v>0</v>
      </c>
      <c r="G144" s="71">
        <v>0</v>
      </c>
      <c r="H144" s="71">
        <v>0</v>
      </c>
      <c r="I144" s="71">
        <v>0</v>
      </c>
    </row>
    <row r="145" spans="1:9" s="61" customFormat="1" ht="12" thickTop="1">
      <c r="A145" s="103" t="s">
        <v>134</v>
      </c>
      <c r="B145" s="72">
        <v>0</v>
      </c>
      <c r="C145" s="72">
        <v>0</v>
      </c>
      <c r="D145" s="72">
        <v>0</v>
      </c>
      <c r="E145" s="72">
        <v>0</v>
      </c>
      <c r="F145" s="72">
        <v>0</v>
      </c>
      <c r="G145" s="72">
        <v>0</v>
      </c>
      <c r="H145" s="72">
        <v>0</v>
      </c>
      <c r="I145" s="72">
        <v>0</v>
      </c>
    </row>
    <row r="146" spans="1:9" s="61" customFormat="1" ht="11.25">
      <c r="A146" s="103" t="s">
        <v>135</v>
      </c>
      <c r="B146" s="72">
        <v>0</v>
      </c>
      <c r="C146" s="72">
        <v>0</v>
      </c>
      <c r="D146" s="72">
        <v>0</v>
      </c>
      <c r="E146" s="72">
        <v>0</v>
      </c>
      <c r="F146" s="72">
        <v>0</v>
      </c>
      <c r="G146" s="72">
        <v>0</v>
      </c>
      <c r="H146" s="72">
        <v>0</v>
      </c>
      <c r="I146" s="72">
        <v>0</v>
      </c>
    </row>
    <row r="147" spans="1:9" s="61" customFormat="1" ht="11.25">
      <c r="A147" s="103" t="s">
        <v>136</v>
      </c>
      <c r="B147" s="72">
        <v>0</v>
      </c>
      <c r="C147" s="72">
        <v>0</v>
      </c>
      <c r="D147" s="72">
        <v>0</v>
      </c>
      <c r="E147" s="72">
        <v>0</v>
      </c>
      <c r="F147" s="72">
        <v>0</v>
      </c>
      <c r="G147" s="72">
        <v>0</v>
      </c>
      <c r="H147" s="72">
        <v>0</v>
      </c>
      <c r="I147" s="72">
        <v>0</v>
      </c>
    </row>
    <row r="148" spans="1:9" s="61" customFormat="1" ht="12" thickBot="1">
      <c r="A148" s="103" t="s">
        <v>137</v>
      </c>
      <c r="B148" s="72">
        <v>0</v>
      </c>
      <c r="C148" s="72">
        <v>0</v>
      </c>
      <c r="D148" s="72">
        <v>0</v>
      </c>
      <c r="E148" s="72">
        <v>0</v>
      </c>
      <c r="F148" s="72">
        <v>0</v>
      </c>
      <c r="G148" s="72">
        <v>0</v>
      </c>
      <c r="H148" s="72">
        <v>0</v>
      </c>
      <c r="I148" s="72">
        <v>0</v>
      </c>
    </row>
    <row r="149" spans="1:9" s="61" customFormat="1" ht="12.75" thickTop="1" thickBot="1">
      <c r="A149" s="503" t="s">
        <v>138</v>
      </c>
      <c r="B149" s="71">
        <v>0</v>
      </c>
      <c r="C149" s="71">
        <v>0</v>
      </c>
      <c r="D149" s="71">
        <v>0</v>
      </c>
      <c r="E149" s="71">
        <v>0</v>
      </c>
      <c r="F149" s="71">
        <v>0</v>
      </c>
      <c r="G149" s="71">
        <v>0</v>
      </c>
      <c r="H149" s="71">
        <v>0</v>
      </c>
      <c r="I149" s="71">
        <v>0</v>
      </c>
    </row>
    <row r="150" spans="1:9" s="61" customFormat="1" ht="12" thickTop="1">
      <c r="A150" s="103" t="s">
        <v>139</v>
      </c>
      <c r="B150" s="72">
        <v>0</v>
      </c>
      <c r="C150" s="72">
        <v>0</v>
      </c>
      <c r="D150" s="72">
        <v>0</v>
      </c>
      <c r="E150" s="72">
        <v>0</v>
      </c>
      <c r="F150" s="72">
        <v>0</v>
      </c>
      <c r="G150" s="72">
        <v>0</v>
      </c>
      <c r="H150" s="72">
        <v>0</v>
      </c>
      <c r="I150" s="72">
        <v>0</v>
      </c>
    </row>
    <row r="151" spans="1:9" s="61" customFormat="1" ht="11.25">
      <c r="A151" s="103" t="s">
        <v>145</v>
      </c>
      <c r="B151" s="520">
        <v>0</v>
      </c>
      <c r="C151" s="520">
        <v>0</v>
      </c>
      <c r="D151" s="520">
        <v>0</v>
      </c>
      <c r="E151" s="520">
        <v>0</v>
      </c>
      <c r="F151" s="520">
        <v>0</v>
      </c>
      <c r="G151" s="520">
        <v>0</v>
      </c>
      <c r="H151" s="520">
        <v>0</v>
      </c>
      <c r="I151" s="520">
        <v>0</v>
      </c>
    </row>
    <row r="152" spans="1:9" s="61" customFormat="1" ht="12" thickBot="1">
      <c r="A152" s="103" t="s">
        <v>146</v>
      </c>
      <c r="B152" s="520">
        <v>0</v>
      </c>
      <c r="C152" s="520">
        <v>0</v>
      </c>
      <c r="D152" s="520">
        <v>0</v>
      </c>
      <c r="E152" s="520">
        <v>0</v>
      </c>
      <c r="F152" s="520">
        <v>0</v>
      </c>
      <c r="G152" s="520">
        <v>0</v>
      </c>
      <c r="H152" s="520">
        <v>0</v>
      </c>
      <c r="I152" s="520">
        <v>0</v>
      </c>
    </row>
    <row r="153" spans="1:9" s="61" customFormat="1" ht="12.75" thickTop="1" thickBot="1">
      <c r="A153" s="503" t="s">
        <v>147</v>
      </c>
      <c r="B153" s="71">
        <v>576867467.26999998</v>
      </c>
      <c r="C153" s="71">
        <v>84696860.890000001</v>
      </c>
      <c r="D153" s="71">
        <v>133003790.47999999</v>
      </c>
      <c r="E153" s="71">
        <v>57872741.990000002</v>
      </c>
      <c r="F153" s="71">
        <v>5985685.0700000003</v>
      </c>
      <c r="G153" s="71">
        <v>9546066.1099999994</v>
      </c>
      <c r="H153" s="71">
        <v>7592432.8099999996</v>
      </c>
      <c r="I153" s="71">
        <v>875565044.62</v>
      </c>
    </row>
    <row r="154" spans="1:9" s="61" customFormat="1" ht="12" thickTop="1">
      <c r="A154" s="521" t="s">
        <v>148</v>
      </c>
      <c r="B154" s="72">
        <v>375350900</v>
      </c>
      <c r="C154" s="72">
        <v>55250100.759999998</v>
      </c>
      <c r="D154" s="72">
        <v>69392400</v>
      </c>
      <c r="E154" s="72">
        <v>38769200</v>
      </c>
      <c r="F154" s="72">
        <v>5766500</v>
      </c>
      <c r="G154" s="72">
        <v>6766600</v>
      </c>
      <c r="H154" s="72">
        <v>4602500</v>
      </c>
      <c r="I154" s="72">
        <v>555898200.75999999</v>
      </c>
    </row>
    <row r="155" spans="1:9" s="61" customFormat="1" ht="11.25">
      <c r="A155" s="103" t="s">
        <v>149</v>
      </c>
      <c r="B155" s="72">
        <v>375350900</v>
      </c>
      <c r="C155" s="72">
        <v>55250100.759999998</v>
      </c>
      <c r="D155" s="72">
        <v>69392400</v>
      </c>
      <c r="E155" s="72">
        <v>38769200</v>
      </c>
      <c r="F155" s="72">
        <v>5766500</v>
      </c>
      <c r="G155" s="72">
        <v>6766600</v>
      </c>
      <c r="H155" s="72">
        <v>4602500</v>
      </c>
      <c r="I155" s="72">
        <v>555898200.75999999</v>
      </c>
    </row>
    <row r="156" spans="1:9" s="61" customFormat="1" ht="11.25">
      <c r="A156" s="103" t="s">
        <v>150</v>
      </c>
      <c r="B156" s="72">
        <v>0</v>
      </c>
      <c r="C156" s="72">
        <v>0</v>
      </c>
      <c r="D156" s="72">
        <v>0</v>
      </c>
      <c r="E156" s="72">
        <v>0</v>
      </c>
      <c r="F156" s="72">
        <v>0</v>
      </c>
      <c r="G156" s="72">
        <v>0</v>
      </c>
      <c r="H156" s="72">
        <v>0</v>
      </c>
      <c r="I156" s="72">
        <v>0</v>
      </c>
    </row>
    <row r="157" spans="1:9" s="61" customFormat="1" ht="11.25">
      <c r="A157" s="103" t="s">
        <v>151</v>
      </c>
      <c r="B157" s="72">
        <v>0</v>
      </c>
      <c r="C157" s="72">
        <v>0</v>
      </c>
      <c r="D157" s="72">
        <v>0</v>
      </c>
      <c r="E157" s="72">
        <v>0</v>
      </c>
      <c r="F157" s="72">
        <v>0</v>
      </c>
      <c r="G157" s="72">
        <v>0</v>
      </c>
      <c r="H157" s="72">
        <v>0</v>
      </c>
      <c r="I157" s="72">
        <v>0</v>
      </c>
    </row>
    <row r="158" spans="1:9" s="61" customFormat="1" ht="11.25">
      <c r="A158" s="521" t="s">
        <v>152</v>
      </c>
      <c r="B158" s="72">
        <v>0</v>
      </c>
      <c r="C158" s="72">
        <v>0</v>
      </c>
      <c r="D158" s="72">
        <v>0</v>
      </c>
      <c r="E158" s="72">
        <v>0</v>
      </c>
      <c r="F158" s="72">
        <v>0</v>
      </c>
      <c r="G158" s="72">
        <v>0</v>
      </c>
      <c r="H158" s="72">
        <v>4739.32</v>
      </c>
      <c r="I158" s="72">
        <v>4739.32</v>
      </c>
    </row>
    <row r="159" spans="1:9" s="61" customFormat="1" ht="11.25">
      <c r="A159" s="103" t="s">
        <v>153</v>
      </c>
      <c r="B159" s="72">
        <v>0</v>
      </c>
      <c r="C159" s="72">
        <v>0</v>
      </c>
      <c r="D159" s="72">
        <v>0</v>
      </c>
      <c r="E159" s="72">
        <v>0</v>
      </c>
      <c r="F159" s="72">
        <v>0</v>
      </c>
      <c r="G159" s="72">
        <v>0</v>
      </c>
      <c r="H159" s="72">
        <v>0</v>
      </c>
      <c r="I159" s="72">
        <v>0</v>
      </c>
    </row>
    <row r="160" spans="1:9" s="61" customFormat="1" ht="11.25">
      <c r="A160" s="103" t="s">
        <v>154</v>
      </c>
      <c r="B160" s="72">
        <v>0</v>
      </c>
      <c r="C160" s="72">
        <v>0</v>
      </c>
      <c r="D160" s="72">
        <v>0</v>
      </c>
      <c r="E160" s="72">
        <v>0</v>
      </c>
      <c r="F160" s="72">
        <v>0</v>
      </c>
      <c r="G160" s="72">
        <v>0</v>
      </c>
      <c r="H160" s="72">
        <v>0</v>
      </c>
      <c r="I160" s="72">
        <v>0</v>
      </c>
    </row>
    <row r="161" spans="1:9" s="61" customFormat="1" ht="11.25">
      <c r="A161" s="103" t="s">
        <v>155</v>
      </c>
      <c r="B161" s="72">
        <v>0</v>
      </c>
      <c r="C161" s="72">
        <v>0</v>
      </c>
      <c r="D161" s="72">
        <v>0</v>
      </c>
      <c r="E161" s="72">
        <v>0</v>
      </c>
      <c r="F161" s="72">
        <v>0</v>
      </c>
      <c r="G161" s="72">
        <v>0</v>
      </c>
      <c r="H161" s="72">
        <v>4739.32</v>
      </c>
      <c r="I161" s="72">
        <v>4739.32</v>
      </c>
    </row>
    <row r="162" spans="1:9" s="61" customFormat="1" ht="11.25">
      <c r="A162" s="521" t="s">
        <v>156</v>
      </c>
      <c r="B162" s="72">
        <v>0</v>
      </c>
      <c r="C162" s="72">
        <v>0</v>
      </c>
      <c r="D162" s="72">
        <v>0</v>
      </c>
      <c r="E162" s="72">
        <v>0</v>
      </c>
      <c r="F162" s="72">
        <v>0</v>
      </c>
      <c r="G162" s="72">
        <v>0</v>
      </c>
      <c r="H162" s="72">
        <v>0</v>
      </c>
      <c r="I162" s="72">
        <v>0</v>
      </c>
    </row>
    <row r="163" spans="1:9" s="61" customFormat="1" ht="11.25">
      <c r="A163" s="103" t="s">
        <v>157</v>
      </c>
      <c r="B163" s="72">
        <v>0</v>
      </c>
      <c r="C163" s="72">
        <v>0</v>
      </c>
      <c r="D163" s="72">
        <v>0</v>
      </c>
      <c r="E163" s="72">
        <v>0</v>
      </c>
      <c r="F163" s="72">
        <v>0</v>
      </c>
      <c r="G163" s="72">
        <v>0</v>
      </c>
      <c r="H163" s="72">
        <v>0</v>
      </c>
      <c r="I163" s="72">
        <v>0</v>
      </c>
    </row>
    <row r="164" spans="1:9" s="61" customFormat="1" ht="11.25">
      <c r="A164" s="103" t="s">
        <v>158</v>
      </c>
      <c r="B164" s="72">
        <v>0</v>
      </c>
      <c r="C164" s="72">
        <v>0</v>
      </c>
      <c r="D164" s="72">
        <v>0</v>
      </c>
      <c r="E164" s="72">
        <v>0</v>
      </c>
      <c r="F164" s="72">
        <v>0</v>
      </c>
      <c r="G164" s="72">
        <v>0</v>
      </c>
      <c r="H164" s="72">
        <v>0</v>
      </c>
      <c r="I164" s="72">
        <v>0</v>
      </c>
    </row>
    <row r="165" spans="1:9" s="61" customFormat="1" ht="11.25">
      <c r="A165" s="103" t="s">
        <v>159</v>
      </c>
      <c r="B165" s="72">
        <v>0</v>
      </c>
      <c r="C165" s="72">
        <v>0</v>
      </c>
      <c r="D165" s="72">
        <v>0</v>
      </c>
      <c r="E165" s="72">
        <v>0</v>
      </c>
      <c r="F165" s="72">
        <v>0</v>
      </c>
      <c r="G165" s="72">
        <v>0</v>
      </c>
      <c r="H165" s="72">
        <v>0</v>
      </c>
      <c r="I165" s="72">
        <v>0</v>
      </c>
    </row>
    <row r="166" spans="1:9" s="61" customFormat="1" ht="11.25">
      <c r="A166" s="521" t="s">
        <v>160</v>
      </c>
      <c r="B166" s="72">
        <v>186985254.38999999</v>
      </c>
      <c r="C166" s="72">
        <v>27488449.469999999</v>
      </c>
      <c r="D166" s="72">
        <v>53097521.549999997</v>
      </c>
      <c r="E166" s="72">
        <v>15580229.800000001</v>
      </c>
      <c r="F166" s="72">
        <v>2158127.94</v>
      </c>
      <c r="G166" s="72">
        <v>2706960.88</v>
      </c>
      <c r="H166" s="72">
        <v>2846803.2</v>
      </c>
      <c r="I166" s="72">
        <v>290863347.23000002</v>
      </c>
    </row>
    <row r="167" spans="1:9" s="61" customFormat="1" ht="11.25">
      <c r="A167" s="103" t="s">
        <v>161</v>
      </c>
      <c r="B167" s="72">
        <v>6182385.7400000002</v>
      </c>
      <c r="C167" s="72">
        <v>889919.79</v>
      </c>
      <c r="D167" s="72">
        <v>2896877.6</v>
      </c>
      <c r="E167" s="72">
        <v>219295.7</v>
      </c>
      <c r="F167" s="72">
        <v>0</v>
      </c>
      <c r="G167" s="72">
        <v>383362.29</v>
      </c>
      <c r="H167" s="72">
        <v>1286155.5</v>
      </c>
      <c r="I167" s="72">
        <v>11857996.619999999</v>
      </c>
    </row>
    <row r="168" spans="1:9" s="61" customFormat="1" ht="11.25">
      <c r="A168" s="103" t="s">
        <v>162</v>
      </c>
      <c r="B168" s="72">
        <v>127219397</v>
      </c>
      <c r="C168" s="72">
        <v>18589252.039999999</v>
      </c>
      <c r="D168" s="72">
        <v>32860521.240000002</v>
      </c>
      <c r="E168" s="72">
        <v>13580417.380000001</v>
      </c>
      <c r="F168" s="72">
        <v>2158127.94</v>
      </c>
      <c r="G168" s="72">
        <v>2323598.59</v>
      </c>
      <c r="H168" s="72">
        <v>1560647.7</v>
      </c>
      <c r="I168" s="72">
        <v>198291961.88999999</v>
      </c>
    </row>
    <row r="169" spans="1:9" s="61" customFormat="1" ht="11.25">
      <c r="A169" s="103" t="s">
        <v>163</v>
      </c>
      <c r="B169" s="72">
        <v>53583471.649999999</v>
      </c>
      <c r="C169" s="72">
        <v>8009277.6399999997</v>
      </c>
      <c r="D169" s="72">
        <v>17340122.710000001</v>
      </c>
      <c r="E169" s="72">
        <v>1780516.72</v>
      </c>
      <c r="F169" s="72">
        <v>0</v>
      </c>
      <c r="G169" s="72">
        <v>0</v>
      </c>
      <c r="H169" s="72">
        <v>0</v>
      </c>
      <c r="I169" s="72">
        <v>80713388.719999999</v>
      </c>
    </row>
    <row r="170" spans="1:9" s="61" customFormat="1" ht="11.25">
      <c r="A170" s="521" t="s">
        <v>164</v>
      </c>
      <c r="B170" s="72">
        <v>14531312.880000001</v>
      </c>
      <c r="C170" s="72">
        <v>1958310.66</v>
      </c>
      <c r="D170" s="72">
        <v>10513868.93</v>
      </c>
      <c r="E170" s="72">
        <v>3523312.19</v>
      </c>
      <c r="F170" s="72">
        <v>-1938942.87</v>
      </c>
      <c r="G170" s="72">
        <v>72505.23</v>
      </c>
      <c r="H170" s="72">
        <v>138390.29</v>
      </c>
      <c r="I170" s="72">
        <v>28798757.309999999</v>
      </c>
    </row>
    <row r="171" spans="1:9" s="61" customFormat="1" ht="11.25">
      <c r="A171" s="103" t="s">
        <v>165</v>
      </c>
      <c r="B171" s="72">
        <v>0</v>
      </c>
      <c r="C171" s="72">
        <v>0</v>
      </c>
      <c r="D171" s="72">
        <v>0</v>
      </c>
      <c r="E171" s="72">
        <v>0</v>
      </c>
      <c r="F171" s="72">
        <v>-367717.17</v>
      </c>
      <c r="G171" s="72">
        <v>0</v>
      </c>
      <c r="H171" s="72">
        <v>216056.32000000001</v>
      </c>
      <c r="I171" s="72">
        <v>-151660.85</v>
      </c>
    </row>
    <row r="172" spans="1:9" s="61" customFormat="1" ht="12" thickBot="1">
      <c r="A172" s="522" t="s">
        <v>166</v>
      </c>
      <c r="B172" s="72">
        <v>14531312.880000001</v>
      </c>
      <c r="C172" s="72">
        <v>1958310.66</v>
      </c>
      <c r="D172" s="72">
        <v>10513868.93</v>
      </c>
      <c r="E172" s="72">
        <v>3523312.19</v>
      </c>
      <c r="F172" s="72">
        <v>-1571225.7</v>
      </c>
      <c r="G172" s="72">
        <v>72505.23</v>
      </c>
      <c r="H172" s="72">
        <v>-77666.03</v>
      </c>
      <c r="I172" s="72">
        <v>28950418.16</v>
      </c>
    </row>
    <row r="173" spans="1:9" s="61" customFormat="1" ht="12.75" thickTop="1" thickBot="1">
      <c r="A173" s="502" t="s">
        <v>167</v>
      </c>
      <c r="B173" s="74">
        <v>2252037313.8699999</v>
      </c>
      <c r="C173" s="74">
        <v>725366259.05999994</v>
      </c>
      <c r="D173" s="74">
        <v>329725649.51999998</v>
      </c>
      <c r="E173" s="74">
        <v>162189576.13</v>
      </c>
      <c r="F173" s="74">
        <v>87250828.959999993</v>
      </c>
      <c r="G173" s="74">
        <v>48047104.560000002</v>
      </c>
      <c r="H173" s="74">
        <v>57217362.259999998</v>
      </c>
      <c r="I173" s="74">
        <v>3661834094.3600001</v>
      </c>
    </row>
    <row r="174" spans="1:9" s="61" customFormat="1" ht="12.75" thickTop="1" thickBot="1">
      <c r="A174" s="503" t="s">
        <v>168</v>
      </c>
      <c r="B174" s="71">
        <v>2978671.18</v>
      </c>
      <c r="C174" s="71">
        <v>0</v>
      </c>
      <c r="D174" s="71">
        <v>0</v>
      </c>
      <c r="E174" s="71">
        <v>3982881.04</v>
      </c>
      <c r="F174" s="71">
        <v>0</v>
      </c>
      <c r="G174" s="71">
        <v>0</v>
      </c>
      <c r="H174" s="71">
        <v>0</v>
      </c>
      <c r="I174" s="71">
        <v>6961552.2199999997</v>
      </c>
    </row>
    <row r="175" spans="1:9" s="61" customFormat="1" ht="12" thickTop="1">
      <c r="A175" s="521" t="s">
        <v>169</v>
      </c>
      <c r="B175" s="72">
        <v>0</v>
      </c>
      <c r="C175" s="72">
        <v>0</v>
      </c>
      <c r="D175" s="72">
        <v>0</v>
      </c>
      <c r="E175" s="72">
        <v>0</v>
      </c>
      <c r="F175" s="72">
        <v>0</v>
      </c>
      <c r="G175" s="72">
        <v>0</v>
      </c>
      <c r="H175" s="72">
        <v>0</v>
      </c>
      <c r="I175" s="72">
        <v>0</v>
      </c>
    </row>
    <row r="176" spans="1:9" s="61" customFormat="1" ht="11.25">
      <c r="A176" s="103" t="s">
        <v>170</v>
      </c>
      <c r="B176" s="72">
        <v>0</v>
      </c>
      <c r="C176" s="72">
        <v>0</v>
      </c>
      <c r="D176" s="72">
        <v>0</v>
      </c>
      <c r="E176" s="72">
        <v>0</v>
      </c>
      <c r="F176" s="72">
        <v>0</v>
      </c>
      <c r="G176" s="72">
        <v>0</v>
      </c>
      <c r="H176" s="72">
        <v>0</v>
      </c>
      <c r="I176" s="72">
        <v>0</v>
      </c>
    </row>
    <row r="177" spans="1:9" s="61" customFormat="1" ht="11.25">
      <c r="A177" s="103" t="s">
        <v>171</v>
      </c>
      <c r="B177" s="72">
        <v>0</v>
      </c>
      <c r="C177" s="72">
        <v>0</v>
      </c>
      <c r="D177" s="72">
        <v>0</v>
      </c>
      <c r="E177" s="72">
        <v>0</v>
      </c>
      <c r="F177" s="72">
        <v>0</v>
      </c>
      <c r="G177" s="72">
        <v>0</v>
      </c>
      <c r="H177" s="72">
        <v>0</v>
      </c>
      <c r="I177" s="72">
        <v>0</v>
      </c>
    </row>
    <row r="178" spans="1:9" s="61" customFormat="1" ht="11.25">
      <c r="A178" s="103" t="s">
        <v>172</v>
      </c>
      <c r="B178" s="72">
        <v>0</v>
      </c>
      <c r="C178" s="72">
        <v>0</v>
      </c>
      <c r="D178" s="72">
        <v>0</v>
      </c>
      <c r="E178" s="72">
        <v>0</v>
      </c>
      <c r="F178" s="72">
        <v>0</v>
      </c>
      <c r="G178" s="72">
        <v>0</v>
      </c>
      <c r="H178" s="72">
        <v>0</v>
      </c>
      <c r="I178" s="72">
        <v>0</v>
      </c>
    </row>
    <row r="179" spans="1:9" s="61" customFormat="1" ht="11.25">
      <c r="A179" s="103" t="s">
        <v>173</v>
      </c>
      <c r="B179" s="72">
        <v>0</v>
      </c>
      <c r="C179" s="72">
        <v>0</v>
      </c>
      <c r="D179" s="72">
        <v>0</v>
      </c>
      <c r="E179" s="72">
        <v>0</v>
      </c>
      <c r="F179" s="72">
        <v>0</v>
      </c>
      <c r="G179" s="72">
        <v>0</v>
      </c>
      <c r="H179" s="72">
        <v>0</v>
      </c>
      <c r="I179" s="72">
        <v>0</v>
      </c>
    </row>
    <row r="180" spans="1:9" s="61" customFormat="1" ht="11.25">
      <c r="A180" s="103" t="s">
        <v>174</v>
      </c>
      <c r="B180" s="72">
        <v>0</v>
      </c>
      <c r="C180" s="72">
        <v>0</v>
      </c>
      <c r="D180" s="72">
        <v>0</v>
      </c>
      <c r="E180" s="72">
        <v>0</v>
      </c>
      <c r="F180" s="72">
        <v>0</v>
      </c>
      <c r="G180" s="72">
        <v>0</v>
      </c>
      <c r="H180" s="72">
        <v>0</v>
      </c>
      <c r="I180" s="72">
        <v>0</v>
      </c>
    </row>
    <row r="181" spans="1:9" s="61" customFormat="1" ht="11.25">
      <c r="A181" s="521" t="s">
        <v>175</v>
      </c>
      <c r="B181" s="72">
        <v>0</v>
      </c>
      <c r="C181" s="72">
        <v>0</v>
      </c>
      <c r="D181" s="72">
        <v>0</v>
      </c>
      <c r="E181" s="72">
        <v>3982881.04</v>
      </c>
      <c r="F181" s="72">
        <v>0</v>
      </c>
      <c r="G181" s="72">
        <v>0</v>
      </c>
      <c r="H181" s="72">
        <v>0</v>
      </c>
      <c r="I181" s="72">
        <v>3982881.04</v>
      </c>
    </row>
    <row r="182" spans="1:9" s="61" customFormat="1" ht="11.25">
      <c r="A182" s="103" t="s">
        <v>176</v>
      </c>
      <c r="B182" s="72">
        <v>0</v>
      </c>
      <c r="C182" s="72">
        <v>0</v>
      </c>
      <c r="D182" s="72">
        <v>0</v>
      </c>
      <c r="E182" s="72">
        <v>0</v>
      </c>
      <c r="F182" s="72">
        <v>0</v>
      </c>
      <c r="G182" s="72">
        <v>0</v>
      </c>
      <c r="H182" s="72">
        <v>0</v>
      </c>
      <c r="I182" s="72">
        <v>0</v>
      </c>
    </row>
    <row r="183" spans="1:9" s="61" customFormat="1" ht="11.25">
      <c r="A183" s="103" t="s">
        <v>177</v>
      </c>
      <c r="B183" s="72">
        <v>0</v>
      </c>
      <c r="C183" s="72">
        <v>0</v>
      </c>
      <c r="D183" s="72">
        <v>0</v>
      </c>
      <c r="E183" s="72">
        <v>0</v>
      </c>
      <c r="F183" s="72">
        <v>0</v>
      </c>
      <c r="G183" s="72">
        <v>0</v>
      </c>
      <c r="H183" s="72">
        <v>0</v>
      </c>
      <c r="I183" s="72">
        <v>0</v>
      </c>
    </row>
    <row r="184" spans="1:9" s="61" customFormat="1" ht="11.25">
      <c r="A184" s="103" t="s">
        <v>178</v>
      </c>
      <c r="B184" s="72">
        <v>0</v>
      </c>
      <c r="C184" s="72">
        <v>0</v>
      </c>
      <c r="D184" s="72">
        <v>0</v>
      </c>
      <c r="E184" s="72">
        <v>3982881.04</v>
      </c>
      <c r="F184" s="72">
        <v>0</v>
      </c>
      <c r="G184" s="72">
        <v>0</v>
      </c>
      <c r="H184" s="72">
        <v>0</v>
      </c>
      <c r="I184" s="72">
        <v>3982881.04</v>
      </c>
    </row>
    <row r="185" spans="1:9" s="61" customFormat="1" ht="11.25">
      <c r="A185" s="103" t="s">
        <v>179</v>
      </c>
      <c r="B185" s="72">
        <v>0</v>
      </c>
      <c r="C185" s="72">
        <v>0</v>
      </c>
      <c r="D185" s="72">
        <v>0</v>
      </c>
      <c r="E185" s="72">
        <v>0</v>
      </c>
      <c r="F185" s="72">
        <v>0</v>
      </c>
      <c r="G185" s="72">
        <v>0</v>
      </c>
      <c r="H185" s="72">
        <v>0</v>
      </c>
      <c r="I185" s="72">
        <v>0</v>
      </c>
    </row>
    <row r="186" spans="1:9" s="61" customFormat="1" ht="11.25">
      <c r="A186" s="103" t="s">
        <v>180</v>
      </c>
      <c r="B186" s="72">
        <v>0</v>
      </c>
      <c r="C186" s="72">
        <v>0</v>
      </c>
      <c r="D186" s="72">
        <v>0</v>
      </c>
      <c r="E186" s="72">
        <v>0</v>
      </c>
      <c r="F186" s="72">
        <v>0</v>
      </c>
      <c r="G186" s="72">
        <v>0</v>
      </c>
      <c r="H186" s="72">
        <v>0</v>
      </c>
      <c r="I186" s="72">
        <v>0</v>
      </c>
    </row>
    <row r="187" spans="1:9" s="61" customFormat="1" ht="11.25">
      <c r="A187" s="521" t="s">
        <v>181</v>
      </c>
      <c r="B187" s="72">
        <v>0</v>
      </c>
      <c r="C187" s="72">
        <v>0</v>
      </c>
      <c r="D187" s="72">
        <v>0</v>
      </c>
      <c r="E187" s="72">
        <v>0</v>
      </c>
      <c r="F187" s="72">
        <v>0</v>
      </c>
      <c r="G187" s="72">
        <v>0</v>
      </c>
      <c r="H187" s="72">
        <v>0</v>
      </c>
      <c r="I187" s="72">
        <v>0</v>
      </c>
    </row>
    <row r="188" spans="1:9" s="61" customFormat="1" ht="11.25">
      <c r="A188" s="521" t="s">
        <v>182</v>
      </c>
      <c r="B188" s="72">
        <v>2978671.18</v>
      </c>
      <c r="C188" s="72">
        <v>0</v>
      </c>
      <c r="D188" s="72">
        <v>0</v>
      </c>
      <c r="E188" s="72">
        <v>0</v>
      </c>
      <c r="F188" s="72">
        <v>0</v>
      </c>
      <c r="G188" s="72">
        <v>0</v>
      </c>
      <c r="H188" s="72">
        <v>0</v>
      </c>
      <c r="I188" s="72">
        <v>2978671.18</v>
      </c>
    </row>
    <row r="189" spans="1:9" s="61" customFormat="1" ht="11.25">
      <c r="A189" s="103" t="s">
        <v>183</v>
      </c>
      <c r="B189" s="72">
        <v>0</v>
      </c>
      <c r="C189" s="72">
        <v>0</v>
      </c>
      <c r="D189" s="72">
        <v>0</v>
      </c>
      <c r="E189" s="72">
        <v>0</v>
      </c>
      <c r="F189" s="72">
        <v>0</v>
      </c>
      <c r="G189" s="72">
        <v>0</v>
      </c>
      <c r="H189" s="72">
        <v>0</v>
      </c>
      <c r="I189" s="72">
        <v>0</v>
      </c>
    </row>
    <row r="190" spans="1:9" s="61" customFormat="1" ht="11.25">
      <c r="A190" s="103" t="s">
        <v>184</v>
      </c>
      <c r="B190" s="72">
        <v>2978671.18</v>
      </c>
      <c r="C190" s="72">
        <v>0</v>
      </c>
      <c r="D190" s="72">
        <v>0</v>
      </c>
      <c r="E190" s="72">
        <v>0</v>
      </c>
      <c r="F190" s="72">
        <v>0</v>
      </c>
      <c r="G190" s="72">
        <v>0</v>
      </c>
      <c r="H190" s="72">
        <v>0</v>
      </c>
      <c r="I190" s="72">
        <v>2978671.18</v>
      </c>
    </row>
    <row r="191" spans="1:9" s="61" customFormat="1" ht="11.25">
      <c r="A191" s="103" t="s">
        <v>185</v>
      </c>
      <c r="B191" s="72">
        <v>0</v>
      </c>
      <c r="C191" s="72">
        <v>0</v>
      </c>
      <c r="D191" s="72">
        <v>0</v>
      </c>
      <c r="E191" s="72">
        <v>0</v>
      </c>
      <c r="F191" s="72">
        <v>0</v>
      </c>
      <c r="G191" s="72">
        <v>0</v>
      </c>
      <c r="H191" s="72">
        <v>0</v>
      </c>
      <c r="I191" s="72">
        <v>0</v>
      </c>
    </row>
    <row r="192" spans="1:9" s="61" customFormat="1" ht="11.25">
      <c r="A192" s="103" t="s">
        <v>186</v>
      </c>
      <c r="B192" s="72">
        <v>0</v>
      </c>
      <c r="C192" s="72">
        <v>0</v>
      </c>
      <c r="D192" s="72">
        <v>0</v>
      </c>
      <c r="E192" s="72">
        <v>0</v>
      </c>
      <c r="F192" s="72">
        <v>0</v>
      </c>
      <c r="G192" s="72">
        <v>0</v>
      </c>
      <c r="H192" s="72">
        <v>0</v>
      </c>
      <c r="I192" s="72">
        <v>0</v>
      </c>
    </row>
    <row r="193" spans="1:9" s="61" customFormat="1" ht="12" thickBot="1">
      <c r="A193" s="521" t="s">
        <v>187</v>
      </c>
      <c r="B193" s="72">
        <v>0</v>
      </c>
      <c r="C193" s="72">
        <v>0</v>
      </c>
      <c r="D193" s="72">
        <v>0</v>
      </c>
      <c r="E193" s="72">
        <v>0</v>
      </c>
      <c r="F193" s="72">
        <v>0</v>
      </c>
      <c r="G193" s="72">
        <v>0</v>
      </c>
      <c r="H193" s="72">
        <v>0</v>
      </c>
      <c r="I193" s="72">
        <v>0</v>
      </c>
    </row>
    <row r="194" spans="1:9" s="61" customFormat="1" ht="12.75" thickTop="1" thickBot="1">
      <c r="A194" s="503" t="s">
        <v>188</v>
      </c>
      <c r="B194" s="71">
        <v>3372741958.79</v>
      </c>
      <c r="C194" s="71">
        <v>1363191136.73</v>
      </c>
      <c r="D194" s="71">
        <v>276200749.19</v>
      </c>
      <c r="E194" s="71">
        <v>423905315.01999998</v>
      </c>
      <c r="F194" s="71">
        <v>173551509.37</v>
      </c>
      <c r="G194" s="71">
        <v>135622761.75</v>
      </c>
      <c r="H194" s="71">
        <v>264022221.33000004</v>
      </c>
      <c r="I194" s="71">
        <v>6009235652.1800003</v>
      </c>
    </row>
    <row r="195" spans="1:9" s="61" customFormat="1" ht="12" thickTop="1">
      <c r="A195" s="521" t="s">
        <v>189</v>
      </c>
      <c r="B195" s="72">
        <v>0</v>
      </c>
      <c r="C195" s="72">
        <v>0</v>
      </c>
      <c r="D195" s="72">
        <v>0</v>
      </c>
      <c r="E195" s="72">
        <v>0</v>
      </c>
      <c r="F195" s="72">
        <v>0</v>
      </c>
      <c r="G195" s="72">
        <v>0</v>
      </c>
      <c r="H195" s="72">
        <v>0</v>
      </c>
      <c r="I195" s="72">
        <v>0</v>
      </c>
    </row>
    <row r="196" spans="1:9" s="61" customFormat="1" ht="11.25">
      <c r="A196" s="103" t="s">
        <v>190</v>
      </c>
      <c r="B196" s="72">
        <v>0</v>
      </c>
      <c r="C196" s="72">
        <v>0</v>
      </c>
      <c r="D196" s="72">
        <v>0</v>
      </c>
      <c r="E196" s="72">
        <v>0</v>
      </c>
      <c r="F196" s="72">
        <v>0</v>
      </c>
      <c r="G196" s="72">
        <v>0</v>
      </c>
      <c r="H196" s="72">
        <v>0</v>
      </c>
      <c r="I196" s="72">
        <v>0</v>
      </c>
    </row>
    <row r="197" spans="1:9" s="61" customFormat="1" ht="11.25">
      <c r="A197" s="103" t="s">
        <v>191</v>
      </c>
      <c r="B197" s="72">
        <v>0</v>
      </c>
      <c r="C197" s="72">
        <v>0</v>
      </c>
      <c r="D197" s="72">
        <v>0</v>
      </c>
      <c r="E197" s="72">
        <v>0</v>
      </c>
      <c r="F197" s="72">
        <v>0</v>
      </c>
      <c r="G197" s="72">
        <v>0</v>
      </c>
      <c r="H197" s="72">
        <v>0</v>
      </c>
      <c r="I197" s="72">
        <v>0</v>
      </c>
    </row>
    <row r="198" spans="1:9" s="61" customFormat="1" ht="11.25">
      <c r="A198" s="103" t="s">
        <v>192</v>
      </c>
      <c r="B198" s="72">
        <v>0</v>
      </c>
      <c r="C198" s="72">
        <v>0</v>
      </c>
      <c r="D198" s="72">
        <v>0</v>
      </c>
      <c r="E198" s="72">
        <v>0</v>
      </c>
      <c r="F198" s="72">
        <v>0</v>
      </c>
      <c r="G198" s="72">
        <v>0</v>
      </c>
      <c r="H198" s="72">
        <v>0</v>
      </c>
      <c r="I198" s="72">
        <v>0</v>
      </c>
    </row>
    <row r="199" spans="1:9" s="61" customFormat="1" ht="11.25">
      <c r="A199" s="521" t="s">
        <v>193</v>
      </c>
      <c r="B199" s="72">
        <v>0</v>
      </c>
      <c r="C199" s="72">
        <v>0</v>
      </c>
      <c r="D199" s="72">
        <v>0</v>
      </c>
      <c r="E199" s="72">
        <v>0</v>
      </c>
      <c r="F199" s="72">
        <v>0</v>
      </c>
      <c r="G199" s="72">
        <v>311923.37</v>
      </c>
      <c r="H199" s="72">
        <v>537509.91</v>
      </c>
      <c r="I199" s="72">
        <v>849433.28</v>
      </c>
    </row>
    <row r="200" spans="1:9" s="61" customFormat="1" ht="11.25">
      <c r="A200" s="519" t="s">
        <v>194</v>
      </c>
      <c r="B200" s="72">
        <v>0</v>
      </c>
      <c r="C200" s="72">
        <v>0</v>
      </c>
      <c r="D200" s="72">
        <v>0</v>
      </c>
      <c r="E200" s="72">
        <v>0</v>
      </c>
      <c r="F200" s="72">
        <v>0</v>
      </c>
      <c r="G200" s="72">
        <v>0</v>
      </c>
      <c r="H200" s="72">
        <v>0</v>
      </c>
      <c r="I200" s="72">
        <v>0</v>
      </c>
    </row>
    <row r="201" spans="1:9" s="61" customFormat="1" ht="11.25">
      <c r="A201" s="103" t="s">
        <v>195</v>
      </c>
      <c r="B201" s="72">
        <v>0</v>
      </c>
      <c r="C201" s="72">
        <v>0</v>
      </c>
      <c r="D201" s="72">
        <v>0</v>
      </c>
      <c r="E201" s="72">
        <v>0</v>
      </c>
      <c r="F201" s="72">
        <v>0</v>
      </c>
      <c r="G201" s="72">
        <v>311923.37</v>
      </c>
      <c r="H201" s="72">
        <v>537509.91</v>
      </c>
      <c r="I201" s="72">
        <v>849433.28</v>
      </c>
    </row>
    <row r="202" spans="1:9" s="61" customFormat="1" ht="11.25">
      <c r="A202" s="103" t="s">
        <v>196</v>
      </c>
      <c r="B202" s="72">
        <v>0</v>
      </c>
      <c r="C202" s="72">
        <v>0</v>
      </c>
      <c r="D202" s="72">
        <v>0</v>
      </c>
      <c r="E202" s="72">
        <v>0</v>
      </c>
      <c r="F202" s="72">
        <v>0</v>
      </c>
      <c r="G202" s="72">
        <v>0</v>
      </c>
      <c r="H202" s="72">
        <v>0</v>
      </c>
      <c r="I202" s="72">
        <v>0</v>
      </c>
    </row>
    <row r="203" spans="1:9" s="61" customFormat="1" ht="11.25">
      <c r="A203" s="103" t="s">
        <v>197</v>
      </c>
      <c r="B203" s="72">
        <v>0</v>
      </c>
      <c r="C203" s="72">
        <v>0</v>
      </c>
      <c r="D203" s="72">
        <v>0</v>
      </c>
      <c r="E203" s="72">
        <v>0</v>
      </c>
      <c r="F203" s="72">
        <v>0</v>
      </c>
      <c r="G203" s="72">
        <v>0</v>
      </c>
      <c r="H203" s="72">
        <v>0</v>
      </c>
      <c r="I203" s="72">
        <v>0</v>
      </c>
    </row>
    <row r="204" spans="1:9" s="61" customFormat="1" ht="11.25">
      <c r="A204" s="103" t="s">
        <v>198</v>
      </c>
      <c r="B204" s="72">
        <v>0</v>
      </c>
      <c r="C204" s="72">
        <v>0</v>
      </c>
      <c r="D204" s="72">
        <v>0</v>
      </c>
      <c r="E204" s="72">
        <v>0</v>
      </c>
      <c r="F204" s="72">
        <v>0</v>
      </c>
      <c r="G204" s="72">
        <v>0</v>
      </c>
      <c r="H204" s="72">
        <v>0</v>
      </c>
      <c r="I204" s="72">
        <v>0</v>
      </c>
    </row>
    <row r="205" spans="1:9" s="61" customFormat="1" ht="11.25">
      <c r="A205" s="521" t="s">
        <v>199</v>
      </c>
      <c r="B205" s="72">
        <v>0</v>
      </c>
      <c r="C205" s="72">
        <v>0</v>
      </c>
      <c r="D205" s="72">
        <v>0</v>
      </c>
      <c r="E205" s="72">
        <v>0</v>
      </c>
      <c r="F205" s="72">
        <v>0</v>
      </c>
      <c r="G205" s="72">
        <v>0</v>
      </c>
      <c r="H205" s="72">
        <v>0</v>
      </c>
      <c r="I205" s="72">
        <v>0</v>
      </c>
    </row>
    <row r="206" spans="1:9" s="61" customFormat="1" ht="11.25">
      <c r="A206" s="103" t="s">
        <v>200</v>
      </c>
      <c r="B206" s="72">
        <v>0</v>
      </c>
      <c r="C206" s="72">
        <v>0</v>
      </c>
      <c r="D206" s="72">
        <v>0</v>
      </c>
      <c r="E206" s="72">
        <v>0</v>
      </c>
      <c r="F206" s="72">
        <v>0</v>
      </c>
      <c r="G206" s="72">
        <v>0</v>
      </c>
      <c r="H206" s="72">
        <v>0</v>
      </c>
      <c r="I206" s="72">
        <v>0</v>
      </c>
    </row>
    <row r="207" spans="1:9" s="61" customFormat="1" ht="11.25">
      <c r="A207" s="103" t="s">
        <v>201</v>
      </c>
      <c r="B207" s="72">
        <v>0</v>
      </c>
      <c r="C207" s="72">
        <v>0</v>
      </c>
      <c r="D207" s="72">
        <v>0</v>
      </c>
      <c r="E207" s="72">
        <v>0</v>
      </c>
      <c r="F207" s="72">
        <v>0</v>
      </c>
      <c r="G207" s="72">
        <v>0</v>
      </c>
      <c r="H207" s="72">
        <v>0</v>
      </c>
      <c r="I207" s="72">
        <v>0</v>
      </c>
    </row>
    <row r="208" spans="1:9" s="61" customFormat="1" ht="11.25">
      <c r="A208" s="521" t="s">
        <v>202</v>
      </c>
      <c r="B208" s="72">
        <v>0</v>
      </c>
      <c r="C208" s="72">
        <v>0</v>
      </c>
      <c r="D208" s="72">
        <v>0</v>
      </c>
      <c r="E208" s="72">
        <v>0</v>
      </c>
      <c r="F208" s="72">
        <v>0</v>
      </c>
      <c r="G208" s="72">
        <v>0</v>
      </c>
      <c r="H208" s="72">
        <v>36851.230000000003</v>
      </c>
      <c r="I208" s="72">
        <v>36851.230000000003</v>
      </c>
    </row>
    <row r="209" spans="1:9" s="61" customFormat="1" ht="11.25">
      <c r="A209" s="103" t="s">
        <v>203</v>
      </c>
      <c r="B209" s="72">
        <v>0</v>
      </c>
      <c r="C209" s="72">
        <v>0</v>
      </c>
      <c r="D209" s="72">
        <v>0</v>
      </c>
      <c r="E209" s="72">
        <v>0</v>
      </c>
      <c r="F209" s="72">
        <v>0</v>
      </c>
      <c r="G209" s="72">
        <v>0</v>
      </c>
      <c r="H209" s="72">
        <v>0</v>
      </c>
      <c r="I209" s="72">
        <v>0</v>
      </c>
    </row>
    <row r="210" spans="1:9" s="61" customFormat="1" ht="11.25">
      <c r="A210" s="103" t="s">
        <v>204</v>
      </c>
      <c r="B210" s="72">
        <v>0</v>
      </c>
      <c r="C210" s="72">
        <v>0</v>
      </c>
      <c r="D210" s="72">
        <v>0</v>
      </c>
      <c r="E210" s="72">
        <v>0</v>
      </c>
      <c r="F210" s="72">
        <v>0</v>
      </c>
      <c r="G210" s="72">
        <v>0</v>
      </c>
      <c r="H210" s="72">
        <v>36851.230000000003</v>
      </c>
      <c r="I210" s="72">
        <v>36851.230000000003</v>
      </c>
    </row>
    <row r="211" spans="1:9" s="61" customFormat="1" ht="11.25">
      <c r="A211" s="521" t="s">
        <v>205</v>
      </c>
      <c r="B211" s="72">
        <v>3257917526.9200001</v>
      </c>
      <c r="C211" s="72">
        <v>1282553634.71</v>
      </c>
      <c r="D211" s="72">
        <v>256143287.61000001</v>
      </c>
      <c r="E211" s="72">
        <v>382921032.26999998</v>
      </c>
      <c r="F211" s="72">
        <v>159464768.81</v>
      </c>
      <c r="G211" s="72">
        <v>134991960.50999999</v>
      </c>
      <c r="H211" s="72">
        <v>180241359.13999999</v>
      </c>
      <c r="I211" s="72">
        <v>5654233569.9700003</v>
      </c>
    </row>
    <row r="212" spans="1:9" s="61" customFormat="1" ht="11.25">
      <c r="A212" s="103" t="s">
        <v>206</v>
      </c>
      <c r="B212" s="72">
        <v>3255022533.3800001</v>
      </c>
      <c r="C212" s="72">
        <v>1276247048.5899999</v>
      </c>
      <c r="D212" s="72">
        <v>256067267.61000001</v>
      </c>
      <c r="E212" s="72">
        <v>379233083.80000001</v>
      </c>
      <c r="F212" s="72">
        <v>159072768.81</v>
      </c>
      <c r="G212" s="72">
        <v>132863861.58</v>
      </c>
      <c r="H212" s="72">
        <v>176478652.62</v>
      </c>
      <c r="I212" s="72">
        <v>5634985216.3900003</v>
      </c>
    </row>
    <row r="213" spans="1:9" s="61" customFormat="1" ht="11.25">
      <c r="A213" s="103" t="s">
        <v>207</v>
      </c>
      <c r="B213" s="72">
        <v>0</v>
      </c>
      <c r="C213" s="72">
        <v>0</v>
      </c>
      <c r="D213" s="72">
        <v>0</v>
      </c>
      <c r="E213" s="72">
        <v>0</v>
      </c>
      <c r="F213" s="72">
        <v>0</v>
      </c>
      <c r="G213" s="72">
        <v>0</v>
      </c>
      <c r="H213" s="72">
        <v>0</v>
      </c>
      <c r="I213" s="72">
        <v>0</v>
      </c>
    </row>
    <row r="214" spans="1:9" s="61" customFormat="1" ht="11.25">
      <c r="A214" s="103" t="s">
        <v>208</v>
      </c>
      <c r="B214" s="72">
        <v>0</v>
      </c>
      <c r="C214" s="72">
        <v>0</v>
      </c>
      <c r="D214" s="72">
        <v>0</v>
      </c>
      <c r="E214" s="72">
        <v>1735762.52</v>
      </c>
      <c r="F214" s="72">
        <v>0</v>
      </c>
      <c r="G214" s="72">
        <v>88098.93</v>
      </c>
      <c r="H214" s="72">
        <v>0</v>
      </c>
      <c r="I214" s="72">
        <v>1823861.45</v>
      </c>
    </row>
    <row r="215" spans="1:9" s="61" customFormat="1" ht="11.25">
      <c r="A215" s="103" t="s">
        <v>209</v>
      </c>
      <c r="B215" s="72">
        <v>0</v>
      </c>
      <c r="C215" s="72">
        <v>0</v>
      </c>
      <c r="D215" s="72">
        <v>0</v>
      </c>
      <c r="E215" s="72">
        <v>0</v>
      </c>
      <c r="F215" s="72">
        <v>0</v>
      </c>
      <c r="G215" s="72">
        <v>0</v>
      </c>
      <c r="H215" s="72">
        <v>0</v>
      </c>
      <c r="I215" s="72">
        <v>0</v>
      </c>
    </row>
    <row r="216" spans="1:9" s="61" customFormat="1" ht="11.25">
      <c r="A216" s="103" t="s">
        <v>210</v>
      </c>
      <c r="B216" s="72">
        <v>2894993.54</v>
      </c>
      <c r="C216" s="72">
        <v>0</v>
      </c>
      <c r="D216" s="72">
        <v>48020</v>
      </c>
      <c r="E216" s="72">
        <v>1952185.95</v>
      </c>
      <c r="F216" s="72">
        <v>392000</v>
      </c>
      <c r="G216" s="72">
        <v>2040000</v>
      </c>
      <c r="H216" s="72">
        <v>3762706.52</v>
      </c>
      <c r="I216" s="72">
        <v>11089906.01</v>
      </c>
    </row>
    <row r="217" spans="1:9" s="61" customFormat="1" ht="11.25">
      <c r="A217" s="103" t="s">
        <v>211</v>
      </c>
      <c r="B217" s="72">
        <v>0</v>
      </c>
      <c r="C217" s="72">
        <v>6306586.1200000001</v>
      </c>
      <c r="D217" s="72">
        <v>0</v>
      </c>
      <c r="E217" s="72">
        <v>0</v>
      </c>
      <c r="F217" s="72">
        <v>0</v>
      </c>
      <c r="G217" s="72">
        <v>0</v>
      </c>
      <c r="H217" s="72">
        <v>0</v>
      </c>
      <c r="I217" s="72">
        <v>6306586.1200000001</v>
      </c>
    </row>
    <row r="218" spans="1:9" s="61" customFormat="1" ht="11.25">
      <c r="A218" s="103" t="s">
        <v>212</v>
      </c>
      <c r="B218" s="72">
        <v>0</v>
      </c>
      <c r="C218" s="72">
        <v>0</v>
      </c>
      <c r="D218" s="72">
        <v>0</v>
      </c>
      <c r="E218" s="72">
        <v>0</v>
      </c>
      <c r="F218" s="72">
        <v>0</v>
      </c>
      <c r="G218" s="72">
        <v>0</v>
      </c>
      <c r="H218" s="72">
        <v>0</v>
      </c>
      <c r="I218" s="72">
        <v>0</v>
      </c>
    </row>
    <row r="219" spans="1:9" s="61" customFormat="1" ht="11.25">
      <c r="A219" s="103" t="s">
        <v>213</v>
      </c>
      <c r="B219" s="72">
        <v>0</v>
      </c>
      <c r="C219" s="72">
        <v>0</v>
      </c>
      <c r="D219" s="72">
        <v>0</v>
      </c>
      <c r="E219" s="72">
        <v>0</v>
      </c>
      <c r="F219" s="72">
        <v>0</v>
      </c>
      <c r="G219" s="72">
        <v>0</v>
      </c>
      <c r="H219" s="72">
        <v>0</v>
      </c>
      <c r="I219" s="72">
        <v>0</v>
      </c>
    </row>
    <row r="220" spans="1:9" s="61" customFormat="1" ht="11.25">
      <c r="A220" s="103" t="s">
        <v>214</v>
      </c>
      <c r="B220" s="72">
        <v>0</v>
      </c>
      <c r="C220" s="72">
        <v>0</v>
      </c>
      <c r="D220" s="72">
        <v>28000</v>
      </c>
      <c r="E220" s="72">
        <v>0</v>
      </c>
      <c r="F220" s="72">
        <v>0</v>
      </c>
      <c r="G220" s="72">
        <v>0</v>
      </c>
      <c r="H220" s="72">
        <v>0</v>
      </c>
      <c r="I220" s="72">
        <v>28000</v>
      </c>
    </row>
    <row r="221" spans="1:9" s="61" customFormat="1" ht="11.25">
      <c r="A221" s="521" t="s">
        <v>215</v>
      </c>
      <c r="B221" s="72">
        <v>114824431.87</v>
      </c>
      <c r="C221" s="72">
        <v>80637502.019999996</v>
      </c>
      <c r="D221" s="72">
        <v>20057461.579999998</v>
      </c>
      <c r="E221" s="72">
        <v>40984282.75</v>
      </c>
      <c r="F221" s="72">
        <v>14086740.560000001</v>
      </c>
      <c r="G221" s="72">
        <v>318877.87</v>
      </c>
      <c r="H221" s="72">
        <v>6911549.4199999999</v>
      </c>
      <c r="I221" s="72">
        <v>277820846.06999999</v>
      </c>
    </row>
    <row r="222" spans="1:9" s="61" customFormat="1" ht="11.25">
      <c r="A222" s="103" t="s">
        <v>216</v>
      </c>
      <c r="B222" s="72">
        <v>7941247.2699999996</v>
      </c>
      <c r="C222" s="72">
        <v>17966059.210000001</v>
      </c>
      <c r="D222" s="72">
        <v>0</v>
      </c>
      <c r="E222" s="72">
        <v>9341423.7100000009</v>
      </c>
      <c r="F222" s="72">
        <v>0</v>
      </c>
      <c r="G222" s="72">
        <v>0</v>
      </c>
      <c r="H222" s="72">
        <v>0</v>
      </c>
      <c r="I222" s="72">
        <v>35248730.189999998</v>
      </c>
    </row>
    <row r="223" spans="1:9" s="61" customFormat="1" ht="11.25">
      <c r="A223" s="103" t="s">
        <v>217</v>
      </c>
      <c r="B223" s="72">
        <v>0</v>
      </c>
      <c r="C223" s="72">
        <v>0</v>
      </c>
      <c r="D223" s="72">
        <v>0</v>
      </c>
      <c r="E223" s="72">
        <v>0</v>
      </c>
      <c r="F223" s="72">
        <v>0</v>
      </c>
      <c r="G223" s="72">
        <v>0</v>
      </c>
      <c r="H223" s="72">
        <v>0</v>
      </c>
      <c r="I223" s="72">
        <v>0</v>
      </c>
    </row>
    <row r="224" spans="1:9" s="61" customFormat="1" ht="11.25">
      <c r="A224" s="103" t="s">
        <v>218</v>
      </c>
      <c r="B224" s="72">
        <v>15783359.300000001</v>
      </c>
      <c r="C224" s="72">
        <v>2715266.96</v>
      </c>
      <c r="D224" s="72">
        <v>294863.3</v>
      </c>
      <c r="E224" s="72">
        <v>2567452.0099999998</v>
      </c>
      <c r="F224" s="72">
        <v>2066295.42</v>
      </c>
      <c r="G224" s="72">
        <v>66801.19</v>
      </c>
      <c r="H224" s="72">
        <v>539094.21</v>
      </c>
      <c r="I224" s="72">
        <v>24033132.390000001</v>
      </c>
    </row>
    <row r="225" spans="1:9" s="61" customFormat="1" ht="11.25">
      <c r="A225" s="103" t="s">
        <v>219</v>
      </c>
      <c r="B225" s="72">
        <v>8663937.3900000006</v>
      </c>
      <c r="C225" s="72">
        <v>1009861.2</v>
      </c>
      <c r="D225" s="72">
        <v>706759.94</v>
      </c>
      <c r="E225" s="72">
        <v>69654.52</v>
      </c>
      <c r="F225" s="72">
        <v>298844.81</v>
      </c>
      <c r="G225" s="72">
        <v>252076.68</v>
      </c>
      <c r="H225" s="72">
        <v>460984.25</v>
      </c>
      <c r="I225" s="72">
        <v>11462118.789999999</v>
      </c>
    </row>
    <row r="226" spans="1:9" s="61" customFormat="1" ht="11.25">
      <c r="A226" s="103" t="s">
        <v>220</v>
      </c>
      <c r="B226" s="72">
        <v>0</v>
      </c>
      <c r="C226" s="72">
        <v>0</v>
      </c>
      <c r="D226" s="72">
        <v>0</v>
      </c>
      <c r="E226" s="72">
        <v>0</v>
      </c>
      <c r="F226" s="72">
        <v>0</v>
      </c>
      <c r="G226" s="72">
        <v>0</v>
      </c>
      <c r="H226" s="72">
        <v>0</v>
      </c>
      <c r="I226" s="72">
        <v>0</v>
      </c>
    </row>
    <row r="227" spans="1:9" s="61" customFormat="1" ht="11.25">
      <c r="A227" s="103" t="s">
        <v>221</v>
      </c>
      <c r="B227" s="72">
        <v>82435887.909999996</v>
      </c>
      <c r="C227" s="72">
        <v>58946314.649999999</v>
      </c>
      <c r="D227" s="72">
        <v>19055838.34</v>
      </c>
      <c r="E227" s="72">
        <v>29005752.510000002</v>
      </c>
      <c r="F227" s="72">
        <v>11721600.33</v>
      </c>
      <c r="G227" s="72">
        <v>0</v>
      </c>
      <c r="H227" s="72">
        <v>5911470.96</v>
      </c>
      <c r="I227" s="72">
        <v>207076864.69999999</v>
      </c>
    </row>
    <row r="228" spans="1:9" s="61" customFormat="1" ht="11.25">
      <c r="A228" s="103" t="s">
        <v>222</v>
      </c>
      <c r="B228" s="72">
        <v>0</v>
      </c>
      <c r="C228" s="72">
        <v>0</v>
      </c>
      <c r="D228" s="72">
        <v>0</v>
      </c>
      <c r="E228" s="72">
        <v>0</v>
      </c>
      <c r="F228" s="72">
        <v>0</v>
      </c>
      <c r="G228" s="72">
        <v>0</v>
      </c>
      <c r="H228" s="72">
        <v>0</v>
      </c>
      <c r="I228" s="72">
        <v>0</v>
      </c>
    </row>
    <row r="229" spans="1:9" s="61" customFormat="1" ht="11.25">
      <c r="A229" s="521" t="s">
        <v>1515</v>
      </c>
      <c r="B229" s="72">
        <v>0</v>
      </c>
      <c r="C229" s="72">
        <v>0</v>
      </c>
      <c r="D229" s="72">
        <v>0</v>
      </c>
      <c r="E229" s="72">
        <v>0</v>
      </c>
      <c r="F229" s="72">
        <v>0</v>
      </c>
      <c r="G229" s="72">
        <v>0</v>
      </c>
      <c r="H229" s="72">
        <v>87986.28</v>
      </c>
      <c r="I229" s="72">
        <v>87986.28</v>
      </c>
    </row>
    <row r="230" spans="1:9" s="61" customFormat="1" ht="11.25">
      <c r="A230" s="103" t="s">
        <v>1516</v>
      </c>
      <c r="B230" s="72">
        <v>0</v>
      </c>
      <c r="C230" s="72">
        <v>0</v>
      </c>
      <c r="D230" s="72">
        <v>0</v>
      </c>
      <c r="E230" s="72">
        <v>0</v>
      </c>
      <c r="F230" s="72">
        <v>0</v>
      </c>
      <c r="G230" s="72">
        <v>0</v>
      </c>
      <c r="H230" s="72">
        <v>87986.28</v>
      </c>
      <c r="I230" s="72">
        <v>87986.28</v>
      </c>
    </row>
    <row r="231" spans="1:9" s="61" customFormat="1" ht="11.25">
      <c r="A231" s="103" t="s">
        <v>1517</v>
      </c>
      <c r="B231" s="72">
        <v>0</v>
      </c>
      <c r="C231" s="72">
        <v>0</v>
      </c>
      <c r="D231" s="72">
        <v>0</v>
      </c>
      <c r="E231" s="72">
        <v>0</v>
      </c>
      <c r="F231" s="72">
        <v>0</v>
      </c>
      <c r="G231" s="72">
        <v>0</v>
      </c>
      <c r="H231" s="72">
        <v>0</v>
      </c>
      <c r="I231" s="72">
        <v>0</v>
      </c>
    </row>
    <row r="232" spans="1:9" s="61" customFormat="1" ht="11.25">
      <c r="A232" s="521" t="s">
        <v>1518</v>
      </c>
      <c r="B232" s="72">
        <v>0</v>
      </c>
      <c r="C232" s="72">
        <v>0</v>
      </c>
      <c r="D232" s="72">
        <v>0</v>
      </c>
      <c r="E232" s="72">
        <v>0</v>
      </c>
      <c r="F232" s="72">
        <v>0</v>
      </c>
      <c r="G232" s="72">
        <v>0</v>
      </c>
      <c r="H232" s="72">
        <v>76206965.349999994</v>
      </c>
      <c r="I232" s="72">
        <v>76206965.349999994</v>
      </c>
    </row>
    <row r="233" spans="1:9" s="61" customFormat="1" ht="11.25">
      <c r="A233" s="103" t="s">
        <v>1516</v>
      </c>
      <c r="B233" s="72">
        <v>0</v>
      </c>
      <c r="C233" s="72">
        <v>0</v>
      </c>
      <c r="D233" s="72">
        <v>0</v>
      </c>
      <c r="E233" s="72">
        <v>0</v>
      </c>
      <c r="F233" s="72">
        <v>0</v>
      </c>
      <c r="G233" s="72">
        <v>0</v>
      </c>
      <c r="H233" s="72">
        <v>63266191.130000003</v>
      </c>
      <c r="I233" s="72">
        <v>63266191.130000003</v>
      </c>
    </row>
    <row r="234" spans="1:9" s="61" customFormat="1" ht="11.25">
      <c r="A234" s="103" t="s">
        <v>1517</v>
      </c>
      <c r="B234" s="520">
        <v>0</v>
      </c>
      <c r="C234" s="520">
        <v>0</v>
      </c>
      <c r="D234" s="520">
        <v>0</v>
      </c>
      <c r="E234" s="520">
        <v>0</v>
      </c>
      <c r="F234" s="520">
        <v>0</v>
      </c>
      <c r="G234" s="520">
        <v>0</v>
      </c>
      <c r="H234" s="520">
        <v>12940774.220000001</v>
      </c>
      <c r="I234" s="520">
        <v>12940774.220000001</v>
      </c>
    </row>
    <row r="235" spans="1:9" s="61" customFormat="1" ht="11.25">
      <c r="A235" s="66" t="s">
        <v>1519</v>
      </c>
      <c r="B235" s="520">
        <v>0</v>
      </c>
      <c r="C235" s="520">
        <v>0</v>
      </c>
      <c r="D235" s="520">
        <v>0</v>
      </c>
      <c r="E235" s="520">
        <v>0</v>
      </c>
      <c r="F235" s="520">
        <v>0</v>
      </c>
      <c r="G235" s="520">
        <v>0</v>
      </c>
      <c r="H235" s="520">
        <v>87986.28</v>
      </c>
      <c r="I235" s="520">
        <v>87986.28</v>
      </c>
    </row>
    <row r="236" spans="1:9" s="61" customFormat="1" ht="12" thickBot="1">
      <c r="A236" s="523" t="s">
        <v>1520</v>
      </c>
      <c r="B236" s="520">
        <v>0</v>
      </c>
      <c r="C236" s="520">
        <v>0</v>
      </c>
      <c r="D236" s="520">
        <v>0</v>
      </c>
      <c r="E236" s="520">
        <v>0</v>
      </c>
      <c r="F236" s="520">
        <v>0</v>
      </c>
      <c r="G236" s="520">
        <v>0</v>
      </c>
      <c r="H236" s="520">
        <v>76206965.349999994</v>
      </c>
      <c r="I236" s="520">
        <v>76206965.349999994</v>
      </c>
    </row>
    <row r="237" spans="1:9" s="61" customFormat="1" ht="12.75" thickTop="1" thickBot="1">
      <c r="A237" s="504" t="s">
        <v>223</v>
      </c>
      <c r="B237" s="74">
        <v>110900476.98999999</v>
      </c>
      <c r="C237" s="74">
        <v>37021387.920000002</v>
      </c>
      <c r="D237" s="74">
        <v>18595387.739999998</v>
      </c>
      <c r="E237" s="74">
        <v>8467195.1999999993</v>
      </c>
      <c r="F237" s="74">
        <v>5505590.3200000003</v>
      </c>
      <c r="G237" s="74">
        <v>4079709.06</v>
      </c>
      <c r="H237" s="74">
        <v>4673026.4000000004</v>
      </c>
      <c r="I237" s="74">
        <v>189242773.63</v>
      </c>
    </row>
    <row r="238" spans="1:9" s="589" customFormat="1" ht="12.75" thickTop="1" thickBot="1">
      <c r="A238" s="774" t="s">
        <v>224</v>
      </c>
      <c r="B238" s="611">
        <v>0</v>
      </c>
      <c r="C238" s="611">
        <v>10833.19</v>
      </c>
      <c r="D238" s="611">
        <v>0</v>
      </c>
      <c r="E238" s="611">
        <v>0</v>
      </c>
      <c r="F238" s="611">
        <v>0</v>
      </c>
      <c r="G238" s="611">
        <v>0</v>
      </c>
      <c r="H238" s="611">
        <v>8.6999999999999993</v>
      </c>
      <c r="I238" s="611">
        <v>10841.89</v>
      </c>
    </row>
    <row r="239" spans="1:9" s="61" customFormat="1" ht="12" thickTop="1">
      <c r="A239" s="103" t="s">
        <v>225</v>
      </c>
      <c r="B239" s="72">
        <v>5547110.29</v>
      </c>
      <c r="C239" s="72">
        <v>542608.28</v>
      </c>
      <c r="D239" s="72">
        <v>172586.74</v>
      </c>
      <c r="E239" s="72">
        <v>206545.89</v>
      </c>
      <c r="F239" s="72">
        <v>105175.94</v>
      </c>
      <c r="G239" s="72">
        <v>10576.25</v>
      </c>
      <c r="H239" s="72">
        <v>42876.959999999999</v>
      </c>
      <c r="I239" s="72">
        <v>6627480.3499999996</v>
      </c>
    </row>
    <row r="240" spans="1:9" s="61" customFormat="1" ht="11.25">
      <c r="A240" s="103" t="s">
        <v>226</v>
      </c>
      <c r="B240" s="72">
        <v>93766896.700000003</v>
      </c>
      <c r="C240" s="72">
        <v>34475172.329999998</v>
      </c>
      <c r="D240" s="72">
        <v>15122043.880000001</v>
      </c>
      <c r="E240" s="72">
        <v>7914618.5300000003</v>
      </c>
      <c r="F240" s="72">
        <v>5359027.88</v>
      </c>
      <c r="G240" s="72">
        <v>4015816.89</v>
      </c>
      <c r="H240" s="72">
        <v>1553842.1</v>
      </c>
      <c r="I240" s="72">
        <v>162207418.31</v>
      </c>
    </row>
    <row r="241" spans="1:9" s="61" customFormat="1" ht="11.25">
      <c r="A241" s="103" t="s">
        <v>227</v>
      </c>
      <c r="B241" s="72">
        <v>0</v>
      </c>
      <c r="C241" s="72">
        <v>243488.12</v>
      </c>
      <c r="D241" s="72">
        <v>9027.2800000000007</v>
      </c>
      <c r="E241" s="72">
        <v>23828.34</v>
      </c>
      <c r="F241" s="72">
        <v>8105.5500000000011</v>
      </c>
      <c r="G241" s="72">
        <v>0</v>
      </c>
      <c r="H241" s="72">
        <v>2750525.19</v>
      </c>
      <c r="I241" s="72">
        <v>3034974.48</v>
      </c>
    </row>
    <row r="242" spans="1:9" s="61" customFormat="1" ht="11.25">
      <c r="A242" s="103" t="s">
        <v>228</v>
      </c>
      <c r="B242" s="72">
        <v>1119225.26</v>
      </c>
      <c r="C242" s="72">
        <v>1226175.3400000001</v>
      </c>
      <c r="D242" s="72">
        <v>1371295.21</v>
      </c>
      <c r="E242" s="72">
        <v>115089.38</v>
      </c>
      <c r="F242" s="72">
        <v>22789.599999999999</v>
      </c>
      <c r="G242" s="72">
        <v>42994.79</v>
      </c>
      <c r="H242" s="72">
        <v>55108.98</v>
      </c>
      <c r="I242" s="72">
        <v>3952678.56</v>
      </c>
    </row>
    <row r="243" spans="1:9" s="61" customFormat="1" ht="11.25">
      <c r="A243" s="103" t="s">
        <v>229</v>
      </c>
      <c r="B243" s="72">
        <v>0</v>
      </c>
      <c r="C243" s="72">
        <v>4478.43</v>
      </c>
      <c r="D243" s="72">
        <v>22583.53</v>
      </c>
      <c r="E243" s="72">
        <v>0</v>
      </c>
      <c r="F243" s="72">
        <v>0</v>
      </c>
      <c r="G243" s="72">
        <v>435.82</v>
      </c>
      <c r="H243" s="72">
        <v>100824.34</v>
      </c>
      <c r="I243" s="72">
        <v>128322.11999999998</v>
      </c>
    </row>
    <row r="244" spans="1:9" s="61" customFormat="1" ht="11.25">
      <c r="A244" s="103" t="s">
        <v>230</v>
      </c>
      <c r="B244" s="72">
        <v>1309365.93</v>
      </c>
      <c r="C244" s="72">
        <v>132480.51999999999</v>
      </c>
      <c r="D244" s="72">
        <v>77518.350000000006</v>
      </c>
      <c r="E244" s="72">
        <v>31290.37</v>
      </c>
      <c r="F244" s="72">
        <v>8492.06</v>
      </c>
      <c r="G244" s="72">
        <v>9885.31</v>
      </c>
      <c r="H244" s="72">
        <v>149758.92000000001</v>
      </c>
      <c r="I244" s="72">
        <v>1718791.46</v>
      </c>
    </row>
    <row r="245" spans="1:9" s="61" customFormat="1" ht="11.25">
      <c r="A245" s="103" t="s">
        <v>231</v>
      </c>
      <c r="B245" s="72">
        <v>0</v>
      </c>
      <c r="C245" s="72">
        <v>0</v>
      </c>
      <c r="D245" s="72">
        <v>75764</v>
      </c>
      <c r="E245" s="72">
        <v>0</v>
      </c>
      <c r="F245" s="72">
        <v>1618</v>
      </c>
      <c r="G245" s="72">
        <v>0</v>
      </c>
      <c r="H245" s="72">
        <v>19998.32</v>
      </c>
      <c r="I245" s="72">
        <v>97380.32</v>
      </c>
    </row>
    <row r="246" spans="1:9" s="61" customFormat="1" ht="11.25">
      <c r="A246" s="103" t="s">
        <v>232</v>
      </c>
      <c r="B246" s="72">
        <v>9103153.7799999993</v>
      </c>
      <c r="C246" s="72">
        <v>0</v>
      </c>
      <c r="D246" s="72">
        <v>0</v>
      </c>
      <c r="E246" s="72">
        <v>0</v>
      </c>
      <c r="F246" s="72">
        <v>0</v>
      </c>
      <c r="G246" s="72">
        <v>0</v>
      </c>
      <c r="H246" s="72">
        <v>0</v>
      </c>
      <c r="I246" s="72">
        <v>9103153.7799999993</v>
      </c>
    </row>
    <row r="247" spans="1:9" s="61" customFormat="1" ht="11.25">
      <c r="A247" s="103" t="s">
        <v>233</v>
      </c>
      <c r="B247" s="72">
        <v>54725.03</v>
      </c>
      <c r="C247" s="72">
        <v>386151.71</v>
      </c>
      <c r="D247" s="72">
        <v>1744568.75</v>
      </c>
      <c r="E247" s="72">
        <v>476.08</v>
      </c>
      <c r="F247" s="72">
        <v>381.29</v>
      </c>
      <c r="G247" s="72">
        <v>0</v>
      </c>
      <c r="H247" s="72">
        <v>82.89</v>
      </c>
      <c r="I247" s="72">
        <v>2186385.75</v>
      </c>
    </row>
    <row r="248" spans="1:9" s="61" customFormat="1" ht="12" thickBot="1">
      <c r="A248" s="103" t="s">
        <v>234</v>
      </c>
      <c r="B248" s="72">
        <v>0</v>
      </c>
      <c r="C248" s="72">
        <v>0</v>
      </c>
      <c r="D248" s="72">
        <v>0</v>
      </c>
      <c r="E248" s="72">
        <v>175346.61</v>
      </c>
      <c r="F248" s="72">
        <v>0</v>
      </c>
      <c r="G248" s="72">
        <v>0</v>
      </c>
      <c r="H248" s="72">
        <v>0</v>
      </c>
      <c r="I248" s="72">
        <v>175346.61</v>
      </c>
    </row>
    <row r="249" spans="1:9" s="589" customFormat="1" ht="12.75" thickTop="1" thickBot="1">
      <c r="A249" s="614" t="s">
        <v>235</v>
      </c>
      <c r="B249" s="611">
        <v>-32281439.800000001</v>
      </c>
      <c r="C249" s="611">
        <v>-14980110.99</v>
      </c>
      <c r="D249" s="611">
        <v>-2628240.7400000002</v>
      </c>
      <c r="E249" s="611">
        <v>-1569664.39</v>
      </c>
      <c r="F249" s="611">
        <v>-1639034.82</v>
      </c>
      <c r="G249" s="611">
        <v>-1038751.0400000002</v>
      </c>
      <c r="H249" s="611">
        <v>-1479591.94</v>
      </c>
      <c r="I249" s="611">
        <v>-55616833.719999999</v>
      </c>
    </row>
    <row r="250" spans="1:9" s="61" customFormat="1" ht="12" thickTop="1">
      <c r="A250" s="103" t="s">
        <v>236</v>
      </c>
      <c r="B250" s="72">
        <v>-22827362</v>
      </c>
      <c r="C250" s="72">
        <v>-13529348.369999999</v>
      </c>
      <c r="D250" s="72">
        <v>-2628240.7400000002</v>
      </c>
      <c r="E250" s="72">
        <v>-1394205.31</v>
      </c>
      <c r="F250" s="72">
        <v>-1639034.82</v>
      </c>
      <c r="G250" s="72">
        <v>-1038167.72</v>
      </c>
      <c r="H250" s="72">
        <v>-1456015.49</v>
      </c>
      <c r="I250" s="72">
        <v>-44512374.450000003</v>
      </c>
    </row>
    <row r="251" spans="1:9" s="61" customFormat="1" ht="11.25">
      <c r="A251" s="103" t="s">
        <v>237</v>
      </c>
      <c r="B251" s="72">
        <v>0</v>
      </c>
      <c r="C251" s="72">
        <v>0</v>
      </c>
      <c r="D251" s="72">
        <v>0</v>
      </c>
      <c r="E251" s="72">
        <v>0</v>
      </c>
      <c r="F251" s="72">
        <v>0</v>
      </c>
      <c r="G251" s="72">
        <v>0</v>
      </c>
      <c r="H251" s="72">
        <v>0</v>
      </c>
      <c r="I251" s="72">
        <v>0</v>
      </c>
    </row>
    <row r="252" spans="1:9" s="61" customFormat="1" ht="11.25">
      <c r="A252" s="103" t="s">
        <v>238</v>
      </c>
      <c r="B252" s="72">
        <v>0</v>
      </c>
      <c r="C252" s="72">
        <v>-1450762.62</v>
      </c>
      <c r="D252" s="72">
        <v>0</v>
      </c>
      <c r="E252" s="72">
        <v>-175459.08</v>
      </c>
      <c r="F252" s="72">
        <v>0</v>
      </c>
      <c r="G252" s="72">
        <v>-583.32000000000005</v>
      </c>
      <c r="H252" s="72">
        <v>-23576.45</v>
      </c>
      <c r="I252" s="72">
        <v>-1650381.47</v>
      </c>
    </row>
    <row r="253" spans="1:9" s="61" customFormat="1" ht="11.25">
      <c r="A253" s="103" t="s">
        <v>239</v>
      </c>
      <c r="B253" s="72">
        <v>-9454077.8000000007</v>
      </c>
      <c r="C253" s="72">
        <v>0</v>
      </c>
      <c r="D253" s="72">
        <v>0</v>
      </c>
      <c r="E253" s="72">
        <v>0</v>
      </c>
      <c r="F253" s="72">
        <v>0</v>
      </c>
      <c r="G253" s="72">
        <v>0</v>
      </c>
      <c r="H253" s="72">
        <v>0</v>
      </c>
      <c r="I253" s="72">
        <v>-9454077.8000000007</v>
      </c>
    </row>
    <row r="254" spans="1:9" s="61" customFormat="1" ht="11.25">
      <c r="A254" s="519" t="s">
        <v>240</v>
      </c>
      <c r="B254" s="72">
        <v>0</v>
      </c>
      <c r="C254" s="72">
        <v>0</v>
      </c>
      <c r="D254" s="72">
        <v>0</v>
      </c>
      <c r="E254" s="72">
        <v>0</v>
      </c>
      <c r="F254" s="72">
        <v>0</v>
      </c>
      <c r="G254" s="72">
        <v>0</v>
      </c>
      <c r="H254" s="72">
        <v>0</v>
      </c>
      <c r="I254" s="72">
        <v>0</v>
      </c>
    </row>
    <row r="255" spans="1:9" s="61" customFormat="1" ht="11.25">
      <c r="A255" s="519" t="s">
        <v>241</v>
      </c>
      <c r="B255" s="72">
        <v>0</v>
      </c>
      <c r="C255" s="72">
        <v>0</v>
      </c>
      <c r="D255" s="72">
        <v>0</v>
      </c>
      <c r="E255" s="72">
        <v>0</v>
      </c>
      <c r="F255" s="72">
        <v>0</v>
      </c>
      <c r="G255" s="72">
        <v>0</v>
      </c>
      <c r="H255" s="72">
        <v>0</v>
      </c>
      <c r="I255" s="72">
        <v>0</v>
      </c>
    </row>
    <row r="256" spans="1:9" s="61" customFormat="1" ht="12" thickBot="1">
      <c r="A256" s="519" t="s">
        <v>242</v>
      </c>
      <c r="B256" s="72">
        <v>0</v>
      </c>
      <c r="C256" s="72">
        <v>0</v>
      </c>
      <c r="D256" s="72">
        <v>0</v>
      </c>
      <c r="E256" s="72">
        <v>0</v>
      </c>
      <c r="F256" s="72">
        <v>0</v>
      </c>
      <c r="G256" s="72">
        <v>0</v>
      </c>
      <c r="H256" s="72">
        <v>0</v>
      </c>
      <c r="I256" s="72">
        <v>0</v>
      </c>
    </row>
    <row r="257" spans="1:9" s="589" customFormat="1" ht="12.75" thickTop="1" thickBot="1">
      <c r="A257" s="615" t="s">
        <v>243</v>
      </c>
      <c r="B257" s="73">
        <v>78619037.189999998</v>
      </c>
      <c r="C257" s="73">
        <v>22041276.93</v>
      </c>
      <c r="D257" s="73">
        <v>15967147</v>
      </c>
      <c r="E257" s="73">
        <v>6897530.8099999996</v>
      </c>
      <c r="F257" s="73">
        <v>3866555.5</v>
      </c>
      <c r="G257" s="73">
        <v>3040958.02</v>
      </c>
      <c r="H257" s="73">
        <v>3193434.46</v>
      </c>
      <c r="I257" s="73">
        <v>133625939.90999998</v>
      </c>
    </row>
    <row r="258" spans="1:9" s="589" customFormat="1" ht="12.75" thickTop="1" thickBot="1">
      <c r="A258" s="614" t="s">
        <v>244</v>
      </c>
      <c r="B258" s="611">
        <v>7820298.3799999999</v>
      </c>
      <c r="C258" s="611">
        <v>1547689.89</v>
      </c>
      <c r="D258" s="611">
        <v>277973.2</v>
      </c>
      <c r="E258" s="611">
        <v>4399308.75</v>
      </c>
      <c r="F258" s="611">
        <v>266718.93</v>
      </c>
      <c r="G258" s="611">
        <v>1048224.6399999999</v>
      </c>
      <c r="H258" s="611">
        <v>598473.37</v>
      </c>
      <c r="I258" s="611">
        <v>15958687.16</v>
      </c>
    </row>
    <row r="259" spans="1:9" s="61" customFormat="1" ht="12" thickTop="1">
      <c r="A259" s="103" t="s">
        <v>245</v>
      </c>
      <c r="B259" s="72">
        <v>2375488.46</v>
      </c>
      <c r="C259" s="72">
        <v>239105.12</v>
      </c>
      <c r="D259" s="72">
        <v>152322.79999999999</v>
      </c>
      <c r="E259" s="72">
        <v>160478.66</v>
      </c>
      <c r="F259" s="72">
        <v>238210.33</v>
      </c>
      <c r="G259" s="72">
        <v>42977.120000000003</v>
      </c>
      <c r="H259" s="72">
        <v>535963.12</v>
      </c>
      <c r="I259" s="72">
        <v>3744545.61</v>
      </c>
    </row>
    <row r="260" spans="1:9" s="61" customFormat="1" ht="11.25">
      <c r="A260" s="103" t="s">
        <v>246</v>
      </c>
      <c r="B260" s="72">
        <v>2052686.69</v>
      </c>
      <c r="C260" s="72">
        <v>174113.01</v>
      </c>
      <c r="D260" s="72">
        <v>15533.11</v>
      </c>
      <c r="E260" s="72">
        <v>69609.8</v>
      </c>
      <c r="F260" s="72">
        <v>16256.18</v>
      </c>
      <c r="G260" s="72">
        <v>45577.04</v>
      </c>
      <c r="H260" s="72">
        <v>28535.52</v>
      </c>
      <c r="I260" s="72">
        <v>2402311.35</v>
      </c>
    </row>
    <row r="261" spans="1:9" s="61" customFormat="1" ht="11.25">
      <c r="A261" s="103" t="s">
        <v>247</v>
      </c>
      <c r="B261" s="72">
        <v>3201192.14</v>
      </c>
      <c r="C261" s="72">
        <v>1067010.8999999999</v>
      </c>
      <c r="D261" s="72">
        <v>47985.29</v>
      </c>
      <c r="E261" s="72">
        <v>4151072</v>
      </c>
      <c r="F261" s="72">
        <v>0</v>
      </c>
      <c r="G261" s="72">
        <v>887328.22</v>
      </c>
      <c r="H261" s="72">
        <v>0</v>
      </c>
      <c r="I261" s="72">
        <v>9354588.5500000007</v>
      </c>
    </row>
    <row r="262" spans="1:9" s="589" customFormat="1" ht="11.25">
      <c r="A262" s="616" t="s">
        <v>248</v>
      </c>
      <c r="B262" s="609">
        <v>76689.13</v>
      </c>
      <c r="C262" s="609">
        <v>0</v>
      </c>
      <c r="D262" s="609">
        <v>0</v>
      </c>
      <c r="E262" s="609">
        <v>0</v>
      </c>
      <c r="F262" s="609">
        <v>0</v>
      </c>
      <c r="G262" s="609">
        <v>0</v>
      </c>
      <c r="H262" s="609">
        <v>0</v>
      </c>
      <c r="I262" s="609">
        <v>76689.13</v>
      </c>
    </row>
    <row r="263" spans="1:9" s="775" customFormat="1" ht="12" thickBot="1">
      <c r="A263" s="617" t="s">
        <v>249</v>
      </c>
      <c r="B263" s="618">
        <v>114241.96</v>
      </c>
      <c r="C263" s="618">
        <v>67460.86</v>
      </c>
      <c r="D263" s="618">
        <v>62132</v>
      </c>
      <c r="E263" s="618">
        <v>18148.29</v>
      </c>
      <c r="F263" s="618">
        <v>12252.42</v>
      </c>
      <c r="G263" s="618">
        <v>72342.259999999995</v>
      </c>
      <c r="H263" s="618">
        <v>33974.730000000003</v>
      </c>
      <c r="I263" s="618">
        <v>380552.52</v>
      </c>
    </row>
    <row r="264" spans="1:9" s="589" customFormat="1" ht="12.75" thickTop="1" thickBot="1">
      <c r="A264" s="614" t="s">
        <v>250</v>
      </c>
      <c r="B264" s="611">
        <v>-4060036.63</v>
      </c>
      <c r="C264" s="611">
        <v>-237935.83</v>
      </c>
      <c r="D264" s="611">
        <v>-84637.43</v>
      </c>
      <c r="E264" s="611">
        <v>-58122.31</v>
      </c>
      <c r="F264" s="611">
        <v>-118368.98</v>
      </c>
      <c r="G264" s="611">
        <v>-77104.460000000006</v>
      </c>
      <c r="H264" s="611">
        <v>-62680.37</v>
      </c>
      <c r="I264" s="611">
        <v>-4698886.01</v>
      </c>
    </row>
    <row r="265" spans="1:9" s="61" customFormat="1" ht="12" thickTop="1">
      <c r="A265" s="103" t="s">
        <v>245</v>
      </c>
      <c r="B265" s="72">
        <v>-1109334.18</v>
      </c>
      <c r="C265" s="72">
        <v>-82687.460000000006</v>
      </c>
      <c r="D265" s="72">
        <v>-83981.33</v>
      </c>
      <c r="E265" s="72">
        <v>-54530.63</v>
      </c>
      <c r="F265" s="72">
        <v>-83798.399999999994</v>
      </c>
      <c r="G265" s="72">
        <v>-30163.119999999999</v>
      </c>
      <c r="H265" s="72">
        <v>-43196.82</v>
      </c>
      <c r="I265" s="72">
        <v>-1487691.94</v>
      </c>
    </row>
    <row r="266" spans="1:9" s="61" customFormat="1" ht="11.25">
      <c r="A266" s="103" t="s">
        <v>251</v>
      </c>
      <c r="B266" s="72">
        <v>-1096828.01</v>
      </c>
      <c r="C266" s="72">
        <v>-81432</v>
      </c>
      <c r="D266" s="72">
        <v>0</v>
      </c>
      <c r="E266" s="72">
        <v>-3564</v>
      </c>
      <c r="F266" s="72">
        <v>-389.3</v>
      </c>
      <c r="G266" s="72">
        <v>-29448.67</v>
      </c>
      <c r="H266" s="72">
        <v>0</v>
      </c>
      <c r="I266" s="72">
        <v>-1211661.98</v>
      </c>
    </row>
    <row r="267" spans="1:9" s="61" customFormat="1" ht="11.25">
      <c r="A267" s="103" t="s">
        <v>252</v>
      </c>
      <c r="B267" s="72">
        <v>0</v>
      </c>
      <c r="C267" s="72">
        <v>0</v>
      </c>
      <c r="D267" s="72">
        <v>0</v>
      </c>
      <c r="E267" s="72">
        <v>0</v>
      </c>
      <c r="F267" s="72">
        <v>0</v>
      </c>
      <c r="G267" s="72">
        <v>0</v>
      </c>
      <c r="H267" s="72">
        <v>0</v>
      </c>
      <c r="I267" s="72">
        <v>0</v>
      </c>
    </row>
    <row r="268" spans="1:9" s="61" customFormat="1" ht="11.25">
      <c r="A268" s="519" t="s">
        <v>253</v>
      </c>
      <c r="B268" s="72">
        <v>0</v>
      </c>
      <c r="C268" s="72">
        <v>0</v>
      </c>
      <c r="D268" s="72">
        <v>-656.1</v>
      </c>
      <c r="E268" s="72">
        <v>0</v>
      </c>
      <c r="F268" s="72">
        <v>0</v>
      </c>
      <c r="G268" s="72">
        <v>0</v>
      </c>
      <c r="H268" s="72">
        <v>0</v>
      </c>
      <c r="I268" s="72">
        <v>-656.1</v>
      </c>
    </row>
    <row r="269" spans="1:9" s="61" customFormat="1" ht="12" thickBot="1">
      <c r="A269" s="103" t="s">
        <v>254</v>
      </c>
      <c r="B269" s="72">
        <v>-1853874.44</v>
      </c>
      <c r="C269" s="72">
        <v>-73816.37</v>
      </c>
      <c r="D269" s="72">
        <v>0</v>
      </c>
      <c r="E269" s="72">
        <v>-27.68</v>
      </c>
      <c r="F269" s="72">
        <v>-34181.279999999999</v>
      </c>
      <c r="G269" s="72">
        <v>-17492.669999999998</v>
      </c>
      <c r="H269" s="72">
        <v>-19483.55</v>
      </c>
      <c r="I269" s="72">
        <v>-1998875.99</v>
      </c>
    </row>
    <row r="270" spans="1:9" s="589" customFormat="1" ht="12.75" thickTop="1" thickBot="1">
      <c r="A270" s="614" t="s">
        <v>255</v>
      </c>
      <c r="B270" s="611">
        <v>82379298.939999998</v>
      </c>
      <c r="C270" s="611">
        <v>23351030.989999998</v>
      </c>
      <c r="D270" s="611">
        <v>16160482.77</v>
      </c>
      <c r="E270" s="611">
        <v>11238717.25</v>
      </c>
      <c r="F270" s="611">
        <v>4014905.45</v>
      </c>
      <c r="G270" s="611">
        <v>4012078.2</v>
      </c>
      <c r="H270" s="611">
        <v>3729227.46</v>
      </c>
      <c r="I270" s="611">
        <v>144885741.06</v>
      </c>
    </row>
    <row r="271" spans="1:9" s="61" customFormat="1" ht="12" thickTop="1">
      <c r="A271" s="521" t="s">
        <v>256</v>
      </c>
      <c r="B271" s="72">
        <v>4691789.42</v>
      </c>
      <c r="C271" s="72">
        <v>3042405.02</v>
      </c>
      <c r="D271" s="72">
        <v>7285765.5199999996</v>
      </c>
      <c r="E271" s="72">
        <v>284158.19</v>
      </c>
      <c r="F271" s="72">
        <v>346057.77</v>
      </c>
      <c r="G271" s="72">
        <v>2858832.02</v>
      </c>
      <c r="H271" s="72">
        <v>700511.51</v>
      </c>
      <c r="I271" s="72">
        <v>19209519.449999999</v>
      </c>
    </row>
    <row r="272" spans="1:9" s="61" customFormat="1" ht="11.25">
      <c r="A272" s="103" t="s">
        <v>257</v>
      </c>
      <c r="B272" s="72">
        <v>0</v>
      </c>
      <c r="C272" s="72">
        <v>104532.04</v>
      </c>
      <c r="D272" s="72">
        <v>0</v>
      </c>
      <c r="E272" s="72">
        <v>23420.52</v>
      </c>
      <c r="F272" s="72">
        <v>16137.28</v>
      </c>
      <c r="G272" s="72">
        <v>0</v>
      </c>
      <c r="H272" s="72">
        <v>13828.63</v>
      </c>
      <c r="I272" s="72">
        <v>157918.47</v>
      </c>
    </row>
    <row r="273" spans="1:9" s="61" customFormat="1" ht="11.25">
      <c r="A273" s="103" t="s">
        <v>258</v>
      </c>
      <c r="B273" s="72">
        <v>4397188.9000000004</v>
      </c>
      <c r="C273" s="72">
        <v>2937872.98</v>
      </c>
      <c r="D273" s="72">
        <v>7285765.5199999996</v>
      </c>
      <c r="E273" s="72">
        <v>260737.67000000004</v>
      </c>
      <c r="F273" s="72">
        <v>329920.49</v>
      </c>
      <c r="G273" s="72">
        <v>2858832.02</v>
      </c>
      <c r="H273" s="72">
        <v>686682.88</v>
      </c>
      <c r="I273" s="72">
        <v>18757000.460000001</v>
      </c>
    </row>
    <row r="274" spans="1:9" s="61" customFormat="1" ht="11.25">
      <c r="A274" s="103" t="s">
        <v>259</v>
      </c>
      <c r="B274" s="72">
        <v>0</v>
      </c>
      <c r="C274" s="72">
        <v>0</v>
      </c>
      <c r="D274" s="72">
        <v>0</v>
      </c>
      <c r="E274" s="72">
        <v>0</v>
      </c>
      <c r="F274" s="72">
        <v>0</v>
      </c>
      <c r="G274" s="72">
        <v>0</v>
      </c>
      <c r="H274" s="72">
        <v>0</v>
      </c>
      <c r="I274" s="72">
        <v>0</v>
      </c>
    </row>
    <row r="275" spans="1:9" s="61" customFormat="1" ht="11.25">
      <c r="A275" s="103" t="s">
        <v>260</v>
      </c>
      <c r="B275" s="72">
        <v>294600.52</v>
      </c>
      <c r="C275" s="72">
        <v>0</v>
      </c>
      <c r="D275" s="72">
        <v>0</v>
      </c>
      <c r="E275" s="72">
        <v>0</v>
      </c>
      <c r="F275" s="72">
        <v>0</v>
      </c>
      <c r="G275" s="72">
        <v>0</v>
      </c>
      <c r="H275" s="72">
        <v>0</v>
      </c>
      <c r="I275" s="72">
        <v>294600.52</v>
      </c>
    </row>
    <row r="276" spans="1:9" s="61" customFormat="1" ht="11.25">
      <c r="A276" s="103" t="s">
        <v>261</v>
      </c>
      <c r="B276" s="72">
        <v>0</v>
      </c>
      <c r="C276" s="72">
        <v>0</v>
      </c>
      <c r="D276" s="72">
        <v>0</v>
      </c>
      <c r="E276" s="72">
        <v>0</v>
      </c>
      <c r="F276" s="72">
        <v>0</v>
      </c>
      <c r="G276" s="72">
        <v>0</v>
      </c>
      <c r="H276" s="72">
        <v>0</v>
      </c>
      <c r="I276" s="72">
        <v>0</v>
      </c>
    </row>
    <row r="277" spans="1:9" s="775" customFormat="1" ht="11.25">
      <c r="A277" s="617" t="s">
        <v>262</v>
      </c>
      <c r="B277" s="618">
        <v>0</v>
      </c>
      <c r="C277" s="618">
        <v>0</v>
      </c>
      <c r="D277" s="618">
        <v>0</v>
      </c>
      <c r="E277" s="618">
        <v>0</v>
      </c>
      <c r="F277" s="618">
        <v>0</v>
      </c>
      <c r="G277" s="618">
        <v>0</v>
      </c>
      <c r="H277" s="618">
        <v>0</v>
      </c>
      <c r="I277" s="618">
        <v>0</v>
      </c>
    </row>
    <row r="278" spans="1:9" s="61" customFormat="1" ht="11.25">
      <c r="A278" s="619" t="s">
        <v>263</v>
      </c>
      <c r="B278" s="72">
        <v>-9461668.0999999996</v>
      </c>
      <c r="C278" s="72">
        <v>-6228757.1600000001</v>
      </c>
      <c r="D278" s="72">
        <v>-7725803.0700000003</v>
      </c>
      <c r="E278" s="72">
        <v>-1067132.79</v>
      </c>
      <c r="F278" s="72">
        <v>-183935.4</v>
      </c>
      <c r="G278" s="72">
        <v>-3076747.13</v>
      </c>
      <c r="H278" s="72">
        <v>-525751.37</v>
      </c>
      <c r="I278" s="72">
        <v>-28269795.02</v>
      </c>
    </row>
    <row r="279" spans="1:9" s="589" customFormat="1" ht="11.25">
      <c r="A279" s="620" t="s">
        <v>264</v>
      </c>
      <c r="B279" s="609">
        <v>-8497476.4600000009</v>
      </c>
      <c r="C279" s="609">
        <v>-6180506.3499999996</v>
      </c>
      <c r="D279" s="609">
        <v>-7725803.0700000003</v>
      </c>
      <c r="E279" s="609">
        <v>-1016245.36</v>
      </c>
      <c r="F279" s="609">
        <v>-183935.4</v>
      </c>
      <c r="G279" s="609">
        <v>-3076747.13</v>
      </c>
      <c r="H279" s="609">
        <v>-514503.21999999991</v>
      </c>
      <c r="I279" s="609">
        <v>-27195216.989999998</v>
      </c>
    </row>
    <row r="280" spans="1:9" s="589" customFormat="1" ht="11.25">
      <c r="A280" s="620" t="s">
        <v>265</v>
      </c>
      <c r="B280" s="609">
        <v>-635939.83999999997</v>
      </c>
      <c r="C280" s="609">
        <v>0</v>
      </c>
      <c r="D280" s="609">
        <v>0</v>
      </c>
      <c r="E280" s="609">
        <v>-2750.54</v>
      </c>
      <c r="F280" s="609">
        <v>0</v>
      </c>
      <c r="G280" s="609">
        <v>0</v>
      </c>
      <c r="H280" s="609">
        <v>0</v>
      </c>
      <c r="I280" s="609">
        <v>-638690.38</v>
      </c>
    </row>
    <row r="281" spans="1:9" s="589" customFormat="1" ht="11.25">
      <c r="A281" s="621" t="s">
        <v>266</v>
      </c>
      <c r="B281" s="609">
        <v>0</v>
      </c>
      <c r="C281" s="609">
        <v>0</v>
      </c>
      <c r="D281" s="609">
        <v>0</v>
      </c>
      <c r="E281" s="609">
        <v>0</v>
      </c>
      <c r="F281" s="609">
        <v>0</v>
      </c>
      <c r="G281" s="609">
        <v>0</v>
      </c>
      <c r="H281" s="609">
        <v>0</v>
      </c>
      <c r="I281" s="609">
        <v>0</v>
      </c>
    </row>
    <row r="282" spans="1:9" s="589" customFormat="1" ht="11.25">
      <c r="A282" s="620" t="s">
        <v>267</v>
      </c>
      <c r="B282" s="609">
        <v>-328251.8</v>
      </c>
      <c r="C282" s="609">
        <v>-48250.81</v>
      </c>
      <c r="D282" s="609">
        <v>0</v>
      </c>
      <c r="E282" s="609">
        <v>-48136.89</v>
      </c>
      <c r="F282" s="609">
        <v>0</v>
      </c>
      <c r="G282" s="609">
        <v>0</v>
      </c>
      <c r="H282" s="609">
        <v>-11248.15</v>
      </c>
      <c r="I282" s="609">
        <v>-435887.65</v>
      </c>
    </row>
    <row r="283" spans="1:9" s="589" customFormat="1" ht="11.25">
      <c r="A283" s="620" t="s">
        <v>268</v>
      </c>
      <c r="B283" s="609">
        <v>0</v>
      </c>
      <c r="C283" s="609">
        <v>0</v>
      </c>
      <c r="D283" s="609">
        <v>0</v>
      </c>
      <c r="E283" s="609">
        <v>0</v>
      </c>
      <c r="F283" s="609">
        <v>0</v>
      </c>
      <c r="G283" s="609">
        <v>0</v>
      </c>
      <c r="H283" s="609">
        <v>0</v>
      </c>
      <c r="I283" s="609">
        <v>0</v>
      </c>
    </row>
    <row r="284" spans="1:9" s="775" customFormat="1" ht="12" thickBot="1">
      <c r="A284" s="617" t="s">
        <v>269</v>
      </c>
      <c r="B284" s="618">
        <v>0</v>
      </c>
      <c r="C284" s="618">
        <v>0</v>
      </c>
      <c r="D284" s="618">
        <v>0</v>
      </c>
      <c r="E284" s="618">
        <v>0</v>
      </c>
      <c r="F284" s="618">
        <v>0</v>
      </c>
      <c r="G284" s="618">
        <v>0</v>
      </c>
      <c r="H284" s="618">
        <v>0</v>
      </c>
      <c r="I284" s="618">
        <v>0</v>
      </c>
    </row>
    <row r="285" spans="1:9" s="589" customFormat="1" ht="12.75" thickTop="1" thickBot="1">
      <c r="A285" s="622" t="s">
        <v>270</v>
      </c>
      <c r="B285" s="73">
        <v>77609420.260000005</v>
      </c>
      <c r="C285" s="73">
        <v>20164678.850000001</v>
      </c>
      <c r="D285" s="73">
        <v>15720445.220000001</v>
      </c>
      <c r="E285" s="73">
        <v>10455742.65</v>
      </c>
      <c r="F285" s="73">
        <v>4177027.8200000003</v>
      </c>
      <c r="G285" s="73">
        <v>3794163.09</v>
      </c>
      <c r="H285" s="73">
        <v>3903987.6</v>
      </c>
      <c r="I285" s="73">
        <v>135825465.49000001</v>
      </c>
    </row>
    <row r="286" spans="1:9" s="589" customFormat="1" ht="12.75" thickTop="1" thickBot="1">
      <c r="A286" s="614" t="s">
        <v>271</v>
      </c>
      <c r="B286" s="611">
        <v>-64363096.789999999</v>
      </c>
      <c r="C286" s="611">
        <v>-19210219.309999999</v>
      </c>
      <c r="D286" s="611">
        <v>-4994530.7300000004</v>
      </c>
      <c r="E286" s="611">
        <v>-6927269.0599999996</v>
      </c>
      <c r="F286" s="611">
        <v>-5751671.8799999999</v>
      </c>
      <c r="G286" s="611">
        <v>-3697593.42</v>
      </c>
      <c r="H286" s="611">
        <v>-4420378.63</v>
      </c>
      <c r="I286" s="611">
        <v>-109364759.81999999</v>
      </c>
    </row>
    <row r="287" spans="1:9" s="61" customFormat="1" ht="12" thickTop="1">
      <c r="A287" s="620" t="s">
        <v>272</v>
      </c>
      <c r="B287" s="609">
        <v>-36485811.43</v>
      </c>
      <c r="C287" s="609">
        <v>-10439337.73</v>
      </c>
      <c r="D287" s="609">
        <v>-2200896.2000000002</v>
      </c>
      <c r="E287" s="609">
        <v>-4552854.91</v>
      </c>
      <c r="F287" s="609">
        <v>-3740433.75</v>
      </c>
      <c r="G287" s="609">
        <v>-2412823.54</v>
      </c>
      <c r="H287" s="609">
        <v>-2697746.01</v>
      </c>
      <c r="I287" s="609">
        <v>-62529903.57</v>
      </c>
    </row>
    <row r="288" spans="1:9" s="61" customFormat="1" ht="11.25">
      <c r="A288" s="620" t="s">
        <v>273</v>
      </c>
      <c r="B288" s="609">
        <v>-5503629.2800000003</v>
      </c>
      <c r="C288" s="609">
        <v>-1211799.76</v>
      </c>
      <c r="D288" s="609">
        <v>-315381.01</v>
      </c>
      <c r="E288" s="609">
        <v>-539680.09</v>
      </c>
      <c r="F288" s="609">
        <v>-293871.71000000002</v>
      </c>
      <c r="G288" s="609">
        <v>-167431.5</v>
      </c>
      <c r="H288" s="609">
        <v>-302464.13</v>
      </c>
      <c r="I288" s="609">
        <v>-8334257.4800000004</v>
      </c>
    </row>
    <row r="289" spans="1:9" s="61" customFormat="1" ht="11.25">
      <c r="A289" s="620" t="s">
        <v>274</v>
      </c>
      <c r="B289" s="609">
        <v>-510930.73</v>
      </c>
      <c r="C289" s="609">
        <v>-411258.83</v>
      </c>
      <c r="D289" s="609">
        <v>-989811.19</v>
      </c>
      <c r="E289" s="609">
        <v>-114969.69</v>
      </c>
      <c r="F289" s="609">
        <v>-58643.77</v>
      </c>
      <c r="G289" s="609">
        <v>-113498.08</v>
      </c>
      <c r="H289" s="609">
        <v>-84160.84</v>
      </c>
      <c r="I289" s="609">
        <v>-2283273.13</v>
      </c>
    </row>
    <row r="290" spans="1:9" s="61" customFormat="1" ht="11.25">
      <c r="A290" s="620" t="s">
        <v>275</v>
      </c>
      <c r="B290" s="609">
        <v>-1172244.27</v>
      </c>
      <c r="C290" s="609">
        <v>-411729.03</v>
      </c>
      <c r="D290" s="609">
        <v>-41273.29</v>
      </c>
      <c r="E290" s="609">
        <v>-107424.61</v>
      </c>
      <c r="F290" s="609">
        <v>-123820.74</v>
      </c>
      <c r="G290" s="609">
        <v>-159138.57999999999</v>
      </c>
      <c r="H290" s="609">
        <v>-187873.35</v>
      </c>
      <c r="I290" s="609">
        <v>-2203503.87</v>
      </c>
    </row>
    <row r="291" spans="1:9" s="61" customFormat="1" ht="11.25">
      <c r="A291" s="620" t="s">
        <v>276</v>
      </c>
      <c r="B291" s="609">
        <v>-3566341.06</v>
      </c>
      <c r="C291" s="609">
        <v>-1285830.1399999999</v>
      </c>
      <c r="D291" s="609">
        <v>-78245</v>
      </c>
      <c r="E291" s="609">
        <v>-284618.26</v>
      </c>
      <c r="F291" s="609">
        <v>-187771.42</v>
      </c>
      <c r="G291" s="609">
        <v>-28197.8</v>
      </c>
      <c r="H291" s="609">
        <v>-238133.86</v>
      </c>
      <c r="I291" s="609">
        <v>-5669137.54</v>
      </c>
    </row>
    <row r="292" spans="1:9" s="61" customFormat="1" ht="11.25">
      <c r="A292" s="620" t="s">
        <v>277</v>
      </c>
      <c r="B292" s="609">
        <v>-1059095.46</v>
      </c>
      <c r="C292" s="609">
        <v>-338388.8</v>
      </c>
      <c r="D292" s="609">
        <v>-34448.400000000001</v>
      </c>
      <c r="E292" s="609">
        <v>-151773.38</v>
      </c>
      <c r="F292" s="609">
        <v>-52654.32</v>
      </c>
      <c r="G292" s="609">
        <v>-347280.59</v>
      </c>
      <c r="H292" s="609">
        <v>-23202.69</v>
      </c>
      <c r="I292" s="609">
        <v>-2006843.64</v>
      </c>
    </row>
    <row r="293" spans="1:9" s="61" customFormat="1" ht="11.25">
      <c r="A293" s="620" t="s">
        <v>278</v>
      </c>
      <c r="B293" s="609">
        <v>-1884812.31</v>
      </c>
      <c r="C293" s="609">
        <v>-444943.04</v>
      </c>
      <c r="D293" s="609">
        <v>-125736.67</v>
      </c>
      <c r="E293" s="609">
        <v>-138356.51999999999</v>
      </c>
      <c r="F293" s="609">
        <v>-485117.62</v>
      </c>
      <c r="G293" s="609">
        <v>-72022.12</v>
      </c>
      <c r="H293" s="609">
        <v>-121022.02</v>
      </c>
      <c r="I293" s="609">
        <v>-3272010.3</v>
      </c>
    </row>
    <row r="294" spans="1:9" s="61" customFormat="1" ht="11.25">
      <c r="A294" s="620" t="s">
        <v>279</v>
      </c>
      <c r="B294" s="609">
        <v>-304298.53999999998</v>
      </c>
      <c r="C294" s="609">
        <v>-237513.1</v>
      </c>
      <c r="D294" s="609">
        <v>-6854.89</v>
      </c>
      <c r="E294" s="609">
        <v>-54167.14</v>
      </c>
      <c r="F294" s="609">
        <v>-42215.95</v>
      </c>
      <c r="G294" s="609">
        <v>-5280.64</v>
      </c>
      <c r="H294" s="609">
        <v>-27872.04</v>
      </c>
      <c r="I294" s="609">
        <v>-678202.3</v>
      </c>
    </row>
    <row r="295" spans="1:9" s="61" customFormat="1" ht="12" thickBot="1">
      <c r="A295" s="623" t="s">
        <v>280</v>
      </c>
      <c r="B295" s="618">
        <v>-13875933.710000001</v>
      </c>
      <c r="C295" s="618">
        <v>-4429418.88</v>
      </c>
      <c r="D295" s="618">
        <v>-1201884.08</v>
      </c>
      <c r="E295" s="618">
        <v>-983424.46</v>
      </c>
      <c r="F295" s="618">
        <v>-767142.6</v>
      </c>
      <c r="G295" s="618">
        <v>-391920.57</v>
      </c>
      <c r="H295" s="618">
        <v>-737903.69</v>
      </c>
      <c r="I295" s="618">
        <v>-22387627.989999998</v>
      </c>
    </row>
    <row r="296" spans="1:9" s="589" customFormat="1" ht="12.75" thickTop="1" thickBot="1">
      <c r="A296" s="624" t="s">
        <v>281</v>
      </c>
      <c r="B296" s="611">
        <v>13246323.470000001</v>
      </c>
      <c r="C296" s="611">
        <v>954459.54</v>
      </c>
      <c r="D296" s="611">
        <v>10725914.49</v>
      </c>
      <c r="E296" s="611">
        <v>3528473.59</v>
      </c>
      <c r="F296" s="611">
        <v>-1574644.06</v>
      </c>
      <c r="G296" s="611">
        <v>96569.67</v>
      </c>
      <c r="H296" s="611">
        <v>-516391.03</v>
      </c>
      <c r="I296" s="611">
        <v>26460705.670000002</v>
      </c>
    </row>
    <row r="297" spans="1:9" s="589" customFormat="1" ht="12" thickTop="1">
      <c r="A297" s="625" t="s">
        <v>282</v>
      </c>
      <c r="B297" s="609">
        <v>832484.77</v>
      </c>
      <c r="C297" s="609">
        <v>0</v>
      </c>
      <c r="D297" s="609">
        <v>124.44</v>
      </c>
      <c r="E297" s="609">
        <v>-5343.35</v>
      </c>
      <c r="F297" s="609">
        <v>0.03</v>
      </c>
      <c r="G297" s="609">
        <v>-0.04</v>
      </c>
      <c r="H297" s="609">
        <v>0</v>
      </c>
      <c r="I297" s="609">
        <v>827265.85</v>
      </c>
    </row>
    <row r="298" spans="1:9" s="589" customFormat="1" ht="11.25">
      <c r="A298" s="621" t="s">
        <v>283</v>
      </c>
      <c r="B298" s="609">
        <v>0</v>
      </c>
      <c r="C298" s="609">
        <v>0</v>
      </c>
      <c r="D298" s="609">
        <v>124.44</v>
      </c>
      <c r="E298" s="609">
        <v>-262.83999999999997</v>
      </c>
      <c r="F298" s="609">
        <v>0.03</v>
      </c>
      <c r="G298" s="609">
        <v>-0.04</v>
      </c>
      <c r="H298" s="609">
        <v>0</v>
      </c>
      <c r="I298" s="609">
        <v>-138.41</v>
      </c>
    </row>
    <row r="299" spans="1:9" s="589" customFormat="1" ht="11.25">
      <c r="A299" s="621" t="s">
        <v>284</v>
      </c>
      <c r="B299" s="609">
        <v>832484.77</v>
      </c>
      <c r="C299" s="609">
        <v>0</v>
      </c>
      <c r="D299" s="609">
        <v>0</v>
      </c>
      <c r="E299" s="609">
        <v>-5080.51</v>
      </c>
      <c r="F299" s="609">
        <v>0</v>
      </c>
      <c r="G299" s="609">
        <v>0</v>
      </c>
      <c r="H299" s="609">
        <v>0</v>
      </c>
      <c r="I299" s="609">
        <v>827404.26</v>
      </c>
    </row>
    <row r="300" spans="1:9" s="589" customFormat="1" ht="11.25">
      <c r="A300" s="625" t="s">
        <v>285</v>
      </c>
      <c r="B300" s="609">
        <v>0</v>
      </c>
      <c r="C300" s="609">
        <v>0</v>
      </c>
      <c r="D300" s="609">
        <v>0</v>
      </c>
      <c r="E300" s="609">
        <v>-97.05</v>
      </c>
      <c r="F300" s="609">
        <v>0.22</v>
      </c>
      <c r="G300" s="609">
        <v>0.01</v>
      </c>
      <c r="H300" s="609">
        <v>0</v>
      </c>
      <c r="I300" s="609">
        <v>-96.82</v>
      </c>
    </row>
    <row r="301" spans="1:9" s="589" customFormat="1" ht="11.25">
      <c r="A301" s="621" t="s">
        <v>286</v>
      </c>
      <c r="B301" s="609">
        <v>0</v>
      </c>
      <c r="C301" s="609">
        <v>0</v>
      </c>
      <c r="D301" s="609">
        <v>0</v>
      </c>
      <c r="E301" s="609">
        <v>-97.05</v>
      </c>
      <c r="F301" s="609">
        <v>0.22</v>
      </c>
      <c r="G301" s="609">
        <v>0.03</v>
      </c>
      <c r="H301" s="609">
        <v>0</v>
      </c>
      <c r="I301" s="609">
        <v>-96.8</v>
      </c>
    </row>
    <row r="302" spans="1:9" s="589" customFormat="1" ht="12" thickBot="1">
      <c r="A302" s="620" t="s">
        <v>287</v>
      </c>
      <c r="B302" s="609">
        <v>0</v>
      </c>
      <c r="C302" s="609">
        <v>0</v>
      </c>
      <c r="D302" s="609">
        <v>0</v>
      </c>
      <c r="E302" s="609">
        <v>0</v>
      </c>
      <c r="F302" s="609">
        <v>0</v>
      </c>
      <c r="G302" s="609">
        <v>-0.02</v>
      </c>
      <c r="H302" s="609">
        <v>0</v>
      </c>
      <c r="I302" s="609">
        <v>-0.02</v>
      </c>
    </row>
    <row r="303" spans="1:9" s="589" customFormat="1" ht="12.75" thickTop="1" thickBot="1">
      <c r="A303" s="624" t="s">
        <v>288</v>
      </c>
      <c r="B303" s="611">
        <v>14078808.24</v>
      </c>
      <c r="C303" s="611">
        <v>954459.54</v>
      </c>
      <c r="D303" s="611">
        <v>10726038.93</v>
      </c>
      <c r="E303" s="611">
        <v>3523033.19</v>
      </c>
      <c r="F303" s="611">
        <v>-1574643.81</v>
      </c>
      <c r="G303" s="611">
        <v>96569.64</v>
      </c>
      <c r="H303" s="611">
        <v>-516391.03</v>
      </c>
      <c r="I303" s="611">
        <v>27287874.699999999</v>
      </c>
    </row>
    <row r="304" spans="1:9" s="589" customFormat="1" ht="12.75" thickTop="1" thickBot="1">
      <c r="A304" s="621" t="s">
        <v>289</v>
      </c>
      <c r="B304" s="609">
        <v>0</v>
      </c>
      <c r="C304" s="609">
        <v>0</v>
      </c>
      <c r="D304" s="609">
        <v>0</v>
      </c>
      <c r="E304" s="609">
        <v>0</v>
      </c>
      <c r="F304" s="609">
        <v>35163.15</v>
      </c>
      <c r="G304" s="609">
        <v>0</v>
      </c>
      <c r="H304" s="609">
        <v>-42476.61</v>
      </c>
      <c r="I304" s="609">
        <v>-7313.46</v>
      </c>
    </row>
    <row r="305" spans="1:9" s="589" customFormat="1" ht="12.75" thickTop="1" thickBot="1">
      <c r="A305" s="614" t="s">
        <v>290</v>
      </c>
      <c r="B305" s="611">
        <v>14078808.24</v>
      </c>
      <c r="C305" s="611">
        <v>954459.54</v>
      </c>
      <c r="D305" s="611">
        <v>10726038.93</v>
      </c>
      <c r="E305" s="611">
        <v>3523033.19</v>
      </c>
      <c r="F305" s="611">
        <v>-1539480.66</v>
      </c>
      <c r="G305" s="611">
        <v>96569.64</v>
      </c>
      <c r="H305" s="611">
        <v>-558867.64</v>
      </c>
      <c r="I305" s="611">
        <v>27280561.239999998</v>
      </c>
    </row>
    <row r="306" spans="1:9" s="589" customFormat="1" ht="12.75" thickTop="1" thickBot="1">
      <c r="A306" s="620" t="s">
        <v>291</v>
      </c>
      <c r="B306" s="609">
        <v>452504.64</v>
      </c>
      <c r="C306" s="609">
        <v>1003851.12</v>
      </c>
      <c r="D306" s="609">
        <v>0</v>
      </c>
      <c r="E306" s="609">
        <v>279</v>
      </c>
      <c r="F306" s="609">
        <v>-31745.040000000001</v>
      </c>
      <c r="G306" s="609">
        <v>132.38</v>
      </c>
      <c r="H306" s="609">
        <v>481201.61</v>
      </c>
      <c r="I306" s="609">
        <v>1906223.71</v>
      </c>
    </row>
    <row r="307" spans="1:9" s="589" customFormat="1" ht="12.75" thickTop="1" thickBot="1">
      <c r="A307" s="614" t="s">
        <v>292</v>
      </c>
      <c r="B307" s="611">
        <v>14531312.880000001</v>
      </c>
      <c r="C307" s="611">
        <v>1958310.66</v>
      </c>
      <c r="D307" s="611">
        <v>10726038.93</v>
      </c>
      <c r="E307" s="611">
        <v>3523312.19</v>
      </c>
      <c r="F307" s="611">
        <v>-1571225.7</v>
      </c>
      <c r="G307" s="611">
        <v>96702.02</v>
      </c>
      <c r="H307" s="611">
        <v>-77666.03</v>
      </c>
      <c r="I307" s="611">
        <v>29186784.949999999</v>
      </c>
    </row>
    <row r="308" spans="1:9" s="589" customFormat="1" ht="12.75" thickTop="1" thickBot="1">
      <c r="A308" s="621" t="s">
        <v>293</v>
      </c>
      <c r="B308" s="609">
        <v>0</v>
      </c>
      <c r="C308" s="609">
        <v>0</v>
      </c>
      <c r="D308" s="609">
        <v>0</v>
      </c>
      <c r="E308" s="609">
        <v>0</v>
      </c>
      <c r="F308" s="609">
        <v>0</v>
      </c>
      <c r="G308" s="609">
        <v>0</v>
      </c>
      <c r="H308" s="609">
        <v>0</v>
      </c>
      <c r="I308" s="609">
        <v>0</v>
      </c>
    </row>
    <row r="309" spans="1:9" s="589" customFormat="1" ht="12.75" thickTop="1" thickBot="1">
      <c r="A309" s="624" t="s">
        <v>294</v>
      </c>
      <c r="B309" s="611">
        <v>14531312.880000001</v>
      </c>
      <c r="C309" s="611">
        <v>1958310.66</v>
      </c>
      <c r="D309" s="611">
        <v>10726038.93</v>
      </c>
      <c r="E309" s="611">
        <v>3523312.19</v>
      </c>
      <c r="F309" s="611">
        <v>-1571225.7</v>
      </c>
      <c r="G309" s="611">
        <v>96702.02</v>
      </c>
      <c r="H309" s="611">
        <v>-77666.03</v>
      </c>
      <c r="I309" s="611">
        <v>29186784.949999999</v>
      </c>
    </row>
    <row r="310" spans="1:9" s="589" customFormat="1" ht="12.75" thickTop="1" thickBot="1">
      <c r="A310" s="625" t="s">
        <v>295</v>
      </c>
      <c r="B310" s="609">
        <v>0</v>
      </c>
      <c r="C310" s="609">
        <v>0</v>
      </c>
      <c r="D310" s="609">
        <v>-212170</v>
      </c>
      <c r="E310" s="609">
        <v>0</v>
      </c>
      <c r="F310" s="609">
        <v>0</v>
      </c>
      <c r="G310" s="609">
        <v>-24196.799999999999</v>
      </c>
      <c r="H310" s="609">
        <v>0</v>
      </c>
      <c r="I310" s="609">
        <v>-236366.8</v>
      </c>
    </row>
    <row r="311" spans="1:9" s="589" customFormat="1" ht="12.75" thickTop="1" thickBot="1">
      <c r="A311" s="624" t="s">
        <v>296</v>
      </c>
      <c r="B311" s="611">
        <v>14531312.880000001</v>
      </c>
      <c r="C311" s="611">
        <v>1958310.66</v>
      </c>
      <c r="D311" s="611">
        <v>10513868.93</v>
      </c>
      <c r="E311" s="611">
        <v>3523312.19</v>
      </c>
      <c r="F311" s="611">
        <v>-1571225.7</v>
      </c>
      <c r="G311" s="611">
        <v>72505.22</v>
      </c>
      <c r="H311" s="611">
        <v>-77666.03</v>
      </c>
      <c r="I311" s="611">
        <v>28950418.149999999</v>
      </c>
    </row>
    <row r="312" spans="1:9" s="151" customFormat="1" ht="9" customHeight="1" thickTop="1" thickBot="1">
      <c r="A312" s="776"/>
      <c r="B312" s="728"/>
      <c r="C312" s="728"/>
      <c r="D312" s="728"/>
      <c r="E312" s="728"/>
      <c r="F312" s="728"/>
      <c r="G312" s="728"/>
      <c r="H312" s="728"/>
      <c r="I312" s="728"/>
    </row>
    <row r="313" spans="1:9" ht="16.5" thickTop="1">
      <c r="A313" s="81"/>
      <c r="F313" s="494"/>
      <c r="G313" s="494"/>
      <c r="H313" s="494"/>
      <c r="I313" s="494"/>
    </row>
    <row r="314" spans="1:9" ht="15.75">
      <c r="A314" s="81"/>
      <c r="F314" s="494"/>
      <c r="G314" s="494"/>
      <c r="H314" s="494"/>
      <c r="I314" s="494"/>
    </row>
    <row r="315" spans="1:9" ht="15.75">
      <c r="A315" s="81"/>
    </row>
    <row r="316" spans="1:9" ht="15.75">
      <c r="A316" s="81"/>
    </row>
    <row r="317" spans="1:9" ht="15.75">
      <c r="A317" s="81"/>
    </row>
    <row r="318" spans="1:9" ht="15.75">
      <c r="A318" s="81"/>
    </row>
    <row r="319" spans="1:9" ht="15.75">
      <c r="A319" s="81"/>
    </row>
    <row r="320" spans="1:9"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P14" sqref="P14"/>
    </sheetView>
  </sheetViews>
  <sheetFormatPr defaultColWidth="9.140625" defaultRowHeight="15"/>
  <cols>
    <col min="1" max="1" width="75.42578125" style="83" customWidth="1"/>
    <col min="2" max="8" width="9" style="82" customWidth="1"/>
    <col min="9" max="9" width="10.85546875" style="82" customWidth="1"/>
    <col min="10" max="10" width="2.85546875" style="152" customWidth="1"/>
    <col min="11" max="256" width="9.140625" style="901"/>
    <col min="257" max="257" width="75.42578125" style="901" customWidth="1"/>
    <col min="258" max="264" width="9" style="901" customWidth="1"/>
    <col min="265" max="265" width="10.85546875" style="901" customWidth="1"/>
    <col min="266" max="266" width="2.85546875" style="901" customWidth="1"/>
    <col min="267" max="512" width="9.140625" style="901"/>
    <col min="513" max="513" width="75.42578125" style="901" customWidth="1"/>
    <col min="514" max="520" width="9" style="901" customWidth="1"/>
    <col min="521" max="521" width="10.85546875" style="901" customWidth="1"/>
    <col min="522" max="522" width="2.85546875" style="901" customWidth="1"/>
    <col min="523" max="768" width="9.140625" style="901"/>
    <col min="769" max="769" width="75.42578125" style="901" customWidth="1"/>
    <col min="770" max="776" width="9" style="901" customWidth="1"/>
    <col min="777" max="777" width="10.85546875" style="901" customWidth="1"/>
    <col min="778" max="778" width="2.85546875" style="901" customWidth="1"/>
    <col min="779" max="1024" width="9.140625" style="901"/>
    <col min="1025" max="1025" width="75.42578125" style="901" customWidth="1"/>
    <col min="1026" max="1032" width="9" style="901" customWidth="1"/>
    <col min="1033" max="1033" width="10.85546875" style="901" customWidth="1"/>
    <col min="1034" max="1034" width="2.85546875" style="901" customWidth="1"/>
    <col min="1035" max="1280" width="9.140625" style="901"/>
    <col min="1281" max="1281" width="75.42578125" style="901" customWidth="1"/>
    <col min="1282" max="1288" width="9" style="901" customWidth="1"/>
    <col min="1289" max="1289" width="10.85546875" style="901" customWidth="1"/>
    <col min="1290" max="1290" width="2.85546875" style="901" customWidth="1"/>
    <col min="1291" max="1536" width="9.140625" style="901"/>
    <col min="1537" max="1537" width="75.42578125" style="901" customWidth="1"/>
    <col min="1538" max="1544" width="9" style="901" customWidth="1"/>
    <col min="1545" max="1545" width="10.85546875" style="901" customWidth="1"/>
    <col min="1546" max="1546" width="2.85546875" style="901" customWidth="1"/>
    <col min="1547" max="1792" width="9.140625" style="901"/>
    <col min="1793" max="1793" width="75.42578125" style="901" customWidth="1"/>
    <col min="1794" max="1800" width="9" style="901" customWidth="1"/>
    <col min="1801" max="1801" width="10.85546875" style="901" customWidth="1"/>
    <col min="1802" max="1802" width="2.85546875" style="901" customWidth="1"/>
    <col min="1803" max="2048" width="9.140625" style="901"/>
    <col min="2049" max="2049" width="75.42578125" style="901" customWidth="1"/>
    <col min="2050" max="2056" width="9" style="901" customWidth="1"/>
    <col min="2057" max="2057" width="10.85546875" style="901" customWidth="1"/>
    <col min="2058" max="2058" width="2.85546875" style="901" customWidth="1"/>
    <col min="2059" max="2304" width="9.140625" style="901"/>
    <col min="2305" max="2305" width="75.42578125" style="901" customWidth="1"/>
    <col min="2306" max="2312" width="9" style="901" customWidth="1"/>
    <col min="2313" max="2313" width="10.85546875" style="901" customWidth="1"/>
    <col min="2314" max="2314" width="2.85546875" style="901" customWidth="1"/>
    <col min="2315" max="2560" width="9.140625" style="901"/>
    <col min="2561" max="2561" width="75.42578125" style="901" customWidth="1"/>
    <col min="2562" max="2568" width="9" style="901" customWidth="1"/>
    <col min="2569" max="2569" width="10.85546875" style="901" customWidth="1"/>
    <col min="2570" max="2570" width="2.85546875" style="901" customWidth="1"/>
    <col min="2571" max="2816" width="9.140625" style="901"/>
    <col min="2817" max="2817" width="75.42578125" style="901" customWidth="1"/>
    <col min="2818" max="2824" width="9" style="901" customWidth="1"/>
    <col min="2825" max="2825" width="10.85546875" style="901" customWidth="1"/>
    <col min="2826" max="2826" width="2.85546875" style="901" customWidth="1"/>
    <col min="2827" max="3072" width="9.140625" style="901"/>
    <col min="3073" max="3073" width="75.42578125" style="901" customWidth="1"/>
    <col min="3074" max="3080" width="9" style="901" customWidth="1"/>
    <col min="3081" max="3081" width="10.85546875" style="901" customWidth="1"/>
    <col min="3082" max="3082" width="2.85546875" style="901" customWidth="1"/>
    <col min="3083" max="3328" width="9.140625" style="901"/>
    <col min="3329" max="3329" width="75.42578125" style="901" customWidth="1"/>
    <col min="3330" max="3336" width="9" style="901" customWidth="1"/>
    <col min="3337" max="3337" width="10.85546875" style="901" customWidth="1"/>
    <col min="3338" max="3338" width="2.85546875" style="901" customWidth="1"/>
    <col min="3339" max="3584" width="9.140625" style="901"/>
    <col min="3585" max="3585" width="75.42578125" style="901" customWidth="1"/>
    <col min="3586" max="3592" width="9" style="901" customWidth="1"/>
    <col min="3593" max="3593" width="10.85546875" style="901" customWidth="1"/>
    <col min="3594" max="3594" width="2.85546875" style="901" customWidth="1"/>
    <col min="3595" max="3840" width="9.140625" style="901"/>
    <col min="3841" max="3841" width="75.42578125" style="901" customWidth="1"/>
    <col min="3842" max="3848" width="9" style="901" customWidth="1"/>
    <col min="3849" max="3849" width="10.85546875" style="901" customWidth="1"/>
    <col min="3850" max="3850" width="2.85546875" style="901" customWidth="1"/>
    <col min="3851" max="4096" width="9.140625" style="901"/>
    <col min="4097" max="4097" width="75.42578125" style="901" customWidth="1"/>
    <col min="4098" max="4104" width="9" style="901" customWidth="1"/>
    <col min="4105" max="4105" width="10.85546875" style="901" customWidth="1"/>
    <col min="4106" max="4106" width="2.85546875" style="901" customWidth="1"/>
    <col min="4107" max="4352" width="9.140625" style="901"/>
    <col min="4353" max="4353" width="75.42578125" style="901" customWidth="1"/>
    <col min="4354" max="4360" width="9" style="901" customWidth="1"/>
    <col min="4361" max="4361" width="10.85546875" style="901" customWidth="1"/>
    <col min="4362" max="4362" width="2.85546875" style="901" customWidth="1"/>
    <col min="4363" max="4608" width="9.140625" style="901"/>
    <col min="4609" max="4609" width="75.42578125" style="901" customWidth="1"/>
    <col min="4610" max="4616" width="9" style="901" customWidth="1"/>
    <col min="4617" max="4617" width="10.85546875" style="901" customWidth="1"/>
    <col min="4618" max="4618" width="2.85546875" style="901" customWidth="1"/>
    <col min="4619" max="4864" width="9.140625" style="901"/>
    <col min="4865" max="4865" width="75.42578125" style="901" customWidth="1"/>
    <col min="4866" max="4872" width="9" style="901" customWidth="1"/>
    <col min="4873" max="4873" width="10.85546875" style="901" customWidth="1"/>
    <col min="4874" max="4874" width="2.85546875" style="901" customWidth="1"/>
    <col min="4875" max="5120" width="9.140625" style="901"/>
    <col min="5121" max="5121" width="75.42578125" style="901" customWidth="1"/>
    <col min="5122" max="5128" width="9" style="901" customWidth="1"/>
    <col min="5129" max="5129" width="10.85546875" style="901" customWidth="1"/>
    <col min="5130" max="5130" width="2.85546875" style="901" customWidth="1"/>
    <col min="5131" max="5376" width="9.140625" style="901"/>
    <col min="5377" max="5377" width="75.42578125" style="901" customWidth="1"/>
    <col min="5378" max="5384" width="9" style="901" customWidth="1"/>
    <col min="5385" max="5385" width="10.85546875" style="901" customWidth="1"/>
    <col min="5386" max="5386" width="2.85546875" style="901" customWidth="1"/>
    <col min="5387" max="5632" width="9.140625" style="901"/>
    <col min="5633" max="5633" width="75.42578125" style="901" customWidth="1"/>
    <col min="5634" max="5640" width="9" style="901" customWidth="1"/>
    <col min="5641" max="5641" width="10.85546875" style="901" customWidth="1"/>
    <col min="5642" max="5642" width="2.85546875" style="901" customWidth="1"/>
    <col min="5643" max="5888" width="9.140625" style="901"/>
    <col min="5889" max="5889" width="75.42578125" style="901" customWidth="1"/>
    <col min="5890" max="5896" width="9" style="901" customWidth="1"/>
    <col min="5897" max="5897" width="10.85546875" style="901" customWidth="1"/>
    <col min="5898" max="5898" width="2.85546875" style="901" customWidth="1"/>
    <col min="5899" max="6144" width="9.140625" style="901"/>
    <col min="6145" max="6145" width="75.42578125" style="901" customWidth="1"/>
    <col min="6146" max="6152" width="9" style="901" customWidth="1"/>
    <col min="6153" max="6153" width="10.85546875" style="901" customWidth="1"/>
    <col min="6154" max="6154" width="2.85546875" style="901" customWidth="1"/>
    <col min="6155" max="6400" width="9.140625" style="901"/>
    <col min="6401" max="6401" width="75.42578125" style="901" customWidth="1"/>
    <col min="6402" max="6408" width="9" style="901" customWidth="1"/>
    <col min="6409" max="6409" width="10.85546875" style="901" customWidth="1"/>
    <col min="6410" max="6410" width="2.85546875" style="901" customWidth="1"/>
    <col min="6411" max="6656" width="9.140625" style="901"/>
    <col min="6657" max="6657" width="75.42578125" style="901" customWidth="1"/>
    <col min="6658" max="6664" width="9" style="901" customWidth="1"/>
    <col min="6665" max="6665" width="10.85546875" style="901" customWidth="1"/>
    <col min="6666" max="6666" width="2.85546875" style="901" customWidth="1"/>
    <col min="6667" max="6912" width="9.140625" style="901"/>
    <col min="6913" max="6913" width="75.42578125" style="901" customWidth="1"/>
    <col min="6914" max="6920" width="9" style="901" customWidth="1"/>
    <col min="6921" max="6921" width="10.85546875" style="901" customWidth="1"/>
    <col min="6922" max="6922" width="2.85546875" style="901" customWidth="1"/>
    <col min="6923" max="7168" width="9.140625" style="901"/>
    <col min="7169" max="7169" width="75.42578125" style="901" customWidth="1"/>
    <col min="7170" max="7176" width="9" style="901" customWidth="1"/>
    <col min="7177" max="7177" width="10.85546875" style="901" customWidth="1"/>
    <col min="7178" max="7178" width="2.85546875" style="901" customWidth="1"/>
    <col min="7179" max="7424" width="9.140625" style="901"/>
    <col min="7425" max="7425" width="75.42578125" style="901" customWidth="1"/>
    <col min="7426" max="7432" width="9" style="901" customWidth="1"/>
    <col min="7433" max="7433" width="10.85546875" style="901" customWidth="1"/>
    <col min="7434" max="7434" width="2.85546875" style="901" customWidth="1"/>
    <col min="7435" max="7680" width="9.140625" style="901"/>
    <col min="7681" max="7681" width="75.42578125" style="901" customWidth="1"/>
    <col min="7682" max="7688" width="9" style="901" customWidth="1"/>
    <col min="7689" max="7689" width="10.85546875" style="901" customWidth="1"/>
    <col min="7690" max="7690" width="2.85546875" style="901" customWidth="1"/>
    <col min="7691" max="7936" width="9.140625" style="901"/>
    <col min="7937" max="7937" width="75.42578125" style="901" customWidth="1"/>
    <col min="7938" max="7944" width="9" style="901" customWidth="1"/>
    <col min="7945" max="7945" width="10.85546875" style="901" customWidth="1"/>
    <col min="7946" max="7946" width="2.85546875" style="901" customWidth="1"/>
    <col min="7947" max="8192" width="9.140625" style="901"/>
    <col min="8193" max="8193" width="75.42578125" style="901" customWidth="1"/>
    <col min="8194" max="8200" width="9" style="901" customWidth="1"/>
    <col min="8201" max="8201" width="10.85546875" style="901" customWidth="1"/>
    <col min="8202" max="8202" width="2.85546875" style="901" customWidth="1"/>
    <col min="8203" max="8448" width="9.140625" style="901"/>
    <col min="8449" max="8449" width="75.42578125" style="901" customWidth="1"/>
    <col min="8450" max="8456" width="9" style="901" customWidth="1"/>
    <col min="8457" max="8457" width="10.85546875" style="901" customWidth="1"/>
    <col min="8458" max="8458" width="2.85546875" style="901" customWidth="1"/>
    <col min="8459" max="8704" width="9.140625" style="901"/>
    <col min="8705" max="8705" width="75.42578125" style="901" customWidth="1"/>
    <col min="8706" max="8712" width="9" style="901" customWidth="1"/>
    <col min="8713" max="8713" width="10.85546875" style="901" customWidth="1"/>
    <col min="8714" max="8714" width="2.85546875" style="901" customWidth="1"/>
    <col min="8715" max="8960" width="9.140625" style="901"/>
    <col min="8961" max="8961" width="75.42578125" style="901" customWidth="1"/>
    <col min="8962" max="8968" width="9" style="901" customWidth="1"/>
    <col min="8969" max="8969" width="10.85546875" style="901" customWidth="1"/>
    <col min="8970" max="8970" width="2.85546875" style="901" customWidth="1"/>
    <col min="8971" max="9216" width="9.140625" style="901"/>
    <col min="9217" max="9217" width="75.42578125" style="901" customWidth="1"/>
    <col min="9218" max="9224" width="9" style="901" customWidth="1"/>
    <col min="9225" max="9225" width="10.85546875" style="901" customWidth="1"/>
    <col min="9226" max="9226" width="2.85546875" style="901" customWidth="1"/>
    <col min="9227" max="9472" width="9.140625" style="901"/>
    <col min="9473" max="9473" width="75.42578125" style="901" customWidth="1"/>
    <col min="9474" max="9480" width="9" style="901" customWidth="1"/>
    <col min="9481" max="9481" width="10.85546875" style="901" customWidth="1"/>
    <col min="9482" max="9482" width="2.85546875" style="901" customWidth="1"/>
    <col min="9483" max="9728" width="9.140625" style="901"/>
    <col min="9729" max="9729" width="75.42578125" style="901" customWidth="1"/>
    <col min="9730" max="9736" width="9" style="901" customWidth="1"/>
    <col min="9737" max="9737" width="10.85546875" style="901" customWidth="1"/>
    <col min="9738" max="9738" width="2.85546875" style="901" customWidth="1"/>
    <col min="9739" max="9984" width="9.140625" style="901"/>
    <col min="9985" max="9985" width="75.42578125" style="901" customWidth="1"/>
    <col min="9986" max="9992" width="9" style="901" customWidth="1"/>
    <col min="9993" max="9993" width="10.85546875" style="901" customWidth="1"/>
    <col min="9994" max="9994" width="2.85546875" style="901" customWidth="1"/>
    <col min="9995" max="10240" width="9.140625" style="901"/>
    <col min="10241" max="10241" width="75.42578125" style="901" customWidth="1"/>
    <col min="10242" max="10248" width="9" style="901" customWidth="1"/>
    <col min="10249" max="10249" width="10.85546875" style="901" customWidth="1"/>
    <col min="10250" max="10250" width="2.85546875" style="901" customWidth="1"/>
    <col min="10251" max="10496" width="9.140625" style="901"/>
    <col min="10497" max="10497" width="75.42578125" style="901" customWidth="1"/>
    <col min="10498" max="10504" width="9" style="901" customWidth="1"/>
    <col min="10505" max="10505" width="10.85546875" style="901" customWidth="1"/>
    <col min="10506" max="10506" width="2.85546875" style="901" customWidth="1"/>
    <col min="10507" max="10752" width="9.140625" style="901"/>
    <col min="10753" max="10753" width="75.42578125" style="901" customWidth="1"/>
    <col min="10754" max="10760" width="9" style="901" customWidth="1"/>
    <col min="10761" max="10761" width="10.85546875" style="901" customWidth="1"/>
    <col min="10762" max="10762" width="2.85546875" style="901" customWidth="1"/>
    <col min="10763" max="11008" width="9.140625" style="901"/>
    <col min="11009" max="11009" width="75.42578125" style="901" customWidth="1"/>
    <col min="11010" max="11016" width="9" style="901" customWidth="1"/>
    <col min="11017" max="11017" width="10.85546875" style="901" customWidth="1"/>
    <col min="11018" max="11018" width="2.85546875" style="901" customWidth="1"/>
    <col min="11019" max="11264" width="9.140625" style="901"/>
    <col min="11265" max="11265" width="75.42578125" style="901" customWidth="1"/>
    <col min="11266" max="11272" width="9" style="901" customWidth="1"/>
    <col min="11273" max="11273" width="10.85546875" style="901" customWidth="1"/>
    <col min="11274" max="11274" width="2.85546875" style="901" customWidth="1"/>
    <col min="11275" max="11520" width="9.140625" style="901"/>
    <col min="11521" max="11521" width="75.42578125" style="901" customWidth="1"/>
    <col min="11522" max="11528" width="9" style="901" customWidth="1"/>
    <col min="11529" max="11529" width="10.85546875" style="901" customWidth="1"/>
    <col min="11530" max="11530" width="2.85546875" style="901" customWidth="1"/>
    <col min="11531" max="11776" width="9.140625" style="901"/>
    <col min="11777" max="11777" width="75.42578125" style="901" customWidth="1"/>
    <col min="11778" max="11784" width="9" style="901" customWidth="1"/>
    <col min="11785" max="11785" width="10.85546875" style="901" customWidth="1"/>
    <col min="11786" max="11786" width="2.85546875" style="901" customWidth="1"/>
    <col min="11787" max="12032" width="9.140625" style="901"/>
    <col min="12033" max="12033" width="75.42578125" style="901" customWidth="1"/>
    <col min="12034" max="12040" width="9" style="901" customWidth="1"/>
    <col min="12041" max="12041" width="10.85546875" style="901" customWidth="1"/>
    <col min="12042" max="12042" width="2.85546875" style="901" customWidth="1"/>
    <col min="12043" max="12288" width="9.140625" style="901"/>
    <col min="12289" max="12289" width="75.42578125" style="901" customWidth="1"/>
    <col min="12290" max="12296" width="9" style="901" customWidth="1"/>
    <col min="12297" max="12297" width="10.85546875" style="901" customWidth="1"/>
    <col min="12298" max="12298" width="2.85546875" style="901" customWidth="1"/>
    <col min="12299" max="12544" width="9.140625" style="901"/>
    <col min="12545" max="12545" width="75.42578125" style="901" customWidth="1"/>
    <col min="12546" max="12552" width="9" style="901" customWidth="1"/>
    <col min="12553" max="12553" width="10.85546875" style="901" customWidth="1"/>
    <col min="12554" max="12554" width="2.85546875" style="901" customWidth="1"/>
    <col min="12555" max="12800" width="9.140625" style="901"/>
    <col min="12801" max="12801" width="75.42578125" style="901" customWidth="1"/>
    <col min="12802" max="12808" width="9" style="901" customWidth="1"/>
    <col min="12809" max="12809" width="10.85546875" style="901" customWidth="1"/>
    <col min="12810" max="12810" width="2.85546875" style="901" customWidth="1"/>
    <col min="12811" max="13056" width="9.140625" style="901"/>
    <col min="13057" max="13057" width="75.42578125" style="901" customWidth="1"/>
    <col min="13058" max="13064" width="9" style="901" customWidth="1"/>
    <col min="13065" max="13065" width="10.85546875" style="901" customWidth="1"/>
    <col min="13066" max="13066" width="2.85546875" style="901" customWidth="1"/>
    <col min="13067" max="13312" width="9.140625" style="901"/>
    <col min="13313" max="13313" width="75.42578125" style="901" customWidth="1"/>
    <col min="13314" max="13320" width="9" style="901" customWidth="1"/>
    <col min="13321" max="13321" width="10.85546875" style="901" customWidth="1"/>
    <col min="13322" max="13322" width="2.85546875" style="901" customWidth="1"/>
    <col min="13323" max="13568" width="9.140625" style="901"/>
    <col min="13569" max="13569" width="75.42578125" style="901" customWidth="1"/>
    <col min="13570" max="13576" width="9" style="901" customWidth="1"/>
    <col min="13577" max="13577" width="10.85546875" style="901" customWidth="1"/>
    <col min="13578" max="13578" width="2.85546875" style="901" customWidth="1"/>
    <col min="13579" max="13824" width="9.140625" style="901"/>
    <col min="13825" max="13825" width="75.42578125" style="901" customWidth="1"/>
    <col min="13826" max="13832" width="9" style="901" customWidth="1"/>
    <col min="13833" max="13833" width="10.85546875" style="901" customWidth="1"/>
    <col min="13834" max="13834" width="2.85546875" style="901" customWidth="1"/>
    <col min="13835" max="14080" width="9.140625" style="901"/>
    <col min="14081" max="14081" width="75.42578125" style="901" customWidth="1"/>
    <col min="14082" max="14088" width="9" style="901" customWidth="1"/>
    <col min="14089" max="14089" width="10.85546875" style="901" customWidth="1"/>
    <col min="14090" max="14090" width="2.85546875" style="901" customWidth="1"/>
    <col min="14091" max="14336" width="9.140625" style="901"/>
    <col min="14337" max="14337" width="75.42578125" style="901" customWidth="1"/>
    <col min="14338" max="14344" width="9" style="901" customWidth="1"/>
    <col min="14345" max="14345" width="10.85546875" style="901" customWidth="1"/>
    <col min="14346" max="14346" width="2.85546875" style="901" customWidth="1"/>
    <col min="14347" max="14592" width="9.140625" style="901"/>
    <col min="14593" max="14593" width="75.42578125" style="901" customWidth="1"/>
    <col min="14594" max="14600" width="9" style="901" customWidth="1"/>
    <col min="14601" max="14601" width="10.85546875" style="901" customWidth="1"/>
    <col min="14602" max="14602" width="2.85546875" style="901" customWidth="1"/>
    <col min="14603" max="14848" width="9.140625" style="901"/>
    <col min="14849" max="14849" width="75.42578125" style="901" customWidth="1"/>
    <col min="14850" max="14856" width="9" style="901" customWidth="1"/>
    <col min="14857" max="14857" width="10.85546875" style="901" customWidth="1"/>
    <col min="14858" max="14858" width="2.85546875" style="901" customWidth="1"/>
    <col min="14859" max="15104" width="9.140625" style="901"/>
    <col min="15105" max="15105" width="75.42578125" style="901" customWidth="1"/>
    <col min="15106" max="15112" width="9" style="901" customWidth="1"/>
    <col min="15113" max="15113" width="10.85546875" style="901" customWidth="1"/>
    <col min="15114" max="15114" width="2.85546875" style="901" customWidth="1"/>
    <col min="15115" max="15360" width="9.140625" style="901"/>
    <col min="15361" max="15361" width="75.42578125" style="901" customWidth="1"/>
    <col min="15362" max="15368" width="9" style="901" customWidth="1"/>
    <col min="15369" max="15369" width="10.85546875" style="901" customWidth="1"/>
    <col min="15370" max="15370" width="2.85546875" style="901" customWidth="1"/>
    <col min="15371" max="15616" width="9.140625" style="901"/>
    <col min="15617" max="15617" width="75.42578125" style="901" customWidth="1"/>
    <col min="15618" max="15624" width="9" style="901" customWidth="1"/>
    <col min="15625" max="15625" width="10.85546875" style="901" customWidth="1"/>
    <col min="15626" max="15626" width="2.85546875" style="901" customWidth="1"/>
    <col min="15627" max="15872" width="9.140625" style="901"/>
    <col min="15873" max="15873" width="75.42578125" style="901" customWidth="1"/>
    <col min="15874" max="15880" width="9" style="901" customWidth="1"/>
    <col min="15881" max="15881" width="10.85546875" style="901" customWidth="1"/>
    <col min="15882" max="15882" width="2.85546875" style="901" customWidth="1"/>
    <col min="15883" max="16128" width="9.140625" style="901"/>
    <col min="16129" max="16129" width="75.42578125" style="901" customWidth="1"/>
    <col min="16130" max="16136" width="9" style="901" customWidth="1"/>
    <col min="16137" max="16137" width="10.85546875" style="901" customWidth="1"/>
    <col min="16138" max="16138" width="2.85546875" style="901" customWidth="1"/>
    <col min="16139" max="16384" width="9.140625" style="901"/>
  </cols>
  <sheetData>
    <row r="1" spans="1:219" s="86" customFormat="1" ht="17.25" customHeight="1">
      <c r="A1" s="1052"/>
      <c r="B1" s="1033"/>
      <c r="C1" s="1033"/>
      <c r="D1" s="1033"/>
      <c r="E1" s="1033"/>
      <c r="F1" s="1033"/>
      <c r="G1" s="1033"/>
      <c r="H1" s="1033"/>
      <c r="I1" s="1033"/>
    </row>
    <row r="2" spans="1:219" s="75" customFormat="1" ht="27" customHeight="1">
      <c r="A2" s="1016" t="s">
        <v>1415</v>
      </c>
      <c r="B2" s="1016"/>
      <c r="C2" s="1016"/>
      <c r="D2" s="1016"/>
      <c r="E2" s="1016"/>
      <c r="F2" s="1016"/>
      <c r="G2" s="1016"/>
      <c r="H2" s="1016"/>
      <c r="I2" s="1016"/>
    </row>
    <row r="3" spans="1:219" s="75" customFormat="1" ht="27.75" customHeight="1">
      <c r="A3" s="1016" t="s">
        <v>1489</v>
      </c>
      <c r="B3" s="1016"/>
      <c r="C3" s="1016"/>
      <c r="D3" s="1016"/>
      <c r="E3" s="1016"/>
      <c r="F3" s="1016"/>
      <c r="G3" s="1016"/>
      <c r="H3" s="1016"/>
      <c r="I3" s="1016"/>
    </row>
    <row r="4" spans="1:219" s="92" customFormat="1" ht="28.5" customHeight="1">
      <c r="A4" s="1026" t="s">
        <v>1521</v>
      </c>
      <c r="B4" s="1026"/>
      <c r="C4" s="1026"/>
      <c r="D4" s="1026"/>
      <c r="E4" s="1026"/>
      <c r="F4" s="1026"/>
      <c r="G4" s="1026"/>
      <c r="H4" s="1026"/>
      <c r="I4" s="1026"/>
    </row>
    <row r="5" spans="1:219" s="75" customFormat="1" ht="9" customHeight="1">
      <c r="A5" s="1016"/>
      <c r="B5" s="1016"/>
      <c r="C5" s="1016"/>
      <c r="D5" s="1016"/>
      <c r="E5" s="1016"/>
      <c r="F5" s="1016"/>
      <c r="G5" s="1016"/>
      <c r="H5" s="1016"/>
      <c r="I5" s="1016"/>
    </row>
    <row r="6" spans="1:219" ht="6.75" customHeight="1">
      <c r="A6" s="250"/>
      <c r="J6" s="901"/>
    </row>
    <row r="7" spans="1:219" ht="5.25" customHeight="1" thickBot="1">
      <c r="A7" s="250"/>
      <c r="B7" s="726"/>
      <c r="C7" s="726"/>
      <c r="D7" s="726"/>
      <c r="E7" s="726"/>
      <c r="F7" s="726"/>
      <c r="G7" s="726"/>
      <c r="H7" s="726"/>
      <c r="I7" s="726"/>
      <c r="J7" s="901"/>
    </row>
    <row r="8" spans="1:219" ht="28.5" customHeight="1" thickTop="1" thickBot="1">
      <c r="A8" s="419"/>
      <c r="B8" s="739" t="s">
        <v>1416</v>
      </c>
      <c r="C8" s="739" t="s">
        <v>1420</v>
      </c>
      <c r="D8" s="739" t="s">
        <v>1419</v>
      </c>
      <c r="E8" s="739" t="s">
        <v>1417</v>
      </c>
      <c r="F8" s="739" t="s">
        <v>1421</v>
      </c>
      <c r="G8" s="739" t="s">
        <v>1418</v>
      </c>
      <c r="H8" s="739" t="s">
        <v>1422</v>
      </c>
      <c r="I8" s="740" t="s">
        <v>310</v>
      </c>
      <c r="J8" s="901"/>
    </row>
    <row r="9" spans="1:219" ht="12" customHeight="1" thickTop="1" thickBot="1">
      <c r="A9" s="420"/>
      <c r="B9" s="681"/>
      <c r="C9" s="681"/>
      <c r="D9" s="681"/>
      <c r="E9" s="681"/>
      <c r="F9" s="681"/>
      <c r="G9" s="681"/>
      <c r="H9" s="681"/>
      <c r="I9" s="741"/>
      <c r="J9" s="901"/>
    </row>
    <row r="10" spans="1:219" ht="18" customHeight="1" thickTop="1" thickBot="1">
      <c r="A10" s="94" t="s">
        <v>311</v>
      </c>
      <c r="B10" s="739"/>
      <c r="C10" s="739"/>
      <c r="D10" s="739"/>
      <c r="E10" s="739"/>
      <c r="F10" s="739"/>
      <c r="G10" s="739"/>
      <c r="H10" s="739"/>
      <c r="I10" s="740"/>
      <c r="J10" s="901"/>
    </row>
    <row r="11" spans="1:219" ht="18" customHeight="1" thickTop="1">
      <c r="A11" s="420" t="s">
        <v>312</v>
      </c>
      <c r="B11" s="446">
        <v>6.5799999999999997E-2</v>
      </c>
      <c r="C11" s="446">
        <v>8.1900000000000001E-2</v>
      </c>
      <c r="D11" s="446">
        <v>6.1600000000000002E-2</v>
      </c>
      <c r="E11" s="446">
        <v>6.7599999999999993E-2</v>
      </c>
      <c r="F11" s="446">
        <v>5.6800000000000003E-2</v>
      </c>
      <c r="G11" s="446">
        <v>4.6899999999999997E-2</v>
      </c>
      <c r="H11" s="446">
        <v>5.4800000000000001E-2</v>
      </c>
      <c r="I11" s="446">
        <v>6.8099999999999994E-2</v>
      </c>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c r="HK11" s="95"/>
    </row>
    <row r="12" spans="1:219" ht="20.25" customHeight="1">
      <c r="A12" s="420" t="s">
        <v>313</v>
      </c>
      <c r="B12" s="446">
        <v>0.66700000000000004</v>
      </c>
      <c r="C12" s="446">
        <v>0.72650000000000003</v>
      </c>
      <c r="D12" s="446">
        <v>0.52339999999999998</v>
      </c>
      <c r="E12" s="446">
        <v>0.7298</v>
      </c>
      <c r="F12" s="446">
        <v>0.75980000000000003</v>
      </c>
      <c r="G12" s="446">
        <v>0.83560000000000001</v>
      </c>
      <c r="H12" s="446">
        <v>0.76910000000000001</v>
      </c>
      <c r="I12" s="446">
        <v>0.67469999999999997</v>
      </c>
      <c r="J12" s="901"/>
    </row>
    <row r="13" spans="1:219" ht="12" customHeight="1" thickBot="1">
      <c r="A13" s="420"/>
      <c r="B13" s="446"/>
      <c r="C13" s="446"/>
      <c r="D13" s="446"/>
      <c r="E13" s="446"/>
      <c r="F13" s="446"/>
      <c r="G13" s="446"/>
      <c r="H13" s="446"/>
      <c r="I13" s="446"/>
      <c r="J13" s="901"/>
    </row>
    <row r="14" spans="1:219" ht="15" customHeight="1" thickTop="1" thickBot="1">
      <c r="A14" s="94" t="s">
        <v>314</v>
      </c>
      <c r="B14" s="447"/>
      <c r="C14" s="447"/>
      <c r="D14" s="447"/>
      <c r="E14" s="447"/>
      <c r="F14" s="447"/>
      <c r="G14" s="447"/>
      <c r="H14" s="447"/>
      <c r="I14" s="447"/>
      <c r="J14" s="901"/>
    </row>
    <row r="15" spans="1:219" ht="20.25" customHeight="1" thickTop="1">
      <c r="A15" s="421" t="s">
        <v>315</v>
      </c>
      <c r="B15" s="446">
        <v>0.70269999999999999</v>
      </c>
      <c r="C15" s="446">
        <v>0.79249999999999998</v>
      </c>
      <c r="D15" s="446">
        <v>0.56410000000000005</v>
      </c>
      <c r="E15" s="446">
        <v>0.58130000000000004</v>
      </c>
      <c r="F15" s="446">
        <v>0.89480000000000004</v>
      </c>
      <c r="G15" s="446">
        <v>0.77439999999999998</v>
      </c>
      <c r="H15" s="446">
        <v>0.81030000000000002</v>
      </c>
      <c r="I15" s="446">
        <v>0.70979999999999999</v>
      </c>
      <c r="J15" s="901"/>
    </row>
    <row r="16" spans="1:219" ht="18" customHeight="1">
      <c r="A16" s="421" t="s">
        <v>316</v>
      </c>
      <c r="B16" s="446">
        <v>0.70269999999999999</v>
      </c>
      <c r="C16" s="446">
        <v>0.79249999999999998</v>
      </c>
      <c r="D16" s="446">
        <v>0.56410000000000005</v>
      </c>
      <c r="E16" s="446">
        <v>0.58130000000000004</v>
      </c>
      <c r="F16" s="446">
        <v>0.89480000000000004</v>
      </c>
      <c r="G16" s="446">
        <v>0.77439999999999998</v>
      </c>
      <c r="H16" s="446">
        <v>0.81030000000000002</v>
      </c>
      <c r="I16" s="446">
        <v>0.70979999999999999</v>
      </c>
      <c r="J16" s="901"/>
    </row>
    <row r="17" spans="1:9" s="901" customFormat="1" ht="20.25" customHeight="1">
      <c r="A17" s="420" t="s">
        <v>317</v>
      </c>
      <c r="B17" s="446">
        <v>4.0000000000000002E-4</v>
      </c>
      <c r="C17" s="446">
        <v>7.9000000000000001E-2</v>
      </c>
      <c r="D17" s="446">
        <v>6.1000000000000004E-3</v>
      </c>
      <c r="E17" s="446">
        <v>4.5100000000000001E-2</v>
      </c>
      <c r="F17" s="446">
        <v>9.7000000000000003E-3</v>
      </c>
      <c r="G17" s="446">
        <v>3.8E-3</v>
      </c>
      <c r="H17" s="446">
        <v>3.3500000000000002E-2</v>
      </c>
      <c r="I17" s="446">
        <v>1.9199999999999998E-2</v>
      </c>
    </row>
    <row r="18" spans="1:9" s="901" customFormat="1" ht="20.25" customHeight="1">
      <c r="A18" s="421" t="s">
        <v>318</v>
      </c>
      <c r="B18" s="446">
        <v>0</v>
      </c>
      <c r="C18" s="446">
        <v>0</v>
      </c>
      <c r="D18" s="446">
        <v>0</v>
      </c>
      <c r="E18" s="446">
        <v>0</v>
      </c>
      <c r="F18" s="446">
        <v>0</v>
      </c>
      <c r="G18" s="446">
        <v>0</v>
      </c>
      <c r="H18" s="446">
        <v>0</v>
      </c>
      <c r="I18" s="446">
        <v>0</v>
      </c>
    </row>
    <row r="19" spans="1:9" s="901" customFormat="1" ht="12" customHeight="1" thickBot="1">
      <c r="A19" s="421"/>
      <c r="B19" s="446"/>
      <c r="C19" s="446"/>
      <c r="D19" s="446"/>
      <c r="E19" s="446"/>
      <c r="F19" s="446"/>
      <c r="G19" s="446"/>
      <c r="H19" s="446"/>
      <c r="I19" s="446"/>
    </row>
    <row r="20" spans="1:9" s="901" customFormat="1" ht="16.5" customHeight="1" thickTop="1" thickBot="1">
      <c r="A20" s="96" t="s">
        <v>319</v>
      </c>
      <c r="B20" s="447"/>
      <c r="C20" s="447"/>
      <c r="D20" s="447"/>
      <c r="E20" s="447"/>
      <c r="F20" s="447"/>
      <c r="G20" s="447"/>
      <c r="H20" s="447"/>
      <c r="I20" s="447"/>
    </row>
    <row r="21" spans="1:9" s="901" customFormat="1" ht="20.25" customHeight="1" thickTop="1">
      <c r="A21" s="421" t="s">
        <v>320</v>
      </c>
      <c r="B21" s="446">
        <v>8.6999999999999994E-3</v>
      </c>
      <c r="C21" s="446">
        <v>1.84E-2</v>
      </c>
      <c r="D21" s="446">
        <v>8.8000000000000005E-3</v>
      </c>
      <c r="E21" s="446">
        <v>3.7499999999999999E-2</v>
      </c>
      <c r="F21" s="446">
        <v>8.2199999999999995E-2</v>
      </c>
      <c r="G21" s="446">
        <v>3.8800000000000001E-2</v>
      </c>
      <c r="H21" s="446">
        <v>0.1159</v>
      </c>
      <c r="I21" s="446">
        <v>1.6500000000000001E-2</v>
      </c>
    </row>
    <row r="22" spans="1:9" s="901" customFormat="1" ht="20.25" customHeight="1">
      <c r="A22" s="421" t="s">
        <v>321</v>
      </c>
      <c r="B22" s="446">
        <v>0.99129999999999996</v>
      </c>
      <c r="C22" s="446">
        <v>0.98160000000000003</v>
      </c>
      <c r="D22" s="446">
        <v>0.99119999999999997</v>
      </c>
      <c r="E22" s="446">
        <v>0.96250000000000002</v>
      </c>
      <c r="F22" s="446">
        <v>0.91779999999999995</v>
      </c>
      <c r="G22" s="446">
        <v>0.96120000000000005</v>
      </c>
      <c r="H22" s="446">
        <v>0.8841</v>
      </c>
      <c r="I22" s="446">
        <v>0.98350000000000004</v>
      </c>
    </row>
    <row r="23" spans="1:9" s="901" customFormat="1" ht="18" customHeight="1">
      <c r="A23" s="421" t="s">
        <v>322</v>
      </c>
      <c r="B23" s="433">
        <v>219.47389999999999</v>
      </c>
      <c r="C23" s="433">
        <v>562.81590000000006</v>
      </c>
      <c r="D23" s="433">
        <v>209.15199999999999</v>
      </c>
      <c r="E23" s="433">
        <v>532.1309</v>
      </c>
      <c r="F23" s="433">
        <v>466.7088</v>
      </c>
      <c r="G23" s="433">
        <v>739.5077</v>
      </c>
      <c r="H23" s="433">
        <v>1001.0146999999999</v>
      </c>
      <c r="I23" s="433">
        <v>445.08550000000002</v>
      </c>
    </row>
    <row r="24" spans="1:9" s="901" customFormat="1" ht="12" customHeight="1" thickBot="1">
      <c r="A24" s="421"/>
      <c r="B24" s="433"/>
      <c r="C24" s="433"/>
      <c r="D24" s="433"/>
      <c r="E24" s="433"/>
      <c r="F24" s="433"/>
      <c r="G24" s="433"/>
      <c r="H24" s="433"/>
      <c r="I24" s="433"/>
    </row>
    <row r="25" spans="1:9" s="901" customFormat="1" ht="17.25" customHeight="1" thickTop="1" thickBot="1">
      <c r="A25" s="97" t="s">
        <v>323</v>
      </c>
      <c r="B25" s="448"/>
      <c r="C25" s="448"/>
      <c r="D25" s="448"/>
      <c r="E25" s="448"/>
      <c r="F25" s="448"/>
      <c r="G25" s="448"/>
      <c r="H25" s="448"/>
      <c r="I25" s="448"/>
    </row>
    <row r="26" spans="1:9" s="901" customFormat="1" ht="20.25" customHeight="1" thickTop="1">
      <c r="A26" s="420" t="s">
        <v>324</v>
      </c>
      <c r="B26" s="446">
        <v>0.98540000000000005</v>
      </c>
      <c r="C26" s="446">
        <v>0.9677</v>
      </c>
      <c r="D26" s="446">
        <v>0.92589999999999995</v>
      </c>
      <c r="E26" s="446">
        <v>0.9849</v>
      </c>
      <c r="F26" s="446">
        <v>0.99339999999999995</v>
      </c>
      <c r="G26" s="446">
        <v>0.96089999999999998</v>
      </c>
      <c r="H26" s="446">
        <v>0.9748</v>
      </c>
      <c r="I26" s="446">
        <v>0.97689999999999999</v>
      </c>
    </row>
    <row r="27" spans="1:9" s="901" customFormat="1" ht="20.25" customHeight="1">
      <c r="A27" s="420" t="s">
        <v>325</v>
      </c>
      <c r="B27" s="446">
        <v>8.9999999999999993E-3</v>
      </c>
      <c r="C27" s="446">
        <v>6.4999999999999997E-3</v>
      </c>
      <c r="D27" s="446">
        <v>4.3E-3</v>
      </c>
      <c r="E27" s="446">
        <v>2.8999999999999998E-3</v>
      </c>
      <c r="F27" s="446">
        <v>3.7000000000000002E-3</v>
      </c>
      <c r="G27" s="446">
        <v>4.3099999999999999E-2</v>
      </c>
      <c r="H27" s="446">
        <v>1.9300000000000001E-2</v>
      </c>
      <c r="I27" s="446">
        <v>8.5000000000000006E-3</v>
      </c>
    </row>
    <row r="28" spans="1:9" s="901" customFormat="1" ht="20.25" customHeight="1">
      <c r="A28" s="421" t="s">
        <v>326</v>
      </c>
      <c r="B28" s="446">
        <v>1.46E-2</v>
      </c>
      <c r="C28" s="446">
        <v>3.2300000000000002E-2</v>
      </c>
      <c r="D28" s="446">
        <v>7.4099999999999999E-2</v>
      </c>
      <c r="E28" s="446">
        <v>1.5100000000000001E-2</v>
      </c>
      <c r="F28" s="446">
        <v>6.6E-3</v>
      </c>
      <c r="G28" s="446">
        <v>3.9100000000000003E-2</v>
      </c>
      <c r="H28" s="446">
        <v>2.52E-2</v>
      </c>
      <c r="I28" s="446">
        <v>2.3099999999999999E-2</v>
      </c>
    </row>
    <row r="29" spans="1:9" s="901" customFormat="1" ht="18" customHeight="1">
      <c r="A29" s="421" t="s">
        <v>327</v>
      </c>
      <c r="B29" s="446">
        <v>8.8999999999999999E-3</v>
      </c>
      <c r="C29" s="446">
        <v>6.7000000000000002E-3</v>
      </c>
      <c r="D29" s="446">
        <v>1E-3</v>
      </c>
      <c r="E29" s="446">
        <v>2.8999999999999998E-3</v>
      </c>
      <c r="F29" s="446">
        <v>3.7000000000000002E-3</v>
      </c>
      <c r="G29" s="446">
        <v>4.4900000000000002E-2</v>
      </c>
      <c r="H29" s="446">
        <v>1.9400000000000001E-2</v>
      </c>
      <c r="I29" s="446">
        <v>8.2000000000000007E-3</v>
      </c>
    </row>
    <row r="30" spans="1:9" s="901" customFormat="1" ht="20.25" customHeight="1">
      <c r="A30" s="421" t="s">
        <v>328</v>
      </c>
      <c r="B30" s="446">
        <v>3.0599999999999999E-2</v>
      </c>
      <c r="C30" s="446">
        <v>0</v>
      </c>
      <c r="D30" s="446">
        <v>0.7782</v>
      </c>
      <c r="E30" s="446">
        <v>0</v>
      </c>
      <c r="F30" s="446">
        <v>0</v>
      </c>
      <c r="G30" s="446">
        <v>0</v>
      </c>
      <c r="H30" s="446">
        <v>2.1700000000000001E-2</v>
      </c>
      <c r="I30" s="446">
        <v>4.99E-2</v>
      </c>
    </row>
    <row r="31" spans="1:9" s="901" customFormat="1" ht="20.25" customHeight="1">
      <c r="A31" s="421" t="s">
        <v>329</v>
      </c>
      <c r="B31" s="446">
        <v>3.3999999999999998E-3</v>
      </c>
      <c r="C31" s="446">
        <v>3.8999999999999998E-3</v>
      </c>
      <c r="D31" s="446">
        <v>4.4000000000000003E-3</v>
      </c>
      <c r="E31" s="446">
        <v>3.5999999999999999E-3</v>
      </c>
      <c r="F31" s="446">
        <v>3.8E-3</v>
      </c>
      <c r="G31" s="446">
        <v>4.1999999999999997E-3</v>
      </c>
      <c r="H31" s="446">
        <v>5.4000000000000003E-3</v>
      </c>
      <c r="I31" s="446">
        <v>3.7000000000000002E-3</v>
      </c>
    </row>
    <row r="32" spans="1:9" s="901" customFormat="1" ht="20.25" customHeight="1">
      <c r="A32" s="421" t="s">
        <v>330</v>
      </c>
      <c r="B32" s="446">
        <v>7.1900000000000006E-2</v>
      </c>
      <c r="C32" s="446">
        <v>3.7699999999999997E-2</v>
      </c>
      <c r="D32" s="446">
        <v>0.1109</v>
      </c>
      <c r="E32" s="446">
        <v>5.7599999999999998E-2</v>
      </c>
      <c r="F32" s="446">
        <v>4.6600000000000003E-2</v>
      </c>
      <c r="G32" s="446">
        <v>8.9899999999999994E-2</v>
      </c>
      <c r="H32" s="446">
        <v>4.5400000000000003E-2</v>
      </c>
      <c r="I32" s="446">
        <v>6.6000000000000003E-2</v>
      </c>
    </row>
    <row r="33" spans="1:9" s="901" customFormat="1" ht="20.25" customHeight="1">
      <c r="A33" s="421" t="s">
        <v>331</v>
      </c>
      <c r="B33" s="446">
        <v>0.9698</v>
      </c>
      <c r="C33" s="446">
        <v>0.97370000000000001</v>
      </c>
      <c r="D33" s="446">
        <v>0.82709999999999995</v>
      </c>
      <c r="E33" s="446">
        <v>0.97950000000000004</v>
      </c>
      <c r="F33" s="446">
        <v>0.98919999999999997</v>
      </c>
      <c r="G33" s="446">
        <v>0.93240000000000001</v>
      </c>
      <c r="H33" s="446">
        <v>0.94259999999999999</v>
      </c>
      <c r="I33" s="446">
        <v>0.96</v>
      </c>
    </row>
    <row r="34" spans="1:9" s="901" customFormat="1" ht="20.25" customHeight="1">
      <c r="A34" s="421" t="s">
        <v>332</v>
      </c>
      <c r="B34" s="446">
        <v>1.7000000000000001E-2</v>
      </c>
      <c r="C34" s="446">
        <v>8.6999999999999994E-3</v>
      </c>
      <c r="D34" s="446">
        <v>0.12189999999999999</v>
      </c>
      <c r="E34" s="446">
        <v>6.7000000000000002E-3</v>
      </c>
      <c r="F34" s="446">
        <v>4.1999999999999997E-3</v>
      </c>
      <c r="G34" s="446">
        <v>3.6600000000000001E-2</v>
      </c>
      <c r="H34" s="446">
        <v>3.2199999999999999E-2</v>
      </c>
      <c r="I34" s="446">
        <v>2.2700000000000001E-2</v>
      </c>
    </row>
    <row r="35" spans="1:9" s="901" customFormat="1" ht="20.25" customHeight="1">
      <c r="A35" s="421" t="s">
        <v>333</v>
      </c>
      <c r="B35" s="446">
        <v>3.0000000000000001E-3</v>
      </c>
      <c r="C35" s="446">
        <v>1.2999999999999999E-3</v>
      </c>
      <c r="D35" s="446">
        <v>3.5799999999999998E-2</v>
      </c>
      <c r="E35" s="446">
        <v>2E-3</v>
      </c>
      <c r="F35" s="446">
        <v>5.0000000000000001E-4</v>
      </c>
      <c r="G35" s="446">
        <v>0.01</v>
      </c>
      <c r="H35" s="446">
        <v>3.2000000000000002E-3</v>
      </c>
      <c r="I35" s="446">
        <v>5.0000000000000001E-3</v>
      </c>
    </row>
    <row r="36" spans="1:9" s="901" customFormat="1" ht="20.25" customHeight="1">
      <c r="A36" s="421" t="s">
        <v>334</v>
      </c>
      <c r="B36" s="446">
        <v>2.5000000000000001E-3</v>
      </c>
      <c r="C36" s="446">
        <v>0</v>
      </c>
      <c r="D36" s="446">
        <v>1.0800000000000001E-2</v>
      </c>
      <c r="E36" s="446">
        <v>3.8999999999999998E-3</v>
      </c>
      <c r="F36" s="446">
        <v>0</v>
      </c>
      <c r="G36" s="446">
        <v>2.0000000000000001E-4</v>
      </c>
      <c r="H36" s="446">
        <v>1E-4</v>
      </c>
      <c r="I36" s="446">
        <v>2.5000000000000001E-3</v>
      </c>
    </row>
    <row r="37" spans="1:9" s="901" customFormat="1" ht="20.25" customHeight="1">
      <c r="A37" s="421" t="s">
        <v>335</v>
      </c>
      <c r="B37" s="446">
        <v>1E-3</v>
      </c>
      <c r="C37" s="446">
        <v>2.0999999999999999E-3</v>
      </c>
      <c r="D37" s="446">
        <v>6.9999999999999999E-4</v>
      </c>
      <c r="E37" s="446">
        <v>0</v>
      </c>
      <c r="F37" s="446">
        <v>0</v>
      </c>
      <c r="G37" s="446">
        <v>1.9E-3</v>
      </c>
      <c r="H37" s="446">
        <v>0</v>
      </c>
      <c r="I37" s="446">
        <v>1.1000000000000001E-3</v>
      </c>
    </row>
    <row r="38" spans="1:9" s="901" customFormat="1" ht="20.25" customHeight="1">
      <c r="A38" s="421" t="s">
        <v>336</v>
      </c>
      <c r="B38" s="446">
        <v>6.7000000000000002E-3</v>
      </c>
      <c r="C38" s="446">
        <v>1.4200000000000001E-2</v>
      </c>
      <c r="D38" s="446">
        <v>3.8999999999999998E-3</v>
      </c>
      <c r="E38" s="446">
        <v>7.7999999999999996E-3</v>
      </c>
      <c r="F38" s="446">
        <v>6.0000000000000001E-3</v>
      </c>
      <c r="G38" s="446">
        <v>1.89E-2</v>
      </c>
      <c r="H38" s="446">
        <v>2.18E-2</v>
      </c>
      <c r="I38" s="446">
        <v>8.6E-3</v>
      </c>
    </row>
    <row r="39" spans="1:9" s="901" customFormat="1" ht="12" customHeight="1" thickBot="1">
      <c r="A39" s="421"/>
      <c r="B39" s="446"/>
      <c r="C39" s="446"/>
      <c r="D39" s="446"/>
      <c r="E39" s="446"/>
      <c r="F39" s="446"/>
      <c r="G39" s="446"/>
      <c r="H39" s="446"/>
      <c r="I39" s="446"/>
    </row>
    <row r="40" spans="1:9" s="901" customFormat="1" ht="17.25" customHeight="1" thickTop="1" thickBot="1">
      <c r="A40" s="97" t="s">
        <v>337</v>
      </c>
      <c r="B40" s="447"/>
      <c r="C40" s="447"/>
      <c r="D40" s="447"/>
      <c r="E40" s="447"/>
      <c r="F40" s="447"/>
      <c r="G40" s="447"/>
      <c r="H40" s="447"/>
      <c r="I40" s="447"/>
    </row>
    <row r="41" spans="1:9" s="901" customFormat="1" ht="20.25" customHeight="1" thickTop="1">
      <c r="A41" s="421" t="s">
        <v>338</v>
      </c>
      <c r="B41" s="446">
        <v>0.1042</v>
      </c>
      <c r="C41" s="446">
        <v>0.16470000000000001</v>
      </c>
      <c r="D41" s="446">
        <v>0.12130000000000001</v>
      </c>
      <c r="E41" s="446">
        <v>0.21229999999999999</v>
      </c>
      <c r="F41" s="446">
        <v>0.12939999999999999</v>
      </c>
      <c r="G41" s="446">
        <v>0.14499999999999999</v>
      </c>
      <c r="H41" s="446">
        <v>0.1595</v>
      </c>
      <c r="I41" s="446">
        <v>0.1201</v>
      </c>
    </row>
    <row r="42" spans="1:9" s="901" customFormat="1" ht="20.25" customHeight="1">
      <c r="A42" s="421" t="s">
        <v>339</v>
      </c>
      <c r="B42" s="446">
        <v>0.50129999999999997</v>
      </c>
      <c r="C42" s="446">
        <v>0.49859999999999999</v>
      </c>
      <c r="D42" s="446">
        <v>0.56379999999999997</v>
      </c>
      <c r="E42" s="446">
        <v>0.80269999999999997</v>
      </c>
      <c r="F42" s="446">
        <v>0.46700000000000003</v>
      </c>
      <c r="G42" s="446">
        <v>0.37009999999999998</v>
      </c>
      <c r="H42" s="446">
        <v>0.59599999999999997</v>
      </c>
      <c r="I42" s="446">
        <v>0.51270000000000004</v>
      </c>
    </row>
    <row r="43" spans="1:9" s="901" customFormat="1" ht="20.25" customHeight="1">
      <c r="A43" s="421" t="s">
        <v>340</v>
      </c>
      <c r="B43" s="446">
        <v>0.4254</v>
      </c>
      <c r="C43" s="446">
        <v>0.28079999999999999</v>
      </c>
      <c r="D43" s="446">
        <v>0.47989999999999999</v>
      </c>
      <c r="E43" s="446">
        <v>0.3977</v>
      </c>
      <c r="F43" s="446">
        <v>0.22009999999999999</v>
      </c>
      <c r="G43" s="446">
        <v>0.14940000000000001</v>
      </c>
      <c r="H43" s="446">
        <v>0.2361</v>
      </c>
      <c r="I43" s="446">
        <v>0.38179999999999997</v>
      </c>
    </row>
    <row r="44" spans="1:9" s="901" customFormat="1" ht="20.25" customHeight="1">
      <c r="A44" s="421" t="s">
        <v>341</v>
      </c>
      <c r="B44" s="446">
        <v>0.31640000000000001</v>
      </c>
      <c r="C44" s="446">
        <v>0.248</v>
      </c>
      <c r="D44" s="446">
        <v>0.2863</v>
      </c>
      <c r="E44" s="446">
        <v>0.25580000000000003</v>
      </c>
      <c r="F44" s="446">
        <v>0.20499999999999999</v>
      </c>
      <c r="G44" s="446">
        <v>0.1197</v>
      </c>
      <c r="H44" s="446">
        <v>0.20480000000000001</v>
      </c>
      <c r="I44" s="446">
        <v>0.29049999999999998</v>
      </c>
    </row>
    <row r="45" spans="1:9" s="901" customFormat="1" ht="12" customHeight="1" thickBot="1">
      <c r="A45" s="421"/>
      <c r="B45" s="446"/>
      <c r="C45" s="446"/>
      <c r="D45" s="446"/>
      <c r="E45" s="446"/>
      <c r="F45" s="446"/>
      <c r="G45" s="446"/>
      <c r="H45" s="446"/>
      <c r="I45" s="446"/>
    </row>
    <row r="46" spans="1:9" s="901" customFormat="1" ht="17.25" customHeight="1" thickTop="1" thickBot="1">
      <c r="A46" s="97" t="s">
        <v>342</v>
      </c>
      <c r="B46" s="447"/>
      <c r="C46" s="447"/>
      <c r="D46" s="447"/>
      <c r="E46" s="447"/>
      <c r="F46" s="447"/>
      <c r="G46" s="447"/>
      <c r="H46" s="447"/>
      <c r="I46" s="447"/>
    </row>
    <row r="47" spans="1:9" s="901" customFormat="1" ht="20.25" customHeight="1" thickTop="1">
      <c r="A47" s="420" t="s">
        <v>343</v>
      </c>
      <c r="B47" s="446">
        <v>0.25619999999999998</v>
      </c>
      <c r="C47" s="446">
        <v>0.1168</v>
      </c>
      <c r="D47" s="446">
        <v>0.40339999999999998</v>
      </c>
      <c r="E47" s="446">
        <v>0.35680000000000001</v>
      </c>
      <c r="F47" s="446">
        <v>6.8599999999999994E-2</v>
      </c>
      <c r="G47" s="446">
        <v>0.19869999999999999</v>
      </c>
      <c r="H47" s="446">
        <v>0.13270000000000001</v>
      </c>
      <c r="I47" s="446">
        <v>0.23910000000000001</v>
      </c>
    </row>
    <row r="48" spans="1:9" s="901" customFormat="1" ht="18" customHeight="1">
      <c r="A48" s="421" t="s">
        <v>344</v>
      </c>
      <c r="B48" s="446">
        <v>0.25580000000000003</v>
      </c>
      <c r="C48" s="446">
        <v>0.1168</v>
      </c>
      <c r="D48" s="446">
        <v>0.40339999999999998</v>
      </c>
      <c r="E48" s="446">
        <v>0.3483</v>
      </c>
      <c r="F48" s="446">
        <v>6.8599999999999994E-2</v>
      </c>
      <c r="G48" s="446">
        <v>0.19869999999999999</v>
      </c>
      <c r="H48" s="446">
        <v>0.13270000000000001</v>
      </c>
      <c r="I48" s="446">
        <v>0.2387</v>
      </c>
    </row>
    <row r="49" spans="1:9" s="901" customFormat="1" ht="20.25" customHeight="1">
      <c r="A49" s="421" t="s">
        <v>345</v>
      </c>
      <c r="B49" s="446">
        <v>3.9399999999999998E-2</v>
      </c>
      <c r="C49" s="446">
        <v>0.20780000000000001</v>
      </c>
      <c r="D49" s="446">
        <v>0.1061</v>
      </c>
      <c r="E49" s="446">
        <v>3.2599999999999997E-2</v>
      </c>
      <c r="F49" s="446">
        <v>7.6300000000000007E-2</v>
      </c>
      <c r="G49" s="446">
        <v>0.17979999999999999</v>
      </c>
      <c r="H49" s="446">
        <v>0.15210000000000001</v>
      </c>
      <c r="I49" s="446">
        <v>6.8099999999999994E-2</v>
      </c>
    </row>
    <row r="50" spans="1:9" s="901" customFormat="1" ht="20.25" customHeight="1">
      <c r="A50" s="421" t="s">
        <v>346</v>
      </c>
      <c r="B50" s="446">
        <v>6.9999999999999999E-4</v>
      </c>
      <c r="C50" s="446">
        <v>0</v>
      </c>
      <c r="D50" s="446">
        <v>4.7999999999999996E-3</v>
      </c>
      <c r="E50" s="446">
        <v>0</v>
      </c>
      <c r="F50" s="446">
        <v>0</v>
      </c>
      <c r="G50" s="446">
        <v>0</v>
      </c>
      <c r="H50" s="446">
        <v>2.5000000000000001E-3</v>
      </c>
      <c r="I50" s="446">
        <v>1.1999999999999999E-3</v>
      </c>
    </row>
    <row r="51" spans="1:9" s="901" customFormat="1" ht="18" customHeight="1">
      <c r="A51" s="421" t="s">
        <v>347</v>
      </c>
      <c r="B51" s="446">
        <v>2.7400000000000001E-2</v>
      </c>
      <c r="C51" s="446">
        <v>0.15290000000000001</v>
      </c>
      <c r="D51" s="446">
        <v>9.2799999999999994E-2</v>
      </c>
      <c r="E51" s="446">
        <v>1.9400000000000001E-2</v>
      </c>
      <c r="F51" s="446">
        <v>1.0200000000000001E-2</v>
      </c>
      <c r="G51" s="446">
        <v>0.10050000000000001</v>
      </c>
      <c r="H51" s="446">
        <v>4.0399999999999998E-2</v>
      </c>
      <c r="I51" s="446">
        <v>4.9700000000000001E-2</v>
      </c>
    </row>
    <row r="52" spans="1:9" s="901" customFormat="1" ht="18" customHeight="1">
      <c r="A52" s="421" t="s">
        <v>348</v>
      </c>
      <c r="B52" s="446">
        <v>0.5091</v>
      </c>
      <c r="C52" s="446">
        <v>0.21340000000000001</v>
      </c>
      <c r="D52" s="446">
        <v>0.91169999999999995</v>
      </c>
      <c r="E52" s="446">
        <v>0.63500000000000001</v>
      </c>
      <c r="F52" s="446">
        <v>0.1244</v>
      </c>
      <c r="G52" s="446">
        <v>0.35560000000000003</v>
      </c>
      <c r="H52" s="446">
        <v>0.2243</v>
      </c>
      <c r="I52" s="446">
        <v>0.46689999999999998</v>
      </c>
    </row>
    <row r="53" spans="1:9" s="901" customFormat="1" ht="12" customHeight="1" thickBot="1">
      <c r="A53" s="421"/>
      <c r="B53" s="446"/>
      <c r="C53" s="446"/>
      <c r="D53" s="446"/>
      <c r="E53" s="446"/>
      <c r="F53" s="446"/>
      <c r="G53" s="446"/>
      <c r="H53" s="446"/>
      <c r="I53" s="446"/>
    </row>
    <row r="54" spans="1:9" s="901" customFormat="1" ht="17.25" customHeight="1" thickTop="1" thickBot="1">
      <c r="A54" s="97" t="s">
        <v>349</v>
      </c>
      <c r="B54" s="447"/>
      <c r="C54" s="447"/>
      <c r="D54" s="447"/>
      <c r="E54" s="447"/>
      <c r="F54" s="447"/>
      <c r="G54" s="447"/>
      <c r="H54" s="447"/>
      <c r="I54" s="447"/>
    </row>
    <row r="55" spans="1:9" s="901" customFormat="1" ht="18" customHeight="1" thickTop="1">
      <c r="A55" s="421" t="s">
        <v>350</v>
      </c>
      <c r="B55" s="446">
        <v>0.92969999999999997</v>
      </c>
      <c r="C55" s="446">
        <v>0.90149999999999997</v>
      </c>
      <c r="D55" s="446">
        <v>0.9325</v>
      </c>
      <c r="E55" s="446">
        <v>0.94630000000000003</v>
      </c>
      <c r="F55" s="446">
        <v>0.93300000000000005</v>
      </c>
      <c r="G55" s="446">
        <v>0.94540000000000002</v>
      </c>
      <c r="H55" s="446">
        <v>0.92689999999999995</v>
      </c>
      <c r="I55" s="446">
        <v>0.9254</v>
      </c>
    </row>
    <row r="56" spans="1:9" s="901" customFormat="1" ht="18" customHeight="1">
      <c r="A56" s="421" t="s">
        <v>351</v>
      </c>
      <c r="B56" s="446">
        <v>0.93769999999999998</v>
      </c>
      <c r="C56" s="446">
        <v>0.98050000000000004</v>
      </c>
      <c r="D56" s="446">
        <v>0.95389999999999997</v>
      </c>
      <c r="E56" s="446">
        <v>0.93459999999999999</v>
      </c>
      <c r="F56" s="446">
        <v>0.95920000000000005</v>
      </c>
      <c r="G56" s="446">
        <v>0.94820000000000004</v>
      </c>
      <c r="H56" s="446">
        <v>0.96789999999999998</v>
      </c>
      <c r="I56" s="446">
        <v>0.94979999999999998</v>
      </c>
    </row>
    <row r="57" spans="1:9" s="901" customFormat="1" ht="18" customHeight="1">
      <c r="A57" s="421" t="s">
        <v>352</v>
      </c>
      <c r="B57" s="446">
        <v>0.33229999999999998</v>
      </c>
      <c r="C57" s="446">
        <v>4.1000000000000002E-2</v>
      </c>
      <c r="D57" s="446">
        <v>0.63859999999999995</v>
      </c>
      <c r="E57" s="446">
        <v>0.55359999999999998</v>
      </c>
      <c r="F57" s="446">
        <v>4.4299999999999999E-2</v>
      </c>
      <c r="G57" s="446">
        <v>0.24429999999999999</v>
      </c>
      <c r="H57" s="446">
        <v>0.1042</v>
      </c>
      <c r="I57" s="446">
        <v>0.2797</v>
      </c>
    </row>
    <row r="58" spans="1:9" s="901" customFormat="1" ht="18" customHeight="1">
      <c r="A58" s="421" t="s">
        <v>353</v>
      </c>
      <c r="B58" s="446">
        <v>0.27479999999999999</v>
      </c>
      <c r="C58" s="446">
        <v>0.84319999999999995</v>
      </c>
      <c r="D58" s="446">
        <v>0.1673</v>
      </c>
      <c r="E58" s="446">
        <v>0.15429999999999999</v>
      </c>
      <c r="F58" s="446">
        <v>0.97709999999999997</v>
      </c>
      <c r="G58" s="446">
        <v>0.2747</v>
      </c>
      <c r="H58" s="446">
        <v>0.55059999999999998</v>
      </c>
      <c r="I58" s="446">
        <v>0.31269999999999998</v>
      </c>
    </row>
    <row r="59" spans="1:9" s="901" customFormat="1" ht="9.75" customHeight="1" thickBot="1">
      <c r="A59" s="422"/>
      <c r="B59" s="742"/>
      <c r="C59" s="742"/>
      <c r="D59" s="742"/>
      <c r="E59" s="742"/>
      <c r="F59" s="742"/>
      <c r="G59" s="742"/>
      <c r="H59" s="742"/>
      <c r="I59" s="742"/>
    </row>
    <row r="60" spans="1:9" s="61" customFormat="1" ht="12" customHeight="1" thickTop="1">
      <c r="A60" s="98" t="s">
        <v>354</v>
      </c>
      <c r="B60" s="743"/>
      <c r="C60" s="744"/>
      <c r="D60" s="744"/>
      <c r="E60" s="744"/>
      <c r="F60" s="744"/>
      <c r="G60" s="744"/>
      <c r="H60" s="744"/>
      <c r="I60" s="744"/>
    </row>
    <row r="61" spans="1:9" s="61" customFormat="1" ht="45.75" customHeight="1">
      <c r="A61" s="1023" t="s">
        <v>355</v>
      </c>
      <c r="B61" s="1024"/>
      <c r="C61" s="1024"/>
      <c r="D61" s="1024"/>
      <c r="E61" s="1024"/>
      <c r="F61" s="1024"/>
      <c r="G61" s="1024"/>
      <c r="H61" s="1024"/>
      <c r="I61" s="1024"/>
    </row>
    <row r="62" spans="1:9" s="61" customFormat="1" ht="35.25" customHeight="1">
      <c r="A62" s="1023" t="s">
        <v>356</v>
      </c>
      <c r="B62" s="1024"/>
      <c r="C62" s="1024"/>
      <c r="D62" s="1024"/>
      <c r="E62" s="1024"/>
      <c r="F62" s="1024"/>
      <c r="G62" s="1024"/>
      <c r="H62" s="1024"/>
      <c r="I62" s="1024"/>
    </row>
    <row r="63" spans="1:9" s="61" customFormat="1" ht="11.25">
      <c r="A63" s="100" t="s">
        <v>854</v>
      </c>
      <c r="B63" s="746"/>
      <c r="C63" s="747"/>
      <c r="D63" s="747"/>
      <c r="E63" s="747"/>
      <c r="F63" s="747"/>
      <c r="G63" s="747"/>
      <c r="H63" s="747"/>
      <c r="I63" s="747"/>
    </row>
    <row r="64" spans="1:9" s="901" customFormat="1" ht="15.75" thickBot="1">
      <c r="A64" s="61"/>
      <c r="B64" s="748"/>
      <c r="C64" s="635"/>
      <c r="D64" s="635"/>
      <c r="E64" s="635"/>
      <c r="F64" s="635"/>
      <c r="G64" s="635"/>
      <c r="H64" s="635"/>
      <c r="I64" s="635"/>
    </row>
    <row r="65" spans="1:9" s="151" customFormat="1" ht="18" customHeight="1" thickTop="1" thickBot="1">
      <c r="A65" s="500"/>
      <c r="B65" s="750" t="s">
        <v>1416</v>
      </c>
      <c r="C65" s="750" t="s">
        <v>1420</v>
      </c>
      <c r="D65" s="750" t="s">
        <v>1419</v>
      </c>
      <c r="E65" s="750" t="s">
        <v>1417</v>
      </c>
      <c r="F65" s="750" t="s">
        <v>1421</v>
      </c>
      <c r="G65" s="750" t="s">
        <v>1418</v>
      </c>
      <c r="H65" s="751" t="s">
        <v>1422</v>
      </c>
      <c r="I65" s="751" t="s">
        <v>310</v>
      </c>
    </row>
    <row r="66" spans="1:9" s="151" customFormat="1" ht="18" customHeight="1" thickTop="1" thickBot="1">
      <c r="A66" s="97" t="s">
        <v>357</v>
      </c>
      <c r="B66" s="752"/>
      <c r="C66" s="752"/>
      <c r="D66" s="752"/>
      <c r="E66" s="752"/>
      <c r="F66" s="752"/>
      <c r="G66" s="752"/>
      <c r="H66" s="753"/>
      <c r="I66" s="753"/>
    </row>
    <row r="67" spans="1:9" s="151" customFormat="1" ht="18" customHeight="1" thickTop="1">
      <c r="A67" s="421" t="s">
        <v>358</v>
      </c>
      <c r="B67" s="446">
        <v>4.2299999999999997E-2</v>
      </c>
      <c r="C67" s="446">
        <v>3.73E-2</v>
      </c>
      <c r="D67" s="446">
        <v>5.8900000000000001E-2</v>
      </c>
      <c r="E67" s="446">
        <v>5.0200000000000002E-2</v>
      </c>
      <c r="F67" s="446">
        <v>5.2200000000000003E-2</v>
      </c>
      <c r="G67" s="446">
        <v>7.4499999999999997E-2</v>
      </c>
      <c r="H67" s="446">
        <v>6.5500000000000003E-2</v>
      </c>
      <c r="I67" s="446">
        <v>3.8800000000000001E-2</v>
      </c>
    </row>
    <row r="68" spans="1:9" s="151" customFormat="1" ht="18" customHeight="1">
      <c r="A68" s="421" t="s">
        <v>359</v>
      </c>
      <c r="B68" s="446">
        <v>4.4299999999999999E-2</v>
      </c>
      <c r="C68" s="446">
        <v>3.95E-2</v>
      </c>
      <c r="D68" s="446">
        <v>5.96E-2</v>
      </c>
      <c r="E68" s="446">
        <v>8.1799999999999998E-2</v>
      </c>
      <c r="F68" s="446">
        <v>5.4199999999999998E-2</v>
      </c>
      <c r="G68" s="446">
        <v>9.8199999999999996E-2</v>
      </c>
      <c r="H68" s="446">
        <v>7.6399999999999996E-2</v>
      </c>
      <c r="I68" s="446">
        <v>4.2099999999999999E-2</v>
      </c>
    </row>
    <row r="69" spans="1:9" s="151" customFormat="1" ht="18" customHeight="1">
      <c r="A69" s="421" t="s">
        <v>360</v>
      </c>
      <c r="B69" s="446">
        <v>4.1799999999999997E-2</v>
      </c>
      <c r="C69" s="446">
        <v>3.4099999999999998E-2</v>
      </c>
      <c r="D69" s="446">
        <v>5.8000000000000003E-2</v>
      </c>
      <c r="E69" s="446">
        <v>7.6100000000000001E-2</v>
      </c>
      <c r="F69" s="446">
        <v>5.6399999999999999E-2</v>
      </c>
      <c r="G69" s="446">
        <v>9.2899999999999996E-2</v>
      </c>
      <c r="H69" s="446">
        <v>0.08</v>
      </c>
      <c r="I69" s="446">
        <v>3.9399999999999998E-2</v>
      </c>
    </row>
    <row r="70" spans="1:9" s="151" customFormat="1" ht="18" customHeight="1">
      <c r="A70" s="421" t="s">
        <v>361</v>
      </c>
      <c r="B70" s="446">
        <v>7.1000000000000004E-3</v>
      </c>
      <c r="C70" s="446">
        <v>1.6000000000000001E-3</v>
      </c>
      <c r="D70" s="446">
        <v>3.9600000000000003E-2</v>
      </c>
      <c r="E70" s="446">
        <v>2.5700000000000001E-2</v>
      </c>
      <c r="F70" s="446">
        <v>-2.1299999999999999E-2</v>
      </c>
      <c r="G70" s="446">
        <v>2.3999999999999998E-3</v>
      </c>
      <c r="H70" s="446">
        <v>-1.06E-2</v>
      </c>
      <c r="I70" s="446">
        <v>7.7000000000000002E-3</v>
      </c>
    </row>
    <row r="71" spans="1:9" s="151" customFormat="1" ht="18" customHeight="1">
      <c r="A71" s="421" t="s">
        <v>362</v>
      </c>
      <c r="B71" s="446">
        <v>7.7999999999999996E-3</v>
      </c>
      <c r="C71" s="446">
        <v>3.3E-3</v>
      </c>
      <c r="D71" s="446">
        <v>3.9600000000000003E-2</v>
      </c>
      <c r="E71" s="446">
        <v>2.5600000000000001E-2</v>
      </c>
      <c r="F71" s="446">
        <v>-2.12E-2</v>
      </c>
      <c r="G71" s="446">
        <v>2.3999999999999998E-3</v>
      </c>
      <c r="H71" s="446">
        <v>-1.6000000000000001E-3</v>
      </c>
      <c r="I71" s="446">
        <v>8.5000000000000006E-3</v>
      </c>
    </row>
    <row r="72" spans="1:9" s="151" customFormat="1" ht="18" customHeight="1">
      <c r="A72" s="421" t="s">
        <v>363</v>
      </c>
      <c r="B72" s="446">
        <v>7.7999999999999996E-3</v>
      </c>
      <c r="C72" s="446">
        <v>3.3E-3</v>
      </c>
      <c r="D72" s="446">
        <v>3.8800000000000001E-2</v>
      </c>
      <c r="E72" s="446">
        <v>2.5600000000000001E-2</v>
      </c>
      <c r="F72" s="446">
        <v>-2.12E-2</v>
      </c>
      <c r="G72" s="446">
        <v>1.8E-3</v>
      </c>
      <c r="H72" s="446">
        <v>-1.6000000000000001E-3</v>
      </c>
      <c r="I72" s="446">
        <v>8.3999999999999995E-3</v>
      </c>
    </row>
    <row r="73" spans="1:9" s="151" customFormat="1" ht="18" customHeight="1" thickBot="1">
      <c r="A73" s="421" t="s">
        <v>364</v>
      </c>
      <c r="B73" s="446">
        <v>3.0599999999999999E-2</v>
      </c>
      <c r="C73" s="446">
        <v>2.81E-2</v>
      </c>
      <c r="D73" s="446">
        <v>9.8799999999999999E-2</v>
      </c>
      <c r="E73" s="446">
        <v>7.5399999999999995E-2</v>
      </c>
      <c r="F73" s="446">
        <v>-0.28039999999999998</v>
      </c>
      <c r="G73" s="446">
        <v>9.1000000000000004E-3</v>
      </c>
      <c r="H73" s="446">
        <v>-1.2200000000000001E-2</v>
      </c>
      <c r="I73" s="446">
        <v>3.73E-2</v>
      </c>
    </row>
    <row r="74" spans="1:9" s="151" customFormat="1" ht="18" customHeight="1" thickTop="1" thickBot="1">
      <c r="A74" s="97" t="s">
        <v>365</v>
      </c>
      <c r="B74" s="752"/>
      <c r="C74" s="752"/>
      <c r="D74" s="752"/>
      <c r="E74" s="752"/>
      <c r="F74" s="752"/>
      <c r="G74" s="752"/>
      <c r="H74" s="753"/>
      <c r="I74" s="753"/>
    </row>
    <row r="75" spans="1:9" s="151" customFormat="1" ht="18" customHeight="1" thickTop="1">
      <c r="A75" s="421" t="s">
        <v>366</v>
      </c>
      <c r="B75" s="446">
        <v>5.9700000000000003E-2</v>
      </c>
      <c r="C75" s="446">
        <v>6.2600000000000003E-2</v>
      </c>
      <c r="D75" s="446">
        <v>6.8599999999999994E-2</v>
      </c>
      <c r="E75" s="446">
        <v>6.1600000000000002E-2</v>
      </c>
      <c r="F75" s="446">
        <v>7.4300000000000005E-2</v>
      </c>
      <c r="G75" s="446">
        <v>9.9900000000000003E-2</v>
      </c>
      <c r="H75" s="446">
        <v>9.5799999999999996E-2</v>
      </c>
      <c r="I75" s="446">
        <v>5.5E-2</v>
      </c>
    </row>
    <row r="76" spans="1:9" s="151" customFormat="1" ht="18" customHeight="1">
      <c r="A76" s="421" t="s">
        <v>367</v>
      </c>
      <c r="B76" s="446">
        <v>-1.7399999999999999E-2</v>
      </c>
      <c r="C76" s="446">
        <v>-2.53E-2</v>
      </c>
      <c r="D76" s="446">
        <v>-9.7000000000000003E-3</v>
      </c>
      <c r="E76" s="446">
        <v>-1.14E-2</v>
      </c>
      <c r="F76" s="446">
        <v>-2.2100000000000002E-2</v>
      </c>
      <c r="G76" s="446">
        <v>-2.5399999999999999E-2</v>
      </c>
      <c r="H76" s="446">
        <v>-3.0300000000000001E-2</v>
      </c>
      <c r="I76" s="446">
        <v>-1.6199999999999999E-2</v>
      </c>
    </row>
    <row r="77" spans="1:9" s="151" customFormat="1" ht="18" customHeight="1">
      <c r="A77" s="421" t="s">
        <v>368</v>
      </c>
      <c r="B77" s="446">
        <v>2.4899999999999999E-2</v>
      </c>
      <c r="C77" s="446">
        <v>2.93E-2</v>
      </c>
      <c r="D77" s="446">
        <v>1.6799999999999999E-2</v>
      </c>
      <c r="E77" s="446">
        <v>1.8499999999999999E-2</v>
      </c>
      <c r="F77" s="446">
        <v>2.4899999999999999E-2</v>
      </c>
      <c r="G77" s="446">
        <v>3.3500000000000002E-2</v>
      </c>
      <c r="H77" s="446">
        <v>3.5999999999999997E-2</v>
      </c>
      <c r="I77" s="446">
        <v>2.1999999999999999E-2</v>
      </c>
    </row>
    <row r="78" spans="1:9" s="151" customFormat="1" ht="18" customHeight="1">
      <c r="A78" s="421" t="s">
        <v>369</v>
      </c>
      <c r="B78" s="446">
        <v>4.0000000000000002E-4</v>
      </c>
      <c r="C78" s="446">
        <v>0</v>
      </c>
      <c r="D78" s="446">
        <v>0</v>
      </c>
      <c r="E78" s="446">
        <v>0</v>
      </c>
      <c r="F78" s="446">
        <v>0</v>
      </c>
      <c r="G78" s="446">
        <v>0</v>
      </c>
      <c r="H78" s="446">
        <v>0</v>
      </c>
      <c r="I78" s="446">
        <v>2.0000000000000001E-4</v>
      </c>
    </row>
    <row r="79" spans="1:9" s="151" customFormat="1" ht="18" customHeight="1">
      <c r="A79" s="421" t="s">
        <v>370</v>
      </c>
      <c r="B79" s="446">
        <v>-2.5999999999999999E-3</v>
      </c>
      <c r="C79" s="446">
        <v>-5.4000000000000003E-3</v>
      </c>
      <c r="D79" s="446">
        <v>-1.6000000000000001E-3</v>
      </c>
      <c r="E79" s="446">
        <v>-5.7000000000000002E-3</v>
      </c>
      <c r="F79" s="446">
        <v>2.2000000000000001E-3</v>
      </c>
      <c r="G79" s="446">
        <v>-5.3E-3</v>
      </c>
      <c r="H79" s="446">
        <v>3.5999999999999999E-3</v>
      </c>
      <c r="I79" s="446">
        <v>-2.5999999999999999E-3</v>
      </c>
    </row>
    <row r="80" spans="1:9" s="151" customFormat="1" ht="18" customHeight="1">
      <c r="A80" s="421" t="s">
        <v>371</v>
      </c>
      <c r="B80" s="446">
        <v>2E-3</v>
      </c>
      <c r="C80" s="446">
        <v>2.2000000000000001E-3</v>
      </c>
      <c r="D80" s="446">
        <v>6.9999999999999999E-4</v>
      </c>
      <c r="E80" s="446">
        <v>3.1600000000000003E-2</v>
      </c>
      <c r="F80" s="446">
        <v>2E-3</v>
      </c>
      <c r="G80" s="446">
        <v>2.3800000000000002E-2</v>
      </c>
      <c r="H80" s="446">
        <v>1.0999999999999999E-2</v>
      </c>
      <c r="I80" s="446">
        <v>3.3E-3</v>
      </c>
    </row>
    <row r="81" spans="1:9" s="151" customFormat="1" ht="18" customHeight="1">
      <c r="A81" s="421" t="s">
        <v>372</v>
      </c>
      <c r="B81" s="446">
        <v>-3.4599999999999999E-2</v>
      </c>
      <c r="C81" s="446">
        <v>-3.2500000000000001E-2</v>
      </c>
      <c r="D81" s="446">
        <v>-1.84E-2</v>
      </c>
      <c r="E81" s="446">
        <v>-5.04E-2</v>
      </c>
      <c r="F81" s="446">
        <v>-7.7600000000000002E-2</v>
      </c>
      <c r="G81" s="446">
        <v>-9.0499999999999997E-2</v>
      </c>
      <c r="H81" s="486">
        <v>-9.06E-2</v>
      </c>
      <c r="I81" s="486">
        <v>-3.1800000000000002E-2</v>
      </c>
    </row>
    <row r="82" spans="1:9" s="151" customFormat="1" ht="18" customHeight="1">
      <c r="A82" s="421" t="s">
        <v>373</v>
      </c>
      <c r="B82" s="446">
        <v>2.0000000000000001E-4</v>
      </c>
      <c r="C82" s="446">
        <v>1.6999999999999999E-3</v>
      </c>
      <c r="D82" s="446">
        <v>0</v>
      </c>
      <c r="E82" s="446">
        <v>0</v>
      </c>
      <c r="F82" s="446">
        <v>0</v>
      </c>
      <c r="G82" s="446">
        <v>0</v>
      </c>
      <c r="H82" s="446">
        <v>8.9999999999999993E-3</v>
      </c>
      <c r="I82" s="446">
        <v>5.9999999999999995E-4</v>
      </c>
    </row>
    <row r="83" spans="1:9" s="151" customFormat="1" ht="18" customHeight="1" thickBot="1">
      <c r="A83" s="421" t="s">
        <v>374</v>
      </c>
      <c r="B83" s="446">
        <v>9.5200000000000007E-2</v>
      </c>
      <c r="C83" s="446">
        <v>0.16750000000000001</v>
      </c>
      <c r="D83" s="446">
        <v>9.2399999999999996E-2</v>
      </c>
      <c r="E83" s="446">
        <v>0.1613</v>
      </c>
      <c r="F83" s="446">
        <v>0.25750000000000001</v>
      </c>
      <c r="G83" s="446">
        <v>5.0099999999999999E-2</v>
      </c>
      <c r="H83" s="446">
        <v>0.30180000000000001</v>
      </c>
      <c r="I83" s="446">
        <v>9.8900000000000002E-2</v>
      </c>
    </row>
    <row r="84" spans="1:9" s="151" customFormat="1" ht="18" customHeight="1" thickTop="1" thickBot="1">
      <c r="A84" s="97" t="s">
        <v>375</v>
      </c>
      <c r="B84" s="752"/>
      <c r="C84" s="752"/>
      <c r="D84" s="752"/>
      <c r="E84" s="752"/>
      <c r="F84" s="752"/>
      <c r="G84" s="752"/>
      <c r="H84" s="753"/>
      <c r="I84" s="753"/>
    </row>
    <row r="85" spans="1:9" s="151" customFormat="1" ht="18" customHeight="1" thickTop="1">
      <c r="A85" s="421" t="s">
        <v>376</v>
      </c>
      <c r="B85" s="446">
        <v>7.3499999999999996E-2</v>
      </c>
      <c r="C85" s="446">
        <v>7.8799999999999995E-2</v>
      </c>
      <c r="D85" s="446">
        <v>9.9900000000000003E-2</v>
      </c>
      <c r="E85" s="446">
        <v>7.6600000000000001E-2</v>
      </c>
      <c r="F85" s="446">
        <v>9.2799999999999994E-2</v>
      </c>
      <c r="G85" s="446">
        <v>0.1149</v>
      </c>
      <c r="H85" s="446">
        <v>4.1300000000000003E-2</v>
      </c>
      <c r="I85" s="446">
        <v>6.7000000000000004E-2</v>
      </c>
    </row>
    <row r="86" spans="1:9" s="151" customFormat="1" ht="18" customHeight="1">
      <c r="A86" s="421" t="s">
        <v>377</v>
      </c>
      <c r="B86" s="446">
        <v>0</v>
      </c>
      <c r="C86" s="446">
        <v>7.8700000000000006E-2</v>
      </c>
      <c r="D86" s="446">
        <v>1.11E-2</v>
      </c>
      <c r="E86" s="446">
        <v>6.2100000000000002E-2</v>
      </c>
      <c r="F86" s="446">
        <v>5.9499999999999997E-2</v>
      </c>
      <c r="G86" s="446">
        <v>0</v>
      </c>
      <c r="H86" s="446">
        <v>3.9643999999999999</v>
      </c>
      <c r="I86" s="446">
        <v>0.19109999999999999</v>
      </c>
    </row>
    <row r="87" spans="1:9" s="151" customFormat="1" ht="18" customHeight="1">
      <c r="A87" s="421" t="s">
        <v>378</v>
      </c>
      <c r="B87" s="446">
        <v>0.14610000000000001</v>
      </c>
      <c r="C87" s="446">
        <v>0.13550000000000001</v>
      </c>
      <c r="D87" s="446">
        <v>0.23519999999999999</v>
      </c>
      <c r="E87" s="446">
        <v>0.18099999999999999</v>
      </c>
      <c r="F87" s="446">
        <v>7.8700000000000006E-2</v>
      </c>
      <c r="G87" s="446">
        <v>4.5699999999999998E-2</v>
      </c>
      <c r="H87" s="446">
        <v>0.21640000000000001</v>
      </c>
      <c r="I87" s="446">
        <v>0.1177</v>
      </c>
    </row>
    <row r="88" spans="1:9" s="151" customFormat="1" ht="18" customHeight="1">
      <c r="A88" s="421" t="s">
        <v>379</v>
      </c>
      <c r="B88" s="446">
        <v>0</v>
      </c>
      <c r="C88" s="446">
        <v>0</v>
      </c>
      <c r="D88" s="446">
        <v>0.35210000000000002</v>
      </c>
      <c r="E88" s="446">
        <v>0</v>
      </c>
      <c r="F88" s="446">
        <v>0.8367</v>
      </c>
      <c r="G88" s="446">
        <v>0</v>
      </c>
      <c r="H88" s="446">
        <v>6.6955999999999998</v>
      </c>
      <c r="I88" s="446">
        <v>7.9000000000000001E-2</v>
      </c>
    </row>
    <row r="89" spans="1:9" s="151" customFormat="1" ht="18" customHeight="1">
      <c r="A89" s="421" t="s">
        <v>380</v>
      </c>
      <c r="B89" s="446">
        <v>5.7000000000000002E-3</v>
      </c>
      <c r="C89" s="446">
        <v>0</v>
      </c>
      <c r="D89" s="446">
        <v>9.7000000000000003E-3</v>
      </c>
      <c r="E89" s="446">
        <v>4.0000000000000002E-4</v>
      </c>
      <c r="F89" s="446">
        <v>2E-3</v>
      </c>
      <c r="G89" s="446">
        <v>1.14E-2</v>
      </c>
      <c r="H89" s="446">
        <v>8.9999999999999998E-4</v>
      </c>
      <c r="I89" s="446">
        <v>5.1000000000000004E-3</v>
      </c>
    </row>
    <row r="90" spans="1:9" s="151" customFormat="1" ht="18" customHeight="1">
      <c r="A90" s="421" t="s">
        <v>381</v>
      </c>
      <c r="B90" s="446">
        <v>1.5100000000000001E-2</v>
      </c>
      <c r="C90" s="446">
        <v>0.03</v>
      </c>
      <c r="D90" s="446">
        <v>0</v>
      </c>
      <c r="E90" s="446">
        <v>0.18279999999999999</v>
      </c>
      <c r="F90" s="446">
        <v>2.0500000000000001E-2</v>
      </c>
      <c r="G90" s="446">
        <v>0.22919999999999999</v>
      </c>
      <c r="H90" s="446">
        <v>2.3999999999999998E-3</v>
      </c>
      <c r="I90" s="446">
        <v>1.78E-2</v>
      </c>
    </row>
    <row r="91" spans="1:9" s="151" customFormat="1" ht="18" customHeight="1">
      <c r="A91" s="421" t="s">
        <v>382</v>
      </c>
      <c r="B91" s="446">
        <v>1.0699999999999999E-2</v>
      </c>
      <c r="C91" s="446">
        <v>2.8999999999999998E-3</v>
      </c>
      <c r="D91" s="486">
        <v>8.6999999999999994E-3</v>
      </c>
      <c r="E91" s="486">
        <v>3.9399999999999998E-2</v>
      </c>
      <c r="F91" s="486">
        <v>7.6E-3</v>
      </c>
      <c r="G91" s="446">
        <v>5.1799999999999999E-2</v>
      </c>
      <c r="H91" s="486">
        <v>1.6999999999999999E-3</v>
      </c>
      <c r="I91" s="486">
        <v>8.9999999999999993E-3</v>
      </c>
    </row>
    <row r="92" spans="1:9" s="151" customFormat="1" ht="18" customHeight="1">
      <c r="A92" s="421" t="s">
        <v>383</v>
      </c>
      <c r="B92" s="446">
        <v>0</v>
      </c>
      <c r="C92" s="446">
        <v>0</v>
      </c>
      <c r="D92" s="446">
        <v>0</v>
      </c>
      <c r="E92" s="446">
        <v>0</v>
      </c>
      <c r="F92" s="446">
        <v>0</v>
      </c>
      <c r="G92" s="446">
        <v>0</v>
      </c>
      <c r="H92" s="446">
        <v>0</v>
      </c>
      <c r="I92" s="446">
        <v>0</v>
      </c>
    </row>
    <row r="93" spans="1:9" s="151" customFormat="1" ht="18" customHeight="1">
      <c r="A93" s="421" t="s">
        <v>384</v>
      </c>
      <c r="B93" s="446">
        <v>1.8200000000000001E-2</v>
      </c>
      <c r="C93" s="446">
        <v>2.0199999999999999E-2</v>
      </c>
      <c r="D93" s="446">
        <v>1.6E-2</v>
      </c>
      <c r="E93" s="446">
        <v>1.18E-2</v>
      </c>
      <c r="F93" s="446">
        <v>1.4500000000000001E-2</v>
      </c>
      <c r="G93" s="446">
        <v>1.06E-2</v>
      </c>
      <c r="H93" s="446">
        <v>1.4800000000000001E-2</v>
      </c>
      <c r="I93" s="446">
        <v>1.6299999999999999E-2</v>
      </c>
    </row>
    <row r="94" spans="1:9" s="151" customFormat="1" ht="18" customHeight="1">
      <c r="A94" s="421" t="s">
        <v>385</v>
      </c>
      <c r="B94" s="446">
        <v>1.35E-2</v>
      </c>
      <c r="C94" s="446">
        <v>4.3099999999999999E-2</v>
      </c>
      <c r="D94" s="446">
        <v>2.46E-2</v>
      </c>
      <c r="E94" s="446">
        <v>2.7099999999999999E-2</v>
      </c>
      <c r="F94" s="446">
        <v>3.4700000000000002E-2</v>
      </c>
      <c r="G94" s="446">
        <v>6.2399999999999997E-2</v>
      </c>
      <c r="H94" s="446">
        <v>5.3499999999999999E-2</v>
      </c>
      <c r="I94" s="446">
        <v>2.3599999999999999E-2</v>
      </c>
    </row>
    <row r="95" spans="1:9" s="151" customFormat="1" ht="18" customHeight="1">
      <c r="A95" s="421" t="s">
        <v>386</v>
      </c>
      <c r="B95" s="446">
        <v>0</v>
      </c>
      <c r="C95" s="446">
        <v>0</v>
      </c>
      <c r="D95" s="446">
        <v>0</v>
      </c>
      <c r="E95" s="446">
        <v>0</v>
      </c>
      <c r="F95" s="446">
        <v>0</v>
      </c>
      <c r="G95" s="446">
        <v>0</v>
      </c>
      <c r="H95" s="446">
        <v>0</v>
      </c>
      <c r="I95" s="446">
        <v>0</v>
      </c>
    </row>
    <row r="96" spans="1:9" s="151" customFormat="1" ht="18" customHeight="1" thickBot="1">
      <c r="A96" s="421" t="s">
        <v>387</v>
      </c>
      <c r="B96" s="446">
        <v>0</v>
      </c>
      <c r="C96" s="446">
        <v>0</v>
      </c>
      <c r="D96" s="446">
        <v>0</v>
      </c>
      <c r="E96" s="446">
        <v>0</v>
      </c>
      <c r="F96" s="446">
        <v>0</v>
      </c>
      <c r="G96" s="446">
        <v>0</v>
      </c>
      <c r="H96" s="446">
        <v>0</v>
      </c>
      <c r="I96" s="446">
        <v>3.5000000000000001E-3</v>
      </c>
    </row>
    <row r="97" spans="1:9" s="151" customFormat="1" ht="18" customHeight="1" thickTop="1" thickBot="1">
      <c r="A97" s="101" t="s">
        <v>388</v>
      </c>
      <c r="B97" s="750"/>
      <c r="C97" s="750"/>
      <c r="D97" s="750"/>
      <c r="E97" s="750"/>
      <c r="F97" s="750"/>
      <c r="G97" s="750"/>
      <c r="H97" s="751"/>
      <c r="I97" s="751"/>
    </row>
    <row r="98" spans="1:9" s="151" customFormat="1" ht="18" customHeight="1" thickTop="1" thickBot="1">
      <c r="A98" s="97" t="s">
        <v>389</v>
      </c>
      <c r="B98" s="752"/>
      <c r="C98" s="752"/>
      <c r="D98" s="752"/>
      <c r="E98" s="752"/>
      <c r="F98" s="752"/>
      <c r="G98" s="752"/>
      <c r="H98" s="753"/>
      <c r="I98" s="753"/>
    </row>
    <row r="99" spans="1:9" s="151" customFormat="1" ht="18" customHeight="1" thickTop="1">
      <c r="A99" s="421" t="s">
        <v>390</v>
      </c>
      <c r="B99" s="446">
        <v>3.4599999999999999E-2</v>
      </c>
      <c r="C99" s="446">
        <v>3.2500000000000001E-2</v>
      </c>
      <c r="D99" s="446">
        <v>1.84E-2</v>
      </c>
      <c r="E99" s="446">
        <v>5.04E-2</v>
      </c>
      <c r="F99" s="446">
        <v>7.7600000000000002E-2</v>
      </c>
      <c r="G99" s="446">
        <v>9.0499999999999997E-2</v>
      </c>
      <c r="H99" s="446">
        <v>9.06E-2</v>
      </c>
      <c r="I99" s="446">
        <v>3.1800000000000002E-2</v>
      </c>
    </row>
    <row r="100" spans="1:9" s="151" customFormat="1" ht="18" customHeight="1">
      <c r="A100" s="421" t="s">
        <v>391</v>
      </c>
      <c r="B100" s="446">
        <v>3.73E-2</v>
      </c>
      <c r="C100" s="446">
        <v>3.56E-2</v>
      </c>
      <c r="D100" s="446">
        <v>1.9400000000000001E-2</v>
      </c>
      <c r="E100" s="446">
        <v>5.4300000000000001E-2</v>
      </c>
      <c r="F100" s="446">
        <v>8.3099999999999993E-2</v>
      </c>
      <c r="G100" s="446">
        <v>9.5799999999999996E-2</v>
      </c>
      <c r="H100" s="446">
        <v>9.7299999999999998E-2</v>
      </c>
      <c r="I100" s="446">
        <v>3.44E-2</v>
      </c>
    </row>
    <row r="101" spans="1:9" s="151" customFormat="1" ht="18" customHeight="1">
      <c r="A101" s="421" t="s">
        <v>392</v>
      </c>
      <c r="B101" s="446">
        <v>4.9399999999999999E-2</v>
      </c>
      <c r="C101" s="446">
        <v>4.2599999999999999E-2</v>
      </c>
      <c r="D101" s="446">
        <v>3.15E-2</v>
      </c>
      <c r="E101" s="446">
        <v>6.4199999999999993E-2</v>
      </c>
      <c r="F101" s="446">
        <v>9.8699999999999996E-2</v>
      </c>
      <c r="G101" s="446">
        <v>9.98E-2</v>
      </c>
      <c r="H101" s="446">
        <v>0.1124</v>
      </c>
      <c r="I101" s="446">
        <v>4.3799999999999999E-2</v>
      </c>
    </row>
    <row r="102" spans="1:9" s="151" customFormat="1" ht="18" customHeight="1" thickBot="1">
      <c r="A102" s="421" t="s">
        <v>393</v>
      </c>
      <c r="B102" s="446">
        <v>4.9700000000000001E-2</v>
      </c>
      <c r="C102" s="446">
        <v>4.19E-2</v>
      </c>
      <c r="D102" s="446">
        <v>3.2300000000000002E-2</v>
      </c>
      <c r="E102" s="446">
        <v>9.1800000000000007E-2</v>
      </c>
      <c r="F102" s="446">
        <v>8.8700000000000001E-2</v>
      </c>
      <c r="G102" s="446">
        <v>0.12839999999999999</v>
      </c>
      <c r="H102" s="446">
        <v>0.12089999999999999</v>
      </c>
      <c r="I102" s="446">
        <v>4.48E-2</v>
      </c>
    </row>
    <row r="103" spans="1:9" s="151" customFormat="1" ht="18" customHeight="1" thickTop="1" thickBot="1">
      <c r="A103" s="97" t="s">
        <v>394</v>
      </c>
      <c r="B103" s="752"/>
      <c r="C103" s="752"/>
      <c r="D103" s="752"/>
      <c r="E103" s="752"/>
      <c r="F103" s="752"/>
      <c r="G103" s="752"/>
      <c r="H103" s="753"/>
      <c r="I103" s="753"/>
    </row>
    <row r="104" spans="1:9" s="151" customFormat="1" ht="18" customHeight="1" thickTop="1">
      <c r="A104" s="421" t="s">
        <v>395</v>
      </c>
      <c r="B104" s="446">
        <v>0.56689999999999996</v>
      </c>
      <c r="C104" s="446">
        <v>0.54339999999999999</v>
      </c>
      <c r="D104" s="446">
        <v>0.44069999999999998</v>
      </c>
      <c r="E104" s="446">
        <v>0.65720000000000001</v>
      </c>
      <c r="F104" s="446">
        <v>0.65029999999999999</v>
      </c>
      <c r="G104" s="446">
        <v>0.65249999999999997</v>
      </c>
      <c r="H104" s="446">
        <v>0.61029999999999995</v>
      </c>
      <c r="I104" s="446">
        <v>0.57179999999999997</v>
      </c>
    </row>
    <row r="105" spans="1:9" s="151" customFormat="1" ht="18" customHeight="1">
      <c r="A105" s="421" t="s">
        <v>396</v>
      </c>
      <c r="B105" s="446">
        <v>3.4000000000000002E-2</v>
      </c>
      <c r="C105" s="446">
        <v>3.5499999999999997E-2</v>
      </c>
      <c r="D105" s="446">
        <v>2.6499999999999999E-2</v>
      </c>
      <c r="E105" s="446">
        <v>2.7799999999999998E-2</v>
      </c>
      <c r="F105" s="446">
        <v>9.1700000000000004E-2</v>
      </c>
      <c r="G105" s="446">
        <v>2.0899999999999998E-2</v>
      </c>
      <c r="H105" s="446">
        <v>3.3700000000000001E-2</v>
      </c>
      <c r="I105" s="446">
        <v>3.61E-2</v>
      </c>
    </row>
    <row r="106" spans="1:9" s="151" customFormat="1" ht="18" customHeight="1">
      <c r="A106" s="421" t="s">
        <v>397</v>
      </c>
      <c r="B106" s="446">
        <v>0.39910000000000001</v>
      </c>
      <c r="C106" s="446">
        <v>0.42099999999999999</v>
      </c>
      <c r="D106" s="446">
        <v>0.53280000000000005</v>
      </c>
      <c r="E106" s="446">
        <v>0.315</v>
      </c>
      <c r="F106" s="446">
        <v>0.25800000000000001</v>
      </c>
      <c r="G106" s="446">
        <v>0.3266</v>
      </c>
      <c r="H106" s="446">
        <v>0.35599999999999998</v>
      </c>
      <c r="I106" s="446">
        <v>0.3921</v>
      </c>
    </row>
    <row r="107" spans="1:9" s="151" customFormat="1" ht="18" customHeight="1" thickBot="1">
      <c r="A107" s="421" t="s">
        <v>398</v>
      </c>
      <c r="B107" s="446">
        <v>0.58420000000000005</v>
      </c>
      <c r="C107" s="446">
        <v>0.47020000000000001</v>
      </c>
      <c r="D107" s="446">
        <v>0.31919999999999998</v>
      </c>
      <c r="E107" s="446">
        <v>0.71989999999999998</v>
      </c>
      <c r="F107" s="446">
        <v>0.74029999999999996</v>
      </c>
      <c r="G107" s="446">
        <v>0.46679999999999999</v>
      </c>
      <c r="H107" s="446">
        <v>0.67210000000000003</v>
      </c>
      <c r="I107" s="446">
        <v>0.55079999999999996</v>
      </c>
    </row>
    <row r="108" spans="1:9" s="151" customFormat="1" ht="18" customHeight="1" thickTop="1" thickBot="1">
      <c r="A108" s="97" t="s">
        <v>399</v>
      </c>
      <c r="B108" s="752"/>
      <c r="C108" s="752"/>
      <c r="D108" s="752"/>
      <c r="E108" s="752"/>
      <c r="F108" s="752"/>
      <c r="G108" s="752"/>
      <c r="H108" s="753"/>
      <c r="I108" s="753"/>
    </row>
    <row r="109" spans="1:9" s="151" customFormat="1" ht="18" customHeight="1" thickTop="1">
      <c r="A109" s="421" t="s">
        <v>400</v>
      </c>
      <c r="B109" s="446">
        <v>3.9300000000000002E-2</v>
      </c>
      <c r="C109" s="446">
        <v>3.9399999999999998E-2</v>
      </c>
      <c r="D109" s="446">
        <v>5.96E-2</v>
      </c>
      <c r="E109" s="446">
        <v>8.3400000000000002E-2</v>
      </c>
      <c r="F109" s="446">
        <v>5.4199999999999998E-2</v>
      </c>
      <c r="G109" s="446">
        <v>9.8199999999999996E-2</v>
      </c>
      <c r="H109" s="446">
        <v>7.6200000000000004E-2</v>
      </c>
      <c r="I109" s="446">
        <v>3.9399999999999998E-2</v>
      </c>
    </row>
    <row r="110" spans="1:9" s="151" customFormat="1" ht="18" customHeight="1">
      <c r="A110" s="421" t="s">
        <v>401</v>
      </c>
      <c r="B110" s="446">
        <v>3.7499999999999999E-2</v>
      </c>
      <c r="C110" s="446">
        <v>3.7199999999999997E-2</v>
      </c>
      <c r="D110" s="446">
        <v>5.8900000000000001E-2</v>
      </c>
      <c r="E110" s="446">
        <v>4.9799999999999997E-2</v>
      </c>
      <c r="F110" s="446">
        <v>5.2200000000000003E-2</v>
      </c>
      <c r="G110" s="446">
        <v>7.4499999999999997E-2</v>
      </c>
      <c r="H110" s="446">
        <v>6.5199999999999994E-2</v>
      </c>
      <c r="I110" s="446">
        <v>3.6200000000000003E-2</v>
      </c>
    </row>
    <row r="111" spans="1:9" s="151" customFormat="1" ht="18" customHeight="1">
      <c r="A111" s="420" t="s">
        <v>402</v>
      </c>
      <c r="B111" s="446">
        <v>4.02E-2</v>
      </c>
      <c r="C111" s="446">
        <v>4.0599999999999997E-2</v>
      </c>
      <c r="D111" s="446">
        <v>5.6599999999999998E-2</v>
      </c>
      <c r="E111" s="446">
        <v>5.1700000000000003E-2</v>
      </c>
      <c r="F111" s="446">
        <v>5.6899999999999999E-2</v>
      </c>
      <c r="G111" s="446">
        <v>7.8899999999999998E-2</v>
      </c>
      <c r="H111" s="446">
        <v>6.5199999999999994E-2</v>
      </c>
      <c r="I111" s="446">
        <v>3.85E-2</v>
      </c>
    </row>
    <row r="112" spans="1:9" s="151" customFormat="1" ht="18" customHeight="1">
      <c r="A112" s="420" t="s">
        <v>403</v>
      </c>
      <c r="B112" s="446">
        <v>5.74E-2</v>
      </c>
      <c r="C112" s="446">
        <v>6.59E-2</v>
      </c>
      <c r="D112" s="446">
        <v>6.6299999999999998E-2</v>
      </c>
      <c r="E112" s="446">
        <v>6.3399999999999998E-2</v>
      </c>
      <c r="F112" s="446">
        <v>7.9000000000000001E-2</v>
      </c>
      <c r="G112" s="446">
        <v>0.10440000000000001</v>
      </c>
      <c r="H112" s="446">
        <v>9.5500000000000002E-2</v>
      </c>
      <c r="I112" s="446">
        <v>5.4600000000000003E-2</v>
      </c>
    </row>
    <row r="113" spans="1:9" s="151" customFormat="1" ht="18" customHeight="1">
      <c r="A113" s="420" t="s">
        <v>404</v>
      </c>
      <c r="B113" s="446">
        <v>-1.72E-2</v>
      </c>
      <c r="C113" s="446">
        <v>-2.53E-2</v>
      </c>
      <c r="D113" s="446">
        <v>-9.7000000000000003E-3</v>
      </c>
      <c r="E113" s="446">
        <v>-1.17E-2</v>
      </c>
      <c r="F113" s="446">
        <v>-2.2100000000000002E-2</v>
      </c>
      <c r="G113" s="446">
        <v>-2.5399999999999999E-2</v>
      </c>
      <c r="H113" s="446">
        <v>-3.0300000000000001E-2</v>
      </c>
      <c r="I113" s="446">
        <v>-1.61E-2</v>
      </c>
    </row>
    <row r="114" spans="1:9" s="151" customFormat="1" ht="18" customHeight="1">
      <c r="A114" s="420" t="s">
        <v>405</v>
      </c>
      <c r="B114" s="486">
        <v>-2.7000000000000001E-3</v>
      </c>
      <c r="C114" s="446">
        <v>-3.3999999999999998E-3</v>
      </c>
      <c r="D114" s="486">
        <v>2.3E-3</v>
      </c>
      <c r="E114" s="486">
        <v>-2E-3</v>
      </c>
      <c r="F114" s="486">
        <v>-4.7000000000000002E-3</v>
      </c>
      <c r="G114" s="486">
        <v>-4.4999999999999997E-3</v>
      </c>
      <c r="H114" s="486">
        <v>1E-4</v>
      </c>
      <c r="I114" s="486">
        <v>-2.3999999999999998E-3</v>
      </c>
    </row>
    <row r="115" spans="1:9" s="151" customFormat="1" ht="18" customHeight="1" thickBot="1">
      <c r="A115" s="420" t="s">
        <v>406</v>
      </c>
      <c r="B115" s="446">
        <v>1.8E-3</v>
      </c>
      <c r="C115" s="446">
        <v>2.2000000000000001E-3</v>
      </c>
      <c r="D115" s="446">
        <v>6.9999999999999999E-4</v>
      </c>
      <c r="E115" s="446">
        <v>3.3700000000000001E-2</v>
      </c>
      <c r="F115" s="446">
        <v>2E-3</v>
      </c>
      <c r="G115" s="446">
        <v>2.3800000000000002E-2</v>
      </c>
      <c r="H115" s="486">
        <v>1.0999999999999999E-2</v>
      </c>
      <c r="I115" s="486">
        <v>3.2000000000000002E-3</v>
      </c>
    </row>
    <row r="116" spans="1:9" s="151" customFormat="1" ht="18" customHeight="1" thickTop="1" thickBot="1">
      <c r="A116" s="97" t="s">
        <v>407</v>
      </c>
      <c r="B116" s="752"/>
      <c r="C116" s="752"/>
      <c r="D116" s="752"/>
      <c r="E116" s="752"/>
      <c r="F116" s="752"/>
      <c r="G116" s="752"/>
      <c r="H116" s="753"/>
      <c r="I116" s="753"/>
    </row>
    <row r="117" spans="1:9" s="151" customFormat="1" ht="18" customHeight="1" thickTop="1">
      <c r="A117" s="420" t="s">
        <v>400</v>
      </c>
      <c r="B117" s="446">
        <v>3.9300000000000002E-2</v>
      </c>
      <c r="C117" s="446">
        <v>3.9399999999999998E-2</v>
      </c>
      <c r="D117" s="446">
        <v>5.96E-2</v>
      </c>
      <c r="E117" s="446">
        <v>8.3400000000000002E-2</v>
      </c>
      <c r="F117" s="446">
        <v>5.4199999999999998E-2</v>
      </c>
      <c r="G117" s="446">
        <v>9.8199999999999996E-2</v>
      </c>
      <c r="H117" s="446">
        <v>7.6200000000000004E-2</v>
      </c>
      <c r="I117" s="446">
        <v>3.9399999999999998E-2</v>
      </c>
    </row>
    <row r="118" spans="1:9" s="151" customFormat="1" ht="18" customHeight="1">
      <c r="A118" s="420" t="s">
        <v>408</v>
      </c>
      <c r="B118" s="446">
        <v>-2.3999999999999998E-3</v>
      </c>
      <c r="C118" s="446">
        <v>-5.3E-3</v>
      </c>
      <c r="D118" s="446">
        <v>-1.6000000000000001E-3</v>
      </c>
      <c r="E118" s="446">
        <v>-5.4999999999999997E-3</v>
      </c>
      <c r="F118" s="446">
        <v>2.2000000000000001E-3</v>
      </c>
      <c r="G118" s="446">
        <v>-5.3E-3</v>
      </c>
      <c r="H118" s="446">
        <v>3.8E-3</v>
      </c>
      <c r="I118" s="446">
        <v>-2.5000000000000001E-3</v>
      </c>
    </row>
    <row r="119" spans="1:9" s="151" customFormat="1" ht="18" customHeight="1">
      <c r="A119" s="420" t="s">
        <v>409</v>
      </c>
      <c r="B119" s="446">
        <v>-3.4700000000000002E-2</v>
      </c>
      <c r="C119" s="446">
        <v>-3.2500000000000001E-2</v>
      </c>
      <c r="D119" s="446">
        <v>-1.84E-2</v>
      </c>
      <c r="E119" s="446">
        <v>-5.16E-2</v>
      </c>
      <c r="F119" s="446">
        <v>-7.7600000000000002E-2</v>
      </c>
      <c r="G119" s="446">
        <v>-9.0499999999999997E-2</v>
      </c>
      <c r="H119" s="446">
        <v>-9.06E-2</v>
      </c>
      <c r="I119" s="446">
        <v>-3.1800000000000002E-2</v>
      </c>
    </row>
    <row r="120" spans="1:9" s="151" customFormat="1" ht="18" customHeight="1">
      <c r="A120" s="420" t="s">
        <v>410</v>
      </c>
      <c r="B120" s="446">
        <v>0</v>
      </c>
      <c r="C120" s="446">
        <v>0</v>
      </c>
      <c r="D120" s="446">
        <v>0</v>
      </c>
      <c r="E120" s="446">
        <v>0</v>
      </c>
      <c r="F120" s="446">
        <v>5.0000000000000001E-4</v>
      </c>
      <c r="G120" s="446">
        <v>0</v>
      </c>
      <c r="H120" s="446">
        <v>-8.9999999999999998E-4</v>
      </c>
      <c r="I120" s="446">
        <v>0</v>
      </c>
    </row>
    <row r="121" spans="1:9" s="151" customFormat="1" ht="18" customHeight="1">
      <c r="A121" s="420" t="s">
        <v>411</v>
      </c>
      <c r="B121" s="446">
        <v>2.0000000000000001E-4</v>
      </c>
      <c r="C121" s="446">
        <v>1.6999999999999999E-3</v>
      </c>
      <c r="D121" s="446">
        <v>0</v>
      </c>
      <c r="E121" s="446">
        <v>0</v>
      </c>
      <c r="F121" s="446">
        <v>-4.0000000000000002E-4</v>
      </c>
      <c r="G121" s="446">
        <v>0</v>
      </c>
      <c r="H121" s="446">
        <v>9.9000000000000008E-3</v>
      </c>
      <c r="I121" s="446">
        <v>5.9999999999999995E-4</v>
      </c>
    </row>
    <row r="122" spans="1:9" s="151" customFormat="1" ht="18" customHeight="1" thickBot="1">
      <c r="A122" s="420" t="s">
        <v>412</v>
      </c>
      <c r="B122" s="446">
        <v>4.0000000000000002E-4</v>
      </c>
      <c r="C122" s="446">
        <v>0</v>
      </c>
      <c r="D122" s="446">
        <v>0</v>
      </c>
      <c r="E122" s="446">
        <v>0</v>
      </c>
      <c r="F122" s="446">
        <v>0</v>
      </c>
      <c r="G122" s="446">
        <v>0</v>
      </c>
      <c r="H122" s="446">
        <v>0</v>
      </c>
      <c r="I122" s="446">
        <v>2.0000000000000001E-4</v>
      </c>
    </row>
    <row r="123" spans="1:9" s="151" customFormat="1" ht="18" customHeight="1" thickTop="1" thickBot="1">
      <c r="A123" s="94" t="s">
        <v>413</v>
      </c>
      <c r="B123" s="447">
        <v>2.8999999999999998E-3</v>
      </c>
      <c r="C123" s="447">
        <v>3.3E-3</v>
      </c>
      <c r="D123" s="447">
        <v>3.9600000000000003E-2</v>
      </c>
      <c r="E123" s="447">
        <v>2.63E-2</v>
      </c>
      <c r="F123" s="447">
        <v>-2.12E-2</v>
      </c>
      <c r="G123" s="447">
        <v>2.3999999999999998E-3</v>
      </c>
      <c r="H123" s="447">
        <v>-1.6000000000000001E-3</v>
      </c>
      <c r="I123" s="447">
        <v>5.7999999999999996E-3</v>
      </c>
    </row>
    <row r="124" spans="1:9" s="151" customFormat="1" ht="18" customHeight="1" thickTop="1" thickBot="1">
      <c r="A124" s="423"/>
      <c r="B124" s="571"/>
      <c r="C124" s="571"/>
      <c r="D124" s="571"/>
      <c r="E124" s="571"/>
      <c r="F124" s="571"/>
      <c r="G124" s="571"/>
      <c r="H124" s="571"/>
      <c r="I124" s="571"/>
    </row>
    <row r="125" spans="1:9" s="61" customFormat="1" ht="12" thickTop="1">
      <c r="A125" s="103" t="s">
        <v>414</v>
      </c>
      <c r="B125" s="580"/>
      <c r="C125" s="580"/>
      <c r="D125" s="580"/>
      <c r="E125" s="580"/>
      <c r="F125" s="580"/>
      <c r="G125" s="580"/>
      <c r="H125" s="580"/>
      <c r="I125" s="580"/>
    </row>
    <row r="126" spans="1:9" s="61" customFormat="1" ht="11.25">
      <c r="A126" s="103" t="s">
        <v>415</v>
      </c>
      <c r="B126" s="580"/>
      <c r="C126" s="580"/>
      <c r="D126" s="580"/>
      <c r="E126" s="580"/>
      <c r="F126" s="580"/>
      <c r="G126" s="580"/>
      <c r="H126" s="580"/>
      <c r="I126" s="580"/>
    </row>
    <row r="127" spans="1:9" s="61" customFormat="1" ht="11.25">
      <c r="A127" s="103" t="s">
        <v>416</v>
      </c>
      <c r="B127" s="580"/>
      <c r="C127" s="580"/>
      <c r="D127" s="580"/>
      <c r="E127" s="580"/>
      <c r="F127" s="580"/>
      <c r="G127" s="580"/>
      <c r="H127" s="580"/>
      <c r="I127" s="580"/>
    </row>
    <row r="128" spans="1:9" s="61" customFormat="1" ht="11.25">
      <c r="A128" s="103" t="s">
        <v>417</v>
      </c>
      <c r="B128" s="580"/>
      <c r="C128" s="580"/>
      <c r="D128" s="580"/>
      <c r="E128" s="580"/>
      <c r="F128" s="580"/>
      <c r="G128" s="580"/>
      <c r="H128" s="580"/>
      <c r="I128" s="580"/>
    </row>
    <row r="129" spans="1:9" s="61" customFormat="1" ht="11.25">
      <c r="A129" s="103" t="s">
        <v>418</v>
      </c>
      <c r="B129" s="580"/>
      <c r="C129" s="580"/>
      <c r="D129" s="580"/>
      <c r="E129" s="580"/>
      <c r="F129" s="580"/>
      <c r="G129" s="580"/>
      <c r="H129" s="580"/>
      <c r="I129" s="580"/>
    </row>
    <row r="130" spans="1:9" s="61" customFormat="1" ht="11.25">
      <c r="A130" s="103" t="s">
        <v>419</v>
      </c>
      <c r="B130" s="580"/>
      <c r="C130" s="580"/>
      <c r="D130" s="580"/>
      <c r="E130" s="580"/>
      <c r="F130" s="580"/>
      <c r="G130" s="580"/>
      <c r="H130" s="580"/>
      <c r="I130" s="580"/>
    </row>
    <row r="131" spans="1:9" s="61" customFormat="1" ht="11.25">
      <c r="A131" s="103" t="s">
        <v>420</v>
      </c>
      <c r="B131" s="580"/>
      <c r="C131" s="580"/>
      <c r="D131" s="580"/>
      <c r="E131" s="580"/>
      <c r="F131" s="580"/>
      <c r="G131" s="580"/>
      <c r="H131" s="580"/>
      <c r="I131" s="580"/>
    </row>
    <row r="132" spans="1:9" s="61" customFormat="1" ht="11.25">
      <c r="A132" s="103" t="s">
        <v>421</v>
      </c>
      <c r="B132" s="580"/>
      <c r="C132" s="580"/>
      <c r="D132" s="580"/>
      <c r="E132" s="580"/>
      <c r="F132" s="580"/>
      <c r="G132" s="580"/>
      <c r="H132" s="580"/>
      <c r="I132" s="580"/>
    </row>
    <row r="133" spans="1:9" s="61" customFormat="1" ht="11.25">
      <c r="A133" s="103" t="s">
        <v>422</v>
      </c>
      <c r="B133" s="580"/>
      <c r="C133" s="580"/>
      <c r="D133" s="580"/>
      <c r="E133" s="580"/>
      <c r="F133" s="580"/>
      <c r="G133" s="580"/>
      <c r="H133" s="580"/>
      <c r="I133" s="580"/>
    </row>
    <row r="134" spans="1:9" s="61" customFormat="1" ht="11.25">
      <c r="A134" s="103" t="s">
        <v>855</v>
      </c>
      <c r="B134" s="520"/>
      <c r="C134" s="520"/>
      <c r="D134" s="520"/>
      <c r="E134" s="520"/>
      <c r="F134" s="520"/>
      <c r="G134" s="520"/>
      <c r="H134" s="520"/>
      <c r="I134" s="520"/>
    </row>
    <row r="135" spans="1:9" s="61" customFormat="1" ht="11.25">
      <c r="A135" s="103"/>
      <c r="B135" s="520"/>
      <c r="C135" s="520"/>
      <c r="D135" s="520"/>
      <c r="E135" s="520"/>
      <c r="F135" s="520"/>
      <c r="G135" s="520"/>
      <c r="H135" s="520"/>
      <c r="I135" s="520"/>
    </row>
    <row r="136" spans="1:9" s="151" customFormat="1" ht="18" customHeight="1">
      <c r="B136" s="635"/>
      <c r="C136" s="635"/>
      <c r="D136" s="635"/>
      <c r="E136" s="635"/>
      <c r="F136" s="635"/>
      <c r="G136" s="635"/>
      <c r="H136" s="635"/>
      <c r="I136" s="635"/>
    </row>
    <row r="137" spans="1:9" s="151" customFormat="1" ht="18" customHeight="1">
      <c r="B137" s="635"/>
      <c r="C137" s="635"/>
      <c r="D137" s="635"/>
      <c r="E137" s="635"/>
      <c r="F137" s="635"/>
      <c r="G137" s="635"/>
      <c r="H137" s="635"/>
      <c r="I137" s="635"/>
    </row>
    <row r="138" spans="1:9" s="151" customFormat="1" ht="18" customHeight="1">
      <c r="B138" s="635"/>
      <c r="C138" s="635"/>
      <c r="D138" s="635"/>
      <c r="E138" s="635"/>
      <c r="F138" s="635"/>
      <c r="G138" s="635"/>
      <c r="H138" s="635"/>
      <c r="I138" s="635"/>
    </row>
    <row r="139" spans="1:9" s="151" customFormat="1" ht="18" customHeight="1">
      <c r="B139" s="635"/>
      <c r="C139" s="635"/>
      <c r="D139" s="635"/>
      <c r="E139" s="635"/>
      <c r="F139" s="635"/>
      <c r="G139" s="635"/>
      <c r="H139" s="635"/>
      <c r="I139" s="635"/>
    </row>
    <row r="140" spans="1:9" s="151" customFormat="1" ht="18" customHeight="1">
      <c r="B140" s="635"/>
      <c r="C140" s="635"/>
      <c r="D140" s="635"/>
      <c r="E140" s="635"/>
      <c r="F140" s="635"/>
      <c r="G140" s="635"/>
      <c r="H140" s="635"/>
      <c r="I140" s="635"/>
    </row>
    <row r="141" spans="1:9" s="151" customFormat="1" ht="18" customHeight="1">
      <c r="B141" s="635"/>
      <c r="C141" s="635"/>
      <c r="D141" s="635"/>
      <c r="E141" s="635"/>
      <c r="F141" s="635"/>
      <c r="G141" s="635"/>
      <c r="H141" s="635"/>
      <c r="I141" s="635"/>
    </row>
    <row r="142" spans="1:9" s="151" customFormat="1" ht="18" customHeight="1">
      <c r="B142" s="635"/>
      <c r="C142" s="635"/>
      <c r="D142" s="635"/>
      <c r="E142" s="635"/>
      <c r="F142" s="635"/>
      <c r="G142" s="635"/>
      <c r="H142" s="635"/>
      <c r="I142" s="635"/>
    </row>
    <row r="143" spans="1:9" s="151" customFormat="1" ht="18" customHeight="1">
      <c r="A143" s="991"/>
      <c r="B143" s="635"/>
      <c r="C143" s="635"/>
      <c r="D143" s="635"/>
      <c r="E143" s="635"/>
      <c r="F143" s="635"/>
      <c r="G143" s="635"/>
      <c r="H143" s="635"/>
      <c r="I143" s="635"/>
    </row>
    <row r="144" spans="1:9" s="151" customFormat="1" ht="18" customHeight="1">
      <c r="A144" s="991"/>
      <c r="B144" s="635"/>
      <c r="C144" s="635"/>
      <c r="D144" s="635"/>
      <c r="E144" s="635"/>
      <c r="F144" s="635"/>
      <c r="G144" s="635"/>
      <c r="H144" s="635"/>
      <c r="I144" s="635"/>
    </row>
    <row r="145" spans="1:9" s="151" customFormat="1" ht="18" customHeight="1">
      <c r="A145" s="991"/>
      <c r="B145" s="635"/>
      <c r="C145" s="635"/>
      <c r="D145" s="635"/>
      <c r="E145" s="635"/>
      <c r="F145" s="635"/>
      <c r="G145" s="635"/>
      <c r="H145" s="635"/>
      <c r="I145" s="635"/>
    </row>
    <row r="146" spans="1:9" s="151" customFormat="1" ht="18" customHeight="1">
      <c r="A146" s="991"/>
      <c r="B146" s="635"/>
      <c r="C146" s="635"/>
      <c r="D146" s="635"/>
      <c r="E146" s="635"/>
      <c r="F146" s="635"/>
      <c r="G146" s="635"/>
      <c r="H146" s="635"/>
      <c r="I146" s="635"/>
    </row>
    <row r="147" spans="1:9" s="151" customFormat="1" ht="18" customHeight="1">
      <c r="A147" s="991"/>
      <c r="B147" s="635"/>
      <c r="C147" s="635"/>
      <c r="D147" s="635"/>
      <c r="E147" s="635"/>
      <c r="F147" s="635"/>
      <c r="G147" s="635"/>
      <c r="H147" s="635"/>
      <c r="I147" s="635"/>
    </row>
    <row r="148" spans="1:9" s="151" customFormat="1" ht="18" customHeight="1">
      <c r="A148" s="991"/>
      <c r="B148" s="635"/>
      <c r="C148" s="635"/>
      <c r="D148" s="635"/>
      <c r="E148" s="635"/>
      <c r="F148" s="635"/>
      <c r="G148" s="635"/>
      <c r="H148" s="635"/>
      <c r="I148" s="635"/>
    </row>
    <row r="149" spans="1:9" s="151" customFormat="1" ht="18" customHeight="1">
      <c r="A149" s="991"/>
      <c r="B149" s="635"/>
      <c r="C149" s="635"/>
      <c r="D149" s="635"/>
      <c r="E149" s="635"/>
      <c r="F149" s="635"/>
      <c r="G149" s="635"/>
      <c r="H149" s="635"/>
      <c r="I149" s="635"/>
    </row>
    <row r="150" spans="1:9" s="151" customFormat="1" ht="18" customHeight="1">
      <c r="A150" s="991"/>
      <c r="B150" s="635"/>
      <c r="C150" s="635"/>
      <c r="D150" s="635"/>
      <c r="E150" s="635"/>
      <c r="F150" s="635"/>
      <c r="G150" s="635"/>
      <c r="H150" s="635"/>
      <c r="I150" s="635"/>
    </row>
    <row r="151" spans="1:9" s="151" customFormat="1" ht="18" customHeight="1">
      <c r="A151" s="991"/>
      <c r="B151" s="730"/>
      <c r="C151" s="730"/>
      <c r="D151" s="730"/>
      <c r="E151" s="730"/>
      <c r="F151" s="730"/>
      <c r="G151" s="730"/>
      <c r="H151" s="730"/>
      <c r="I151" s="730"/>
    </row>
    <row r="152" spans="1:9" s="151" customFormat="1" ht="18" customHeight="1">
      <c r="A152" s="991"/>
      <c r="B152" s="730"/>
      <c r="C152" s="730"/>
      <c r="D152" s="730"/>
      <c r="E152" s="730"/>
      <c r="F152" s="730"/>
      <c r="G152" s="730"/>
      <c r="H152" s="730"/>
      <c r="I152" s="730"/>
    </row>
    <row r="153" spans="1:9" s="151" customFormat="1" ht="18" customHeight="1">
      <c r="A153" s="991"/>
      <c r="B153" s="730"/>
      <c r="C153" s="730"/>
      <c r="D153" s="730"/>
      <c r="E153" s="730"/>
      <c r="F153" s="730"/>
      <c r="G153" s="730"/>
      <c r="H153" s="730"/>
      <c r="I153" s="730"/>
    </row>
    <row r="154" spans="1:9" s="151" customFormat="1" ht="18" customHeight="1">
      <c r="A154" s="991"/>
      <c r="B154" s="730"/>
      <c r="C154" s="730"/>
      <c r="D154" s="730"/>
      <c r="E154" s="730"/>
      <c r="F154" s="730"/>
      <c r="G154" s="730"/>
      <c r="H154" s="730"/>
      <c r="I154" s="730"/>
    </row>
    <row r="155" spans="1:9" s="151" customFormat="1" ht="18" customHeight="1">
      <c r="A155" s="991"/>
      <c r="B155" s="730"/>
      <c r="C155" s="730"/>
      <c r="D155" s="730"/>
      <c r="E155" s="730"/>
      <c r="F155" s="730"/>
      <c r="G155" s="730"/>
      <c r="H155" s="730"/>
      <c r="I155" s="730"/>
    </row>
    <row r="156" spans="1:9" s="151" customFormat="1" ht="18" customHeight="1">
      <c r="A156" s="991"/>
      <c r="B156" s="730"/>
      <c r="C156" s="730"/>
      <c r="D156" s="730"/>
      <c r="E156" s="730"/>
      <c r="F156" s="730"/>
      <c r="G156" s="730"/>
      <c r="H156" s="730"/>
      <c r="I156" s="730"/>
    </row>
    <row r="157" spans="1:9" s="151" customFormat="1" ht="18" customHeight="1">
      <c r="A157" s="991"/>
      <c r="B157" s="730"/>
      <c r="C157" s="730"/>
      <c r="D157" s="730"/>
      <c r="E157" s="730"/>
      <c r="F157" s="730"/>
      <c r="G157" s="730"/>
      <c r="H157" s="730"/>
      <c r="I157" s="730"/>
    </row>
    <row r="158" spans="1:9" s="151" customFormat="1" ht="18" customHeight="1">
      <c r="A158" s="991"/>
      <c r="B158" s="730"/>
      <c r="C158" s="730"/>
      <c r="D158" s="730"/>
      <c r="E158" s="730"/>
      <c r="F158" s="730"/>
      <c r="G158" s="730"/>
      <c r="H158" s="730"/>
      <c r="I158" s="730"/>
    </row>
    <row r="159" spans="1:9" s="151" customFormat="1" ht="18" customHeight="1">
      <c r="A159" s="991"/>
      <c r="B159" s="730"/>
      <c r="C159" s="730"/>
      <c r="D159" s="730"/>
      <c r="E159" s="730"/>
      <c r="F159" s="730"/>
      <c r="G159" s="730"/>
      <c r="H159" s="730"/>
      <c r="I159" s="730"/>
    </row>
    <row r="160" spans="1:9" s="151" customFormat="1" ht="18" customHeight="1">
      <c r="A160" s="991"/>
      <c r="B160" s="730"/>
      <c r="C160" s="730"/>
      <c r="D160" s="730"/>
      <c r="E160" s="730"/>
      <c r="F160" s="730"/>
      <c r="G160" s="730"/>
      <c r="H160" s="730"/>
      <c r="I160" s="730"/>
    </row>
    <row r="161" spans="1:9" s="151" customFormat="1" ht="18" customHeight="1">
      <c r="A161" s="991"/>
      <c r="B161" s="730"/>
      <c r="C161" s="730"/>
      <c r="D161" s="730"/>
      <c r="E161" s="730"/>
      <c r="F161" s="730"/>
      <c r="G161" s="730"/>
      <c r="H161" s="730"/>
      <c r="I161" s="730"/>
    </row>
    <row r="162" spans="1:9" s="151" customFormat="1" ht="18" customHeight="1">
      <c r="A162" s="991"/>
      <c r="B162" s="730"/>
      <c r="C162" s="730"/>
      <c r="D162" s="730"/>
      <c r="E162" s="730"/>
      <c r="F162" s="730"/>
      <c r="G162" s="730"/>
      <c r="H162" s="730"/>
      <c r="I162" s="730"/>
    </row>
    <row r="163" spans="1:9" s="151" customFormat="1" ht="18" customHeight="1">
      <c r="A163" s="991"/>
      <c r="B163" s="730"/>
      <c r="C163" s="730"/>
      <c r="D163" s="730"/>
      <c r="E163" s="730"/>
      <c r="F163" s="730"/>
      <c r="G163" s="730"/>
      <c r="H163" s="730"/>
      <c r="I163" s="730"/>
    </row>
    <row r="164" spans="1:9" s="151" customFormat="1" ht="18" customHeight="1">
      <c r="A164" s="991"/>
      <c r="B164" s="730"/>
      <c r="C164" s="730"/>
      <c r="D164" s="730"/>
      <c r="E164" s="730"/>
      <c r="F164" s="730"/>
      <c r="G164" s="730"/>
      <c r="H164" s="730"/>
      <c r="I164" s="730"/>
    </row>
    <row r="165" spans="1:9" s="151" customFormat="1" ht="18" customHeight="1">
      <c r="A165" s="991"/>
      <c r="B165" s="730"/>
      <c r="C165" s="730"/>
      <c r="D165" s="730"/>
      <c r="E165" s="730"/>
      <c r="F165" s="730"/>
      <c r="G165" s="730"/>
      <c r="H165" s="730"/>
      <c r="I165" s="730"/>
    </row>
    <row r="166" spans="1:9" s="151" customFormat="1" ht="18" customHeight="1">
      <c r="A166" s="991"/>
      <c r="B166" s="730"/>
      <c r="C166" s="730"/>
      <c r="D166" s="730"/>
      <c r="E166" s="730"/>
      <c r="F166" s="730"/>
      <c r="G166" s="730"/>
      <c r="H166" s="730"/>
      <c r="I166" s="730"/>
    </row>
    <row r="167" spans="1:9" s="151" customFormat="1" ht="18" customHeight="1">
      <c r="A167" s="991"/>
      <c r="B167" s="730"/>
      <c r="C167" s="730"/>
      <c r="D167" s="730"/>
      <c r="E167" s="730"/>
      <c r="F167" s="730"/>
      <c r="G167" s="730"/>
      <c r="H167" s="730"/>
      <c r="I167" s="730"/>
    </row>
    <row r="168" spans="1:9" s="901" customFormat="1" ht="15.75">
      <c r="A168" s="81"/>
      <c r="B168" s="82"/>
      <c r="C168" s="82"/>
      <c r="D168" s="82"/>
      <c r="E168" s="82"/>
      <c r="F168" s="82"/>
      <c r="G168" s="82"/>
      <c r="H168" s="82"/>
      <c r="I168" s="82"/>
    </row>
    <row r="169" spans="1:9" s="901" customFormat="1" ht="15.75">
      <c r="A169" s="81"/>
      <c r="B169" s="82"/>
      <c r="C169" s="82"/>
      <c r="D169" s="82"/>
      <c r="E169" s="82"/>
      <c r="F169" s="82"/>
      <c r="G169" s="82"/>
      <c r="H169" s="82"/>
      <c r="I169" s="82"/>
    </row>
    <row r="170" spans="1:9" s="901" customFormat="1" ht="15.75">
      <c r="A170" s="81"/>
      <c r="B170" s="82"/>
      <c r="C170" s="82"/>
      <c r="D170" s="82"/>
      <c r="E170" s="82"/>
      <c r="F170" s="82"/>
      <c r="G170" s="82"/>
      <c r="H170" s="82"/>
      <c r="I170" s="82"/>
    </row>
    <row r="171" spans="1:9" s="901" customFormat="1" ht="15.75">
      <c r="A171" s="81"/>
      <c r="B171" s="82"/>
      <c r="C171" s="82"/>
      <c r="D171" s="82"/>
      <c r="E171" s="82"/>
      <c r="F171" s="82"/>
      <c r="G171" s="82"/>
      <c r="H171" s="82"/>
      <c r="I171" s="82"/>
    </row>
    <row r="172" spans="1:9" s="901" customFormat="1" ht="15.75">
      <c r="A172" s="81"/>
      <c r="B172" s="82"/>
      <c r="C172" s="82"/>
      <c r="D172" s="82"/>
      <c r="E172" s="82"/>
      <c r="F172" s="82"/>
      <c r="G172" s="82"/>
      <c r="H172" s="82"/>
      <c r="I172" s="82"/>
    </row>
    <row r="173" spans="1:9" s="901" customFormat="1" ht="15.75">
      <c r="A173" s="81"/>
      <c r="B173" s="82"/>
      <c r="C173" s="82"/>
      <c r="D173" s="82"/>
      <c r="E173" s="82"/>
      <c r="F173" s="82"/>
      <c r="G173" s="82"/>
      <c r="H173" s="82"/>
      <c r="I173" s="82"/>
    </row>
    <row r="174" spans="1:9" s="901" customFormat="1" ht="15.75">
      <c r="A174" s="81"/>
      <c r="B174" s="82"/>
      <c r="C174" s="82"/>
      <c r="D174" s="82"/>
      <c r="E174" s="82"/>
      <c r="F174" s="82"/>
      <c r="G174" s="82"/>
      <c r="H174" s="82"/>
      <c r="I174" s="82"/>
    </row>
    <row r="175" spans="1:9" s="901" customFormat="1" ht="15.75">
      <c r="A175" s="81"/>
      <c r="B175" s="82"/>
      <c r="C175" s="82"/>
      <c r="D175" s="82"/>
      <c r="E175" s="82"/>
      <c r="F175" s="82"/>
      <c r="G175" s="82"/>
      <c r="H175" s="82"/>
      <c r="I175" s="82"/>
    </row>
    <row r="176" spans="1:9" s="901" customFormat="1" ht="15.75">
      <c r="A176" s="81"/>
      <c r="B176" s="82"/>
      <c r="C176" s="82"/>
      <c r="D176" s="82"/>
      <c r="E176" s="82"/>
      <c r="F176" s="82"/>
      <c r="G176" s="82"/>
      <c r="H176" s="82"/>
      <c r="I176" s="82"/>
    </row>
    <row r="177" spans="1:9" s="901" customFormat="1" ht="15.75">
      <c r="A177" s="81"/>
      <c r="B177" s="82"/>
      <c r="C177" s="82"/>
      <c r="D177" s="82"/>
      <c r="E177" s="82"/>
      <c r="F177" s="82"/>
      <c r="G177" s="82"/>
      <c r="H177" s="82"/>
      <c r="I177" s="82"/>
    </row>
    <row r="178" spans="1:9" s="901" customFormat="1" ht="15.75">
      <c r="A178" s="81"/>
      <c r="B178" s="82"/>
      <c r="C178" s="82"/>
      <c r="D178" s="82"/>
      <c r="E178" s="82"/>
      <c r="F178" s="82"/>
      <c r="G178" s="82"/>
      <c r="H178" s="82"/>
      <c r="I178" s="82"/>
    </row>
    <row r="179" spans="1:9" s="901" customFormat="1" ht="15.75">
      <c r="A179" s="81"/>
      <c r="B179" s="82"/>
      <c r="C179" s="82"/>
      <c r="D179" s="82"/>
      <c r="E179" s="82"/>
      <c r="F179" s="82"/>
      <c r="G179" s="82"/>
      <c r="H179" s="82"/>
      <c r="I179" s="82"/>
    </row>
    <row r="180" spans="1:9" s="901" customFormat="1" ht="15.75">
      <c r="A180" s="81"/>
      <c r="B180" s="82"/>
      <c r="C180" s="82"/>
      <c r="D180" s="82"/>
      <c r="E180" s="82"/>
      <c r="F180" s="82"/>
      <c r="G180" s="82"/>
      <c r="H180" s="82"/>
      <c r="I180" s="82"/>
    </row>
    <row r="181" spans="1:9" s="901" customFormat="1" ht="15.75">
      <c r="A181" s="81"/>
      <c r="B181" s="82"/>
      <c r="C181" s="82"/>
      <c r="D181" s="82"/>
      <c r="E181" s="82"/>
      <c r="F181" s="82"/>
      <c r="G181" s="82"/>
      <c r="H181" s="82"/>
      <c r="I181" s="82"/>
    </row>
    <row r="182" spans="1:9" s="901" customFormat="1" ht="15.75">
      <c r="A182" s="81"/>
      <c r="B182" s="82"/>
      <c r="C182" s="82"/>
      <c r="D182" s="82"/>
      <c r="E182" s="82"/>
      <c r="F182" s="82"/>
      <c r="G182" s="82"/>
      <c r="H182" s="82"/>
      <c r="I182" s="82"/>
    </row>
    <row r="183" spans="1:9" s="901" customFormat="1" ht="15.75">
      <c r="A183" s="81"/>
      <c r="B183" s="82"/>
      <c r="C183" s="82"/>
      <c r="D183" s="82"/>
      <c r="E183" s="82"/>
      <c r="F183" s="82"/>
      <c r="G183" s="82"/>
      <c r="H183" s="82"/>
      <c r="I183" s="82"/>
    </row>
    <row r="184" spans="1:9" s="901" customFormat="1" ht="15.75">
      <c r="A184" s="81"/>
      <c r="B184" s="82"/>
      <c r="C184" s="82"/>
      <c r="D184" s="82"/>
      <c r="E184" s="82"/>
      <c r="F184" s="82"/>
      <c r="G184" s="82"/>
      <c r="H184" s="82"/>
      <c r="I184" s="82"/>
    </row>
    <row r="185" spans="1:9" s="901" customFormat="1" ht="15.75">
      <c r="A185" s="81"/>
      <c r="B185" s="82"/>
      <c r="C185" s="82"/>
      <c r="D185" s="82"/>
      <c r="E185" s="82"/>
      <c r="F185" s="82"/>
      <c r="G185" s="82"/>
      <c r="H185" s="82"/>
      <c r="I185" s="82"/>
    </row>
    <row r="186" spans="1:9" s="901" customFormat="1" ht="15.75">
      <c r="A186" s="81"/>
      <c r="B186" s="82"/>
      <c r="C186" s="82"/>
      <c r="D186" s="82"/>
      <c r="E186" s="82"/>
      <c r="F186" s="82"/>
      <c r="G186" s="82"/>
      <c r="H186" s="82"/>
      <c r="I186" s="82"/>
    </row>
    <row r="187" spans="1:9" s="901" customFormat="1" ht="15.75">
      <c r="A187" s="81"/>
      <c r="B187" s="82"/>
      <c r="C187" s="82"/>
      <c r="D187" s="82"/>
      <c r="E187" s="82"/>
      <c r="F187" s="82"/>
      <c r="G187" s="82"/>
      <c r="H187" s="82"/>
      <c r="I187" s="82"/>
    </row>
    <row r="188" spans="1:9" s="901" customFormat="1" ht="15.75">
      <c r="A188" s="81"/>
      <c r="B188" s="82"/>
      <c r="C188" s="82"/>
      <c r="D188" s="82"/>
      <c r="E188" s="82"/>
      <c r="F188" s="82"/>
      <c r="G188" s="82"/>
      <c r="H188" s="82"/>
      <c r="I188" s="82"/>
    </row>
    <row r="189" spans="1:9" s="901" customFormat="1" ht="15.75">
      <c r="A189" s="81"/>
      <c r="B189" s="82"/>
      <c r="C189" s="82"/>
      <c r="D189" s="82"/>
      <c r="E189" s="82"/>
      <c r="F189" s="82"/>
      <c r="G189" s="82"/>
      <c r="H189" s="82"/>
      <c r="I189" s="82"/>
    </row>
    <row r="190" spans="1:9" s="901" customFormat="1" ht="15.75">
      <c r="A190" s="81"/>
      <c r="B190" s="82"/>
      <c r="C190" s="82"/>
      <c r="D190" s="82"/>
      <c r="E190" s="82"/>
      <c r="F190" s="82"/>
      <c r="G190" s="82"/>
      <c r="H190" s="82"/>
      <c r="I190" s="82"/>
    </row>
    <row r="191" spans="1:9" s="901" customFormat="1" ht="15.75">
      <c r="A191" s="81"/>
      <c r="B191" s="82"/>
      <c r="C191" s="82"/>
      <c r="D191" s="82"/>
      <c r="E191" s="82"/>
      <c r="F191" s="82"/>
      <c r="G191" s="82"/>
      <c r="H191" s="82"/>
      <c r="I191" s="82"/>
    </row>
    <row r="192" spans="1:9" s="901" customFormat="1" ht="15.75">
      <c r="A192" s="81"/>
      <c r="B192" s="82"/>
      <c r="C192" s="82"/>
      <c r="D192" s="82"/>
      <c r="E192" s="82"/>
      <c r="F192" s="82"/>
      <c r="G192" s="82"/>
      <c r="H192" s="82"/>
      <c r="I192" s="82"/>
    </row>
    <row r="193" spans="1:10" ht="15.75">
      <c r="A193" s="81"/>
      <c r="J193" s="901"/>
    </row>
    <row r="194" spans="1:10" ht="15.75">
      <c r="A194" s="81"/>
      <c r="J194" s="901"/>
    </row>
    <row r="195" spans="1:10" ht="15.75">
      <c r="A195" s="81"/>
      <c r="J195" s="901"/>
    </row>
    <row r="196" spans="1:10" ht="15.75">
      <c r="A196" s="81"/>
      <c r="J196" s="901"/>
    </row>
    <row r="197" spans="1:10" ht="15.75">
      <c r="A197" s="81"/>
      <c r="J197" s="901"/>
    </row>
    <row r="198" spans="1:10" ht="15.75">
      <c r="A198" s="81"/>
      <c r="J198" s="901"/>
    </row>
    <row r="199" spans="1:10" ht="15.75">
      <c r="A199" s="81"/>
      <c r="J199" s="901"/>
    </row>
    <row r="200" spans="1:10" ht="15.75">
      <c r="A200" s="81"/>
      <c r="J200" s="901"/>
    </row>
    <row r="201" spans="1:10" ht="15.75">
      <c r="A201" s="81"/>
    </row>
    <row r="202" spans="1:10" ht="15.75">
      <c r="A202" s="81"/>
    </row>
    <row r="203" spans="1:10" ht="15.75">
      <c r="A203" s="81"/>
    </row>
    <row r="204" spans="1:10" ht="15.75">
      <c r="A204" s="81"/>
    </row>
    <row r="205" spans="1:10" ht="15.75">
      <c r="A205" s="81"/>
    </row>
    <row r="206" spans="1:10" ht="15.75">
      <c r="A206" s="81"/>
    </row>
    <row r="207" spans="1:10" ht="15.75">
      <c r="A207" s="81"/>
    </row>
    <row r="208" spans="1:10"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D18" sqref="D18"/>
    </sheetView>
  </sheetViews>
  <sheetFormatPr defaultRowHeight="18"/>
  <cols>
    <col min="1" max="1" width="132.28515625" style="654" customWidth="1"/>
    <col min="2" max="3" width="20.28515625" style="35" bestFit="1" customWidth="1"/>
    <col min="4" max="4" width="18" style="35" bestFit="1" customWidth="1"/>
    <col min="5" max="8" width="20.28515625" style="35" bestFit="1" customWidth="1"/>
    <col min="9" max="9" width="18" style="44" bestFit="1" customWidth="1"/>
    <col min="10" max="256" width="9.140625" style="35"/>
    <col min="257" max="257" width="132.28515625" style="35" customWidth="1"/>
    <col min="258" max="259" width="20.28515625" style="35" bestFit="1" customWidth="1"/>
    <col min="260" max="260" width="18" style="35" bestFit="1" customWidth="1"/>
    <col min="261" max="264" width="20.28515625" style="35" bestFit="1" customWidth="1"/>
    <col min="265" max="265" width="18" style="35" bestFit="1" customWidth="1"/>
    <col min="266" max="512" width="9.140625" style="35"/>
    <col min="513" max="513" width="132.28515625" style="35" customWidth="1"/>
    <col min="514" max="515" width="20.28515625" style="35" bestFit="1" customWidth="1"/>
    <col min="516" max="516" width="18" style="35" bestFit="1" customWidth="1"/>
    <col min="517" max="520" width="20.28515625" style="35" bestFit="1" customWidth="1"/>
    <col min="521" max="521" width="18" style="35" bestFit="1" customWidth="1"/>
    <col min="522" max="768" width="9.140625" style="35"/>
    <col min="769" max="769" width="132.28515625" style="35" customWidth="1"/>
    <col min="770" max="771" width="20.28515625" style="35" bestFit="1" customWidth="1"/>
    <col min="772" max="772" width="18" style="35" bestFit="1" customWidth="1"/>
    <col min="773" max="776" width="20.28515625" style="35" bestFit="1" customWidth="1"/>
    <col min="777" max="777" width="18" style="35" bestFit="1" customWidth="1"/>
    <col min="778" max="1024" width="9.140625" style="35"/>
    <col min="1025" max="1025" width="132.28515625" style="35" customWidth="1"/>
    <col min="1026" max="1027" width="20.28515625" style="35" bestFit="1" customWidth="1"/>
    <col min="1028" max="1028" width="18" style="35" bestFit="1" customWidth="1"/>
    <col min="1029" max="1032" width="20.28515625" style="35" bestFit="1" customWidth="1"/>
    <col min="1033" max="1033" width="18" style="35" bestFit="1" customWidth="1"/>
    <col min="1034" max="1280" width="9.140625" style="35"/>
    <col min="1281" max="1281" width="132.28515625" style="35" customWidth="1"/>
    <col min="1282" max="1283" width="20.28515625" style="35" bestFit="1" customWidth="1"/>
    <col min="1284" max="1284" width="18" style="35" bestFit="1" customWidth="1"/>
    <col min="1285" max="1288" width="20.28515625" style="35" bestFit="1" customWidth="1"/>
    <col min="1289" max="1289" width="18" style="35" bestFit="1" customWidth="1"/>
    <col min="1290" max="1536" width="9.140625" style="35"/>
    <col min="1537" max="1537" width="132.28515625" style="35" customWidth="1"/>
    <col min="1538" max="1539" width="20.28515625" style="35" bestFit="1" customWidth="1"/>
    <col min="1540" max="1540" width="18" style="35" bestFit="1" customWidth="1"/>
    <col min="1541" max="1544" width="20.28515625" style="35" bestFit="1" customWidth="1"/>
    <col min="1545" max="1545" width="18" style="35" bestFit="1" customWidth="1"/>
    <col min="1546" max="1792" width="9.140625" style="35"/>
    <col min="1793" max="1793" width="132.28515625" style="35" customWidth="1"/>
    <col min="1794" max="1795" width="20.28515625" style="35" bestFit="1" customWidth="1"/>
    <col min="1796" max="1796" width="18" style="35" bestFit="1" customWidth="1"/>
    <col min="1797" max="1800" width="20.28515625" style="35" bestFit="1" customWidth="1"/>
    <col min="1801" max="1801" width="18" style="35" bestFit="1" customWidth="1"/>
    <col min="1802" max="2048" width="9.140625" style="35"/>
    <col min="2049" max="2049" width="132.28515625" style="35" customWidth="1"/>
    <col min="2050" max="2051" width="20.28515625" style="35" bestFit="1" customWidth="1"/>
    <col min="2052" max="2052" width="18" style="35" bestFit="1" customWidth="1"/>
    <col min="2053" max="2056" width="20.28515625" style="35" bestFit="1" customWidth="1"/>
    <col min="2057" max="2057" width="18" style="35" bestFit="1" customWidth="1"/>
    <col min="2058" max="2304" width="9.140625" style="35"/>
    <col min="2305" max="2305" width="132.28515625" style="35" customWidth="1"/>
    <col min="2306" max="2307" width="20.28515625" style="35" bestFit="1" customWidth="1"/>
    <col min="2308" max="2308" width="18" style="35" bestFit="1" customWidth="1"/>
    <col min="2309" max="2312" width="20.28515625" style="35" bestFit="1" customWidth="1"/>
    <col min="2313" max="2313" width="18" style="35" bestFit="1" customWidth="1"/>
    <col min="2314" max="2560" width="9.140625" style="35"/>
    <col min="2561" max="2561" width="132.28515625" style="35" customWidth="1"/>
    <col min="2562" max="2563" width="20.28515625" style="35" bestFit="1" customWidth="1"/>
    <col min="2564" max="2564" width="18" style="35" bestFit="1" customWidth="1"/>
    <col min="2565" max="2568" width="20.28515625" style="35" bestFit="1" customWidth="1"/>
    <col min="2569" max="2569" width="18" style="35" bestFit="1" customWidth="1"/>
    <col min="2570" max="2816" width="9.140625" style="35"/>
    <col min="2817" max="2817" width="132.28515625" style="35" customWidth="1"/>
    <col min="2818" max="2819" width="20.28515625" style="35" bestFit="1" customWidth="1"/>
    <col min="2820" max="2820" width="18" style="35" bestFit="1" customWidth="1"/>
    <col min="2821" max="2824" width="20.28515625" style="35" bestFit="1" customWidth="1"/>
    <col min="2825" max="2825" width="18" style="35" bestFit="1" customWidth="1"/>
    <col min="2826" max="3072" width="9.140625" style="35"/>
    <col min="3073" max="3073" width="132.28515625" style="35" customWidth="1"/>
    <col min="3074" max="3075" width="20.28515625" style="35" bestFit="1" customWidth="1"/>
    <col min="3076" max="3076" width="18" style="35" bestFit="1" customWidth="1"/>
    <col min="3077" max="3080" width="20.28515625" style="35" bestFit="1" customWidth="1"/>
    <col min="3081" max="3081" width="18" style="35" bestFit="1" customWidth="1"/>
    <col min="3082" max="3328" width="9.140625" style="35"/>
    <col min="3329" max="3329" width="132.28515625" style="35" customWidth="1"/>
    <col min="3330" max="3331" width="20.28515625" style="35" bestFit="1" customWidth="1"/>
    <col min="3332" max="3332" width="18" style="35" bestFit="1" customWidth="1"/>
    <col min="3333" max="3336" width="20.28515625" style="35" bestFit="1" customWidth="1"/>
    <col min="3337" max="3337" width="18" style="35" bestFit="1" customWidth="1"/>
    <col min="3338" max="3584" width="9.140625" style="35"/>
    <col min="3585" max="3585" width="132.28515625" style="35" customWidth="1"/>
    <col min="3586" max="3587" width="20.28515625" style="35" bestFit="1" customWidth="1"/>
    <col min="3588" max="3588" width="18" style="35" bestFit="1" customWidth="1"/>
    <col min="3589" max="3592" width="20.28515625" style="35" bestFit="1" customWidth="1"/>
    <col min="3593" max="3593" width="18" style="35" bestFit="1" customWidth="1"/>
    <col min="3594" max="3840" width="9.140625" style="35"/>
    <col min="3841" max="3841" width="132.28515625" style="35" customWidth="1"/>
    <col min="3842" max="3843" width="20.28515625" style="35" bestFit="1" customWidth="1"/>
    <col min="3844" max="3844" width="18" style="35" bestFit="1" customWidth="1"/>
    <col min="3845" max="3848" width="20.28515625" style="35" bestFit="1" customWidth="1"/>
    <col min="3849" max="3849" width="18" style="35" bestFit="1" customWidth="1"/>
    <col min="3850" max="4096" width="9.140625" style="35"/>
    <col min="4097" max="4097" width="132.28515625" style="35" customWidth="1"/>
    <col min="4098" max="4099" width="20.28515625" style="35" bestFit="1" customWidth="1"/>
    <col min="4100" max="4100" width="18" style="35" bestFit="1" customWidth="1"/>
    <col min="4101" max="4104" width="20.28515625" style="35" bestFit="1" customWidth="1"/>
    <col min="4105" max="4105" width="18" style="35" bestFit="1" customWidth="1"/>
    <col min="4106" max="4352" width="9.140625" style="35"/>
    <col min="4353" max="4353" width="132.28515625" style="35" customWidth="1"/>
    <col min="4354" max="4355" width="20.28515625" style="35" bestFit="1" customWidth="1"/>
    <col min="4356" max="4356" width="18" style="35" bestFit="1" customWidth="1"/>
    <col min="4357" max="4360" width="20.28515625" style="35" bestFit="1" customWidth="1"/>
    <col min="4361" max="4361" width="18" style="35" bestFit="1" customWidth="1"/>
    <col min="4362" max="4608" width="9.140625" style="35"/>
    <col min="4609" max="4609" width="132.28515625" style="35" customWidth="1"/>
    <col min="4610" max="4611" width="20.28515625" style="35" bestFit="1" customWidth="1"/>
    <col min="4612" max="4612" width="18" style="35" bestFit="1" customWidth="1"/>
    <col min="4613" max="4616" width="20.28515625" style="35" bestFit="1" customWidth="1"/>
    <col min="4617" max="4617" width="18" style="35" bestFit="1" customWidth="1"/>
    <col min="4618" max="4864" width="9.140625" style="35"/>
    <col min="4865" max="4865" width="132.28515625" style="35" customWidth="1"/>
    <col min="4866" max="4867" width="20.28515625" style="35" bestFit="1" customWidth="1"/>
    <col min="4868" max="4868" width="18" style="35" bestFit="1" customWidth="1"/>
    <col min="4869" max="4872" width="20.28515625" style="35" bestFit="1" customWidth="1"/>
    <col min="4873" max="4873" width="18" style="35" bestFit="1" customWidth="1"/>
    <col min="4874" max="5120" width="9.140625" style="35"/>
    <col min="5121" max="5121" width="132.28515625" style="35" customWidth="1"/>
    <col min="5122" max="5123" width="20.28515625" style="35" bestFit="1" customWidth="1"/>
    <col min="5124" max="5124" width="18" style="35" bestFit="1" customWidth="1"/>
    <col min="5125" max="5128" width="20.28515625" style="35" bestFit="1" customWidth="1"/>
    <col min="5129" max="5129" width="18" style="35" bestFit="1" customWidth="1"/>
    <col min="5130" max="5376" width="9.140625" style="35"/>
    <col min="5377" max="5377" width="132.28515625" style="35" customWidth="1"/>
    <col min="5378" max="5379" width="20.28515625" style="35" bestFit="1" customWidth="1"/>
    <col min="5380" max="5380" width="18" style="35" bestFit="1" customWidth="1"/>
    <col min="5381" max="5384" width="20.28515625" style="35" bestFit="1" customWidth="1"/>
    <col min="5385" max="5385" width="18" style="35" bestFit="1" customWidth="1"/>
    <col min="5386" max="5632" width="9.140625" style="35"/>
    <col min="5633" max="5633" width="132.28515625" style="35" customWidth="1"/>
    <col min="5634" max="5635" width="20.28515625" style="35" bestFit="1" customWidth="1"/>
    <col min="5636" max="5636" width="18" style="35" bestFit="1" customWidth="1"/>
    <col min="5637" max="5640" width="20.28515625" style="35" bestFit="1" customWidth="1"/>
    <col min="5641" max="5641" width="18" style="35" bestFit="1" customWidth="1"/>
    <col min="5642" max="5888" width="9.140625" style="35"/>
    <col min="5889" max="5889" width="132.28515625" style="35" customWidth="1"/>
    <col min="5890" max="5891" width="20.28515625" style="35" bestFit="1" customWidth="1"/>
    <col min="5892" max="5892" width="18" style="35" bestFit="1" customWidth="1"/>
    <col min="5893" max="5896" width="20.28515625" style="35" bestFit="1" customWidth="1"/>
    <col min="5897" max="5897" width="18" style="35" bestFit="1" customWidth="1"/>
    <col min="5898" max="6144" width="9.140625" style="35"/>
    <col min="6145" max="6145" width="132.28515625" style="35" customWidth="1"/>
    <col min="6146" max="6147" width="20.28515625" style="35" bestFit="1" customWidth="1"/>
    <col min="6148" max="6148" width="18" style="35" bestFit="1" customWidth="1"/>
    <col min="6149" max="6152" width="20.28515625" style="35" bestFit="1" customWidth="1"/>
    <col min="6153" max="6153" width="18" style="35" bestFit="1" customWidth="1"/>
    <col min="6154" max="6400" width="9.140625" style="35"/>
    <col min="6401" max="6401" width="132.28515625" style="35" customWidth="1"/>
    <col min="6402" max="6403" width="20.28515625" style="35" bestFit="1" customWidth="1"/>
    <col min="6404" max="6404" width="18" style="35" bestFit="1" customWidth="1"/>
    <col min="6405" max="6408" width="20.28515625" style="35" bestFit="1" customWidth="1"/>
    <col min="6409" max="6409" width="18" style="35" bestFit="1" customWidth="1"/>
    <col min="6410" max="6656" width="9.140625" style="35"/>
    <col min="6657" max="6657" width="132.28515625" style="35" customWidth="1"/>
    <col min="6658" max="6659" width="20.28515625" style="35" bestFit="1" customWidth="1"/>
    <col min="6660" max="6660" width="18" style="35" bestFit="1" customWidth="1"/>
    <col min="6661" max="6664" width="20.28515625" style="35" bestFit="1" customWidth="1"/>
    <col min="6665" max="6665" width="18" style="35" bestFit="1" customWidth="1"/>
    <col min="6666" max="6912" width="9.140625" style="35"/>
    <col min="6913" max="6913" width="132.28515625" style="35" customWidth="1"/>
    <col min="6914" max="6915" width="20.28515625" style="35" bestFit="1" customWidth="1"/>
    <col min="6916" max="6916" width="18" style="35" bestFit="1" customWidth="1"/>
    <col min="6917" max="6920" width="20.28515625" style="35" bestFit="1" customWidth="1"/>
    <col min="6921" max="6921" width="18" style="35" bestFit="1" customWidth="1"/>
    <col min="6922" max="7168" width="9.140625" style="35"/>
    <col min="7169" max="7169" width="132.28515625" style="35" customWidth="1"/>
    <col min="7170" max="7171" width="20.28515625" style="35" bestFit="1" customWidth="1"/>
    <col min="7172" max="7172" width="18" style="35" bestFit="1" customWidth="1"/>
    <col min="7173" max="7176" width="20.28515625" style="35" bestFit="1" customWidth="1"/>
    <col min="7177" max="7177" width="18" style="35" bestFit="1" customWidth="1"/>
    <col min="7178" max="7424" width="9.140625" style="35"/>
    <col min="7425" max="7425" width="132.28515625" style="35" customWidth="1"/>
    <col min="7426" max="7427" width="20.28515625" style="35" bestFit="1" customWidth="1"/>
    <col min="7428" max="7428" width="18" style="35" bestFit="1" customWidth="1"/>
    <col min="7429" max="7432" width="20.28515625" style="35" bestFit="1" customWidth="1"/>
    <col min="7433" max="7433" width="18" style="35" bestFit="1" customWidth="1"/>
    <col min="7434" max="7680" width="9.140625" style="35"/>
    <col min="7681" max="7681" width="132.28515625" style="35" customWidth="1"/>
    <col min="7682" max="7683" width="20.28515625" style="35" bestFit="1" customWidth="1"/>
    <col min="7684" max="7684" width="18" style="35" bestFit="1" customWidth="1"/>
    <col min="7685" max="7688" width="20.28515625" style="35" bestFit="1" customWidth="1"/>
    <col min="7689" max="7689" width="18" style="35" bestFit="1" customWidth="1"/>
    <col min="7690" max="7936" width="9.140625" style="35"/>
    <col min="7937" max="7937" width="132.28515625" style="35" customWidth="1"/>
    <col min="7938" max="7939" width="20.28515625" style="35" bestFit="1" customWidth="1"/>
    <col min="7940" max="7940" width="18" style="35" bestFit="1" customWidth="1"/>
    <col min="7941" max="7944" width="20.28515625" style="35" bestFit="1" customWidth="1"/>
    <col min="7945" max="7945" width="18" style="35" bestFit="1" customWidth="1"/>
    <col min="7946" max="8192" width="9.140625" style="35"/>
    <col min="8193" max="8193" width="132.28515625" style="35" customWidth="1"/>
    <col min="8194" max="8195" width="20.28515625" style="35" bestFit="1" customWidth="1"/>
    <col min="8196" max="8196" width="18" style="35" bestFit="1" customWidth="1"/>
    <col min="8197" max="8200" width="20.28515625" style="35" bestFit="1" customWidth="1"/>
    <col min="8201" max="8201" width="18" style="35" bestFit="1" customWidth="1"/>
    <col min="8202" max="8448" width="9.140625" style="35"/>
    <col min="8449" max="8449" width="132.28515625" style="35" customWidth="1"/>
    <col min="8450" max="8451" width="20.28515625" style="35" bestFit="1" customWidth="1"/>
    <col min="8452" max="8452" width="18" style="35" bestFit="1" customWidth="1"/>
    <col min="8453" max="8456" width="20.28515625" style="35" bestFit="1" customWidth="1"/>
    <col min="8457" max="8457" width="18" style="35" bestFit="1" customWidth="1"/>
    <col min="8458" max="8704" width="9.140625" style="35"/>
    <col min="8705" max="8705" width="132.28515625" style="35" customWidth="1"/>
    <col min="8706" max="8707" width="20.28515625" style="35" bestFit="1" customWidth="1"/>
    <col min="8708" max="8708" width="18" style="35" bestFit="1" customWidth="1"/>
    <col min="8709" max="8712" width="20.28515625" style="35" bestFit="1" customWidth="1"/>
    <col min="8713" max="8713" width="18" style="35" bestFit="1" customWidth="1"/>
    <col min="8714" max="8960" width="9.140625" style="35"/>
    <col min="8961" max="8961" width="132.28515625" style="35" customWidth="1"/>
    <col min="8962" max="8963" width="20.28515625" style="35" bestFit="1" customWidth="1"/>
    <col min="8964" max="8964" width="18" style="35" bestFit="1" customWidth="1"/>
    <col min="8965" max="8968" width="20.28515625" style="35" bestFit="1" customWidth="1"/>
    <col min="8969" max="8969" width="18" style="35" bestFit="1" customWidth="1"/>
    <col min="8970" max="9216" width="9.140625" style="35"/>
    <col min="9217" max="9217" width="132.28515625" style="35" customWidth="1"/>
    <col min="9218" max="9219" width="20.28515625" style="35" bestFit="1" customWidth="1"/>
    <col min="9220" max="9220" width="18" style="35" bestFit="1" customWidth="1"/>
    <col min="9221" max="9224" width="20.28515625" style="35" bestFit="1" customWidth="1"/>
    <col min="9225" max="9225" width="18" style="35" bestFit="1" customWidth="1"/>
    <col min="9226" max="9472" width="9.140625" style="35"/>
    <col min="9473" max="9473" width="132.28515625" style="35" customWidth="1"/>
    <col min="9474" max="9475" width="20.28515625" style="35" bestFit="1" customWidth="1"/>
    <col min="9476" max="9476" width="18" style="35" bestFit="1" customWidth="1"/>
    <col min="9477" max="9480" width="20.28515625" style="35" bestFit="1" customWidth="1"/>
    <col min="9481" max="9481" width="18" style="35" bestFit="1" customWidth="1"/>
    <col min="9482" max="9728" width="9.140625" style="35"/>
    <col min="9729" max="9729" width="132.28515625" style="35" customWidth="1"/>
    <col min="9730" max="9731" width="20.28515625" style="35" bestFit="1" customWidth="1"/>
    <col min="9732" max="9732" width="18" style="35" bestFit="1" customWidth="1"/>
    <col min="9733" max="9736" width="20.28515625" style="35" bestFit="1" customWidth="1"/>
    <col min="9737" max="9737" width="18" style="35" bestFit="1" customWidth="1"/>
    <col min="9738" max="9984" width="9.140625" style="35"/>
    <col min="9985" max="9985" width="132.28515625" style="35" customWidth="1"/>
    <col min="9986" max="9987" width="20.28515625" style="35" bestFit="1" customWidth="1"/>
    <col min="9988" max="9988" width="18" style="35" bestFit="1" customWidth="1"/>
    <col min="9989" max="9992" width="20.28515625" style="35" bestFit="1" customWidth="1"/>
    <col min="9993" max="9993" width="18" style="35" bestFit="1" customWidth="1"/>
    <col min="9994" max="10240" width="9.140625" style="35"/>
    <col min="10241" max="10241" width="132.28515625" style="35" customWidth="1"/>
    <col min="10242" max="10243" width="20.28515625" style="35" bestFit="1" customWidth="1"/>
    <col min="10244" max="10244" width="18" style="35" bestFit="1" customWidth="1"/>
    <col min="10245" max="10248" width="20.28515625" style="35" bestFit="1" customWidth="1"/>
    <col min="10249" max="10249" width="18" style="35" bestFit="1" customWidth="1"/>
    <col min="10250" max="10496" width="9.140625" style="35"/>
    <col min="10497" max="10497" width="132.28515625" style="35" customWidth="1"/>
    <col min="10498" max="10499" width="20.28515625" style="35" bestFit="1" customWidth="1"/>
    <col min="10500" max="10500" width="18" style="35" bestFit="1" customWidth="1"/>
    <col min="10501" max="10504" width="20.28515625" style="35" bestFit="1" customWidth="1"/>
    <col min="10505" max="10505" width="18" style="35" bestFit="1" customWidth="1"/>
    <col min="10506" max="10752" width="9.140625" style="35"/>
    <col min="10753" max="10753" width="132.28515625" style="35" customWidth="1"/>
    <col min="10754" max="10755" width="20.28515625" style="35" bestFit="1" customWidth="1"/>
    <col min="10756" max="10756" width="18" style="35" bestFit="1" customWidth="1"/>
    <col min="10757" max="10760" width="20.28515625" style="35" bestFit="1" customWidth="1"/>
    <col min="10761" max="10761" width="18" style="35" bestFit="1" customWidth="1"/>
    <col min="10762" max="11008" width="9.140625" style="35"/>
    <col min="11009" max="11009" width="132.28515625" style="35" customWidth="1"/>
    <col min="11010" max="11011" width="20.28515625" style="35" bestFit="1" customWidth="1"/>
    <col min="11012" max="11012" width="18" style="35" bestFit="1" customWidth="1"/>
    <col min="11013" max="11016" width="20.28515625" style="35" bestFit="1" customWidth="1"/>
    <col min="11017" max="11017" width="18" style="35" bestFit="1" customWidth="1"/>
    <col min="11018" max="11264" width="9.140625" style="35"/>
    <col min="11265" max="11265" width="132.28515625" style="35" customWidth="1"/>
    <col min="11266" max="11267" width="20.28515625" style="35" bestFit="1" customWidth="1"/>
    <col min="11268" max="11268" width="18" style="35" bestFit="1" customWidth="1"/>
    <col min="11269" max="11272" width="20.28515625" style="35" bestFit="1" customWidth="1"/>
    <col min="11273" max="11273" width="18" style="35" bestFit="1" customWidth="1"/>
    <col min="11274" max="11520" width="9.140625" style="35"/>
    <col min="11521" max="11521" width="132.28515625" style="35" customWidth="1"/>
    <col min="11522" max="11523" width="20.28515625" style="35" bestFit="1" customWidth="1"/>
    <col min="11524" max="11524" width="18" style="35" bestFit="1" customWidth="1"/>
    <col min="11525" max="11528" width="20.28515625" style="35" bestFit="1" customWidth="1"/>
    <col min="11529" max="11529" width="18" style="35" bestFit="1" customWidth="1"/>
    <col min="11530" max="11776" width="9.140625" style="35"/>
    <col min="11777" max="11777" width="132.28515625" style="35" customWidth="1"/>
    <col min="11778" max="11779" width="20.28515625" style="35" bestFit="1" customWidth="1"/>
    <col min="11780" max="11780" width="18" style="35" bestFit="1" customWidth="1"/>
    <col min="11781" max="11784" width="20.28515625" style="35" bestFit="1" customWidth="1"/>
    <col min="11785" max="11785" width="18" style="35" bestFit="1" customWidth="1"/>
    <col min="11786" max="12032" width="9.140625" style="35"/>
    <col min="12033" max="12033" width="132.28515625" style="35" customWidth="1"/>
    <col min="12034" max="12035" width="20.28515625" style="35" bestFit="1" customWidth="1"/>
    <col min="12036" max="12036" width="18" style="35" bestFit="1" customWidth="1"/>
    <col min="12037" max="12040" width="20.28515625" style="35" bestFit="1" customWidth="1"/>
    <col min="12041" max="12041" width="18" style="35" bestFit="1" customWidth="1"/>
    <col min="12042" max="12288" width="9.140625" style="35"/>
    <col min="12289" max="12289" width="132.28515625" style="35" customWidth="1"/>
    <col min="12290" max="12291" width="20.28515625" style="35" bestFit="1" customWidth="1"/>
    <col min="12292" max="12292" width="18" style="35" bestFit="1" customWidth="1"/>
    <col min="12293" max="12296" width="20.28515625" style="35" bestFit="1" customWidth="1"/>
    <col min="12297" max="12297" width="18" style="35" bestFit="1" customWidth="1"/>
    <col min="12298" max="12544" width="9.140625" style="35"/>
    <col min="12545" max="12545" width="132.28515625" style="35" customWidth="1"/>
    <col min="12546" max="12547" width="20.28515625" style="35" bestFit="1" customWidth="1"/>
    <col min="12548" max="12548" width="18" style="35" bestFit="1" customWidth="1"/>
    <col min="12549" max="12552" width="20.28515625" style="35" bestFit="1" customWidth="1"/>
    <col min="12553" max="12553" width="18" style="35" bestFit="1" customWidth="1"/>
    <col min="12554" max="12800" width="9.140625" style="35"/>
    <col min="12801" max="12801" width="132.28515625" style="35" customWidth="1"/>
    <col min="12802" max="12803" width="20.28515625" style="35" bestFit="1" customWidth="1"/>
    <col min="12804" max="12804" width="18" style="35" bestFit="1" customWidth="1"/>
    <col min="12805" max="12808" width="20.28515625" style="35" bestFit="1" customWidth="1"/>
    <col min="12809" max="12809" width="18" style="35" bestFit="1" customWidth="1"/>
    <col min="12810" max="13056" width="9.140625" style="35"/>
    <col min="13057" max="13057" width="132.28515625" style="35" customWidth="1"/>
    <col min="13058" max="13059" width="20.28515625" style="35" bestFit="1" customWidth="1"/>
    <col min="13060" max="13060" width="18" style="35" bestFit="1" customWidth="1"/>
    <col min="13061" max="13064" width="20.28515625" style="35" bestFit="1" customWidth="1"/>
    <col min="13065" max="13065" width="18" style="35" bestFit="1" customWidth="1"/>
    <col min="13066" max="13312" width="9.140625" style="35"/>
    <col min="13313" max="13313" width="132.28515625" style="35" customWidth="1"/>
    <col min="13314" max="13315" width="20.28515625" style="35" bestFit="1" customWidth="1"/>
    <col min="13316" max="13316" width="18" style="35" bestFit="1" customWidth="1"/>
    <col min="13317" max="13320" width="20.28515625" style="35" bestFit="1" customWidth="1"/>
    <col min="13321" max="13321" width="18" style="35" bestFit="1" customWidth="1"/>
    <col min="13322" max="13568" width="9.140625" style="35"/>
    <col min="13569" max="13569" width="132.28515625" style="35" customWidth="1"/>
    <col min="13570" max="13571" width="20.28515625" style="35" bestFit="1" customWidth="1"/>
    <col min="13572" max="13572" width="18" style="35" bestFit="1" customWidth="1"/>
    <col min="13573" max="13576" width="20.28515625" style="35" bestFit="1" customWidth="1"/>
    <col min="13577" max="13577" width="18" style="35" bestFit="1" customWidth="1"/>
    <col min="13578" max="13824" width="9.140625" style="35"/>
    <col min="13825" max="13825" width="132.28515625" style="35" customWidth="1"/>
    <col min="13826" max="13827" width="20.28515625" style="35" bestFit="1" customWidth="1"/>
    <col min="13828" max="13828" width="18" style="35" bestFit="1" customWidth="1"/>
    <col min="13829" max="13832" width="20.28515625" style="35" bestFit="1" customWidth="1"/>
    <col min="13833" max="13833" width="18" style="35" bestFit="1" customWidth="1"/>
    <col min="13834" max="14080" width="9.140625" style="35"/>
    <col min="14081" max="14081" width="132.28515625" style="35" customWidth="1"/>
    <col min="14082" max="14083" width="20.28515625" style="35" bestFit="1" customWidth="1"/>
    <col min="14084" max="14084" width="18" style="35" bestFit="1" customWidth="1"/>
    <col min="14085" max="14088" width="20.28515625" style="35" bestFit="1" customWidth="1"/>
    <col min="14089" max="14089" width="18" style="35" bestFit="1" customWidth="1"/>
    <col min="14090" max="14336" width="9.140625" style="35"/>
    <col min="14337" max="14337" width="132.28515625" style="35" customWidth="1"/>
    <col min="14338" max="14339" width="20.28515625" style="35" bestFit="1" customWidth="1"/>
    <col min="14340" max="14340" width="18" style="35" bestFit="1" customWidth="1"/>
    <col min="14341" max="14344" width="20.28515625" style="35" bestFit="1" customWidth="1"/>
    <col min="14345" max="14345" width="18" style="35" bestFit="1" customWidth="1"/>
    <col min="14346" max="14592" width="9.140625" style="35"/>
    <col min="14593" max="14593" width="132.28515625" style="35" customWidth="1"/>
    <col min="14594" max="14595" width="20.28515625" style="35" bestFit="1" customWidth="1"/>
    <col min="14596" max="14596" width="18" style="35" bestFit="1" customWidth="1"/>
    <col min="14597" max="14600" width="20.28515625" style="35" bestFit="1" customWidth="1"/>
    <col min="14601" max="14601" width="18" style="35" bestFit="1" customWidth="1"/>
    <col min="14602" max="14848" width="9.140625" style="35"/>
    <col min="14849" max="14849" width="132.28515625" style="35" customWidth="1"/>
    <col min="14850" max="14851" width="20.28515625" style="35" bestFit="1" customWidth="1"/>
    <col min="14852" max="14852" width="18" style="35" bestFit="1" customWidth="1"/>
    <col min="14853" max="14856" width="20.28515625" style="35" bestFit="1" customWidth="1"/>
    <col min="14857" max="14857" width="18" style="35" bestFit="1" customWidth="1"/>
    <col min="14858" max="15104" width="9.140625" style="35"/>
    <col min="15105" max="15105" width="132.28515625" style="35" customWidth="1"/>
    <col min="15106" max="15107" width="20.28515625" style="35" bestFit="1" customWidth="1"/>
    <col min="15108" max="15108" width="18" style="35" bestFit="1" customWidth="1"/>
    <col min="15109" max="15112" width="20.28515625" style="35" bestFit="1" customWidth="1"/>
    <col min="15113" max="15113" width="18" style="35" bestFit="1" customWidth="1"/>
    <col min="15114" max="15360" width="9.140625" style="35"/>
    <col min="15361" max="15361" width="132.28515625" style="35" customWidth="1"/>
    <col min="15362" max="15363" width="20.28515625" style="35" bestFit="1" customWidth="1"/>
    <col min="15364" max="15364" width="18" style="35" bestFit="1" customWidth="1"/>
    <col min="15365" max="15368" width="20.28515625" style="35" bestFit="1" customWidth="1"/>
    <col min="15369" max="15369" width="18" style="35" bestFit="1" customWidth="1"/>
    <col min="15370" max="15616" width="9.140625" style="35"/>
    <col min="15617" max="15617" width="132.28515625" style="35" customWidth="1"/>
    <col min="15618" max="15619" width="20.28515625" style="35" bestFit="1" customWidth="1"/>
    <col min="15620" max="15620" width="18" style="35" bestFit="1" customWidth="1"/>
    <col min="15621" max="15624" width="20.28515625" style="35" bestFit="1" customWidth="1"/>
    <col min="15625" max="15625" width="18" style="35" bestFit="1" customWidth="1"/>
    <col min="15626" max="15872" width="9.140625" style="35"/>
    <col min="15873" max="15873" width="132.28515625" style="35" customWidth="1"/>
    <col min="15874" max="15875" width="20.28515625" style="35" bestFit="1" customWidth="1"/>
    <col min="15876" max="15876" width="18" style="35" bestFit="1" customWidth="1"/>
    <col min="15877" max="15880" width="20.28515625" style="35" bestFit="1" customWidth="1"/>
    <col min="15881" max="15881" width="18" style="35" bestFit="1" customWidth="1"/>
    <col min="15882" max="16128" width="9.140625" style="35"/>
    <col min="16129" max="16129" width="132.28515625" style="35" customWidth="1"/>
    <col min="16130" max="16131" width="20.28515625" style="35" bestFit="1" customWidth="1"/>
    <col min="16132" max="16132" width="18" style="35" bestFit="1" customWidth="1"/>
    <col min="16133" max="16136" width="20.28515625" style="35" bestFit="1" customWidth="1"/>
    <col min="16137" max="16137" width="18" style="35" bestFit="1" customWidth="1"/>
    <col min="16138" max="16384" width="9.140625" style="35"/>
  </cols>
  <sheetData>
    <row r="1" spans="1:9" ht="43.5" customHeight="1">
      <c r="A1" s="1027" t="s">
        <v>1415</v>
      </c>
      <c r="B1" s="1027"/>
      <c r="C1" s="1027"/>
      <c r="D1" s="1027"/>
      <c r="E1" s="1027"/>
      <c r="F1" s="1027"/>
      <c r="G1" s="1027"/>
      <c r="H1" s="1027"/>
      <c r="I1" s="1027"/>
    </row>
    <row r="2" spans="1:9" ht="43.5" customHeight="1">
      <c r="A2" s="1027" t="s">
        <v>424</v>
      </c>
      <c r="B2" s="1027"/>
      <c r="C2" s="1027"/>
      <c r="D2" s="1027"/>
      <c r="E2" s="1027"/>
      <c r="F2" s="1027"/>
      <c r="G2" s="1027"/>
      <c r="H2" s="1027"/>
      <c r="I2" s="1027"/>
    </row>
    <row r="3" spans="1:9" ht="43.5" hidden="1" customHeight="1">
      <c r="A3" s="1027"/>
      <c r="B3" s="1027"/>
      <c r="C3" s="1027"/>
      <c r="D3" s="1027"/>
      <c r="E3" s="1027"/>
      <c r="F3" s="1027"/>
      <c r="G3" s="1027"/>
      <c r="H3" s="1027"/>
      <c r="I3" s="1027"/>
    </row>
    <row r="4" spans="1:9" ht="43.5" customHeight="1" thickBot="1">
      <c r="A4" s="1028" t="s">
        <v>1485</v>
      </c>
      <c r="B4" s="1028"/>
      <c r="C4" s="1028"/>
      <c r="D4" s="1028"/>
      <c r="E4" s="1028"/>
      <c r="F4" s="1028"/>
      <c r="G4" s="1028"/>
      <c r="H4" s="1028"/>
      <c r="I4" s="1028"/>
    </row>
    <row r="5" spans="1:9" ht="38.25" customHeight="1" thickTop="1" thickBot="1">
      <c r="A5" s="685"/>
      <c r="B5" s="1074" t="s">
        <v>845</v>
      </c>
      <c r="C5" s="1074"/>
      <c r="D5" s="1074"/>
      <c r="E5" s="1074"/>
      <c r="F5" s="1074"/>
      <c r="G5" s="1074"/>
      <c r="H5" s="1074" t="s">
        <v>1427</v>
      </c>
      <c r="I5" s="1074"/>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1">
        <v>574405470.31844389</v>
      </c>
      <c r="C8" s="1">
        <v>579446117.451895</v>
      </c>
      <c r="D8" s="1">
        <v>608255523.50874639</v>
      </c>
      <c r="E8" s="1">
        <v>629231406.03352773</v>
      </c>
      <c r="F8" s="1">
        <v>642542102.98250735</v>
      </c>
      <c r="G8" s="1">
        <v>662986784.60641396</v>
      </c>
      <c r="H8" s="1">
        <v>668315879.83965015</v>
      </c>
      <c r="I8" s="1">
        <v>533795057.48688048</v>
      </c>
    </row>
    <row r="9" spans="1:9" s="107" customFormat="1" ht="21" customHeight="1" thickTop="1">
      <c r="A9" s="105" t="s">
        <v>8</v>
      </c>
      <c r="B9" s="2">
        <v>24650375.396253601</v>
      </c>
      <c r="C9" s="2">
        <v>43138896.794460639</v>
      </c>
      <c r="D9" s="2">
        <v>44600849.880466476</v>
      </c>
      <c r="E9" s="2">
        <v>42545378.680758014</v>
      </c>
      <c r="F9" s="2">
        <v>41074247.705539361</v>
      </c>
      <c r="G9" s="2">
        <v>46924252.174927115</v>
      </c>
      <c r="H9" s="2">
        <v>48211572.623906702</v>
      </c>
      <c r="I9" s="2">
        <v>36331219.887755103</v>
      </c>
    </row>
    <row r="10" spans="1:9" s="107" customFormat="1" ht="21" customHeight="1">
      <c r="A10" s="105" t="s">
        <v>17</v>
      </c>
      <c r="B10" s="2">
        <v>91480692.965417862</v>
      </c>
      <c r="C10" s="2">
        <v>63632080.895043731</v>
      </c>
      <c r="D10" s="2">
        <v>77105420.610787168</v>
      </c>
      <c r="E10" s="2">
        <v>82142461.549562678</v>
      </c>
      <c r="F10" s="2">
        <v>94334042.574344009</v>
      </c>
      <c r="G10" s="2">
        <v>109876962.40962099</v>
      </c>
      <c r="H10" s="2">
        <v>113542651.30320701</v>
      </c>
      <c r="I10" s="2">
        <v>118732007.11370261</v>
      </c>
    </row>
    <row r="11" spans="1:9" s="107" customFormat="1" ht="21" customHeight="1">
      <c r="A11" s="105" t="s">
        <v>26</v>
      </c>
      <c r="B11" s="2">
        <v>295380564.46109509</v>
      </c>
      <c r="C11" s="2">
        <v>355659026.84402335</v>
      </c>
      <c r="D11" s="2">
        <v>399419033.62099123</v>
      </c>
      <c r="E11" s="2">
        <v>427667392.96793008</v>
      </c>
      <c r="F11" s="2">
        <v>450712972.3425656</v>
      </c>
      <c r="G11" s="2">
        <v>466718247.27259475</v>
      </c>
      <c r="H11" s="2">
        <v>472124409.25364435</v>
      </c>
      <c r="I11" s="2">
        <v>360146163.97376096</v>
      </c>
    </row>
    <row r="12" spans="1:9" s="107" customFormat="1" ht="21" customHeight="1">
      <c r="A12" s="644" t="s">
        <v>430</v>
      </c>
      <c r="B12" s="2">
        <v>303755860.3948127</v>
      </c>
      <c r="C12" s="2">
        <v>363578217.39650148</v>
      </c>
      <c r="D12" s="2">
        <v>407379354.08163267</v>
      </c>
      <c r="E12" s="2">
        <v>440916529.93148685</v>
      </c>
      <c r="F12" s="2">
        <v>463966488.49271137</v>
      </c>
      <c r="G12" s="2">
        <v>478180620.771137</v>
      </c>
      <c r="H12" s="2">
        <v>485469124.87026238</v>
      </c>
      <c r="I12" s="2">
        <v>367104824</v>
      </c>
    </row>
    <row r="13" spans="1:9" s="107" customFormat="1" ht="21" customHeight="1">
      <c r="A13" s="644" t="s">
        <v>431</v>
      </c>
      <c r="B13" s="2">
        <v>299911612.91210371</v>
      </c>
      <c r="C13" s="2">
        <v>360109597.16909617</v>
      </c>
      <c r="D13" s="2">
        <v>404491798.32798839</v>
      </c>
      <c r="E13" s="2">
        <v>438046080.77842563</v>
      </c>
      <c r="F13" s="2">
        <v>461641070.3002916</v>
      </c>
      <c r="G13" s="2">
        <v>475469107.91690964</v>
      </c>
      <c r="H13" s="2">
        <v>482929940.93294466</v>
      </c>
      <c r="I13" s="2">
        <v>364087150.39358598</v>
      </c>
    </row>
    <row r="14" spans="1:9" s="107" customFormat="1" ht="21" customHeight="1">
      <c r="A14" s="644" t="s">
        <v>432</v>
      </c>
      <c r="B14" s="2">
        <v>3844247.4827089338</v>
      </c>
      <c r="C14" s="2">
        <v>3468620.2274052482</v>
      </c>
      <c r="D14" s="2">
        <v>2887555.7536443146</v>
      </c>
      <c r="E14" s="2">
        <v>2870449.1530612246</v>
      </c>
      <c r="F14" s="2">
        <v>2325418.1924198251</v>
      </c>
      <c r="G14" s="2">
        <v>2711512.854227405</v>
      </c>
      <c r="H14" s="2">
        <v>2539183.9373177839</v>
      </c>
      <c r="I14" s="2">
        <v>3017673.6064139945</v>
      </c>
    </row>
    <row r="15" spans="1:9" s="107" customFormat="1" ht="21" customHeight="1">
      <c r="A15" s="644" t="s">
        <v>433</v>
      </c>
      <c r="B15" s="2">
        <v>1150767.667146974</v>
      </c>
      <c r="C15" s="2">
        <v>1272597.193877551</v>
      </c>
      <c r="D15" s="2">
        <v>1420177.163265306</v>
      </c>
      <c r="E15" s="2">
        <v>1120857.5072886297</v>
      </c>
      <c r="F15" s="2">
        <v>1970202.8600583088</v>
      </c>
      <c r="G15" s="2">
        <v>2776756.9985422743</v>
      </c>
      <c r="H15" s="2">
        <v>1384793.7405247814</v>
      </c>
      <c r="I15" s="2">
        <v>5300043.5437317789</v>
      </c>
    </row>
    <row r="16" spans="1:9" s="107" customFormat="1" ht="21" customHeight="1">
      <c r="A16" s="644" t="s">
        <v>434</v>
      </c>
      <c r="B16" s="2">
        <v>1070730.3501440922</v>
      </c>
      <c r="C16" s="2">
        <v>1226234.1020408163</v>
      </c>
      <c r="D16" s="2">
        <v>1327207.6355685133</v>
      </c>
      <c r="E16" s="2">
        <v>1078201.803206997</v>
      </c>
      <c r="F16" s="2">
        <v>1955175.7405247814</v>
      </c>
      <c r="G16" s="2">
        <v>2743334.0335276965</v>
      </c>
      <c r="H16" s="2">
        <v>1380042.9067055394</v>
      </c>
      <c r="I16" s="2">
        <v>5206074.680758018</v>
      </c>
    </row>
    <row r="17" spans="1:9" s="107" customFormat="1" ht="21" customHeight="1">
      <c r="A17" s="644" t="s">
        <v>435</v>
      </c>
      <c r="B17" s="2">
        <v>80037.317002881842</v>
      </c>
      <c r="C17" s="2">
        <v>46363.091836734697</v>
      </c>
      <c r="D17" s="2">
        <v>92969.527696792997</v>
      </c>
      <c r="E17" s="2">
        <v>42655.704081632655</v>
      </c>
      <c r="F17" s="2">
        <v>15027.119533527695</v>
      </c>
      <c r="G17" s="2">
        <v>33422.965014577261</v>
      </c>
      <c r="H17" s="2">
        <v>4750.8338192419824</v>
      </c>
      <c r="I17" s="2">
        <v>93968.86297376093</v>
      </c>
    </row>
    <row r="18" spans="1:9" s="107" customFormat="1" ht="21" customHeight="1">
      <c r="A18" s="644" t="s">
        <v>436</v>
      </c>
      <c r="B18" s="2">
        <v>9652880.9567723349</v>
      </c>
      <c r="C18" s="2">
        <v>8406649.319241982</v>
      </c>
      <c r="D18" s="2">
        <v>7668456.3206997085</v>
      </c>
      <c r="E18" s="2">
        <v>8029396.5699708452</v>
      </c>
      <c r="F18" s="2">
        <v>7357853.1763848392</v>
      </c>
      <c r="G18" s="2">
        <v>8622635.2959183678</v>
      </c>
      <c r="H18" s="2">
        <v>7784554.7405247819</v>
      </c>
      <c r="I18" s="2">
        <v>3394917.8381924201</v>
      </c>
    </row>
    <row r="19" spans="1:9" s="107" customFormat="1" ht="21" customHeight="1">
      <c r="A19" s="644" t="s">
        <v>437</v>
      </c>
      <c r="B19" s="2">
        <v>8564025.3357348703</v>
      </c>
      <c r="C19" s="2">
        <v>7364482.0087463558</v>
      </c>
      <c r="D19" s="2">
        <v>6695743.8571428573</v>
      </c>
      <c r="E19" s="2">
        <v>7115395.9693877557</v>
      </c>
      <c r="F19" s="2">
        <v>6476618.3586005829</v>
      </c>
      <c r="G19" s="2">
        <v>7736325.1749271145</v>
      </c>
      <c r="H19" s="2">
        <v>6948352.4737609327</v>
      </c>
      <c r="I19" s="2">
        <v>3330486.5714285714</v>
      </c>
    </row>
    <row r="20" spans="1:9" s="107" customFormat="1" ht="21" customHeight="1">
      <c r="A20" s="644" t="s">
        <v>438</v>
      </c>
      <c r="B20" s="2">
        <v>1088855.6210374639</v>
      </c>
      <c r="C20" s="2">
        <v>1042167.3104956269</v>
      </c>
      <c r="D20" s="2">
        <v>972712.46355685126</v>
      </c>
      <c r="E20" s="2">
        <v>914000.60058309045</v>
      </c>
      <c r="F20" s="2">
        <v>881234.81778425653</v>
      </c>
      <c r="G20" s="2">
        <v>886310.12099125364</v>
      </c>
      <c r="H20" s="2">
        <v>836202.26676384837</v>
      </c>
      <c r="I20" s="2">
        <v>64431.266763848398</v>
      </c>
    </row>
    <row r="21" spans="1:9" s="107" customFormat="1" ht="21" customHeight="1">
      <c r="A21" s="644" t="s">
        <v>39</v>
      </c>
      <c r="B21" s="2">
        <v>1013959.386167147</v>
      </c>
      <c r="C21" s="2">
        <v>1205610.6472303206</v>
      </c>
      <c r="D21" s="2">
        <v>1409617.9052478133</v>
      </c>
      <c r="E21" s="2">
        <v>1613811.5830903791</v>
      </c>
      <c r="F21" s="2">
        <v>1737662.5612244897</v>
      </c>
      <c r="G21" s="2">
        <v>1684908.1472303208</v>
      </c>
      <c r="H21" s="2">
        <v>1717619.497084548</v>
      </c>
      <c r="I21" s="2">
        <v>1378816.8206997085</v>
      </c>
    </row>
    <row r="22" spans="1:9" s="107" customFormat="1" ht="21" customHeight="1">
      <c r="A22" s="644" t="s">
        <v>439</v>
      </c>
      <c r="B22" s="2">
        <v>-20192903.943804037</v>
      </c>
      <c r="C22" s="2">
        <v>-18804047.712827988</v>
      </c>
      <c r="D22" s="2">
        <v>-18458571.849854227</v>
      </c>
      <c r="E22" s="2">
        <v>-24013202.623906706</v>
      </c>
      <c r="F22" s="2">
        <v>-24319234.747813411</v>
      </c>
      <c r="G22" s="2">
        <v>-24546673.940233234</v>
      </c>
      <c r="H22" s="2">
        <v>-24231683.594752189</v>
      </c>
      <c r="I22" s="2">
        <v>-17032438.228862975</v>
      </c>
    </row>
    <row r="23" spans="1:9" s="107" customFormat="1" ht="21" customHeight="1">
      <c r="A23" s="105" t="s">
        <v>57</v>
      </c>
      <c r="B23" s="2">
        <v>2210789.2708933717</v>
      </c>
      <c r="C23" s="2">
        <v>1515587.7142857143</v>
      </c>
      <c r="D23" s="2">
        <v>1999842.4169096211</v>
      </c>
      <c r="E23" s="2">
        <v>3239761.2682215744</v>
      </c>
      <c r="F23" s="2">
        <v>1317655.1734693877</v>
      </c>
      <c r="G23" s="2">
        <v>2001550.1953352769</v>
      </c>
      <c r="H23" s="2">
        <v>1728579.2725947523</v>
      </c>
      <c r="I23" s="2">
        <v>1263298.7434402334</v>
      </c>
    </row>
    <row r="24" spans="1:9" s="107" customFormat="1" ht="21" customHeight="1">
      <c r="A24" s="105" t="s">
        <v>63</v>
      </c>
      <c r="B24" s="2">
        <v>486052.17435158498</v>
      </c>
      <c r="C24" s="2">
        <v>230347.2842565598</v>
      </c>
      <c r="D24" s="2">
        <v>149278.35422740525</v>
      </c>
      <c r="E24" s="2">
        <v>114286.67201166179</v>
      </c>
      <c r="F24" s="2">
        <v>45610.78862973761</v>
      </c>
      <c r="G24" s="2">
        <v>27373.27113702624</v>
      </c>
      <c r="H24" s="2">
        <v>84219.553935860065</v>
      </c>
      <c r="I24" s="2">
        <v>138743.56851311954</v>
      </c>
    </row>
    <row r="25" spans="1:9" s="107" customFormat="1" ht="21" customHeight="1">
      <c r="A25" s="105" t="s">
        <v>440</v>
      </c>
      <c r="B25" s="2">
        <v>152352400.85734871</v>
      </c>
      <c r="C25" s="2">
        <v>106360611.44897959</v>
      </c>
      <c r="D25" s="2">
        <v>76133371.868804663</v>
      </c>
      <c r="E25" s="2">
        <v>64825934.313411079</v>
      </c>
      <c r="F25" s="2">
        <v>45527073.785714291</v>
      </c>
      <c r="G25" s="2">
        <v>28037170.413994167</v>
      </c>
      <c r="H25" s="2">
        <v>23456423.858600583</v>
      </c>
      <c r="I25" s="2">
        <v>10364801.752186589</v>
      </c>
    </row>
    <row r="26" spans="1:9" s="107" customFormat="1" ht="21" customHeight="1">
      <c r="A26" s="105" t="s">
        <v>74</v>
      </c>
      <c r="B26" s="2">
        <v>7454313.4337175786</v>
      </c>
      <c r="C26" s="2">
        <v>8452383.3017492723</v>
      </c>
      <c r="D26" s="2">
        <v>8289616.6720116613</v>
      </c>
      <c r="E26" s="2">
        <v>8114771.1661807587</v>
      </c>
      <c r="F26" s="2">
        <v>8992386.2448979598</v>
      </c>
      <c r="G26" s="2">
        <v>8762043.4416909609</v>
      </c>
      <c r="H26" s="2">
        <v>8665875.4387755096</v>
      </c>
      <c r="I26" s="2">
        <v>6438671.6239067065</v>
      </c>
    </row>
    <row r="27" spans="1:9" s="108" customFormat="1" ht="18.75" thickBot="1">
      <c r="A27" s="645" t="s">
        <v>441</v>
      </c>
      <c r="B27" s="3">
        <v>390281.75936599425</v>
      </c>
      <c r="C27" s="3">
        <v>457183.16909620992</v>
      </c>
      <c r="D27" s="3">
        <v>558110.08454810502</v>
      </c>
      <c r="E27" s="3">
        <v>581419.41545189498</v>
      </c>
      <c r="F27" s="3">
        <v>538114.36734693882</v>
      </c>
      <c r="G27" s="3">
        <v>639185.42711370264</v>
      </c>
      <c r="H27" s="3">
        <v>502148.53498542274</v>
      </c>
      <c r="I27" s="3">
        <v>380150.82361516036</v>
      </c>
    </row>
    <row r="28" spans="1:9" ht="24" customHeight="1" thickTop="1" thickBot="1">
      <c r="A28" s="38" t="s">
        <v>442</v>
      </c>
      <c r="B28" s="1">
        <v>470718288.69596547</v>
      </c>
      <c r="C28" s="1">
        <v>466576072.37900877</v>
      </c>
      <c r="D28" s="1">
        <v>488880928.08746356</v>
      </c>
      <c r="E28" s="1">
        <v>504519487.95772594</v>
      </c>
      <c r="F28" s="1">
        <v>511729118.13994169</v>
      </c>
      <c r="G28" s="1">
        <v>525321437.728863</v>
      </c>
      <c r="H28" s="1">
        <v>524531382.78425658</v>
      </c>
      <c r="I28" s="1">
        <v>406161669.05830902</v>
      </c>
    </row>
    <row r="29" spans="1:9" s="107" customFormat="1" ht="21" customHeight="1" thickTop="1">
      <c r="A29" s="105" t="s">
        <v>443</v>
      </c>
      <c r="B29" s="2">
        <v>427486541.09365994</v>
      </c>
      <c r="C29" s="2">
        <v>432322747.55393583</v>
      </c>
      <c r="D29" s="2">
        <v>446337040.74489802</v>
      </c>
      <c r="E29" s="2">
        <v>465396696.02915454</v>
      </c>
      <c r="F29" s="2">
        <v>468843665.77259475</v>
      </c>
      <c r="G29" s="2">
        <v>482350482.75947523</v>
      </c>
      <c r="H29" s="2">
        <v>486303023.41982508</v>
      </c>
      <c r="I29" s="2">
        <v>378898867.8644315</v>
      </c>
    </row>
    <row r="30" spans="1:9" s="107" customFormat="1" ht="21" customHeight="1">
      <c r="A30" s="644" t="s">
        <v>444</v>
      </c>
      <c r="B30" s="2">
        <v>400097.9783861672</v>
      </c>
      <c r="C30" s="2">
        <v>134044.77988338191</v>
      </c>
      <c r="D30" s="2">
        <v>121330.63848396503</v>
      </c>
      <c r="E30" s="2">
        <v>236490.89941690964</v>
      </c>
      <c r="F30" s="2">
        <v>131271.07434402331</v>
      </c>
      <c r="G30" s="2">
        <v>255729.84402332362</v>
      </c>
      <c r="H30" s="2">
        <v>124044.13702623907</v>
      </c>
      <c r="I30" s="2">
        <v>20329.559766763847</v>
      </c>
    </row>
    <row r="31" spans="1:9" s="107" customFormat="1" ht="21" customHeight="1">
      <c r="A31" s="644" t="s">
        <v>445</v>
      </c>
      <c r="B31" s="2">
        <v>290972753.81988472</v>
      </c>
      <c r="C31" s="2">
        <v>303881736.23760933</v>
      </c>
      <c r="D31" s="2">
        <v>305053240.08600581</v>
      </c>
      <c r="E31" s="2">
        <v>321591292.09475219</v>
      </c>
      <c r="F31" s="2">
        <v>334081055.41545188</v>
      </c>
      <c r="G31" s="2">
        <v>345758308.6355685</v>
      </c>
      <c r="H31" s="2">
        <v>351741545.22157431</v>
      </c>
      <c r="I31" s="2">
        <v>293790946.909621</v>
      </c>
    </row>
    <row r="32" spans="1:9" s="107" customFormat="1" ht="21" customHeight="1">
      <c r="A32" s="644" t="s">
        <v>446</v>
      </c>
      <c r="B32" s="2">
        <v>132721108.19884726</v>
      </c>
      <c r="C32" s="2">
        <v>123464753.70845482</v>
      </c>
      <c r="D32" s="2">
        <v>136174823.69241983</v>
      </c>
      <c r="E32" s="2">
        <v>138056076.66909623</v>
      </c>
      <c r="F32" s="2">
        <v>128021450.57142857</v>
      </c>
      <c r="G32" s="2">
        <v>128809971.82944606</v>
      </c>
      <c r="H32" s="2">
        <v>127631531.11661808</v>
      </c>
      <c r="I32" s="2">
        <v>80073622.947521865</v>
      </c>
    </row>
    <row r="33" spans="1:9" s="107" customFormat="1" ht="21" customHeight="1">
      <c r="A33" s="644" t="s">
        <v>447</v>
      </c>
      <c r="B33" s="2">
        <v>2575269.3458213257</v>
      </c>
      <c r="C33" s="2">
        <v>3853402.4883381925</v>
      </c>
      <c r="D33" s="2">
        <v>3547087.6632653065</v>
      </c>
      <c r="E33" s="2">
        <v>3899060.2653061226</v>
      </c>
      <c r="F33" s="2">
        <v>5022261.8046647226</v>
      </c>
      <c r="G33" s="2">
        <v>5810251.9446064141</v>
      </c>
      <c r="H33" s="2">
        <v>5053933.4927113699</v>
      </c>
      <c r="I33" s="2">
        <v>4029214.7128279884</v>
      </c>
    </row>
    <row r="34" spans="1:9" s="107" customFormat="1" ht="21" customHeight="1">
      <c r="A34" s="644" t="s">
        <v>448</v>
      </c>
      <c r="B34" s="2">
        <v>0</v>
      </c>
      <c r="C34" s="2">
        <v>0</v>
      </c>
      <c r="D34" s="2">
        <v>0</v>
      </c>
      <c r="E34" s="2">
        <v>0</v>
      </c>
      <c r="F34" s="2">
        <v>0</v>
      </c>
      <c r="G34" s="2">
        <v>0</v>
      </c>
      <c r="H34" s="2">
        <v>0</v>
      </c>
      <c r="I34" s="2">
        <v>0</v>
      </c>
    </row>
    <row r="35" spans="1:9" s="107" customFormat="1" ht="21" customHeight="1">
      <c r="A35" s="644" t="s">
        <v>449</v>
      </c>
      <c r="B35" s="2">
        <v>817311.75072046102</v>
      </c>
      <c r="C35" s="2">
        <v>988810.33965014573</v>
      </c>
      <c r="D35" s="2">
        <v>1440558.6647230319</v>
      </c>
      <c r="E35" s="2">
        <v>1613776.1005830904</v>
      </c>
      <c r="F35" s="2">
        <v>1587626.9067055394</v>
      </c>
      <c r="G35" s="2">
        <v>1716220.5058309038</v>
      </c>
      <c r="H35" s="2">
        <v>1751969.4518950437</v>
      </c>
      <c r="I35" s="2">
        <v>984753.73469387752</v>
      </c>
    </row>
    <row r="36" spans="1:9" s="107" customFormat="1" ht="21" customHeight="1">
      <c r="A36" s="105" t="s">
        <v>450</v>
      </c>
      <c r="B36" s="2">
        <v>300510.2622478386</v>
      </c>
      <c r="C36" s="2">
        <v>360208.4664723032</v>
      </c>
      <c r="D36" s="2">
        <v>523579.23323615163</v>
      </c>
      <c r="E36" s="2">
        <v>438382.03935860057</v>
      </c>
      <c r="F36" s="2">
        <v>267116.58454810496</v>
      </c>
      <c r="G36" s="2">
        <v>1008119.7871720117</v>
      </c>
      <c r="H36" s="2">
        <v>531878.65597667638</v>
      </c>
      <c r="I36" s="2">
        <v>177596.37026239067</v>
      </c>
    </row>
    <row r="37" spans="1:9" s="107" customFormat="1" ht="21" customHeight="1">
      <c r="A37" s="105" t="s">
        <v>451</v>
      </c>
      <c r="B37" s="2">
        <v>17167455.796829972</v>
      </c>
      <c r="C37" s="2">
        <v>9983648.5437317789</v>
      </c>
      <c r="D37" s="2">
        <v>16088582.218658892</v>
      </c>
      <c r="E37" s="2">
        <v>14105246.973760933</v>
      </c>
      <c r="F37" s="2">
        <v>16582897.539358601</v>
      </c>
      <c r="G37" s="2">
        <v>15514717.307580175</v>
      </c>
      <c r="H37" s="2">
        <v>16911444.271137025</v>
      </c>
      <c r="I37" s="2">
        <v>10275416.447521865</v>
      </c>
    </row>
    <row r="38" spans="1:9" s="107" customFormat="1" ht="21" customHeight="1">
      <c r="A38" s="105" t="s">
        <v>452</v>
      </c>
      <c r="B38" s="2">
        <v>7895888.0144092217</v>
      </c>
      <c r="C38" s="2">
        <v>6458567.3600583095</v>
      </c>
      <c r="D38" s="2">
        <v>8065753.9664723035</v>
      </c>
      <c r="E38" s="2">
        <v>8643467.606413994</v>
      </c>
      <c r="F38" s="2">
        <v>8842470.180758018</v>
      </c>
      <c r="G38" s="2">
        <v>9239497.2973760925</v>
      </c>
      <c r="H38" s="2">
        <v>8839678.0932944603</v>
      </c>
      <c r="I38" s="2">
        <v>5788945.8440233236</v>
      </c>
    </row>
    <row r="39" spans="1:9" s="107" customFormat="1" ht="21" customHeight="1">
      <c r="A39" s="105" t="s">
        <v>127</v>
      </c>
      <c r="B39" s="2">
        <v>17267893.528818443</v>
      </c>
      <c r="C39" s="2">
        <v>17400900.454810496</v>
      </c>
      <c r="D39" s="2">
        <v>17865971.924198251</v>
      </c>
      <c r="E39" s="2">
        <v>15935695.3090379</v>
      </c>
      <c r="F39" s="2">
        <v>17192968.062682215</v>
      </c>
      <c r="G39" s="2">
        <v>17208620.577259474</v>
      </c>
      <c r="H39" s="2">
        <v>11945358.344023323</v>
      </c>
      <c r="I39" s="2">
        <v>11020842.53206997</v>
      </c>
    </row>
    <row r="40" spans="1:9" s="107" customFormat="1" ht="21" customHeight="1">
      <c r="A40" s="105" t="s">
        <v>133</v>
      </c>
      <c r="B40" s="2">
        <v>0</v>
      </c>
      <c r="C40" s="2">
        <v>0</v>
      </c>
      <c r="D40" s="2">
        <v>0</v>
      </c>
      <c r="E40" s="2">
        <v>0</v>
      </c>
      <c r="F40" s="2">
        <v>0</v>
      </c>
      <c r="G40" s="2">
        <v>0</v>
      </c>
      <c r="H40" s="2">
        <v>0</v>
      </c>
      <c r="I40" s="2">
        <v>0</v>
      </c>
    </row>
    <row r="41" spans="1:9" s="107" customFormat="1" ht="21" customHeight="1">
      <c r="A41" s="105" t="s">
        <v>453</v>
      </c>
      <c r="B41" s="2">
        <v>600000</v>
      </c>
      <c r="C41" s="2">
        <v>50000</v>
      </c>
      <c r="D41" s="2">
        <v>0</v>
      </c>
      <c r="E41" s="2">
        <v>0</v>
      </c>
      <c r="F41" s="2">
        <v>0</v>
      </c>
      <c r="G41" s="2">
        <v>0</v>
      </c>
      <c r="H41" s="2">
        <v>0</v>
      </c>
      <c r="I41" s="2">
        <v>0</v>
      </c>
    </row>
    <row r="42" spans="1:9" s="108" customFormat="1" ht="18.75" thickBot="1">
      <c r="A42" s="645" t="s">
        <v>109</v>
      </c>
      <c r="B42" s="3">
        <v>0</v>
      </c>
      <c r="C42" s="3">
        <v>0</v>
      </c>
      <c r="D42" s="3">
        <v>0</v>
      </c>
      <c r="E42" s="3">
        <v>0</v>
      </c>
      <c r="F42" s="3">
        <v>0</v>
      </c>
      <c r="G42" s="3">
        <v>0</v>
      </c>
      <c r="H42" s="3">
        <v>0</v>
      </c>
      <c r="I42" s="3">
        <v>0</v>
      </c>
    </row>
    <row r="43" spans="1:9" ht="24" customHeight="1" thickTop="1" thickBot="1">
      <c r="A43" s="38" t="s">
        <v>454</v>
      </c>
      <c r="B43" s="1">
        <v>103687181.60806917</v>
      </c>
      <c r="C43" s="1">
        <v>112870045.0728863</v>
      </c>
      <c r="D43" s="1">
        <v>119374595.43731779</v>
      </c>
      <c r="E43" s="1">
        <v>124711918.08892129</v>
      </c>
      <c r="F43" s="1">
        <v>130812984.89504373</v>
      </c>
      <c r="G43" s="1">
        <v>137665346.86297375</v>
      </c>
      <c r="H43" s="1">
        <v>143784497.05393586</v>
      </c>
      <c r="I43" s="1">
        <v>127633388.42857143</v>
      </c>
    </row>
    <row r="44" spans="1:9" s="107" customFormat="1" ht="21" customHeight="1" thickTop="1">
      <c r="A44" s="105" t="s">
        <v>148</v>
      </c>
      <c r="B44" s="2">
        <v>420445.7391930836</v>
      </c>
      <c r="C44" s="2">
        <v>424873.38629737613</v>
      </c>
      <c r="D44" s="2">
        <v>423825.34548104956</v>
      </c>
      <c r="E44" s="2">
        <v>423035.01895043731</v>
      </c>
      <c r="F44" s="2">
        <v>422928.28425655974</v>
      </c>
      <c r="G44" s="2">
        <v>422928.28425655974</v>
      </c>
      <c r="H44" s="2">
        <v>92908892.239067048</v>
      </c>
      <c r="I44" s="2">
        <v>81034723.142857134</v>
      </c>
    </row>
    <row r="45" spans="1:9" s="107" customFormat="1" ht="21" customHeight="1">
      <c r="A45" s="105"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07" customFormat="1" ht="21" customHeight="1">
      <c r="A46" s="105" t="s">
        <v>156</v>
      </c>
      <c r="B46" s="2">
        <v>0</v>
      </c>
      <c r="C46" s="2">
        <v>0</v>
      </c>
      <c r="D46" s="2">
        <v>0</v>
      </c>
      <c r="E46" s="2">
        <v>0</v>
      </c>
      <c r="F46" s="2">
        <v>0</v>
      </c>
      <c r="G46" s="2">
        <v>0</v>
      </c>
      <c r="H46" s="2">
        <v>0</v>
      </c>
      <c r="I46" s="2">
        <v>0</v>
      </c>
    </row>
    <row r="47" spans="1:9" s="107" customFormat="1" ht="21" customHeight="1">
      <c r="A47" s="105" t="s">
        <v>455</v>
      </c>
      <c r="B47" s="2">
        <v>90527815.348703161</v>
      </c>
      <c r="C47" s="2">
        <v>98632901.759475231</v>
      </c>
      <c r="D47" s="2">
        <v>106843729.80612245</v>
      </c>
      <c r="E47" s="2">
        <v>113407024.88629737</v>
      </c>
      <c r="F47" s="2">
        <v>118653312.35568513</v>
      </c>
      <c r="G47" s="2">
        <v>124738853.39212827</v>
      </c>
      <c r="H47" s="2">
        <v>44494270.252186589</v>
      </c>
      <c r="I47" s="2">
        <v>42399904.844023325</v>
      </c>
    </row>
    <row r="48" spans="1:9" s="107" customFormat="1" ht="21" customHeight="1">
      <c r="A48" s="105" t="s">
        <v>164</v>
      </c>
      <c r="B48" s="2">
        <v>7403953.0417867433</v>
      </c>
      <c r="C48" s="2">
        <v>8386827.6384839648</v>
      </c>
      <c r="D48" s="2">
        <v>6616547.2973760935</v>
      </c>
      <c r="E48" s="2">
        <v>5382621.4344023326</v>
      </c>
      <c r="F48" s="2">
        <v>6237507.5058309045</v>
      </c>
      <c r="G48" s="2">
        <v>7004328.4373177839</v>
      </c>
      <c r="H48" s="2">
        <v>6380643.6997084552</v>
      </c>
      <c r="I48" s="2">
        <v>4198069.578717201</v>
      </c>
    </row>
    <row r="49" spans="1:9" s="107" customFormat="1" ht="21" customHeight="1">
      <c r="A49" s="644" t="s">
        <v>456</v>
      </c>
      <c r="B49" s="2">
        <v>-114483.79394812681</v>
      </c>
      <c r="C49" s="2">
        <v>-19421.717201166182</v>
      </c>
      <c r="D49" s="2">
        <v>25999.591836734697</v>
      </c>
      <c r="E49" s="2">
        <v>-96747.782798833825</v>
      </c>
      <c r="F49" s="2">
        <v>-13666.034985422741</v>
      </c>
      <c r="G49" s="2">
        <v>1966.4693877551019</v>
      </c>
      <c r="H49" s="2">
        <v>131347.89795918367</v>
      </c>
      <c r="I49" s="2">
        <v>-22107.995626822158</v>
      </c>
    </row>
    <row r="50" spans="1:9" s="108" customFormat="1" ht="40.5" customHeight="1" thickBot="1">
      <c r="A50" s="646" t="s">
        <v>457</v>
      </c>
      <c r="B50" s="3">
        <v>7518436.8371757921</v>
      </c>
      <c r="C50" s="3">
        <v>8406249.3556851316</v>
      </c>
      <c r="D50" s="3">
        <v>6590547.7055393578</v>
      </c>
      <c r="E50" s="3">
        <v>5479369.2172011659</v>
      </c>
      <c r="F50" s="3">
        <v>6251173.5408163266</v>
      </c>
      <c r="G50" s="3">
        <v>7002361.9679300291</v>
      </c>
      <c r="H50" s="3">
        <v>6249295.8017492713</v>
      </c>
      <c r="I50" s="3">
        <v>4220177.5743440231</v>
      </c>
    </row>
    <row r="51" spans="1:9" ht="24" customHeight="1" thickTop="1" thickBot="1">
      <c r="A51" s="38" t="s">
        <v>458</v>
      </c>
      <c r="B51" s="1">
        <v>574405470.30403459</v>
      </c>
      <c r="C51" s="1">
        <v>579446117.451895</v>
      </c>
      <c r="D51" s="1">
        <v>608255523.52478135</v>
      </c>
      <c r="E51" s="1">
        <v>629231406.04664719</v>
      </c>
      <c r="F51" s="1">
        <v>642542103.03498542</v>
      </c>
      <c r="G51" s="1">
        <v>662986784.59183681</v>
      </c>
      <c r="H51" s="1">
        <v>668315879.83819234</v>
      </c>
      <c r="I51" s="1">
        <v>533795057.48688048</v>
      </c>
    </row>
    <row r="52" spans="1:9" s="107" customFormat="1" ht="24" customHeight="1" thickTop="1">
      <c r="A52" s="105" t="s">
        <v>459</v>
      </c>
      <c r="B52" s="2">
        <v>502146.76080691646</v>
      </c>
      <c r="C52" s="2">
        <v>601663.54227405251</v>
      </c>
      <c r="D52" s="2">
        <v>881948.96355685126</v>
      </c>
      <c r="E52" s="2">
        <v>1693407.0889212829</v>
      </c>
      <c r="F52" s="2">
        <v>2182682.8586005829</v>
      </c>
      <c r="G52" s="2">
        <v>1973065.4956268223</v>
      </c>
      <c r="H52" s="2">
        <v>1457998.6647230322</v>
      </c>
      <c r="I52" s="2">
        <v>1014803.5306122449</v>
      </c>
    </row>
    <row r="53" spans="1:9" s="108" customFormat="1" ht="21" customHeight="1">
      <c r="A53" s="646" t="s">
        <v>460</v>
      </c>
      <c r="B53" s="3">
        <v>0</v>
      </c>
      <c r="C53" s="3">
        <v>0</v>
      </c>
      <c r="D53" s="3">
        <v>0</v>
      </c>
      <c r="E53" s="3">
        <v>0</v>
      </c>
      <c r="F53" s="3">
        <v>0</v>
      </c>
      <c r="G53" s="3">
        <v>0</v>
      </c>
      <c r="H53" s="3">
        <v>0</v>
      </c>
      <c r="I53" s="3">
        <v>0</v>
      </c>
    </row>
    <row r="54" spans="1:9" s="108" customFormat="1" ht="21" customHeight="1">
      <c r="A54" s="646" t="s">
        <v>461</v>
      </c>
      <c r="B54" s="3">
        <v>259006.66426512969</v>
      </c>
      <c r="C54" s="3">
        <v>271422.67346938775</v>
      </c>
      <c r="D54" s="3">
        <v>444788.28571428574</v>
      </c>
      <c r="E54" s="3">
        <v>1182971.1880466472</v>
      </c>
      <c r="F54" s="3">
        <v>1632669.2915451895</v>
      </c>
      <c r="G54" s="3">
        <v>1500441.918367347</v>
      </c>
      <c r="H54" s="3">
        <v>1004429.3629737609</v>
      </c>
      <c r="I54" s="3">
        <v>580594.90379008744</v>
      </c>
    </row>
    <row r="55" spans="1:9" s="108" customFormat="1" ht="21" customHeight="1">
      <c r="A55" s="646" t="s">
        <v>462</v>
      </c>
      <c r="B55" s="3">
        <v>0</v>
      </c>
      <c r="C55" s="3">
        <v>0</v>
      </c>
      <c r="D55" s="3">
        <v>0</v>
      </c>
      <c r="E55" s="3">
        <v>0</v>
      </c>
      <c r="F55" s="3">
        <v>0</v>
      </c>
      <c r="G55" s="3">
        <v>0</v>
      </c>
      <c r="H55" s="3">
        <v>0</v>
      </c>
      <c r="I55" s="3">
        <v>0</v>
      </c>
    </row>
    <row r="56" spans="1:9" s="108" customFormat="1" ht="21" customHeight="1">
      <c r="A56" s="646" t="s">
        <v>463</v>
      </c>
      <c r="B56" s="3">
        <v>243140.09654178674</v>
      </c>
      <c r="C56" s="3">
        <v>330240.8688046647</v>
      </c>
      <c r="D56" s="3">
        <v>437160.67784256558</v>
      </c>
      <c r="E56" s="3">
        <v>510435.90087463555</v>
      </c>
      <c r="F56" s="3">
        <v>550013.56705539359</v>
      </c>
      <c r="G56" s="3">
        <v>472623.57725947525</v>
      </c>
      <c r="H56" s="3">
        <v>453569.30174927117</v>
      </c>
      <c r="I56" s="3">
        <v>434208.62682215747</v>
      </c>
    </row>
    <row r="57" spans="1:9" s="108" customFormat="1" ht="21" customHeight="1">
      <c r="A57" s="646" t="s">
        <v>464</v>
      </c>
      <c r="B57" s="3">
        <v>0</v>
      </c>
      <c r="C57" s="3">
        <v>0</v>
      </c>
      <c r="D57" s="3">
        <v>0</v>
      </c>
      <c r="E57" s="3">
        <v>0</v>
      </c>
      <c r="F57" s="3">
        <v>0</v>
      </c>
      <c r="G57" s="3">
        <v>0</v>
      </c>
      <c r="H57" s="3">
        <v>0</v>
      </c>
      <c r="I57" s="3">
        <v>0</v>
      </c>
    </row>
    <row r="58" spans="1:9" s="108" customFormat="1" ht="18.75" thickBot="1">
      <c r="A58" s="645" t="s">
        <v>465</v>
      </c>
      <c r="B58" s="3">
        <v>1003405993.778098</v>
      </c>
      <c r="C58" s="3">
        <v>1115490419.3527696</v>
      </c>
      <c r="D58" s="3">
        <v>949982833.10058308</v>
      </c>
      <c r="E58" s="3">
        <v>1032311825.8950437</v>
      </c>
      <c r="F58" s="3">
        <v>1088712427.0670555</v>
      </c>
      <c r="G58" s="3">
        <v>1131256416.2973762</v>
      </c>
      <c r="H58" s="3">
        <v>1140089730.2478135</v>
      </c>
      <c r="I58" s="3">
        <v>875981873.49562681</v>
      </c>
    </row>
    <row r="59" spans="1:9" ht="31.5" customHeight="1" thickTop="1" thickBot="1">
      <c r="A59" s="647" t="s">
        <v>466</v>
      </c>
      <c r="B59" s="1"/>
      <c r="C59" s="1"/>
      <c r="D59" s="1"/>
      <c r="E59" s="1"/>
      <c r="F59" s="1"/>
      <c r="G59" s="1"/>
      <c r="H59" s="1"/>
      <c r="I59" s="1"/>
    </row>
    <row r="60" spans="1:9" ht="30" customHeight="1" thickTop="1">
      <c r="A60" s="41" t="s">
        <v>467</v>
      </c>
      <c r="B60" s="4">
        <v>28868017.040345822</v>
      </c>
      <c r="C60" s="4">
        <v>30606312.126822159</v>
      </c>
      <c r="D60" s="4">
        <v>31849822.046647232</v>
      </c>
      <c r="E60" s="4">
        <v>35834603.377551019</v>
      </c>
      <c r="F60" s="4">
        <v>40582381.1851312</v>
      </c>
      <c r="G60" s="4">
        <v>34059165.827988341</v>
      </c>
      <c r="H60" s="4">
        <v>40889290.118075795</v>
      </c>
      <c r="I60" s="4">
        <v>27586410.150145773</v>
      </c>
    </row>
    <row r="61" spans="1:9" ht="21" customHeight="1">
      <c r="A61" s="43" t="s">
        <v>468</v>
      </c>
      <c r="B61" s="4">
        <v>-4300896.0590778096</v>
      </c>
      <c r="C61" s="4">
        <v>-4244801.2711370261</v>
      </c>
      <c r="D61" s="4">
        <v>-6071521.5932944613</v>
      </c>
      <c r="E61" s="4">
        <v>-7551084.4883381929</v>
      </c>
      <c r="F61" s="4">
        <v>-9029835.4256559778</v>
      </c>
      <c r="G61" s="4">
        <v>-9271956.6720116623</v>
      </c>
      <c r="H61" s="4">
        <v>-11252048.508746356</v>
      </c>
      <c r="I61" s="4">
        <v>-8107410.1632653056</v>
      </c>
    </row>
    <row r="62" spans="1:9" ht="21.75" customHeight="1">
      <c r="A62" s="648" t="s">
        <v>469</v>
      </c>
      <c r="B62" s="4">
        <v>24567120.981268015</v>
      </c>
      <c r="C62" s="4">
        <v>26361510.85568513</v>
      </c>
      <c r="D62" s="4">
        <v>25778300.453352772</v>
      </c>
      <c r="E62" s="4">
        <v>28283518.889212828</v>
      </c>
      <c r="F62" s="4">
        <v>31552545.75947522</v>
      </c>
      <c r="G62" s="4">
        <v>24787209.155976675</v>
      </c>
      <c r="H62" s="4">
        <v>29637241.609329447</v>
      </c>
      <c r="I62" s="4">
        <v>19478999.986880466</v>
      </c>
    </row>
    <row r="63" spans="1:9">
      <c r="A63" s="41" t="s">
        <v>470</v>
      </c>
      <c r="B63" s="4">
        <v>7950875.1786743514</v>
      </c>
      <c r="C63" s="4">
        <v>7881114.7886297377</v>
      </c>
      <c r="D63" s="4">
        <v>8358465.9650145778</v>
      </c>
      <c r="E63" s="4">
        <v>8548607.6676384844</v>
      </c>
      <c r="F63" s="4">
        <v>5709318.1326530613</v>
      </c>
      <c r="G63" s="4">
        <v>5084360.2623906704</v>
      </c>
      <c r="H63" s="4">
        <v>6201547.0714285709</v>
      </c>
      <c r="I63" s="4">
        <v>2326339.2361516035</v>
      </c>
    </row>
    <row r="64" spans="1:9">
      <c r="A64" s="43" t="s">
        <v>471</v>
      </c>
      <c r="B64" s="4">
        <v>-2167536.7579250722</v>
      </c>
      <c r="C64" s="4">
        <v>-2177062.7930029156</v>
      </c>
      <c r="D64" s="4">
        <v>-1823622.0655976676</v>
      </c>
      <c r="E64" s="4">
        <v>-1830884.9008746357</v>
      </c>
      <c r="F64" s="4">
        <v>-1674122.0714285714</v>
      </c>
      <c r="G64" s="4">
        <v>-1192940.3090379008</v>
      </c>
      <c r="H64" s="4">
        <v>-1423109.3950437317</v>
      </c>
      <c r="I64" s="4">
        <v>-684968.80612244899</v>
      </c>
    </row>
    <row r="65" spans="1:9">
      <c r="A65" s="42" t="s">
        <v>472</v>
      </c>
      <c r="B65" s="4">
        <v>30350459.402017292</v>
      </c>
      <c r="C65" s="4">
        <v>32065562.851311952</v>
      </c>
      <c r="D65" s="4">
        <v>32313144.352769677</v>
      </c>
      <c r="E65" s="4">
        <v>35001241.655976675</v>
      </c>
      <c r="F65" s="4">
        <v>35587741.820699707</v>
      </c>
      <c r="G65" s="4">
        <v>28678629.109329447</v>
      </c>
      <c r="H65" s="4">
        <v>34415679.285714284</v>
      </c>
      <c r="I65" s="4">
        <v>21120370.41690962</v>
      </c>
    </row>
    <row r="66" spans="1:9">
      <c r="A66" s="41" t="s">
        <v>473</v>
      </c>
      <c r="B66" s="4">
        <v>4683680.0100864554</v>
      </c>
      <c r="C66" s="4">
        <v>6174826.1137026241</v>
      </c>
      <c r="D66" s="4">
        <v>4958181.3498542281</v>
      </c>
      <c r="E66" s="4">
        <v>5132849.6895043729</v>
      </c>
      <c r="F66" s="4">
        <v>3990956.5058309035</v>
      </c>
      <c r="G66" s="4">
        <v>3688905.3454810497</v>
      </c>
      <c r="H66" s="4">
        <v>4695835.5014577257</v>
      </c>
      <c r="I66" s="4">
        <v>2800221.494169096</v>
      </c>
    </row>
    <row r="67" spans="1:9">
      <c r="A67" s="41" t="s">
        <v>474</v>
      </c>
      <c r="B67" s="4">
        <v>-6352866.7521613827</v>
      </c>
      <c r="C67" s="4">
        <v>-7085316.4300291548</v>
      </c>
      <c r="D67" s="4">
        <v>-6585745.9125364432</v>
      </c>
      <c r="E67" s="4">
        <v>-9083946.0860058311</v>
      </c>
      <c r="F67" s="4">
        <v>-7020414.2667638483</v>
      </c>
      <c r="G67" s="4">
        <v>-3463875.7725947523</v>
      </c>
      <c r="H67" s="4">
        <v>-5948826.6311953347</v>
      </c>
      <c r="I67" s="4">
        <v>-4120961.3731778427</v>
      </c>
    </row>
    <row r="68" spans="1:9">
      <c r="A68" s="648" t="s">
        <v>475</v>
      </c>
      <c r="B68" s="4">
        <v>28681272.659942362</v>
      </c>
      <c r="C68" s="4">
        <v>31155072.534985423</v>
      </c>
      <c r="D68" s="4">
        <v>30685579.790087465</v>
      </c>
      <c r="E68" s="4">
        <v>31050145.259475216</v>
      </c>
      <c r="F68" s="4">
        <v>32558284.059766766</v>
      </c>
      <c r="G68" s="4">
        <v>28903658.682215743</v>
      </c>
      <c r="H68" s="4">
        <v>33162688.155976675</v>
      </c>
      <c r="I68" s="4">
        <v>19799630.537900876</v>
      </c>
    </row>
    <row r="69" spans="1:9">
      <c r="A69" s="43" t="s">
        <v>476</v>
      </c>
      <c r="B69" s="4">
        <v>-19621171.88760807</v>
      </c>
      <c r="C69" s="4">
        <v>-22147745.02915452</v>
      </c>
      <c r="D69" s="4">
        <v>-23694641.371720117</v>
      </c>
      <c r="E69" s="4">
        <v>-25308445.51020408</v>
      </c>
      <c r="F69" s="4">
        <v>-26241874.110787172</v>
      </c>
      <c r="G69" s="4">
        <v>-22137258.071428571</v>
      </c>
      <c r="H69" s="4">
        <v>-26976931.100583088</v>
      </c>
      <c r="I69" s="4">
        <v>-15942384.813411077</v>
      </c>
    </row>
    <row r="70" spans="1:9">
      <c r="A70" s="42" t="s">
        <v>477</v>
      </c>
      <c r="B70" s="4">
        <v>9060100.7723342944</v>
      </c>
      <c r="C70" s="4">
        <v>9007327.5058309026</v>
      </c>
      <c r="D70" s="4">
        <v>6990938.4183673467</v>
      </c>
      <c r="E70" s="4">
        <v>5741699.7492711376</v>
      </c>
      <c r="F70" s="4">
        <v>6316409.948979592</v>
      </c>
      <c r="G70" s="4">
        <v>6766400.6107871719</v>
      </c>
      <c r="H70" s="4">
        <v>6185757.0553935859</v>
      </c>
      <c r="I70" s="4">
        <v>3857245.724489796</v>
      </c>
    </row>
    <row r="71" spans="1:9">
      <c r="A71" s="42" t="s">
        <v>478</v>
      </c>
      <c r="B71" s="4">
        <v>-551273.17146974069</v>
      </c>
      <c r="C71" s="4">
        <v>-2586626.4810495628</v>
      </c>
      <c r="D71" s="4">
        <v>50774.800291545187</v>
      </c>
      <c r="E71" s="4">
        <v>150031.85568513119</v>
      </c>
      <c r="F71" s="4">
        <v>308201.94460641395</v>
      </c>
      <c r="G71" s="4">
        <v>163981.64868804667</v>
      </c>
      <c r="H71" s="4">
        <v>196205.89504373178</v>
      </c>
      <c r="I71" s="4">
        <v>120592.68950437318</v>
      </c>
    </row>
    <row r="72" spans="1:9">
      <c r="A72" s="43" t="s">
        <v>479</v>
      </c>
      <c r="B72" s="4">
        <v>-145751.22334293948</v>
      </c>
      <c r="C72" s="4">
        <v>-1643421.3075801749</v>
      </c>
      <c r="D72" s="4">
        <v>8288.0655976676389</v>
      </c>
      <c r="E72" s="4">
        <v>2497.7201166180757</v>
      </c>
      <c r="F72" s="4">
        <v>1644.6093294460643</v>
      </c>
      <c r="G72" s="4">
        <v>548.84693877551024</v>
      </c>
      <c r="H72" s="4">
        <v>568.88483965014575</v>
      </c>
      <c r="I72" s="4">
        <v>-20.176384839650144</v>
      </c>
    </row>
    <row r="73" spans="1:9">
      <c r="A73" s="43" t="s">
        <v>480</v>
      </c>
      <c r="B73" s="4">
        <v>-405521.94812680111</v>
      </c>
      <c r="C73" s="4">
        <v>-943205.17346938781</v>
      </c>
      <c r="D73" s="4">
        <v>42486.734693877552</v>
      </c>
      <c r="E73" s="4">
        <v>147534.13556851313</v>
      </c>
      <c r="F73" s="4">
        <v>306557.3352769679</v>
      </c>
      <c r="G73" s="4">
        <v>163432.80174927114</v>
      </c>
      <c r="H73" s="4">
        <v>195637.01020408163</v>
      </c>
      <c r="I73" s="4">
        <v>120612.86588921283</v>
      </c>
    </row>
    <row r="74" spans="1:9">
      <c r="A74" s="648" t="s">
        <v>481</v>
      </c>
      <c r="B74" s="4">
        <v>209822.09365994239</v>
      </c>
      <c r="C74" s="4">
        <v>2112892.7580174929</v>
      </c>
      <c r="D74" s="4">
        <v>-3874.591836734694</v>
      </c>
      <c r="E74" s="4">
        <v>223.77259475218659</v>
      </c>
      <c r="F74" s="4">
        <v>-4438.986880466472</v>
      </c>
      <c r="G74" s="4">
        <v>-129.92565597667638</v>
      </c>
      <c r="H74" s="4">
        <v>-166.21574344023324</v>
      </c>
      <c r="I74" s="4">
        <v>-14.113702623906704</v>
      </c>
    </row>
    <row r="75" spans="1:9">
      <c r="A75" s="648" t="s">
        <v>482</v>
      </c>
      <c r="B75" s="4">
        <v>-100489.14409221902</v>
      </c>
      <c r="C75" s="4">
        <v>1478489.6851311955</v>
      </c>
      <c r="D75" s="4">
        <v>-2435.7215743440233</v>
      </c>
      <c r="E75" s="4">
        <v>459.77696793002917</v>
      </c>
      <c r="F75" s="4">
        <v>-3853.6924198250731</v>
      </c>
      <c r="G75" s="4">
        <v>41.32361516034986</v>
      </c>
      <c r="H75" s="4">
        <v>38.126822157434404</v>
      </c>
      <c r="I75" s="4">
        <v>-14.110787172011662</v>
      </c>
    </row>
    <row r="76" spans="1:9">
      <c r="A76" s="43" t="s">
        <v>483</v>
      </c>
      <c r="B76" s="4">
        <v>310311.2377521614</v>
      </c>
      <c r="C76" s="4">
        <v>634403.07288629736</v>
      </c>
      <c r="D76" s="4">
        <v>-1438.8702623906704</v>
      </c>
      <c r="E76" s="4">
        <v>-236.00437317784258</v>
      </c>
      <c r="F76" s="4">
        <v>-585.29446064139938</v>
      </c>
      <c r="G76" s="4">
        <v>-171.24927113702623</v>
      </c>
      <c r="H76" s="4">
        <v>-204.34256559766763</v>
      </c>
      <c r="I76" s="4">
        <v>-2.9154518950437317E-3</v>
      </c>
    </row>
    <row r="77" spans="1:9">
      <c r="A77" s="648" t="s">
        <v>484</v>
      </c>
      <c r="B77" s="4">
        <v>8718649.6945244968</v>
      </c>
      <c r="C77" s="4">
        <v>8533593.7827988341</v>
      </c>
      <c r="D77" s="4">
        <v>7037838.6268221568</v>
      </c>
      <c r="E77" s="4">
        <v>5891955.3775510201</v>
      </c>
      <c r="F77" s="4">
        <v>6620172.9067055397</v>
      </c>
      <c r="G77" s="4">
        <v>6930252.3338192413</v>
      </c>
      <c r="H77" s="4">
        <v>6381796.7346938774</v>
      </c>
      <c r="I77" s="4">
        <v>3977824.3002915452</v>
      </c>
    </row>
    <row r="78" spans="1:9">
      <c r="A78" s="41" t="s">
        <v>485</v>
      </c>
      <c r="B78" s="4">
        <v>4648.8631123919313</v>
      </c>
      <c r="C78" s="4">
        <v>10991.771137026239</v>
      </c>
      <c r="D78" s="4">
        <v>21543.94023323615</v>
      </c>
      <c r="E78" s="4">
        <v>17144.361516034987</v>
      </c>
      <c r="F78" s="4">
        <v>20584.169096209913</v>
      </c>
      <c r="G78" s="4">
        <v>31368.043731778427</v>
      </c>
      <c r="H78" s="4">
        <v>40225.880466472299</v>
      </c>
      <c r="I78" s="4">
        <v>-1066.1020408163265</v>
      </c>
    </row>
    <row r="79" spans="1:9">
      <c r="A79" s="42" t="s">
        <v>486</v>
      </c>
      <c r="B79" s="4">
        <v>8723298.5576368887</v>
      </c>
      <c r="C79" s="4">
        <v>8544585.5539358594</v>
      </c>
      <c r="D79" s="4">
        <v>7059382.567055393</v>
      </c>
      <c r="E79" s="4">
        <v>5909099.7390670553</v>
      </c>
      <c r="F79" s="4">
        <v>6640757.0758017488</v>
      </c>
      <c r="G79" s="4">
        <v>6961620.3775510201</v>
      </c>
      <c r="H79" s="4">
        <v>6422022.6151603498</v>
      </c>
      <c r="I79" s="4">
        <v>3976758.1982507287</v>
      </c>
    </row>
    <row r="80" spans="1:9">
      <c r="A80" s="41" t="s">
        <v>487</v>
      </c>
      <c r="B80" s="4">
        <v>256290.6902017291</v>
      </c>
      <c r="C80" s="4">
        <v>175172.74927113703</v>
      </c>
      <c r="D80" s="4">
        <v>-64725.817784256556</v>
      </c>
      <c r="E80" s="4">
        <v>-86025.252186588914</v>
      </c>
      <c r="F80" s="4">
        <v>-148570.18950437318</v>
      </c>
      <c r="G80" s="4">
        <v>45434.195335276971</v>
      </c>
      <c r="H80" s="4">
        <v>47176.905247813411</v>
      </c>
      <c r="I80" s="4">
        <v>277875.17638483964</v>
      </c>
    </row>
    <row r="81" spans="1:9" ht="21" customHeight="1">
      <c r="A81" s="648" t="s">
        <v>488</v>
      </c>
      <c r="B81" s="4">
        <v>8979589.2478386164</v>
      </c>
      <c r="C81" s="4">
        <v>8719758.303206997</v>
      </c>
      <c r="D81" s="4">
        <v>6994656.7492711367</v>
      </c>
      <c r="E81" s="4">
        <v>5823074.4868804663</v>
      </c>
      <c r="F81" s="4">
        <v>6492186.8862973759</v>
      </c>
      <c r="G81" s="4">
        <v>7007054.5728862965</v>
      </c>
      <c r="H81" s="4">
        <v>6469199.5204081638</v>
      </c>
      <c r="I81" s="4">
        <v>4254633.3746355688</v>
      </c>
    </row>
    <row r="82" spans="1:9" ht="21" customHeight="1">
      <c r="A82" s="41" t="s">
        <v>489</v>
      </c>
      <c r="B82" s="4">
        <v>7764.2550432276657</v>
      </c>
      <c r="C82" s="4">
        <v>0</v>
      </c>
      <c r="D82" s="4">
        <v>0</v>
      </c>
      <c r="E82" s="4">
        <v>0</v>
      </c>
      <c r="F82" s="4">
        <v>0</v>
      </c>
      <c r="G82" s="4">
        <v>0</v>
      </c>
      <c r="H82" s="4">
        <v>0</v>
      </c>
      <c r="I82" s="4">
        <v>0</v>
      </c>
    </row>
    <row r="83" spans="1:9" ht="21" customHeight="1">
      <c r="A83" s="648" t="s">
        <v>490</v>
      </c>
      <c r="B83" s="4">
        <v>8987353.5028818455</v>
      </c>
      <c r="C83" s="4">
        <v>8719758.303206997</v>
      </c>
      <c r="D83" s="4">
        <v>6994656.7492711367</v>
      </c>
      <c r="E83" s="4">
        <v>5823074.4868804663</v>
      </c>
      <c r="F83" s="4">
        <v>6492186.8862973759</v>
      </c>
      <c r="G83" s="4">
        <v>7007054.5728862965</v>
      </c>
      <c r="H83" s="4">
        <v>6469199.5204081638</v>
      </c>
      <c r="I83" s="4">
        <v>4254633.3746355688</v>
      </c>
    </row>
    <row r="84" spans="1:9" ht="18" customHeight="1" thickBot="1">
      <c r="A84" s="41" t="s">
        <v>491</v>
      </c>
      <c r="B84" s="4">
        <v>-1468916.665706052</v>
      </c>
      <c r="C84" s="4">
        <v>-313508.94752186589</v>
      </c>
      <c r="D84" s="4">
        <v>-404109.04373177845</v>
      </c>
      <c r="E84" s="4">
        <v>-343705.26967930025</v>
      </c>
      <c r="F84" s="4">
        <v>-241013.34548104956</v>
      </c>
      <c r="G84" s="4">
        <v>-4692.6034985422739</v>
      </c>
      <c r="H84" s="4">
        <v>-219903.72448979592</v>
      </c>
      <c r="I84" s="4">
        <v>-34455.801749271137</v>
      </c>
    </row>
    <row r="85" spans="1:9" ht="24" customHeight="1" thickTop="1" thickBot="1">
      <c r="A85" s="38" t="s">
        <v>492</v>
      </c>
      <c r="B85" s="1">
        <v>7518436.8371757921</v>
      </c>
      <c r="C85" s="1">
        <v>8406249.3556851316</v>
      </c>
      <c r="D85" s="1">
        <v>6590547.7055393578</v>
      </c>
      <c r="E85" s="1">
        <v>5479369.2172011659</v>
      </c>
      <c r="F85" s="1">
        <v>6251173.5408163266</v>
      </c>
      <c r="G85" s="1">
        <v>7002361.9693877548</v>
      </c>
      <c r="H85" s="1">
        <v>6249295.7959183669</v>
      </c>
      <c r="I85" s="1">
        <v>4220177.5728862975</v>
      </c>
    </row>
    <row r="86" spans="1:9" ht="15" customHeight="1" thickTop="1" thickBot="1">
      <c r="A86" s="649"/>
      <c r="B86" s="5"/>
      <c r="C86" s="5"/>
      <c r="D86" s="5"/>
      <c r="E86" s="5"/>
      <c r="F86" s="5"/>
      <c r="G86" s="5"/>
      <c r="H86" s="5"/>
      <c r="I86" s="5"/>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G11" sqref="G11"/>
    </sheetView>
  </sheetViews>
  <sheetFormatPr defaultRowHeight="15"/>
  <cols>
    <col min="1" max="1" width="39.42578125" style="918" hidden="1" customWidth="1"/>
    <col min="2" max="2" width="36.85546875" style="918" hidden="1" customWidth="1"/>
    <col min="3" max="3" width="81.5703125" style="918" customWidth="1"/>
    <col min="4" max="11" width="13.140625" style="918" customWidth="1"/>
    <col min="12" max="12" width="4" style="918" customWidth="1"/>
    <col min="13" max="256" width="9.140625" style="918"/>
    <col min="257" max="258" width="0" style="918" hidden="1" customWidth="1"/>
    <col min="259" max="259" width="81.5703125" style="918" customWidth="1"/>
    <col min="260" max="267" width="13.140625" style="918" customWidth="1"/>
    <col min="268" max="268" width="4" style="918" customWidth="1"/>
    <col min="269" max="512" width="9.140625" style="918"/>
    <col min="513" max="514" width="0" style="918" hidden="1" customWidth="1"/>
    <col min="515" max="515" width="81.5703125" style="918" customWidth="1"/>
    <col min="516" max="523" width="13.140625" style="918" customWidth="1"/>
    <col min="524" max="524" width="4" style="918" customWidth="1"/>
    <col min="525" max="768" width="9.140625" style="918"/>
    <col min="769" max="770" width="0" style="918" hidden="1" customWidth="1"/>
    <col min="771" max="771" width="81.5703125" style="918" customWidth="1"/>
    <col min="772" max="779" width="13.140625" style="918" customWidth="1"/>
    <col min="780" max="780" width="4" style="918" customWidth="1"/>
    <col min="781" max="1024" width="9.140625" style="918"/>
    <col min="1025" max="1026" width="0" style="918" hidden="1" customWidth="1"/>
    <col min="1027" max="1027" width="81.5703125" style="918" customWidth="1"/>
    <col min="1028" max="1035" width="13.140625" style="918" customWidth="1"/>
    <col min="1036" max="1036" width="4" style="918" customWidth="1"/>
    <col min="1037" max="1280" width="9.140625" style="918"/>
    <col min="1281" max="1282" width="0" style="918" hidden="1" customWidth="1"/>
    <col min="1283" max="1283" width="81.5703125" style="918" customWidth="1"/>
    <col min="1284" max="1291" width="13.140625" style="918" customWidth="1"/>
    <col min="1292" max="1292" width="4" style="918" customWidth="1"/>
    <col min="1293" max="1536" width="9.140625" style="918"/>
    <col min="1537" max="1538" width="0" style="918" hidden="1" customWidth="1"/>
    <col min="1539" max="1539" width="81.5703125" style="918" customWidth="1"/>
    <col min="1540" max="1547" width="13.140625" style="918" customWidth="1"/>
    <col min="1548" max="1548" width="4" style="918" customWidth="1"/>
    <col min="1549" max="1792" width="9.140625" style="918"/>
    <col min="1793" max="1794" width="0" style="918" hidden="1" customWidth="1"/>
    <col min="1795" max="1795" width="81.5703125" style="918" customWidth="1"/>
    <col min="1796" max="1803" width="13.140625" style="918" customWidth="1"/>
    <col min="1804" max="1804" width="4" style="918" customWidth="1"/>
    <col min="1805" max="2048" width="9.140625" style="918"/>
    <col min="2049" max="2050" width="0" style="918" hidden="1" customWidth="1"/>
    <col min="2051" max="2051" width="81.5703125" style="918" customWidth="1"/>
    <col min="2052" max="2059" width="13.140625" style="918" customWidth="1"/>
    <col min="2060" max="2060" width="4" style="918" customWidth="1"/>
    <col min="2061" max="2304" width="9.140625" style="918"/>
    <col min="2305" max="2306" width="0" style="918" hidden="1" customWidth="1"/>
    <col min="2307" max="2307" width="81.5703125" style="918" customWidth="1"/>
    <col min="2308" max="2315" width="13.140625" style="918" customWidth="1"/>
    <col min="2316" max="2316" width="4" style="918" customWidth="1"/>
    <col min="2317" max="2560" width="9.140625" style="918"/>
    <col min="2561" max="2562" width="0" style="918" hidden="1" customWidth="1"/>
    <col min="2563" max="2563" width="81.5703125" style="918" customWidth="1"/>
    <col min="2564" max="2571" width="13.140625" style="918" customWidth="1"/>
    <col min="2572" max="2572" width="4" style="918" customWidth="1"/>
    <col min="2573" max="2816" width="9.140625" style="918"/>
    <col min="2817" max="2818" width="0" style="918" hidden="1" customWidth="1"/>
    <col min="2819" max="2819" width="81.5703125" style="918" customWidth="1"/>
    <col min="2820" max="2827" width="13.140625" style="918" customWidth="1"/>
    <col min="2828" max="2828" width="4" style="918" customWidth="1"/>
    <col min="2829" max="3072" width="9.140625" style="918"/>
    <col min="3073" max="3074" width="0" style="918" hidden="1" customWidth="1"/>
    <col min="3075" max="3075" width="81.5703125" style="918" customWidth="1"/>
    <col min="3076" max="3083" width="13.140625" style="918" customWidth="1"/>
    <col min="3084" max="3084" width="4" style="918" customWidth="1"/>
    <col min="3085" max="3328" width="9.140625" style="918"/>
    <col min="3329" max="3330" width="0" style="918" hidden="1" customWidth="1"/>
    <col min="3331" max="3331" width="81.5703125" style="918" customWidth="1"/>
    <col min="3332" max="3339" width="13.140625" style="918" customWidth="1"/>
    <col min="3340" max="3340" width="4" style="918" customWidth="1"/>
    <col min="3341" max="3584" width="9.140625" style="918"/>
    <col min="3585" max="3586" width="0" style="918" hidden="1" customWidth="1"/>
    <col min="3587" max="3587" width="81.5703125" style="918" customWidth="1"/>
    <col min="3588" max="3595" width="13.140625" style="918" customWidth="1"/>
    <col min="3596" max="3596" width="4" style="918" customWidth="1"/>
    <col min="3597" max="3840" width="9.140625" style="918"/>
    <col min="3841" max="3842" width="0" style="918" hidden="1" customWidth="1"/>
    <col min="3843" max="3843" width="81.5703125" style="918" customWidth="1"/>
    <col min="3844" max="3851" width="13.140625" style="918" customWidth="1"/>
    <col min="3852" max="3852" width="4" style="918" customWidth="1"/>
    <col min="3853" max="4096" width="9.140625" style="918"/>
    <col min="4097" max="4098" width="0" style="918" hidden="1" customWidth="1"/>
    <col min="4099" max="4099" width="81.5703125" style="918" customWidth="1"/>
    <col min="4100" max="4107" width="13.140625" style="918" customWidth="1"/>
    <col min="4108" max="4108" width="4" style="918" customWidth="1"/>
    <col min="4109" max="4352" width="9.140625" style="918"/>
    <col min="4353" max="4354" width="0" style="918" hidden="1" customWidth="1"/>
    <col min="4355" max="4355" width="81.5703125" style="918" customWidth="1"/>
    <col min="4356" max="4363" width="13.140625" style="918" customWidth="1"/>
    <col min="4364" max="4364" width="4" style="918" customWidth="1"/>
    <col min="4365" max="4608" width="9.140625" style="918"/>
    <col min="4609" max="4610" width="0" style="918" hidden="1" customWidth="1"/>
    <col min="4611" max="4611" width="81.5703125" style="918" customWidth="1"/>
    <col min="4612" max="4619" width="13.140625" style="918" customWidth="1"/>
    <col min="4620" max="4620" width="4" style="918" customWidth="1"/>
    <col min="4621" max="4864" width="9.140625" style="918"/>
    <col min="4865" max="4866" width="0" style="918" hidden="1" customWidth="1"/>
    <col min="4867" max="4867" width="81.5703125" style="918" customWidth="1"/>
    <col min="4868" max="4875" width="13.140625" style="918" customWidth="1"/>
    <col min="4876" max="4876" width="4" style="918" customWidth="1"/>
    <col min="4877" max="5120" width="9.140625" style="918"/>
    <col min="5121" max="5122" width="0" style="918" hidden="1" customWidth="1"/>
    <col min="5123" max="5123" width="81.5703125" style="918" customWidth="1"/>
    <col min="5124" max="5131" width="13.140625" style="918" customWidth="1"/>
    <col min="5132" max="5132" width="4" style="918" customWidth="1"/>
    <col min="5133" max="5376" width="9.140625" style="918"/>
    <col min="5377" max="5378" width="0" style="918" hidden="1" customWidth="1"/>
    <col min="5379" max="5379" width="81.5703125" style="918" customWidth="1"/>
    <col min="5380" max="5387" width="13.140625" style="918" customWidth="1"/>
    <col min="5388" max="5388" width="4" style="918" customWidth="1"/>
    <col min="5389" max="5632" width="9.140625" style="918"/>
    <col min="5633" max="5634" width="0" style="918" hidden="1" customWidth="1"/>
    <col min="5635" max="5635" width="81.5703125" style="918" customWidth="1"/>
    <col min="5636" max="5643" width="13.140625" style="918" customWidth="1"/>
    <col min="5644" max="5644" width="4" style="918" customWidth="1"/>
    <col min="5645" max="5888" width="9.140625" style="918"/>
    <col min="5889" max="5890" width="0" style="918" hidden="1" customWidth="1"/>
    <col min="5891" max="5891" width="81.5703125" style="918" customWidth="1"/>
    <col min="5892" max="5899" width="13.140625" style="918" customWidth="1"/>
    <col min="5900" max="5900" width="4" style="918" customWidth="1"/>
    <col min="5901" max="6144" width="9.140625" style="918"/>
    <col min="6145" max="6146" width="0" style="918" hidden="1" customWidth="1"/>
    <col min="6147" max="6147" width="81.5703125" style="918" customWidth="1"/>
    <col min="6148" max="6155" width="13.140625" style="918" customWidth="1"/>
    <col min="6156" max="6156" width="4" style="918" customWidth="1"/>
    <col min="6157" max="6400" width="9.140625" style="918"/>
    <col min="6401" max="6402" width="0" style="918" hidden="1" customWidth="1"/>
    <col min="6403" max="6403" width="81.5703125" style="918" customWidth="1"/>
    <col min="6404" max="6411" width="13.140625" style="918" customWidth="1"/>
    <col min="6412" max="6412" width="4" style="918" customWidth="1"/>
    <col min="6413" max="6656" width="9.140625" style="918"/>
    <col min="6657" max="6658" width="0" style="918" hidden="1" customWidth="1"/>
    <col min="6659" max="6659" width="81.5703125" style="918" customWidth="1"/>
    <col min="6660" max="6667" width="13.140625" style="918" customWidth="1"/>
    <col min="6668" max="6668" width="4" style="918" customWidth="1"/>
    <col min="6669" max="6912" width="9.140625" style="918"/>
    <col min="6913" max="6914" width="0" style="918" hidden="1" customWidth="1"/>
    <col min="6915" max="6915" width="81.5703125" style="918" customWidth="1"/>
    <col min="6916" max="6923" width="13.140625" style="918" customWidth="1"/>
    <col min="6924" max="6924" width="4" style="918" customWidth="1"/>
    <col min="6925" max="7168" width="9.140625" style="918"/>
    <col min="7169" max="7170" width="0" style="918" hidden="1" customWidth="1"/>
    <col min="7171" max="7171" width="81.5703125" style="918" customWidth="1"/>
    <col min="7172" max="7179" width="13.140625" style="918" customWidth="1"/>
    <col min="7180" max="7180" width="4" style="918" customWidth="1"/>
    <col min="7181" max="7424" width="9.140625" style="918"/>
    <col min="7425" max="7426" width="0" style="918" hidden="1" customWidth="1"/>
    <col min="7427" max="7427" width="81.5703125" style="918" customWidth="1"/>
    <col min="7428" max="7435" width="13.140625" style="918" customWidth="1"/>
    <col min="7436" max="7436" width="4" style="918" customWidth="1"/>
    <col min="7437" max="7680" width="9.140625" style="918"/>
    <col min="7681" max="7682" width="0" style="918" hidden="1" customWidth="1"/>
    <col min="7683" max="7683" width="81.5703125" style="918" customWidth="1"/>
    <col min="7684" max="7691" width="13.140625" style="918" customWidth="1"/>
    <col min="7692" max="7692" width="4" style="918" customWidth="1"/>
    <col min="7693" max="7936" width="9.140625" style="918"/>
    <col min="7937" max="7938" width="0" style="918" hidden="1" customWidth="1"/>
    <col min="7939" max="7939" width="81.5703125" style="918" customWidth="1"/>
    <col min="7940" max="7947" width="13.140625" style="918" customWidth="1"/>
    <col min="7948" max="7948" width="4" style="918" customWidth="1"/>
    <col min="7949" max="8192" width="9.140625" style="918"/>
    <col min="8193" max="8194" width="0" style="918" hidden="1" customWidth="1"/>
    <col min="8195" max="8195" width="81.5703125" style="918" customWidth="1"/>
    <col min="8196" max="8203" width="13.140625" style="918" customWidth="1"/>
    <col min="8204" max="8204" width="4" style="918" customWidth="1"/>
    <col min="8205" max="8448" width="9.140625" style="918"/>
    <col min="8449" max="8450" width="0" style="918" hidden="1" customWidth="1"/>
    <col min="8451" max="8451" width="81.5703125" style="918" customWidth="1"/>
    <col min="8452" max="8459" width="13.140625" style="918" customWidth="1"/>
    <col min="8460" max="8460" width="4" style="918" customWidth="1"/>
    <col min="8461" max="8704" width="9.140625" style="918"/>
    <col min="8705" max="8706" width="0" style="918" hidden="1" customWidth="1"/>
    <col min="8707" max="8707" width="81.5703125" style="918" customWidth="1"/>
    <col min="8708" max="8715" width="13.140625" style="918" customWidth="1"/>
    <col min="8716" max="8716" width="4" style="918" customWidth="1"/>
    <col min="8717" max="8960" width="9.140625" style="918"/>
    <col min="8961" max="8962" width="0" style="918" hidden="1" customWidth="1"/>
    <col min="8963" max="8963" width="81.5703125" style="918" customWidth="1"/>
    <col min="8964" max="8971" width="13.140625" style="918" customWidth="1"/>
    <col min="8972" max="8972" width="4" style="918" customWidth="1"/>
    <col min="8973" max="9216" width="9.140625" style="918"/>
    <col min="9217" max="9218" width="0" style="918" hidden="1" customWidth="1"/>
    <col min="9219" max="9219" width="81.5703125" style="918" customWidth="1"/>
    <col min="9220" max="9227" width="13.140625" style="918" customWidth="1"/>
    <col min="9228" max="9228" width="4" style="918" customWidth="1"/>
    <col min="9229" max="9472" width="9.140625" style="918"/>
    <col min="9473" max="9474" width="0" style="918" hidden="1" customWidth="1"/>
    <col min="9475" max="9475" width="81.5703125" style="918" customWidth="1"/>
    <col min="9476" max="9483" width="13.140625" style="918" customWidth="1"/>
    <col min="9484" max="9484" width="4" style="918" customWidth="1"/>
    <col min="9485" max="9728" width="9.140625" style="918"/>
    <col min="9729" max="9730" width="0" style="918" hidden="1" customWidth="1"/>
    <col min="9731" max="9731" width="81.5703125" style="918" customWidth="1"/>
    <col min="9732" max="9739" width="13.140625" style="918" customWidth="1"/>
    <col min="9740" max="9740" width="4" style="918" customWidth="1"/>
    <col min="9741" max="9984" width="9.140625" style="918"/>
    <col min="9985" max="9986" width="0" style="918" hidden="1" customWidth="1"/>
    <col min="9987" max="9987" width="81.5703125" style="918" customWidth="1"/>
    <col min="9988" max="9995" width="13.140625" style="918" customWidth="1"/>
    <col min="9996" max="9996" width="4" style="918" customWidth="1"/>
    <col min="9997" max="10240" width="9.140625" style="918"/>
    <col min="10241" max="10242" width="0" style="918" hidden="1" customWidth="1"/>
    <col min="10243" max="10243" width="81.5703125" style="918" customWidth="1"/>
    <col min="10244" max="10251" width="13.140625" style="918" customWidth="1"/>
    <col min="10252" max="10252" width="4" style="918" customWidth="1"/>
    <col min="10253" max="10496" width="9.140625" style="918"/>
    <col min="10497" max="10498" width="0" style="918" hidden="1" customWidth="1"/>
    <col min="10499" max="10499" width="81.5703125" style="918" customWidth="1"/>
    <col min="10500" max="10507" width="13.140625" style="918" customWidth="1"/>
    <col min="10508" max="10508" width="4" style="918" customWidth="1"/>
    <col min="10509" max="10752" width="9.140625" style="918"/>
    <col min="10753" max="10754" width="0" style="918" hidden="1" customWidth="1"/>
    <col min="10755" max="10755" width="81.5703125" style="918" customWidth="1"/>
    <col min="10756" max="10763" width="13.140625" style="918" customWidth="1"/>
    <col min="10764" max="10764" width="4" style="918" customWidth="1"/>
    <col min="10765" max="11008" width="9.140625" style="918"/>
    <col min="11009" max="11010" width="0" style="918" hidden="1" customWidth="1"/>
    <col min="11011" max="11011" width="81.5703125" style="918" customWidth="1"/>
    <col min="11012" max="11019" width="13.140625" style="918" customWidth="1"/>
    <col min="11020" max="11020" width="4" style="918" customWidth="1"/>
    <col min="11021" max="11264" width="9.140625" style="918"/>
    <col min="11265" max="11266" width="0" style="918" hidden="1" customWidth="1"/>
    <col min="11267" max="11267" width="81.5703125" style="918" customWidth="1"/>
    <col min="11268" max="11275" width="13.140625" style="918" customWidth="1"/>
    <col min="11276" max="11276" width="4" style="918" customWidth="1"/>
    <col min="11277" max="11520" width="9.140625" style="918"/>
    <col min="11521" max="11522" width="0" style="918" hidden="1" customWidth="1"/>
    <col min="11523" max="11523" width="81.5703125" style="918" customWidth="1"/>
    <col min="11524" max="11531" width="13.140625" style="918" customWidth="1"/>
    <col min="11532" max="11532" width="4" style="918" customWidth="1"/>
    <col min="11533" max="11776" width="9.140625" style="918"/>
    <col min="11777" max="11778" width="0" style="918" hidden="1" customWidth="1"/>
    <col min="11779" max="11779" width="81.5703125" style="918" customWidth="1"/>
    <col min="11780" max="11787" width="13.140625" style="918" customWidth="1"/>
    <col min="11788" max="11788" width="4" style="918" customWidth="1"/>
    <col min="11789" max="12032" width="9.140625" style="918"/>
    <col min="12033" max="12034" width="0" style="918" hidden="1" customWidth="1"/>
    <col min="12035" max="12035" width="81.5703125" style="918" customWidth="1"/>
    <col min="12036" max="12043" width="13.140625" style="918" customWidth="1"/>
    <col min="12044" max="12044" width="4" style="918" customWidth="1"/>
    <col min="12045" max="12288" width="9.140625" style="918"/>
    <col min="12289" max="12290" width="0" style="918" hidden="1" customWidth="1"/>
    <col min="12291" max="12291" width="81.5703125" style="918" customWidth="1"/>
    <col min="12292" max="12299" width="13.140625" style="918" customWidth="1"/>
    <col min="12300" max="12300" width="4" style="918" customWidth="1"/>
    <col min="12301" max="12544" width="9.140625" style="918"/>
    <col min="12545" max="12546" width="0" style="918" hidden="1" customWidth="1"/>
    <col min="12547" max="12547" width="81.5703125" style="918" customWidth="1"/>
    <col min="12548" max="12555" width="13.140625" style="918" customWidth="1"/>
    <col min="12556" max="12556" width="4" style="918" customWidth="1"/>
    <col min="12557" max="12800" width="9.140625" style="918"/>
    <col min="12801" max="12802" width="0" style="918" hidden="1" customWidth="1"/>
    <col min="12803" max="12803" width="81.5703125" style="918" customWidth="1"/>
    <col min="12804" max="12811" width="13.140625" style="918" customWidth="1"/>
    <col min="12812" max="12812" width="4" style="918" customWidth="1"/>
    <col min="12813" max="13056" width="9.140625" style="918"/>
    <col min="13057" max="13058" width="0" style="918" hidden="1" customWidth="1"/>
    <col min="13059" max="13059" width="81.5703125" style="918" customWidth="1"/>
    <col min="13060" max="13067" width="13.140625" style="918" customWidth="1"/>
    <col min="13068" max="13068" width="4" style="918" customWidth="1"/>
    <col min="13069" max="13312" width="9.140625" style="918"/>
    <col min="13313" max="13314" width="0" style="918" hidden="1" customWidth="1"/>
    <col min="13315" max="13315" width="81.5703125" style="918" customWidth="1"/>
    <col min="13316" max="13323" width="13.140625" style="918" customWidth="1"/>
    <col min="13324" max="13324" width="4" style="918" customWidth="1"/>
    <col min="13325" max="13568" width="9.140625" style="918"/>
    <col min="13569" max="13570" width="0" style="918" hidden="1" customWidth="1"/>
    <col min="13571" max="13571" width="81.5703125" style="918" customWidth="1"/>
    <col min="13572" max="13579" width="13.140625" style="918" customWidth="1"/>
    <col min="13580" max="13580" width="4" style="918" customWidth="1"/>
    <col min="13581" max="13824" width="9.140625" style="918"/>
    <col min="13825" max="13826" width="0" style="918" hidden="1" customWidth="1"/>
    <col min="13827" max="13827" width="81.5703125" style="918" customWidth="1"/>
    <col min="13828" max="13835" width="13.140625" style="918" customWidth="1"/>
    <col min="13836" max="13836" width="4" style="918" customWidth="1"/>
    <col min="13837" max="14080" width="9.140625" style="918"/>
    <col min="14081" max="14082" width="0" style="918" hidden="1" customWidth="1"/>
    <col min="14083" max="14083" width="81.5703125" style="918" customWidth="1"/>
    <col min="14084" max="14091" width="13.140625" style="918" customWidth="1"/>
    <col min="14092" max="14092" width="4" style="918" customWidth="1"/>
    <col min="14093" max="14336" width="9.140625" style="918"/>
    <col min="14337" max="14338" width="0" style="918" hidden="1" customWidth="1"/>
    <col min="14339" max="14339" width="81.5703125" style="918" customWidth="1"/>
    <col min="14340" max="14347" width="13.140625" style="918" customWidth="1"/>
    <col min="14348" max="14348" width="4" style="918" customWidth="1"/>
    <col min="14349" max="14592" width="9.140625" style="918"/>
    <col min="14593" max="14594" width="0" style="918" hidden="1" customWidth="1"/>
    <col min="14595" max="14595" width="81.5703125" style="918" customWidth="1"/>
    <col min="14596" max="14603" width="13.140625" style="918" customWidth="1"/>
    <col min="14604" max="14604" width="4" style="918" customWidth="1"/>
    <col min="14605" max="14848" width="9.140625" style="918"/>
    <col min="14849" max="14850" width="0" style="918" hidden="1" customWidth="1"/>
    <col min="14851" max="14851" width="81.5703125" style="918" customWidth="1"/>
    <col min="14852" max="14859" width="13.140625" style="918" customWidth="1"/>
    <col min="14860" max="14860" width="4" style="918" customWidth="1"/>
    <col min="14861" max="15104" width="9.140625" style="918"/>
    <col min="15105" max="15106" width="0" style="918" hidden="1" customWidth="1"/>
    <col min="15107" max="15107" width="81.5703125" style="918" customWidth="1"/>
    <col min="15108" max="15115" width="13.140625" style="918" customWidth="1"/>
    <col min="15116" max="15116" width="4" style="918" customWidth="1"/>
    <col min="15117" max="15360" width="9.140625" style="918"/>
    <col min="15361" max="15362" width="0" style="918" hidden="1" customWidth="1"/>
    <col min="15363" max="15363" width="81.5703125" style="918" customWidth="1"/>
    <col min="15364" max="15371" width="13.140625" style="918" customWidth="1"/>
    <col min="15372" max="15372" width="4" style="918" customWidth="1"/>
    <col min="15373" max="15616" width="9.140625" style="918"/>
    <col min="15617" max="15618" width="0" style="918" hidden="1" customWidth="1"/>
    <col min="15619" max="15619" width="81.5703125" style="918" customWidth="1"/>
    <col min="15620" max="15627" width="13.140625" style="918" customWidth="1"/>
    <col min="15628" max="15628" width="4" style="918" customWidth="1"/>
    <col min="15629" max="15872" width="9.140625" style="918"/>
    <col min="15873" max="15874" width="0" style="918" hidden="1" customWidth="1"/>
    <col min="15875" max="15875" width="81.5703125" style="918" customWidth="1"/>
    <col min="15876" max="15883" width="13.140625" style="918" customWidth="1"/>
    <col min="15884" max="15884" width="4" style="918" customWidth="1"/>
    <col min="15885" max="16128" width="9.140625" style="918"/>
    <col min="16129" max="16130" width="0" style="918" hidden="1" customWidth="1"/>
    <col min="16131" max="16131" width="81.5703125" style="918" customWidth="1"/>
    <col min="16132" max="16139" width="13.140625" style="918" customWidth="1"/>
    <col min="16140" max="16140" width="4" style="918" customWidth="1"/>
    <col min="16141" max="16384" width="9.140625" style="918"/>
  </cols>
  <sheetData>
    <row r="1" spans="1:12" s="114" customFormat="1" ht="42" customHeight="1">
      <c r="A1" s="424"/>
      <c r="B1" s="424"/>
      <c r="C1" s="113"/>
      <c r="D1" s="424"/>
      <c r="E1" s="424"/>
      <c r="F1" s="424"/>
      <c r="G1" s="424"/>
      <c r="H1" s="424"/>
      <c r="I1" s="424"/>
      <c r="J1" s="424"/>
      <c r="K1" s="424"/>
    </row>
    <row r="2" spans="1:12" s="114" customFormat="1" ht="28.5" customHeight="1">
      <c r="A2" s="1075" t="s">
        <v>1415</v>
      </c>
      <c r="B2" s="1075"/>
      <c r="C2" s="1075"/>
      <c r="D2" s="1075"/>
      <c r="E2" s="1075"/>
      <c r="F2" s="1075"/>
      <c r="G2" s="1075"/>
      <c r="H2" s="1075"/>
      <c r="I2" s="1075"/>
      <c r="J2" s="1075"/>
      <c r="K2" s="1075"/>
    </row>
    <row r="3" spans="1:12" s="114" customFormat="1" ht="28.5" customHeight="1">
      <c r="A3" s="424"/>
      <c r="B3" s="424"/>
      <c r="C3" s="115" t="s">
        <v>500</v>
      </c>
      <c r="D3" s="425"/>
      <c r="E3" s="425"/>
      <c r="F3" s="425"/>
      <c r="G3" s="425"/>
      <c r="H3" s="425"/>
      <c r="I3" s="425"/>
      <c r="J3" s="425"/>
      <c r="K3" s="425"/>
    </row>
    <row r="4" spans="1:12" s="114" customFormat="1" ht="15.75" customHeight="1" thickBot="1">
      <c r="A4" s="1076"/>
      <c r="B4" s="1077"/>
      <c r="C4" s="1077"/>
      <c r="D4" s="1077"/>
      <c r="E4" s="1077"/>
      <c r="F4" s="1077"/>
      <c r="G4" s="1077"/>
      <c r="H4" s="1077"/>
      <c r="I4" s="1077"/>
      <c r="J4" s="1077"/>
      <c r="K4" s="1077"/>
    </row>
    <row r="5" spans="1:12" s="117" customFormat="1" ht="31.5" thickTop="1" thickBot="1">
      <c r="A5" s="116"/>
      <c r="B5" s="426"/>
      <c r="C5" s="1108"/>
      <c r="D5" s="1079" t="s">
        <v>845</v>
      </c>
      <c r="E5" s="1079"/>
      <c r="F5" s="1079"/>
      <c r="G5" s="1079"/>
      <c r="H5" s="1079"/>
      <c r="I5" s="1079"/>
      <c r="J5" s="1079" t="s">
        <v>1427</v>
      </c>
      <c r="K5" s="1079"/>
    </row>
    <row r="6" spans="1:12" s="118" customFormat="1" ht="27.75" customHeight="1" thickTop="1" thickBot="1">
      <c r="C6" s="119"/>
      <c r="D6" s="120" t="s">
        <v>425</v>
      </c>
      <c r="E6" s="120" t="s">
        <v>426</v>
      </c>
      <c r="F6" s="120" t="s">
        <v>427</v>
      </c>
      <c r="G6" s="120" t="s">
        <v>428</v>
      </c>
      <c r="H6" s="120" t="s">
        <v>1299</v>
      </c>
      <c r="I6" s="120" t="s">
        <v>1522</v>
      </c>
      <c r="J6" s="121" t="s">
        <v>1448</v>
      </c>
      <c r="K6" s="121" t="s">
        <v>1523</v>
      </c>
      <c r="L6" s="122" t="s">
        <v>501</v>
      </c>
    </row>
    <row r="7" spans="1:12" s="918" customFormat="1" ht="14.25" customHeight="1" thickTop="1" thickBot="1">
      <c r="C7" s="123"/>
      <c r="D7" s="123"/>
      <c r="E7" s="123"/>
      <c r="F7" s="123"/>
      <c r="G7" s="123"/>
      <c r="H7" s="123"/>
      <c r="I7" s="123"/>
      <c r="J7" s="123"/>
      <c r="K7" s="123"/>
    </row>
    <row r="8" spans="1:12" s="124" customFormat="1" ht="24" customHeight="1" thickTop="1" thickBot="1">
      <c r="B8" s="1109"/>
      <c r="C8" s="125" t="s">
        <v>311</v>
      </c>
      <c r="D8" s="1110"/>
      <c r="E8" s="1110"/>
      <c r="F8" s="1110"/>
      <c r="G8" s="1110"/>
      <c r="H8" s="1110"/>
      <c r="I8" s="1110"/>
      <c r="J8" s="126"/>
      <c r="K8" s="126"/>
      <c r="L8" s="127"/>
    </row>
    <row r="9" spans="1:12" s="918" customFormat="1" ht="22.5" customHeight="1" thickTop="1">
      <c r="A9" s="918" t="s">
        <v>502</v>
      </c>
      <c r="B9" s="6" t="s">
        <v>503</v>
      </c>
      <c r="C9" s="7" t="s">
        <v>504</v>
      </c>
      <c r="D9" s="128">
        <v>4.2900000000000001E-2</v>
      </c>
      <c r="E9" s="128">
        <v>7.4399999999999994E-2</v>
      </c>
      <c r="F9" s="128">
        <v>7.3300000000000004E-2</v>
      </c>
      <c r="G9" s="128">
        <v>6.7599999999999993E-2</v>
      </c>
      <c r="H9" s="128">
        <v>6.3899999999999998E-2</v>
      </c>
      <c r="I9" s="128">
        <v>7.0800000000000002E-2</v>
      </c>
      <c r="J9" s="128">
        <v>7.2099999999999997E-2</v>
      </c>
      <c r="K9" s="128">
        <v>6.8099999999999994E-2</v>
      </c>
    </row>
    <row r="10" spans="1:12" s="918" customFormat="1" ht="22.5" customHeight="1">
      <c r="A10" s="918" t="s">
        <v>502</v>
      </c>
      <c r="B10" s="6" t="s">
        <v>505</v>
      </c>
      <c r="C10" s="7" t="s">
        <v>506</v>
      </c>
      <c r="D10" s="128">
        <v>0.51419999999999999</v>
      </c>
      <c r="E10" s="128">
        <v>0.61380000000000001</v>
      </c>
      <c r="F10" s="128">
        <v>0.65669999999999995</v>
      </c>
      <c r="G10" s="128">
        <v>0.67969999999999997</v>
      </c>
      <c r="H10" s="128">
        <v>0.70150000000000001</v>
      </c>
      <c r="I10" s="128">
        <v>0.70399999999999996</v>
      </c>
      <c r="J10" s="128">
        <v>0.70640000000000003</v>
      </c>
      <c r="K10" s="128">
        <v>0.67469999999999997</v>
      </c>
    </row>
    <row r="11" spans="1:12" s="918" customFormat="1" ht="41.25" customHeight="1" thickBot="1">
      <c r="B11" s="8"/>
      <c r="C11" s="7"/>
      <c r="D11" s="129"/>
      <c r="E11" s="129"/>
      <c r="F11" s="129"/>
      <c r="G11" s="129"/>
      <c r="H11" s="129"/>
      <c r="I11" s="129"/>
      <c r="J11" s="129"/>
      <c r="K11" s="129"/>
    </row>
    <row r="12" spans="1:12" s="39" customFormat="1" ht="24" customHeight="1" thickTop="1" thickBot="1">
      <c r="B12" s="1111"/>
      <c r="C12" s="125" t="s">
        <v>314</v>
      </c>
      <c r="D12" s="1110"/>
      <c r="E12" s="1110"/>
      <c r="F12" s="1110"/>
      <c r="G12" s="1110"/>
      <c r="H12" s="1110"/>
      <c r="I12" s="1110"/>
      <c r="J12" s="126"/>
      <c r="K12" s="126"/>
      <c r="L12" s="130"/>
    </row>
    <row r="13" spans="1:12" s="118" customFormat="1" ht="32.25" customHeight="1" thickTop="1">
      <c r="A13" s="118" t="s">
        <v>502</v>
      </c>
      <c r="B13" s="9" t="s">
        <v>507</v>
      </c>
      <c r="C13" s="10" t="s">
        <v>508</v>
      </c>
      <c r="D13" s="131">
        <v>0.74419999999999997</v>
      </c>
      <c r="E13" s="131">
        <v>0.74609999999999999</v>
      </c>
      <c r="F13" s="131">
        <v>0.73380000000000001</v>
      </c>
      <c r="G13" s="131">
        <v>0.73960000000000004</v>
      </c>
      <c r="H13" s="131">
        <v>0.72970000000000002</v>
      </c>
      <c r="I13" s="131">
        <v>0.72750000000000004</v>
      </c>
      <c r="J13" s="131">
        <v>0.72770000000000001</v>
      </c>
      <c r="K13" s="131">
        <v>0.70979999999999999</v>
      </c>
    </row>
    <row r="14" spans="1:12" s="102" customFormat="1" ht="23.25" customHeight="1">
      <c r="A14" s="102" t="s">
        <v>502</v>
      </c>
      <c r="B14" s="11" t="s">
        <v>509</v>
      </c>
      <c r="C14" s="12" t="s">
        <v>510</v>
      </c>
      <c r="D14" s="132">
        <v>0.74419999999999997</v>
      </c>
      <c r="E14" s="133">
        <v>0.74609999999999999</v>
      </c>
      <c r="F14" s="133">
        <v>0.73380000000000001</v>
      </c>
      <c r="G14" s="133">
        <v>0.73960000000000004</v>
      </c>
      <c r="H14" s="133">
        <v>0.72970000000000002</v>
      </c>
      <c r="I14" s="133">
        <v>0.72750000000000004</v>
      </c>
      <c r="J14" s="133">
        <v>0.72770000000000001</v>
      </c>
      <c r="K14" s="133">
        <v>0.70979999999999999</v>
      </c>
    </row>
    <row r="15" spans="1:12" s="102" customFormat="1" ht="23.25" customHeight="1">
      <c r="B15" s="11"/>
      <c r="C15" s="12" t="s">
        <v>511</v>
      </c>
      <c r="D15" s="133">
        <v>2.9899999999999999E-2</v>
      </c>
      <c r="E15" s="133">
        <v>1.72E-2</v>
      </c>
      <c r="F15" s="133">
        <v>2.6499999999999999E-2</v>
      </c>
      <c r="G15" s="133">
        <v>2.24E-2</v>
      </c>
      <c r="H15" s="133">
        <v>2.58E-2</v>
      </c>
      <c r="I15" s="133">
        <v>2.3400000000000001E-2</v>
      </c>
      <c r="J15" s="133">
        <v>2.53E-2</v>
      </c>
      <c r="K15" s="133">
        <v>1.9199999999999998E-2</v>
      </c>
    </row>
    <row r="16" spans="1:12" s="102" customFormat="1" ht="41.25" customHeight="1" thickBot="1">
      <c r="A16" s="102" t="s">
        <v>502</v>
      </c>
      <c r="B16" s="11" t="s">
        <v>512</v>
      </c>
      <c r="C16" s="12" t="s">
        <v>513</v>
      </c>
      <c r="D16" s="133">
        <v>1E-3</v>
      </c>
      <c r="E16" s="133">
        <v>1E-4</v>
      </c>
      <c r="F16" s="133">
        <v>0</v>
      </c>
      <c r="G16" s="133">
        <v>0</v>
      </c>
      <c r="H16" s="133">
        <v>0</v>
      </c>
      <c r="I16" s="133">
        <v>0</v>
      </c>
      <c r="J16" s="133">
        <v>0</v>
      </c>
      <c r="K16" s="133">
        <v>0</v>
      </c>
    </row>
    <row r="17" spans="1:26" s="39" customFormat="1" ht="24" customHeight="1" thickTop="1" thickBot="1">
      <c r="B17" s="1111"/>
      <c r="C17" s="125" t="s">
        <v>514</v>
      </c>
      <c r="D17" s="1110"/>
      <c r="E17" s="1110"/>
      <c r="F17" s="1110"/>
      <c r="G17" s="1110"/>
      <c r="H17" s="1110"/>
      <c r="I17" s="1110"/>
      <c r="J17" s="126"/>
      <c r="K17" s="126"/>
      <c r="L17" s="130"/>
    </row>
    <row r="18" spans="1:26" s="118" customFormat="1" ht="32.25" customHeight="1" thickTop="1">
      <c r="A18" s="118" t="s">
        <v>502</v>
      </c>
      <c r="B18" s="9" t="s">
        <v>515</v>
      </c>
      <c r="C18" s="10" t="s">
        <v>516</v>
      </c>
      <c r="D18" s="131">
        <v>2.4299999999999999E-2</v>
      </c>
      <c r="E18" s="131">
        <v>2.3099999999999999E-2</v>
      </c>
      <c r="F18" s="131">
        <v>2.8000000000000001E-2</v>
      </c>
      <c r="G18" s="131">
        <v>3.3599999999999998E-2</v>
      </c>
      <c r="H18" s="131">
        <v>2.5100000000000001E-2</v>
      </c>
      <c r="I18" s="131">
        <v>2.86E-2</v>
      </c>
      <c r="J18" s="131">
        <v>2.46E-2</v>
      </c>
      <c r="K18" s="131">
        <v>1.6500000000000001E-2</v>
      </c>
    </row>
    <row r="19" spans="1:26" s="102" customFormat="1" ht="23.25" customHeight="1">
      <c r="A19" s="102" t="s">
        <v>502</v>
      </c>
      <c r="B19" s="11" t="s">
        <v>517</v>
      </c>
      <c r="C19" s="12" t="s">
        <v>518</v>
      </c>
      <c r="D19" s="133">
        <v>0.97570000000000001</v>
      </c>
      <c r="E19" s="133">
        <v>0.97689999999999999</v>
      </c>
      <c r="F19" s="133">
        <v>0.97199999999999998</v>
      </c>
      <c r="G19" s="133">
        <v>0.96640000000000004</v>
      </c>
      <c r="H19" s="133">
        <v>0.97489999999999999</v>
      </c>
      <c r="I19" s="133">
        <v>0.97140000000000004</v>
      </c>
      <c r="J19" s="133">
        <v>0.97540000000000004</v>
      </c>
      <c r="K19" s="133">
        <v>0.98350000000000004</v>
      </c>
    </row>
    <row r="20" spans="1:26" s="102" customFormat="1" ht="41.25" customHeight="1" thickBot="1">
      <c r="A20" s="102" t="s">
        <v>502</v>
      </c>
      <c r="B20" s="11" t="s">
        <v>519</v>
      </c>
      <c r="C20" s="12" t="s">
        <v>520</v>
      </c>
      <c r="D20" s="134">
        <v>295.6927</v>
      </c>
      <c r="E20" s="134">
        <v>337.06740000000002</v>
      </c>
      <c r="F20" s="134">
        <v>353.2912</v>
      </c>
      <c r="G20" s="134">
        <v>365.17809999999997</v>
      </c>
      <c r="H20" s="134">
        <v>398.67329999999998</v>
      </c>
      <c r="I20" s="134">
        <v>405.6302</v>
      </c>
      <c r="J20" s="134">
        <v>404.32279999999997</v>
      </c>
      <c r="K20" s="134">
        <v>445.08550000000002</v>
      </c>
      <c r="L20" s="135"/>
      <c r="M20" s="135"/>
      <c r="N20" s="135"/>
      <c r="O20" s="135"/>
      <c r="P20" s="135"/>
      <c r="Q20" s="135"/>
      <c r="R20" s="135"/>
      <c r="S20" s="135"/>
      <c r="T20" s="135"/>
      <c r="U20" s="135"/>
      <c r="V20" s="135"/>
      <c r="W20" s="135"/>
      <c r="X20" s="135"/>
      <c r="Y20" s="135"/>
      <c r="Z20" s="135"/>
    </row>
    <row r="21" spans="1:26" s="39" customFormat="1" ht="24" customHeight="1" thickTop="1" thickBot="1">
      <c r="B21" s="1111"/>
      <c r="C21" s="125" t="s">
        <v>521</v>
      </c>
      <c r="D21" s="1110"/>
      <c r="E21" s="1110"/>
      <c r="F21" s="1110"/>
      <c r="G21" s="1110"/>
      <c r="H21" s="1110"/>
      <c r="I21" s="1110"/>
      <c r="J21" s="126"/>
      <c r="K21" s="126"/>
      <c r="L21" s="130"/>
    </row>
    <row r="22" spans="1:26" s="118" customFormat="1" ht="32.25" customHeight="1" thickTop="1">
      <c r="A22" s="118" t="s">
        <v>502</v>
      </c>
      <c r="B22" s="9" t="s">
        <v>522</v>
      </c>
      <c r="C22" s="10" t="s">
        <v>523</v>
      </c>
      <c r="D22" s="131">
        <v>0.9657</v>
      </c>
      <c r="E22" s="131">
        <v>0.97409999999999997</v>
      </c>
      <c r="F22" s="131">
        <v>0.97819999999999996</v>
      </c>
      <c r="G22" s="131">
        <v>0.97970000000000002</v>
      </c>
      <c r="H22" s="131">
        <v>0.98029999999999995</v>
      </c>
      <c r="I22" s="131">
        <v>0.97670000000000001</v>
      </c>
      <c r="J22" s="131">
        <v>0.98150000000000004</v>
      </c>
      <c r="K22" s="131">
        <v>0.97689999999999999</v>
      </c>
    </row>
    <row r="23" spans="1:26" s="102" customFormat="1" ht="23.25" customHeight="1">
      <c r="A23" s="102" t="s">
        <v>502</v>
      </c>
      <c r="B23" s="11" t="s">
        <v>524</v>
      </c>
      <c r="C23" s="12" t="s">
        <v>525</v>
      </c>
      <c r="D23" s="133">
        <v>1.5900000000000001E-2</v>
      </c>
      <c r="E23" s="133">
        <v>1.2200000000000001E-2</v>
      </c>
      <c r="F23" s="133">
        <v>9.4999999999999998E-3</v>
      </c>
      <c r="G23" s="133">
        <v>8.5000000000000006E-3</v>
      </c>
      <c r="H23" s="133">
        <v>6.7999999999999996E-3</v>
      </c>
      <c r="I23" s="133">
        <v>7.4000000000000003E-3</v>
      </c>
      <c r="J23" s="133">
        <v>6.7999999999999996E-3</v>
      </c>
      <c r="K23" s="133">
        <v>8.5000000000000006E-3</v>
      </c>
    </row>
    <row r="24" spans="1:26" s="102" customFormat="1" ht="23.25" customHeight="1">
      <c r="A24" s="102" t="s">
        <v>502</v>
      </c>
      <c r="B24" s="11" t="s">
        <v>526</v>
      </c>
      <c r="C24" s="12" t="s">
        <v>527</v>
      </c>
      <c r="D24" s="133">
        <v>3.4299999999999997E-2</v>
      </c>
      <c r="E24" s="133">
        <v>2.5899999999999999E-2</v>
      </c>
      <c r="F24" s="133">
        <v>2.18E-2</v>
      </c>
      <c r="G24" s="133">
        <v>2.0299999999999999E-2</v>
      </c>
      <c r="H24" s="133">
        <v>1.9699999999999999E-2</v>
      </c>
      <c r="I24" s="133">
        <v>2.3300000000000001E-2</v>
      </c>
      <c r="J24" s="133">
        <v>1.8499999999999999E-2</v>
      </c>
      <c r="K24" s="133">
        <v>2.3099999999999999E-2</v>
      </c>
    </row>
    <row r="25" spans="1:26" s="102" customFormat="1" ht="23.25" customHeight="1">
      <c r="A25" s="102" t="s">
        <v>502</v>
      </c>
      <c r="B25" s="11" t="s">
        <v>528</v>
      </c>
      <c r="C25" s="12" t="s">
        <v>529</v>
      </c>
      <c r="D25" s="133">
        <v>1.2699999999999999E-2</v>
      </c>
      <c r="E25" s="133">
        <v>9.4999999999999998E-3</v>
      </c>
      <c r="F25" s="133">
        <v>7.1000000000000004E-3</v>
      </c>
      <c r="G25" s="133">
        <v>6.4999999999999997E-3</v>
      </c>
      <c r="H25" s="133">
        <v>5.0000000000000001E-3</v>
      </c>
      <c r="I25" s="133">
        <v>5.7000000000000002E-3</v>
      </c>
      <c r="J25" s="133">
        <v>5.1999999999999998E-3</v>
      </c>
      <c r="K25" s="133">
        <v>8.2000000000000007E-3</v>
      </c>
    </row>
    <row r="26" spans="1:26" s="102" customFormat="1" ht="23.25" customHeight="1">
      <c r="A26" s="102" t="s">
        <v>502</v>
      </c>
      <c r="B26" s="11" t="s">
        <v>530</v>
      </c>
      <c r="C26" s="12" t="s">
        <v>531</v>
      </c>
      <c r="D26" s="133">
        <v>0.23319999999999999</v>
      </c>
      <c r="E26" s="133">
        <v>0.2389</v>
      </c>
      <c r="F26" s="133">
        <v>0.26960000000000001</v>
      </c>
      <c r="G26" s="133">
        <v>0.25</v>
      </c>
      <c r="H26" s="133">
        <v>0.2782</v>
      </c>
      <c r="I26" s="133">
        <v>0.25330000000000003</v>
      </c>
      <c r="J26" s="133">
        <v>0.24879999999999999</v>
      </c>
      <c r="K26" s="133">
        <v>4.99E-2</v>
      </c>
    </row>
    <row r="27" spans="1:26" s="102" customFormat="1" ht="23.25" customHeight="1">
      <c r="A27" s="102" t="s">
        <v>502</v>
      </c>
      <c r="B27" s="11" t="s">
        <v>532</v>
      </c>
      <c r="C27" s="12" t="s">
        <v>533</v>
      </c>
      <c r="D27" s="133">
        <v>3.2000000000000002E-3</v>
      </c>
      <c r="E27" s="133">
        <v>3.2000000000000002E-3</v>
      </c>
      <c r="F27" s="133">
        <v>3.3999999999999998E-3</v>
      </c>
      <c r="G27" s="133">
        <v>3.5999999999999999E-3</v>
      </c>
      <c r="H27" s="133">
        <v>3.7000000000000002E-3</v>
      </c>
      <c r="I27" s="133">
        <v>3.3999999999999998E-3</v>
      </c>
      <c r="J27" s="133">
        <v>3.5000000000000001E-3</v>
      </c>
      <c r="K27" s="133">
        <v>3.7000000000000002E-3</v>
      </c>
    </row>
    <row r="28" spans="1:26" s="102" customFormat="1" ht="23.25" customHeight="1">
      <c r="A28" s="102" t="s">
        <v>502</v>
      </c>
      <c r="B28" s="11" t="s">
        <v>534</v>
      </c>
      <c r="C28" s="12" t="s">
        <v>535</v>
      </c>
      <c r="D28" s="133">
        <v>0.10879999999999999</v>
      </c>
      <c r="E28" s="133">
        <v>8.7900000000000006E-2</v>
      </c>
      <c r="F28" s="133">
        <v>7.8E-2</v>
      </c>
      <c r="G28" s="133">
        <v>7.9799999999999996E-2</v>
      </c>
      <c r="H28" s="133">
        <v>7.9200000000000007E-2</v>
      </c>
      <c r="I28" s="133">
        <v>7.6600000000000001E-2</v>
      </c>
      <c r="J28" s="133">
        <v>6.4699999999999994E-2</v>
      </c>
      <c r="K28" s="133">
        <v>6.6000000000000003E-2</v>
      </c>
    </row>
    <row r="29" spans="1:26" s="102" customFormat="1" ht="23.25" customHeight="1">
      <c r="A29" s="102" t="s">
        <v>502</v>
      </c>
      <c r="B29" s="11" t="s">
        <v>536</v>
      </c>
      <c r="C29" s="12" t="s">
        <v>537</v>
      </c>
      <c r="D29" s="133">
        <v>0.95</v>
      </c>
      <c r="E29" s="133">
        <v>0.96189999999999998</v>
      </c>
      <c r="F29" s="133">
        <v>0.96640000000000004</v>
      </c>
      <c r="G29" s="133">
        <v>0.97109999999999996</v>
      </c>
      <c r="H29" s="133">
        <v>0.96640000000000004</v>
      </c>
      <c r="I29" s="133">
        <v>0.96130000000000004</v>
      </c>
      <c r="J29" s="133">
        <v>0.96799999999999997</v>
      </c>
      <c r="K29" s="133">
        <v>0.96</v>
      </c>
    </row>
    <row r="30" spans="1:26" s="102" customFormat="1" ht="23.25" customHeight="1">
      <c r="A30" s="102" t="s">
        <v>502</v>
      </c>
      <c r="B30" s="11" t="s">
        <v>538</v>
      </c>
      <c r="C30" s="12" t="s">
        <v>539</v>
      </c>
      <c r="D30" s="133">
        <v>1.6299999999999999E-2</v>
      </c>
      <c r="E30" s="133">
        <v>1.32E-2</v>
      </c>
      <c r="F30" s="133">
        <v>1.2500000000000001E-2</v>
      </c>
      <c r="G30" s="133">
        <v>8.9999999999999993E-3</v>
      </c>
      <c r="H30" s="133">
        <v>1.49E-2</v>
      </c>
      <c r="I30" s="133">
        <v>1.61E-2</v>
      </c>
      <c r="J30" s="133">
        <v>1.4200000000000001E-2</v>
      </c>
      <c r="K30" s="133">
        <v>2.2700000000000001E-2</v>
      </c>
    </row>
    <row r="31" spans="1:26" s="102" customFormat="1" ht="23.25" customHeight="1">
      <c r="A31" s="102" t="s">
        <v>502</v>
      </c>
      <c r="B31" s="11" t="s">
        <v>540</v>
      </c>
      <c r="C31" s="12" t="s">
        <v>541</v>
      </c>
      <c r="D31" s="133">
        <v>0</v>
      </c>
      <c r="E31" s="133">
        <v>0</v>
      </c>
      <c r="F31" s="133">
        <v>0</v>
      </c>
      <c r="G31" s="133">
        <v>0</v>
      </c>
      <c r="H31" s="133">
        <v>0</v>
      </c>
      <c r="I31" s="133">
        <v>0</v>
      </c>
      <c r="J31" s="133">
        <v>0</v>
      </c>
      <c r="K31" s="136">
        <v>0</v>
      </c>
    </row>
    <row r="32" spans="1:26" s="102" customFormat="1" ht="23.25" customHeight="1">
      <c r="A32" s="102" t="s">
        <v>502</v>
      </c>
      <c r="B32" s="11" t="s">
        <v>542</v>
      </c>
      <c r="C32" s="12" t="s">
        <v>543</v>
      </c>
      <c r="D32" s="133">
        <v>1.6000000000000001E-3</v>
      </c>
      <c r="E32" s="133">
        <v>1.2999999999999999E-3</v>
      </c>
      <c r="F32" s="133">
        <v>1.6000000000000001E-3</v>
      </c>
      <c r="G32" s="133">
        <v>1.1999999999999999E-3</v>
      </c>
      <c r="H32" s="133">
        <v>2.7000000000000001E-3</v>
      </c>
      <c r="I32" s="133">
        <v>5.0000000000000001E-3</v>
      </c>
      <c r="J32" s="133">
        <v>1.8E-3</v>
      </c>
      <c r="K32" s="133">
        <v>5.0000000000000001E-3</v>
      </c>
    </row>
    <row r="33" spans="1:12" s="102" customFormat="1" ht="23.25" customHeight="1">
      <c r="A33" s="102" t="s">
        <v>502</v>
      </c>
      <c r="B33" s="11" t="s">
        <v>544</v>
      </c>
      <c r="C33" s="12" t="s">
        <v>545</v>
      </c>
      <c r="D33" s="133">
        <v>0</v>
      </c>
      <c r="E33" s="133">
        <v>0</v>
      </c>
      <c r="F33" s="133">
        <v>0</v>
      </c>
      <c r="G33" s="133">
        <v>0</v>
      </c>
      <c r="H33" s="133">
        <v>0</v>
      </c>
      <c r="I33" s="133">
        <v>0</v>
      </c>
      <c r="J33" s="133">
        <v>0</v>
      </c>
      <c r="K33" s="136">
        <v>0</v>
      </c>
    </row>
    <row r="34" spans="1:12" s="102" customFormat="1" ht="23.25" customHeight="1">
      <c r="A34" s="102" t="s">
        <v>502</v>
      </c>
      <c r="B34" s="11" t="s">
        <v>546</v>
      </c>
      <c r="C34" s="12" t="s">
        <v>547</v>
      </c>
      <c r="D34" s="133">
        <v>1.2999999999999999E-3</v>
      </c>
      <c r="E34" s="133">
        <v>1E-3</v>
      </c>
      <c r="F34" s="133">
        <v>8.9999999999999998E-4</v>
      </c>
      <c r="G34" s="133">
        <v>1.1999999999999999E-3</v>
      </c>
      <c r="H34" s="133">
        <v>4.0000000000000002E-4</v>
      </c>
      <c r="I34" s="133">
        <v>1.1000000000000001E-3</v>
      </c>
      <c r="J34" s="133">
        <v>5.9999999999999995E-4</v>
      </c>
      <c r="K34" s="133">
        <v>2.5000000000000001E-3</v>
      </c>
    </row>
    <row r="35" spans="1:12" s="102" customFormat="1" ht="23.25" customHeight="1">
      <c r="A35" s="102" t="s">
        <v>502</v>
      </c>
      <c r="B35" s="11" t="s">
        <v>548</v>
      </c>
      <c r="C35" s="12" t="s">
        <v>549</v>
      </c>
      <c r="D35" s="133">
        <v>5.0000000000000001E-4</v>
      </c>
      <c r="E35" s="133">
        <v>4.0000000000000002E-4</v>
      </c>
      <c r="F35" s="133">
        <v>2.9999999999999997E-4</v>
      </c>
      <c r="G35" s="133">
        <v>2.0000000000000001E-4</v>
      </c>
      <c r="H35" s="133">
        <v>2.0000000000000001E-4</v>
      </c>
      <c r="I35" s="133">
        <v>5.9999999999999995E-4</v>
      </c>
      <c r="J35" s="133">
        <v>4.0000000000000002E-4</v>
      </c>
      <c r="K35" s="133">
        <v>1.1000000000000001E-3</v>
      </c>
    </row>
    <row r="36" spans="1:12" s="102" customFormat="1" ht="41.25" customHeight="1" thickBot="1">
      <c r="A36" s="102" t="s">
        <v>502</v>
      </c>
      <c r="B36" s="13" t="s">
        <v>550</v>
      </c>
      <c r="C36" s="12" t="s">
        <v>551</v>
      </c>
      <c r="D36" s="133">
        <v>3.0300000000000001E-2</v>
      </c>
      <c r="E36" s="133">
        <v>2.2200000000000001E-2</v>
      </c>
      <c r="F36" s="133">
        <v>1.83E-2</v>
      </c>
      <c r="G36" s="133">
        <v>1.7299999999999999E-2</v>
      </c>
      <c r="H36" s="133">
        <v>1.54E-2</v>
      </c>
      <c r="I36" s="133">
        <v>1.5900000000000001E-2</v>
      </c>
      <c r="J36" s="133">
        <v>1.5100000000000001E-2</v>
      </c>
      <c r="K36" s="133">
        <v>8.6E-3</v>
      </c>
    </row>
    <row r="37" spans="1:12" s="39" customFormat="1" ht="24" customHeight="1" thickTop="1" thickBot="1">
      <c r="B37" s="1111"/>
      <c r="C37" s="125" t="s">
        <v>337</v>
      </c>
      <c r="D37" s="1110"/>
      <c r="E37" s="1110"/>
      <c r="F37" s="1110"/>
      <c r="G37" s="1110"/>
      <c r="H37" s="1110"/>
      <c r="I37" s="1110"/>
      <c r="J37" s="126"/>
      <c r="K37" s="126"/>
      <c r="L37" s="130"/>
    </row>
    <row r="38" spans="1:12" s="118" customFormat="1" ht="31.5" customHeight="1" thickTop="1">
      <c r="A38" s="118" t="s">
        <v>502</v>
      </c>
      <c r="B38" s="9" t="s">
        <v>552</v>
      </c>
      <c r="C38" s="10" t="s">
        <v>553</v>
      </c>
      <c r="D38" s="131">
        <v>7.7899999999999997E-2</v>
      </c>
      <c r="E38" s="131">
        <v>0.13239999999999999</v>
      </c>
      <c r="F38" s="131">
        <v>0.13650000000000001</v>
      </c>
      <c r="G38" s="131">
        <v>0.12330000000000001</v>
      </c>
      <c r="H38" s="131">
        <v>0.1162</v>
      </c>
      <c r="I38" s="131">
        <v>0.12909999999999999</v>
      </c>
      <c r="J38" s="131">
        <v>0.13020000000000001</v>
      </c>
      <c r="K38" s="131">
        <v>0.1201</v>
      </c>
    </row>
    <row r="39" spans="1:12" s="102" customFormat="1" ht="22.5" customHeight="1">
      <c r="A39" s="102" t="s">
        <v>502</v>
      </c>
      <c r="B39" s="11" t="s">
        <v>554</v>
      </c>
      <c r="C39" s="12" t="s">
        <v>555</v>
      </c>
      <c r="D39" s="133">
        <v>0.36699999999999999</v>
      </c>
      <c r="E39" s="133">
        <v>0.32779999999999998</v>
      </c>
      <c r="F39" s="133">
        <v>0.37240000000000001</v>
      </c>
      <c r="G39" s="133">
        <v>0.3614</v>
      </c>
      <c r="H39" s="133">
        <v>0.38290000000000002</v>
      </c>
      <c r="I39" s="133">
        <v>0.43130000000000002</v>
      </c>
      <c r="J39" s="133">
        <v>0.43680000000000002</v>
      </c>
      <c r="K39" s="133">
        <v>0.51270000000000004</v>
      </c>
    </row>
    <row r="40" spans="1:12" s="102" customFormat="1" ht="22.5" customHeight="1">
      <c r="A40" s="102" t="s">
        <v>502</v>
      </c>
      <c r="B40" s="11" t="s">
        <v>556</v>
      </c>
      <c r="C40" s="12" t="s">
        <v>557</v>
      </c>
      <c r="D40" s="133">
        <v>0.2467</v>
      </c>
      <c r="E40" s="133">
        <v>0.2288</v>
      </c>
      <c r="F40" s="133">
        <v>0.24890000000000001</v>
      </c>
      <c r="G40" s="133">
        <v>0.24709999999999999</v>
      </c>
      <c r="H40" s="133">
        <v>0.2646</v>
      </c>
      <c r="I40" s="133">
        <v>0.29849999999999999</v>
      </c>
      <c r="J40" s="133">
        <v>0.30840000000000001</v>
      </c>
      <c r="K40" s="133">
        <v>0.38179999999999997</v>
      </c>
    </row>
    <row r="41" spans="1:12" s="102" customFormat="1" ht="40.5" customHeight="1" thickBot="1">
      <c r="A41" s="102" t="s">
        <v>502</v>
      </c>
      <c r="B41" s="11" t="s">
        <v>558</v>
      </c>
      <c r="C41" s="12" t="s">
        <v>559</v>
      </c>
      <c r="D41" s="133">
        <v>0.20219999999999999</v>
      </c>
      <c r="E41" s="133">
        <v>0.18429999999999999</v>
      </c>
      <c r="F41" s="133">
        <v>0.2001</v>
      </c>
      <c r="G41" s="133">
        <v>0.19819999999999999</v>
      </c>
      <c r="H41" s="133">
        <v>0.2107</v>
      </c>
      <c r="I41" s="133">
        <v>0.23649999999999999</v>
      </c>
      <c r="J41" s="133">
        <v>0.24199999999999999</v>
      </c>
      <c r="K41" s="133">
        <v>0.29049999999999998</v>
      </c>
    </row>
    <row r="42" spans="1:12" s="39" customFormat="1" ht="24" customHeight="1" thickTop="1" thickBot="1">
      <c r="B42" s="1111"/>
      <c r="C42" s="125" t="s">
        <v>342</v>
      </c>
      <c r="D42" s="1110"/>
      <c r="E42" s="1110"/>
      <c r="F42" s="1110"/>
      <c r="G42" s="1110"/>
      <c r="H42" s="1110"/>
      <c r="I42" s="1110"/>
      <c r="J42" s="126"/>
      <c r="K42" s="126"/>
      <c r="L42" s="130"/>
    </row>
    <row r="43" spans="1:12" s="118" customFormat="1" ht="31.5" customHeight="1" thickTop="1">
      <c r="A43" s="118" t="s">
        <v>502</v>
      </c>
      <c r="B43" s="9" t="s">
        <v>560</v>
      </c>
      <c r="C43" s="10" t="s">
        <v>561</v>
      </c>
      <c r="D43" s="131">
        <v>0.18049999999999999</v>
      </c>
      <c r="E43" s="131">
        <v>0.1948</v>
      </c>
      <c r="F43" s="131">
        <v>0.1963</v>
      </c>
      <c r="G43" s="131">
        <v>0.19819999999999999</v>
      </c>
      <c r="H43" s="131">
        <v>0.2036</v>
      </c>
      <c r="I43" s="131">
        <v>0.20760000000000001</v>
      </c>
      <c r="J43" s="131">
        <v>0.21510000000000001</v>
      </c>
      <c r="K43" s="131">
        <v>0.23910000000000001</v>
      </c>
    </row>
    <row r="44" spans="1:12" s="102" customFormat="1" ht="22.5" customHeight="1">
      <c r="A44" s="102" t="s">
        <v>502</v>
      </c>
      <c r="B44" s="11" t="s">
        <v>562</v>
      </c>
      <c r="C44" s="12" t="s">
        <v>563</v>
      </c>
      <c r="D44" s="133">
        <v>0.1804</v>
      </c>
      <c r="E44" s="133">
        <v>0.1946</v>
      </c>
      <c r="F44" s="133">
        <v>0.19600000000000001</v>
      </c>
      <c r="G44" s="133">
        <v>0.19769999999999999</v>
      </c>
      <c r="H44" s="133">
        <v>0.2029</v>
      </c>
      <c r="I44" s="133">
        <v>0.20699999999999999</v>
      </c>
      <c r="J44" s="133">
        <v>0.2147</v>
      </c>
      <c r="K44" s="133">
        <v>0.2387</v>
      </c>
    </row>
    <row r="45" spans="1:12" s="102" customFormat="1" ht="22.5" customHeight="1">
      <c r="A45" s="102" t="s">
        <v>502</v>
      </c>
      <c r="B45" s="11" t="s">
        <v>564</v>
      </c>
      <c r="C45" s="12" t="s">
        <v>565</v>
      </c>
      <c r="D45" s="133">
        <v>0.1042</v>
      </c>
      <c r="E45" s="133">
        <v>8.5800000000000001E-2</v>
      </c>
      <c r="F45" s="133">
        <v>7.6100000000000001E-2</v>
      </c>
      <c r="G45" s="133">
        <v>7.3400000000000007E-2</v>
      </c>
      <c r="H45" s="133">
        <v>7.1300000000000002E-2</v>
      </c>
      <c r="I45" s="133">
        <v>8.2799999999999999E-2</v>
      </c>
      <c r="J45" s="133">
        <v>6.3799999999999996E-2</v>
      </c>
      <c r="K45" s="133">
        <v>6.8099999999999994E-2</v>
      </c>
    </row>
    <row r="46" spans="1:12" s="102" customFormat="1" ht="22.5" customHeight="1">
      <c r="A46" s="102" t="s">
        <v>502</v>
      </c>
      <c r="B46" s="11" t="s">
        <v>566</v>
      </c>
      <c r="C46" s="12" t="s">
        <v>567</v>
      </c>
      <c r="D46" s="133">
        <v>1.1299999999999999E-2</v>
      </c>
      <c r="E46" s="133">
        <v>9.5999999999999992E-3</v>
      </c>
      <c r="F46" s="133">
        <v>8.8999999999999999E-3</v>
      </c>
      <c r="G46" s="133">
        <v>7.7000000000000002E-3</v>
      </c>
      <c r="H46" s="133">
        <v>6.8999999999999999E-3</v>
      </c>
      <c r="I46" s="133">
        <v>6.7000000000000002E-3</v>
      </c>
      <c r="J46" s="133">
        <v>5.7999999999999996E-3</v>
      </c>
      <c r="K46" s="133">
        <v>1.1999999999999999E-3</v>
      </c>
    </row>
    <row r="47" spans="1:12" s="102" customFormat="1" ht="22.5" customHeight="1">
      <c r="A47" s="102" t="s">
        <v>502</v>
      </c>
      <c r="B47" s="11" t="s">
        <v>568</v>
      </c>
      <c r="C47" s="12" t="s">
        <v>569</v>
      </c>
      <c r="D47" s="133">
        <v>3.8600000000000002E-2</v>
      </c>
      <c r="E47" s="133">
        <v>3.4299999999999997E-2</v>
      </c>
      <c r="F47" s="133">
        <v>3.5200000000000002E-2</v>
      </c>
      <c r="G47" s="133">
        <v>3.3000000000000002E-2</v>
      </c>
      <c r="H47" s="133">
        <v>3.4700000000000002E-2</v>
      </c>
      <c r="I47" s="133">
        <v>4.4600000000000001E-2</v>
      </c>
      <c r="J47" s="133">
        <v>2.9700000000000001E-2</v>
      </c>
      <c r="K47" s="133">
        <v>4.9700000000000001E-2</v>
      </c>
    </row>
    <row r="48" spans="1:12" s="102" customFormat="1" ht="40.5" customHeight="1" thickBot="1">
      <c r="A48" s="102" t="s">
        <v>502</v>
      </c>
      <c r="B48" s="11" t="s">
        <v>570</v>
      </c>
      <c r="C48" s="12" t="s">
        <v>571</v>
      </c>
      <c r="D48" s="133">
        <v>0.41139999999999999</v>
      </c>
      <c r="E48" s="133">
        <v>0.38740000000000002</v>
      </c>
      <c r="F48" s="133">
        <v>0.35920000000000002</v>
      </c>
      <c r="G48" s="133">
        <v>0.36930000000000002</v>
      </c>
      <c r="H48" s="133">
        <v>0.38469999999999999</v>
      </c>
      <c r="I48" s="133">
        <v>0.39250000000000002</v>
      </c>
      <c r="J48" s="133">
        <v>0.41470000000000001</v>
      </c>
      <c r="K48" s="133">
        <v>0.46689999999999998</v>
      </c>
    </row>
    <row r="49" spans="1:12" s="124" customFormat="1" ht="24" customHeight="1" thickTop="1" thickBot="1">
      <c r="B49" s="1109"/>
      <c r="C49" s="125" t="s">
        <v>572</v>
      </c>
      <c r="D49" s="1110"/>
      <c r="E49" s="1110"/>
      <c r="F49" s="1110"/>
      <c r="G49" s="1110"/>
      <c r="H49" s="1110"/>
      <c r="I49" s="1110"/>
      <c r="J49" s="126"/>
      <c r="K49" s="126"/>
      <c r="L49" s="127"/>
    </row>
    <row r="50" spans="1:12" s="118" customFormat="1" ht="31.5" customHeight="1" thickTop="1">
      <c r="A50" s="118" t="s">
        <v>502</v>
      </c>
      <c r="B50" s="9" t="s">
        <v>573</v>
      </c>
      <c r="C50" s="10" t="s">
        <v>574</v>
      </c>
      <c r="D50" s="131">
        <v>0.94350000000000001</v>
      </c>
      <c r="E50" s="131">
        <v>0.90880000000000005</v>
      </c>
      <c r="F50" s="131">
        <v>0.91159999999999997</v>
      </c>
      <c r="G50" s="131">
        <v>0.92520000000000002</v>
      </c>
      <c r="H50" s="131">
        <v>0.93179999999999996</v>
      </c>
      <c r="I50" s="131">
        <v>0.92310000000000003</v>
      </c>
      <c r="J50" s="131">
        <v>0.92559999999999998</v>
      </c>
      <c r="K50" s="131">
        <v>0.9254</v>
      </c>
    </row>
    <row r="51" spans="1:12" s="102" customFormat="1" ht="22.5" customHeight="1">
      <c r="A51" s="102" t="s">
        <v>502</v>
      </c>
      <c r="B51" s="11" t="s">
        <v>575</v>
      </c>
      <c r="C51" s="12" t="s">
        <v>576</v>
      </c>
      <c r="D51" s="133">
        <v>0.94079999999999997</v>
      </c>
      <c r="E51" s="133">
        <v>0.94130000000000003</v>
      </c>
      <c r="F51" s="133">
        <v>0.93879999999999997</v>
      </c>
      <c r="G51" s="133">
        <v>0.94140000000000001</v>
      </c>
      <c r="H51" s="133">
        <v>0.9375</v>
      </c>
      <c r="I51" s="133">
        <v>0.93630000000000002</v>
      </c>
      <c r="J51" s="133">
        <v>0.9496</v>
      </c>
      <c r="K51" s="133">
        <v>0.94979999999999998</v>
      </c>
    </row>
    <row r="52" spans="1:12" s="102" customFormat="1" ht="22.5" customHeight="1">
      <c r="A52" s="102" t="s">
        <v>502</v>
      </c>
      <c r="B52" s="11" t="s">
        <v>577</v>
      </c>
      <c r="C52" s="12" t="s">
        <v>578</v>
      </c>
      <c r="D52" s="133">
        <v>0.2235</v>
      </c>
      <c r="E52" s="133">
        <v>0.19869999999999999</v>
      </c>
      <c r="F52" s="133">
        <v>0.2077</v>
      </c>
      <c r="G52" s="133">
        <v>0.22489999999999999</v>
      </c>
      <c r="H52" s="133">
        <v>0.24690000000000001</v>
      </c>
      <c r="I52" s="133">
        <v>0.24329999999999999</v>
      </c>
      <c r="J52" s="133">
        <v>0.24129999999999999</v>
      </c>
      <c r="K52" s="133">
        <v>0.2797</v>
      </c>
    </row>
    <row r="53" spans="1:12" s="102" customFormat="1" ht="22.5" customHeight="1">
      <c r="A53" s="102" t="s">
        <v>502</v>
      </c>
      <c r="B53" s="11" t="s">
        <v>579</v>
      </c>
      <c r="C53" s="12" t="s">
        <v>580</v>
      </c>
      <c r="D53" s="133">
        <v>0.31340000000000001</v>
      </c>
      <c r="E53" s="133">
        <v>0.46889999999999998</v>
      </c>
      <c r="F53" s="133">
        <v>0.45090000000000002</v>
      </c>
      <c r="G53" s="133">
        <v>0.37840000000000001</v>
      </c>
      <c r="H53" s="133">
        <v>0.33610000000000001</v>
      </c>
      <c r="I53" s="133">
        <v>0.37130000000000002</v>
      </c>
      <c r="J53" s="133">
        <v>0.34649999999999997</v>
      </c>
      <c r="K53" s="133">
        <v>0.31269999999999998</v>
      </c>
    </row>
    <row r="54" spans="1:12" s="918" customFormat="1" ht="15.75" thickBot="1">
      <c r="C54" s="137"/>
      <c r="D54" s="137"/>
      <c r="E54" s="137"/>
      <c r="F54" s="137"/>
      <c r="G54" s="137"/>
      <c r="H54" s="137"/>
      <c r="I54" s="137"/>
      <c r="J54" s="137"/>
      <c r="K54" s="137"/>
      <c r="L54" s="114"/>
    </row>
    <row r="55" spans="1:12" s="918" customFormat="1" ht="19.5" customHeight="1" thickTop="1">
      <c r="A55" s="138" t="s">
        <v>501</v>
      </c>
      <c r="B55" s="8" t="s">
        <v>501</v>
      </c>
      <c r="C55" s="103" t="s">
        <v>354</v>
      </c>
      <c r="D55" s="99"/>
      <c r="E55" s="139"/>
      <c r="F55" s="139"/>
      <c r="G55" s="139"/>
      <c r="H55" s="139"/>
      <c r="I55" s="139"/>
    </row>
    <row r="56" spans="1:12" s="918" customFormat="1" ht="33.75" customHeight="1">
      <c r="C56" s="1078" t="s">
        <v>355</v>
      </c>
      <c r="D56" s="1078"/>
      <c r="E56" s="1078"/>
      <c r="F56" s="1078"/>
      <c r="G56" s="1078"/>
      <c r="H56" s="1078"/>
      <c r="I56" s="1078"/>
      <c r="J56" s="1078"/>
      <c r="K56" s="1078"/>
    </row>
    <row r="57" spans="1:12" s="918" customFormat="1" ht="33.75" customHeight="1">
      <c r="C57" s="1078" t="s">
        <v>356</v>
      </c>
      <c r="D57" s="1078"/>
      <c r="E57" s="1078"/>
      <c r="F57" s="1078"/>
      <c r="G57" s="1078"/>
      <c r="H57" s="1078"/>
      <c r="I57" s="1078"/>
      <c r="J57" s="1078"/>
      <c r="K57" s="1078"/>
    </row>
    <row r="58" spans="1:12" s="918" customFormat="1">
      <c r="C58" s="61" t="s">
        <v>581</v>
      </c>
      <c r="D58" s="140"/>
      <c r="E58" s="139"/>
      <c r="F58" s="139"/>
      <c r="G58" s="139"/>
      <c r="H58" s="139"/>
      <c r="I58" s="139"/>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E13" sqref="E13"/>
    </sheetView>
  </sheetViews>
  <sheetFormatPr defaultRowHeight="12.75"/>
  <cols>
    <col min="1" max="2" width="9.140625" style="1113" hidden="1" customWidth="1"/>
    <col min="3" max="3" width="124.140625" style="590" customWidth="1"/>
    <col min="4" max="11" width="16.85546875" style="590" customWidth="1"/>
    <col min="12" max="12" width="3.85546875" style="590" bestFit="1" customWidth="1"/>
    <col min="13" max="256" width="9.140625" style="590"/>
    <col min="257" max="258" width="0" style="590" hidden="1" customWidth="1"/>
    <col min="259" max="259" width="124.140625" style="590" customWidth="1"/>
    <col min="260" max="267" width="16.85546875" style="590" customWidth="1"/>
    <col min="268" max="268" width="3.85546875" style="590" bestFit="1" customWidth="1"/>
    <col min="269" max="512" width="9.140625" style="590"/>
    <col min="513" max="514" width="0" style="590" hidden="1" customWidth="1"/>
    <col min="515" max="515" width="124.140625" style="590" customWidth="1"/>
    <col min="516" max="523" width="16.85546875" style="590" customWidth="1"/>
    <col min="524" max="524" width="3.85546875" style="590" bestFit="1" customWidth="1"/>
    <col min="525" max="768" width="9.140625" style="590"/>
    <col min="769" max="770" width="0" style="590" hidden="1" customWidth="1"/>
    <col min="771" max="771" width="124.140625" style="590" customWidth="1"/>
    <col min="772" max="779" width="16.85546875" style="590" customWidth="1"/>
    <col min="780" max="780" width="3.85546875" style="590" bestFit="1" customWidth="1"/>
    <col min="781" max="1024" width="9.140625" style="590"/>
    <col min="1025" max="1026" width="0" style="590" hidden="1" customWidth="1"/>
    <col min="1027" max="1027" width="124.140625" style="590" customWidth="1"/>
    <col min="1028" max="1035" width="16.85546875" style="590" customWidth="1"/>
    <col min="1036" max="1036" width="3.85546875" style="590" bestFit="1" customWidth="1"/>
    <col min="1037" max="1280" width="9.140625" style="590"/>
    <col min="1281" max="1282" width="0" style="590" hidden="1" customWidth="1"/>
    <col min="1283" max="1283" width="124.140625" style="590" customWidth="1"/>
    <col min="1284" max="1291" width="16.85546875" style="590" customWidth="1"/>
    <col min="1292" max="1292" width="3.85546875" style="590" bestFit="1" customWidth="1"/>
    <col min="1293" max="1536" width="9.140625" style="590"/>
    <col min="1537" max="1538" width="0" style="590" hidden="1" customWidth="1"/>
    <col min="1539" max="1539" width="124.140625" style="590" customWidth="1"/>
    <col min="1540" max="1547" width="16.85546875" style="590" customWidth="1"/>
    <col min="1548" max="1548" width="3.85546875" style="590" bestFit="1" customWidth="1"/>
    <col min="1549" max="1792" width="9.140625" style="590"/>
    <col min="1793" max="1794" width="0" style="590" hidden="1" customWidth="1"/>
    <col min="1795" max="1795" width="124.140625" style="590" customWidth="1"/>
    <col min="1796" max="1803" width="16.85546875" style="590" customWidth="1"/>
    <col min="1804" max="1804" width="3.85546875" style="590" bestFit="1" customWidth="1"/>
    <col min="1805" max="2048" width="9.140625" style="590"/>
    <col min="2049" max="2050" width="0" style="590" hidden="1" customWidth="1"/>
    <col min="2051" max="2051" width="124.140625" style="590" customWidth="1"/>
    <col min="2052" max="2059" width="16.85546875" style="590" customWidth="1"/>
    <col min="2060" max="2060" width="3.85546875" style="590" bestFit="1" customWidth="1"/>
    <col min="2061" max="2304" width="9.140625" style="590"/>
    <col min="2305" max="2306" width="0" style="590" hidden="1" customWidth="1"/>
    <col min="2307" max="2307" width="124.140625" style="590" customWidth="1"/>
    <col min="2308" max="2315" width="16.85546875" style="590" customWidth="1"/>
    <col min="2316" max="2316" width="3.85546875" style="590" bestFit="1" customWidth="1"/>
    <col min="2317" max="2560" width="9.140625" style="590"/>
    <col min="2561" max="2562" width="0" style="590" hidden="1" customWidth="1"/>
    <col min="2563" max="2563" width="124.140625" style="590" customWidth="1"/>
    <col min="2564" max="2571" width="16.85546875" style="590" customWidth="1"/>
    <col min="2572" max="2572" width="3.85546875" style="590" bestFit="1" customWidth="1"/>
    <col min="2573" max="2816" width="9.140625" style="590"/>
    <col min="2817" max="2818" width="0" style="590" hidden="1" customWidth="1"/>
    <col min="2819" max="2819" width="124.140625" style="590" customWidth="1"/>
    <col min="2820" max="2827" width="16.85546875" style="590" customWidth="1"/>
    <col min="2828" max="2828" width="3.85546875" style="590" bestFit="1" customWidth="1"/>
    <col min="2829" max="3072" width="9.140625" style="590"/>
    <col min="3073" max="3074" width="0" style="590" hidden="1" customWidth="1"/>
    <col min="3075" max="3075" width="124.140625" style="590" customWidth="1"/>
    <col min="3076" max="3083" width="16.85546875" style="590" customWidth="1"/>
    <col min="3084" max="3084" width="3.85546875" style="590" bestFit="1" customWidth="1"/>
    <col min="3085" max="3328" width="9.140625" style="590"/>
    <col min="3329" max="3330" width="0" style="590" hidden="1" customWidth="1"/>
    <col min="3331" max="3331" width="124.140625" style="590" customWidth="1"/>
    <col min="3332" max="3339" width="16.85546875" style="590" customWidth="1"/>
    <col min="3340" max="3340" width="3.85546875" style="590" bestFit="1" customWidth="1"/>
    <col min="3341" max="3584" width="9.140625" style="590"/>
    <col min="3585" max="3586" width="0" style="590" hidden="1" customWidth="1"/>
    <col min="3587" max="3587" width="124.140625" style="590" customWidth="1"/>
    <col min="3588" max="3595" width="16.85546875" style="590" customWidth="1"/>
    <col min="3596" max="3596" width="3.85546875" style="590" bestFit="1" customWidth="1"/>
    <col min="3597" max="3840" width="9.140625" style="590"/>
    <col min="3841" max="3842" width="0" style="590" hidden="1" customWidth="1"/>
    <col min="3843" max="3843" width="124.140625" style="590" customWidth="1"/>
    <col min="3844" max="3851" width="16.85546875" style="590" customWidth="1"/>
    <col min="3852" max="3852" width="3.85546875" style="590" bestFit="1" customWidth="1"/>
    <col min="3853" max="4096" width="9.140625" style="590"/>
    <col min="4097" max="4098" width="0" style="590" hidden="1" customWidth="1"/>
    <col min="4099" max="4099" width="124.140625" style="590" customWidth="1"/>
    <col min="4100" max="4107" width="16.85546875" style="590" customWidth="1"/>
    <col min="4108" max="4108" width="3.85546875" style="590" bestFit="1" customWidth="1"/>
    <col min="4109" max="4352" width="9.140625" style="590"/>
    <col min="4353" max="4354" width="0" style="590" hidden="1" customWidth="1"/>
    <col min="4355" max="4355" width="124.140625" style="590" customWidth="1"/>
    <col min="4356" max="4363" width="16.85546875" style="590" customWidth="1"/>
    <col min="4364" max="4364" width="3.85546875" style="590" bestFit="1" customWidth="1"/>
    <col min="4365" max="4608" width="9.140625" style="590"/>
    <col min="4609" max="4610" width="0" style="590" hidden="1" customWidth="1"/>
    <col min="4611" max="4611" width="124.140625" style="590" customWidth="1"/>
    <col min="4612" max="4619" width="16.85546875" style="590" customWidth="1"/>
    <col min="4620" max="4620" width="3.85546875" style="590" bestFit="1" customWidth="1"/>
    <col min="4621" max="4864" width="9.140625" style="590"/>
    <col min="4865" max="4866" width="0" style="590" hidden="1" customWidth="1"/>
    <col min="4867" max="4867" width="124.140625" style="590" customWidth="1"/>
    <col min="4868" max="4875" width="16.85546875" style="590" customWidth="1"/>
    <col min="4876" max="4876" width="3.85546875" style="590" bestFit="1" customWidth="1"/>
    <col min="4877" max="5120" width="9.140625" style="590"/>
    <col min="5121" max="5122" width="0" style="590" hidden="1" customWidth="1"/>
    <col min="5123" max="5123" width="124.140625" style="590" customWidth="1"/>
    <col min="5124" max="5131" width="16.85546875" style="590" customWidth="1"/>
    <col min="5132" max="5132" width="3.85546875" style="590" bestFit="1" customWidth="1"/>
    <col min="5133" max="5376" width="9.140625" style="590"/>
    <col min="5377" max="5378" width="0" style="590" hidden="1" customWidth="1"/>
    <col min="5379" max="5379" width="124.140625" style="590" customWidth="1"/>
    <col min="5380" max="5387" width="16.85546875" style="590" customWidth="1"/>
    <col min="5388" max="5388" width="3.85546875" style="590" bestFit="1" customWidth="1"/>
    <col min="5389" max="5632" width="9.140625" style="590"/>
    <col min="5633" max="5634" width="0" style="590" hidden="1" customWidth="1"/>
    <col min="5635" max="5635" width="124.140625" style="590" customWidth="1"/>
    <col min="5636" max="5643" width="16.85546875" style="590" customWidth="1"/>
    <col min="5644" max="5644" width="3.85546875" style="590" bestFit="1" customWidth="1"/>
    <col min="5645" max="5888" width="9.140625" style="590"/>
    <col min="5889" max="5890" width="0" style="590" hidden="1" customWidth="1"/>
    <col min="5891" max="5891" width="124.140625" style="590" customWidth="1"/>
    <col min="5892" max="5899" width="16.85546875" style="590" customWidth="1"/>
    <col min="5900" max="5900" width="3.85546875" style="590" bestFit="1" customWidth="1"/>
    <col min="5901" max="6144" width="9.140625" style="590"/>
    <col min="6145" max="6146" width="0" style="590" hidden="1" customWidth="1"/>
    <col min="6147" max="6147" width="124.140625" style="590" customWidth="1"/>
    <col min="6148" max="6155" width="16.85546875" style="590" customWidth="1"/>
    <col min="6156" max="6156" width="3.85546875" style="590" bestFit="1" customWidth="1"/>
    <col min="6157" max="6400" width="9.140625" style="590"/>
    <col min="6401" max="6402" width="0" style="590" hidden="1" customWidth="1"/>
    <col min="6403" max="6403" width="124.140625" style="590" customWidth="1"/>
    <col min="6404" max="6411" width="16.85546875" style="590" customWidth="1"/>
    <col min="6412" max="6412" width="3.85546875" style="590" bestFit="1" customWidth="1"/>
    <col min="6413" max="6656" width="9.140625" style="590"/>
    <col min="6657" max="6658" width="0" style="590" hidden="1" customWidth="1"/>
    <col min="6659" max="6659" width="124.140625" style="590" customWidth="1"/>
    <col min="6660" max="6667" width="16.85546875" style="590" customWidth="1"/>
    <col min="6668" max="6668" width="3.85546875" style="590" bestFit="1" customWidth="1"/>
    <col min="6669" max="6912" width="9.140625" style="590"/>
    <col min="6913" max="6914" width="0" style="590" hidden="1" customWidth="1"/>
    <col min="6915" max="6915" width="124.140625" style="590" customWidth="1"/>
    <col min="6916" max="6923" width="16.85546875" style="590" customWidth="1"/>
    <col min="6924" max="6924" width="3.85546875" style="590" bestFit="1" customWidth="1"/>
    <col min="6925" max="7168" width="9.140625" style="590"/>
    <col min="7169" max="7170" width="0" style="590" hidden="1" customWidth="1"/>
    <col min="7171" max="7171" width="124.140625" style="590" customWidth="1"/>
    <col min="7172" max="7179" width="16.85546875" style="590" customWidth="1"/>
    <col min="7180" max="7180" width="3.85546875" style="590" bestFit="1" customWidth="1"/>
    <col min="7181" max="7424" width="9.140625" style="590"/>
    <col min="7425" max="7426" width="0" style="590" hidden="1" customWidth="1"/>
    <col min="7427" max="7427" width="124.140625" style="590" customWidth="1"/>
    <col min="7428" max="7435" width="16.85546875" style="590" customWidth="1"/>
    <col min="7436" max="7436" width="3.85546875" style="590" bestFit="1" customWidth="1"/>
    <col min="7437" max="7680" width="9.140625" style="590"/>
    <col min="7681" max="7682" width="0" style="590" hidden="1" customWidth="1"/>
    <col min="7683" max="7683" width="124.140625" style="590" customWidth="1"/>
    <col min="7684" max="7691" width="16.85546875" style="590" customWidth="1"/>
    <col min="7692" max="7692" width="3.85546875" style="590" bestFit="1" customWidth="1"/>
    <col min="7693" max="7936" width="9.140625" style="590"/>
    <col min="7937" max="7938" width="0" style="590" hidden="1" customWidth="1"/>
    <col min="7939" max="7939" width="124.140625" style="590" customWidth="1"/>
    <col min="7940" max="7947" width="16.85546875" style="590" customWidth="1"/>
    <col min="7948" max="7948" width="3.85546875" style="590" bestFit="1" customWidth="1"/>
    <col min="7949" max="8192" width="9.140625" style="590"/>
    <col min="8193" max="8194" width="0" style="590" hidden="1" customWidth="1"/>
    <col min="8195" max="8195" width="124.140625" style="590" customWidth="1"/>
    <col min="8196" max="8203" width="16.85546875" style="590" customWidth="1"/>
    <col min="8204" max="8204" width="3.85546875" style="590" bestFit="1" customWidth="1"/>
    <col min="8205" max="8448" width="9.140625" style="590"/>
    <col min="8449" max="8450" width="0" style="590" hidden="1" customWidth="1"/>
    <col min="8451" max="8451" width="124.140625" style="590" customWidth="1"/>
    <col min="8452" max="8459" width="16.85546875" style="590" customWidth="1"/>
    <col min="8460" max="8460" width="3.85546875" style="590" bestFit="1" customWidth="1"/>
    <col min="8461" max="8704" width="9.140625" style="590"/>
    <col min="8705" max="8706" width="0" style="590" hidden="1" customWidth="1"/>
    <col min="8707" max="8707" width="124.140625" style="590" customWidth="1"/>
    <col min="8708" max="8715" width="16.85546875" style="590" customWidth="1"/>
    <col min="8716" max="8716" width="3.85546875" style="590" bestFit="1" customWidth="1"/>
    <col min="8717" max="8960" width="9.140625" style="590"/>
    <col min="8961" max="8962" width="0" style="590" hidden="1" customWidth="1"/>
    <col min="8963" max="8963" width="124.140625" style="590" customWidth="1"/>
    <col min="8964" max="8971" width="16.85546875" style="590" customWidth="1"/>
    <col min="8972" max="8972" width="3.85546875" style="590" bestFit="1" customWidth="1"/>
    <col min="8973" max="9216" width="9.140625" style="590"/>
    <col min="9217" max="9218" width="0" style="590" hidden="1" customWidth="1"/>
    <col min="9219" max="9219" width="124.140625" style="590" customWidth="1"/>
    <col min="9220" max="9227" width="16.85546875" style="590" customWidth="1"/>
    <col min="9228" max="9228" width="3.85546875" style="590" bestFit="1" customWidth="1"/>
    <col min="9229" max="9472" width="9.140625" style="590"/>
    <col min="9473" max="9474" width="0" style="590" hidden="1" customWidth="1"/>
    <col min="9475" max="9475" width="124.140625" style="590" customWidth="1"/>
    <col min="9476" max="9483" width="16.85546875" style="590" customWidth="1"/>
    <col min="9484" max="9484" width="3.85546875" style="590" bestFit="1" customWidth="1"/>
    <col min="9485" max="9728" width="9.140625" style="590"/>
    <col min="9729" max="9730" width="0" style="590" hidden="1" customWidth="1"/>
    <col min="9731" max="9731" width="124.140625" style="590" customWidth="1"/>
    <col min="9732" max="9739" width="16.85546875" style="590" customWidth="1"/>
    <col min="9740" max="9740" width="3.85546875" style="590" bestFit="1" customWidth="1"/>
    <col min="9741" max="9984" width="9.140625" style="590"/>
    <col min="9985" max="9986" width="0" style="590" hidden="1" customWidth="1"/>
    <col min="9987" max="9987" width="124.140625" style="590" customWidth="1"/>
    <col min="9988" max="9995" width="16.85546875" style="590" customWidth="1"/>
    <col min="9996" max="9996" width="3.85546875" style="590" bestFit="1" customWidth="1"/>
    <col min="9997" max="10240" width="9.140625" style="590"/>
    <col min="10241" max="10242" width="0" style="590" hidden="1" customWidth="1"/>
    <col min="10243" max="10243" width="124.140625" style="590" customWidth="1"/>
    <col min="10244" max="10251" width="16.85546875" style="590" customWidth="1"/>
    <col min="10252" max="10252" width="3.85546875" style="590" bestFit="1" customWidth="1"/>
    <col min="10253" max="10496" width="9.140625" style="590"/>
    <col min="10497" max="10498" width="0" style="590" hidden="1" customWidth="1"/>
    <col min="10499" max="10499" width="124.140625" style="590" customWidth="1"/>
    <col min="10500" max="10507" width="16.85546875" style="590" customWidth="1"/>
    <col min="10508" max="10508" width="3.85546875" style="590" bestFit="1" customWidth="1"/>
    <col min="10509" max="10752" width="9.140625" style="590"/>
    <col min="10753" max="10754" width="0" style="590" hidden="1" customWidth="1"/>
    <col min="10755" max="10755" width="124.140625" style="590" customWidth="1"/>
    <col min="10756" max="10763" width="16.85546875" style="590" customWidth="1"/>
    <col min="10764" max="10764" width="3.85546875" style="590" bestFit="1" customWidth="1"/>
    <col min="10765" max="11008" width="9.140625" style="590"/>
    <col min="11009" max="11010" width="0" style="590" hidden="1" customWidth="1"/>
    <col min="11011" max="11011" width="124.140625" style="590" customWidth="1"/>
    <col min="11012" max="11019" width="16.85546875" style="590" customWidth="1"/>
    <col min="11020" max="11020" width="3.85546875" style="590" bestFit="1" customWidth="1"/>
    <col min="11021" max="11264" width="9.140625" style="590"/>
    <col min="11265" max="11266" width="0" style="590" hidden="1" customWidth="1"/>
    <col min="11267" max="11267" width="124.140625" style="590" customWidth="1"/>
    <col min="11268" max="11275" width="16.85546875" style="590" customWidth="1"/>
    <col min="11276" max="11276" width="3.85546875" style="590" bestFit="1" customWidth="1"/>
    <col min="11277" max="11520" width="9.140625" style="590"/>
    <col min="11521" max="11522" width="0" style="590" hidden="1" customWidth="1"/>
    <col min="11523" max="11523" width="124.140625" style="590" customWidth="1"/>
    <col min="11524" max="11531" width="16.85546875" style="590" customWidth="1"/>
    <col min="11532" max="11532" width="3.85546875" style="590" bestFit="1" customWidth="1"/>
    <col min="11533" max="11776" width="9.140625" style="590"/>
    <col min="11777" max="11778" width="0" style="590" hidden="1" customWidth="1"/>
    <col min="11779" max="11779" width="124.140625" style="590" customWidth="1"/>
    <col min="11780" max="11787" width="16.85546875" style="590" customWidth="1"/>
    <col min="11788" max="11788" width="3.85546875" style="590" bestFit="1" customWidth="1"/>
    <col min="11789" max="12032" width="9.140625" style="590"/>
    <col min="12033" max="12034" width="0" style="590" hidden="1" customWidth="1"/>
    <col min="12035" max="12035" width="124.140625" style="590" customWidth="1"/>
    <col min="12036" max="12043" width="16.85546875" style="590" customWidth="1"/>
    <col min="12044" max="12044" width="3.85546875" style="590" bestFit="1" customWidth="1"/>
    <col min="12045" max="12288" width="9.140625" style="590"/>
    <col min="12289" max="12290" width="0" style="590" hidden="1" customWidth="1"/>
    <col min="12291" max="12291" width="124.140625" style="590" customWidth="1"/>
    <col min="12292" max="12299" width="16.85546875" style="590" customWidth="1"/>
    <col min="12300" max="12300" width="3.85546875" style="590" bestFit="1" customWidth="1"/>
    <col min="12301" max="12544" width="9.140625" style="590"/>
    <col min="12545" max="12546" width="0" style="590" hidden="1" customWidth="1"/>
    <col min="12547" max="12547" width="124.140625" style="590" customWidth="1"/>
    <col min="12548" max="12555" width="16.85546875" style="590" customWidth="1"/>
    <col min="12556" max="12556" width="3.85546875" style="590" bestFit="1" customWidth="1"/>
    <col min="12557" max="12800" width="9.140625" style="590"/>
    <col min="12801" max="12802" width="0" style="590" hidden="1" customWidth="1"/>
    <col min="12803" max="12803" width="124.140625" style="590" customWidth="1"/>
    <col min="12804" max="12811" width="16.85546875" style="590" customWidth="1"/>
    <col min="12812" max="12812" width="3.85546875" style="590" bestFit="1" customWidth="1"/>
    <col min="12813" max="13056" width="9.140625" style="590"/>
    <col min="13057" max="13058" width="0" style="590" hidden="1" customWidth="1"/>
    <col min="13059" max="13059" width="124.140625" style="590" customWidth="1"/>
    <col min="13060" max="13067" width="16.85546875" style="590" customWidth="1"/>
    <col min="13068" max="13068" width="3.85546875" style="590" bestFit="1" customWidth="1"/>
    <col min="13069" max="13312" width="9.140625" style="590"/>
    <col min="13313" max="13314" width="0" style="590" hidden="1" customWidth="1"/>
    <col min="13315" max="13315" width="124.140625" style="590" customWidth="1"/>
    <col min="13316" max="13323" width="16.85546875" style="590" customWidth="1"/>
    <col min="13324" max="13324" width="3.85546875" style="590" bestFit="1" customWidth="1"/>
    <col min="13325" max="13568" width="9.140625" style="590"/>
    <col min="13569" max="13570" width="0" style="590" hidden="1" customWidth="1"/>
    <col min="13571" max="13571" width="124.140625" style="590" customWidth="1"/>
    <col min="13572" max="13579" width="16.85546875" style="590" customWidth="1"/>
    <col min="13580" max="13580" width="3.85546875" style="590" bestFit="1" customWidth="1"/>
    <col min="13581" max="13824" width="9.140625" style="590"/>
    <col min="13825" max="13826" width="0" style="590" hidden="1" customWidth="1"/>
    <col min="13827" max="13827" width="124.140625" style="590" customWidth="1"/>
    <col min="13828" max="13835" width="16.85546875" style="590" customWidth="1"/>
    <col min="13836" max="13836" width="3.85546875" style="590" bestFit="1" customWidth="1"/>
    <col min="13837" max="14080" width="9.140625" style="590"/>
    <col min="14081" max="14082" width="0" style="590" hidden="1" customWidth="1"/>
    <col min="14083" max="14083" width="124.140625" style="590" customWidth="1"/>
    <col min="14084" max="14091" width="16.85546875" style="590" customWidth="1"/>
    <col min="14092" max="14092" width="3.85546875" style="590" bestFit="1" customWidth="1"/>
    <col min="14093" max="14336" width="9.140625" style="590"/>
    <col min="14337" max="14338" width="0" style="590" hidden="1" customWidth="1"/>
    <col min="14339" max="14339" width="124.140625" style="590" customWidth="1"/>
    <col min="14340" max="14347" width="16.85546875" style="590" customWidth="1"/>
    <col min="14348" max="14348" width="3.85546875" style="590" bestFit="1" customWidth="1"/>
    <col min="14349" max="14592" width="9.140625" style="590"/>
    <col min="14593" max="14594" width="0" style="590" hidden="1" customWidth="1"/>
    <col min="14595" max="14595" width="124.140625" style="590" customWidth="1"/>
    <col min="14596" max="14603" width="16.85546875" style="590" customWidth="1"/>
    <col min="14604" max="14604" width="3.85546875" style="590" bestFit="1" customWidth="1"/>
    <col min="14605" max="14848" width="9.140625" style="590"/>
    <col min="14849" max="14850" width="0" style="590" hidden="1" customWidth="1"/>
    <col min="14851" max="14851" width="124.140625" style="590" customWidth="1"/>
    <col min="14852" max="14859" width="16.85546875" style="590" customWidth="1"/>
    <col min="14860" max="14860" width="3.85546875" style="590" bestFit="1" customWidth="1"/>
    <col min="14861" max="15104" width="9.140625" style="590"/>
    <col min="15105" max="15106" width="0" style="590" hidden="1" customWidth="1"/>
    <col min="15107" max="15107" width="124.140625" style="590" customWidth="1"/>
    <col min="15108" max="15115" width="16.85546875" style="590" customWidth="1"/>
    <col min="15116" max="15116" width="3.85546875" style="590" bestFit="1" customWidth="1"/>
    <col min="15117" max="15360" width="9.140625" style="590"/>
    <col min="15361" max="15362" width="0" style="590" hidden="1" customWidth="1"/>
    <col min="15363" max="15363" width="124.140625" style="590" customWidth="1"/>
    <col min="15364" max="15371" width="16.85546875" style="590" customWidth="1"/>
    <col min="15372" max="15372" width="3.85546875" style="590" bestFit="1" customWidth="1"/>
    <col min="15373" max="15616" width="9.140625" style="590"/>
    <col min="15617" max="15618" width="0" style="590" hidden="1" customWidth="1"/>
    <col min="15619" max="15619" width="124.140625" style="590" customWidth="1"/>
    <col min="15620" max="15627" width="16.85546875" style="590" customWidth="1"/>
    <col min="15628" max="15628" width="3.85546875" style="590" bestFit="1" customWidth="1"/>
    <col min="15629" max="15872" width="9.140625" style="590"/>
    <col min="15873" max="15874" width="0" style="590" hidden="1" customWidth="1"/>
    <col min="15875" max="15875" width="124.140625" style="590" customWidth="1"/>
    <col min="15876" max="15883" width="16.85546875" style="590" customWidth="1"/>
    <col min="15884" max="15884" width="3.85546875" style="590" bestFit="1" customWidth="1"/>
    <col min="15885" max="16128" width="9.140625" style="590"/>
    <col min="16129" max="16130" width="0" style="590" hidden="1" customWidth="1"/>
    <col min="16131" max="16131" width="124.140625" style="590" customWidth="1"/>
    <col min="16132" max="16139" width="16.85546875" style="590" customWidth="1"/>
    <col min="16140" max="16140" width="3.85546875" style="590" bestFit="1" customWidth="1"/>
    <col min="16141" max="16384" width="9.140625" style="590"/>
  </cols>
  <sheetData>
    <row r="1" spans="1:12" ht="60" customHeight="1">
      <c r="A1" s="915"/>
      <c r="B1" s="915"/>
      <c r="C1" s="913"/>
      <c r="D1" s="913"/>
      <c r="E1" s="913"/>
      <c r="F1" s="913"/>
      <c r="G1" s="913"/>
      <c r="H1" s="913"/>
      <c r="I1" s="913"/>
      <c r="J1" s="913"/>
      <c r="K1" s="913"/>
    </row>
    <row r="2" spans="1:12" ht="33" customHeight="1">
      <c r="A2" s="1077" t="s">
        <v>1415</v>
      </c>
      <c r="B2" s="1077"/>
      <c r="C2" s="1077"/>
      <c r="D2" s="1077"/>
      <c r="E2" s="1077"/>
      <c r="F2" s="1077"/>
      <c r="G2" s="1077"/>
      <c r="H2" s="1077"/>
      <c r="I2" s="1077"/>
      <c r="J2" s="1077"/>
      <c r="K2" s="1077"/>
    </row>
    <row r="3" spans="1:12" ht="33" customHeight="1">
      <c r="A3" s="915"/>
      <c r="B3" s="915"/>
      <c r="C3" s="1077" t="s">
        <v>500</v>
      </c>
      <c r="D3" s="1077"/>
      <c r="E3" s="1077"/>
      <c r="F3" s="1077"/>
      <c r="G3" s="1077"/>
      <c r="H3" s="1077"/>
      <c r="I3" s="1077"/>
      <c r="J3" s="1077"/>
      <c r="K3" s="1077"/>
    </row>
    <row r="4" spans="1:12" s="149" customFormat="1" ht="22.5" customHeight="1" thickBot="1">
      <c r="A4" s="1076"/>
      <c r="B4" s="1077"/>
      <c r="C4" s="1077"/>
      <c r="D4" s="1077"/>
      <c r="E4" s="1077"/>
      <c r="F4" s="1077"/>
      <c r="G4" s="1077"/>
      <c r="H4" s="1077"/>
      <c r="I4" s="1077"/>
      <c r="J4" s="1077"/>
      <c r="K4" s="1077"/>
    </row>
    <row r="5" spans="1:12" s="427" customFormat="1" ht="27.75" thickTop="1" thickBot="1">
      <c r="A5" s="141"/>
      <c r="B5" s="141"/>
      <c r="C5" s="1112"/>
      <c r="D5" s="1074" t="s">
        <v>845</v>
      </c>
      <c r="E5" s="1074"/>
      <c r="F5" s="1074"/>
      <c r="G5" s="1074"/>
      <c r="H5" s="1074"/>
      <c r="I5" s="1074"/>
      <c r="J5" s="1074" t="s">
        <v>1427</v>
      </c>
      <c r="K5" s="1074"/>
    </row>
    <row r="6" spans="1:12" ht="29.25" customHeight="1" thickTop="1" thickBot="1">
      <c r="B6" s="1114"/>
      <c r="C6" s="142"/>
      <c r="D6" s="841" t="s">
        <v>425</v>
      </c>
      <c r="E6" s="841" t="s">
        <v>426</v>
      </c>
      <c r="F6" s="841" t="s">
        <v>427</v>
      </c>
      <c r="G6" s="841" t="s">
        <v>428</v>
      </c>
      <c r="H6" s="841" t="s">
        <v>1299</v>
      </c>
      <c r="I6" s="841" t="s">
        <v>1522</v>
      </c>
      <c r="J6" s="842" t="s">
        <v>1448</v>
      </c>
      <c r="K6" s="842" t="s">
        <v>1523</v>
      </c>
      <c r="L6" s="143" t="s">
        <v>501</v>
      </c>
    </row>
    <row r="7" spans="1:12" ht="14.25" customHeight="1" thickTop="1" thickBot="1">
      <c r="C7" s="144"/>
      <c r="D7" s="144"/>
      <c r="E7" s="144"/>
      <c r="F7" s="144"/>
      <c r="G7" s="144"/>
      <c r="H7" s="144"/>
      <c r="I7" s="144"/>
      <c r="J7" s="144"/>
      <c r="K7" s="144"/>
    </row>
    <row r="8" spans="1:12" s="145" customFormat="1" ht="24" customHeight="1" thickTop="1" thickBot="1">
      <c r="A8" s="1115"/>
      <c r="B8" s="1116"/>
      <c r="C8" s="146" t="s">
        <v>357</v>
      </c>
      <c r="D8" s="1117"/>
      <c r="E8" s="1117"/>
      <c r="F8" s="1117"/>
      <c r="G8" s="1117"/>
      <c r="H8" s="1117"/>
      <c r="I8" s="1117"/>
      <c r="J8" s="119"/>
      <c r="K8" s="119"/>
      <c r="L8" s="147"/>
    </row>
    <row r="9" spans="1:12" s="145" customFormat="1" ht="27" customHeight="1" thickTop="1">
      <c r="A9" s="1115" t="s">
        <v>502</v>
      </c>
      <c r="B9" s="9" t="s">
        <v>582</v>
      </c>
      <c r="C9" s="14" t="s">
        <v>583</v>
      </c>
      <c r="D9" s="148">
        <v>4.2299999999999997E-2</v>
      </c>
      <c r="E9" s="148">
        <v>4.5400000000000003E-2</v>
      </c>
      <c r="F9" s="148">
        <v>4.3400000000000001E-2</v>
      </c>
      <c r="G9" s="148">
        <v>4.5600000000000002E-2</v>
      </c>
      <c r="H9" s="148">
        <v>4.9500000000000002E-2</v>
      </c>
      <c r="I9" s="148">
        <v>4.5400000000000003E-2</v>
      </c>
      <c r="J9" s="148">
        <v>4.5100000000000001E-2</v>
      </c>
      <c r="K9" s="148">
        <v>3.8800000000000001E-2</v>
      </c>
    </row>
    <row r="10" spans="1:12" s="149" customFormat="1" ht="23.25" customHeight="1">
      <c r="A10" s="1118" t="s">
        <v>502</v>
      </c>
      <c r="B10" s="11" t="s">
        <v>584</v>
      </c>
      <c r="C10" s="15" t="s">
        <v>585</v>
      </c>
      <c r="D10" s="150">
        <v>5.2200000000000003E-2</v>
      </c>
      <c r="E10" s="150">
        <v>5.5199999999999999E-2</v>
      </c>
      <c r="F10" s="150">
        <v>5.4300000000000001E-2</v>
      </c>
      <c r="G10" s="150">
        <v>5.6500000000000002E-2</v>
      </c>
      <c r="H10" s="150">
        <v>5.5800000000000002E-2</v>
      </c>
      <c r="I10" s="150">
        <v>5.2600000000000001E-2</v>
      </c>
      <c r="J10" s="150">
        <v>5.2400000000000002E-2</v>
      </c>
      <c r="K10" s="150">
        <v>4.2099999999999999E-2</v>
      </c>
    </row>
    <row r="11" spans="1:12" s="149" customFormat="1" ht="23.25" customHeight="1">
      <c r="A11" s="1118" t="s">
        <v>502</v>
      </c>
      <c r="B11" s="11" t="s">
        <v>586</v>
      </c>
      <c r="C11" s="15" t="s">
        <v>587</v>
      </c>
      <c r="D11" s="150">
        <v>4.9299999999999997E-2</v>
      </c>
      <c r="E11" s="150">
        <v>5.3600000000000002E-2</v>
      </c>
      <c r="F11" s="150">
        <v>5.16E-2</v>
      </c>
      <c r="G11" s="150">
        <v>5.0099999999999999E-2</v>
      </c>
      <c r="H11" s="150">
        <v>5.0999999999999997E-2</v>
      </c>
      <c r="I11" s="150">
        <v>5.2999999999999999E-2</v>
      </c>
      <c r="J11" s="150">
        <v>5.0500000000000003E-2</v>
      </c>
      <c r="K11" s="150">
        <v>3.9399999999999998E-2</v>
      </c>
    </row>
    <row r="12" spans="1:12" s="149" customFormat="1" ht="23.25" customHeight="1">
      <c r="A12" s="1118" t="s">
        <v>502</v>
      </c>
      <c r="B12" s="11" t="s">
        <v>588</v>
      </c>
      <c r="C12" s="15" t="s">
        <v>589</v>
      </c>
      <c r="D12" s="150">
        <v>1.5599999999999999E-2</v>
      </c>
      <c r="E12" s="150">
        <v>1.55E-2</v>
      </c>
      <c r="F12" s="150">
        <v>1.18E-2</v>
      </c>
      <c r="G12" s="150">
        <v>9.2999999999999992E-3</v>
      </c>
      <c r="H12" s="150">
        <v>9.9000000000000008E-3</v>
      </c>
      <c r="I12" s="150">
        <v>1.24E-2</v>
      </c>
      <c r="J12" s="150">
        <v>9.4000000000000004E-3</v>
      </c>
      <c r="K12" s="150">
        <v>7.7000000000000002E-3</v>
      </c>
    </row>
    <row r="13" spans="1:12" s="149" customFormat="1" ht="23.25" customHeight="1">
      <c r="A13" s="1118" t="s">
        <v>502</v>
      </c>
      <c r="B13" s="11" t="s">
        <v>590</v>
      </c>
      <c r="C13" s="15" t="s">
        <v>591</v>
      </c>
      <c r="D13" s="150">
        <v>1.55E-2</v>
      </c>
      <c r="E13" s="150">
        <v>1.4999999999999999E-2</v>
      </c>
      <c r="F13" s="150">
        <v>1.18E-2</v>
      </c>
      <c r="G13" s="150">
        <v>9.4000000000000004E-3</v>
      </c>
      <c r="H13" s="150">
        <v>1.0200000000000001E-2</v>
      </c>
      <c r="I13" s="150">
        <v>1.2800000000000001E-2</v>
      </c>
      <c r="J13" s="150">
        <v>9.7999999999999997E-3</v>
      </c>
      <c r="K13" s="150">
        <v>8.5000000000000006E-3</v>
      </c>
    </row>
    <row r="14" spans="1:12" s="149" customFormat="1" ht="23.25" customHeight="1">
      <c r="A14" s="1118" t="s">
        <v>502</v>
      </c>
      <c r="B14" s="11" t="s">
        <v>592</v>
      </c>
      <c r="C14" s="15" t="s">
        <v>593</v>
      </c>
      <c r="D14" s="150">
        <v>1.29E-2</v>
      </c>
      <c r="E14" s="150">
        <v>1.4500000000000001E-2</v>
      </c>
      <c r="F14" s="150">
        <v>1.11E-2</v>
      </c>
      <c r="G14" s="150">
        <v>8.8000000000000005E-3</v>
      </c>
      <c r="H14" s="150">
        <v>9.7999999999999997E-3</v>
      </c>
      <c r="I14" s="150">
        <v>1.2800000000000001E-2</v>
      </c>
      <c r="J14" s="150">
        <v>9.4999999999999998E-3</v>
      </c>
      <c r="K14" s="150">
        <v>8.3999999999999995E-3</v>
      </c>
    </row>
    <row r="15" spans="1:12" s="149" customFormat="1" ht="44.25" customHeight="1" thickBot="1">
      <c r="A15" s="1118" t="s">
        <v>502</v>
      </c>
      <c r="B15" s="11" t="s">
        <v>594</v>
      </c>
      <c r="C15" s="15" t="s">
        <v>595</v>
      </c>
      <c r="D15" s="150">
        <v>7.5200000000000003E-2</v>
      </c>
      <c r="E15" s="150">
        <v>7.7200000000000005E-2</v>
      </c>
      <c r="F15" s="150">
        <v>5.6800000000000003E-2</v>
      </c>
      <c r="G15" s="150">
        <v>4.4900000000000002E-2</v>
      </c>
      <c r="H15" s="150">
        <v>4.8899999999999999E-2</v>
      </c>
      <c r="I15" s="150">
        <v>6.2600000000000003E-2</v>
      </c>
      <c r="J15" s="150">
        <v>4.5499999999999999E-2</v>
      </c>
      <c r="K15" s="150">
        <v>3.73E-2</v>
      </c>
    </row>
    <row r="16" spans="1:12" s="151" customFormat="1" ht="24" customHeight="1" thickTop="1" thickBot="1">
      <c r="A16" s="1119"/>
      <c r="B16" s="1120"/>
      <c r="C16" s="146" t="s">
        <v>365</v>
      </c>
      <c r="D16" s="1117"/>
      <c r="E16" s="1117"/>
      <c r="F16" s="1117"/>
      <c r="G16" s="1117"/>
      <c r="H16" s="1117"/>
      <c r="I16" s="1117"/>
      <c r="J16" s="119"/>
      <c r="K16" s="119"/>
      <c r="L16" s="152"/>
    </row>
    <row r="17" spans="1:12" s="145" customFormat="1" ht="26.25" customHeight="1" thickTop="1">
      <c r="A17" s="1115" t="s">
        <v>502</v>
      </c>
      <c r="B17" s="9" t="s">
        <v>596</v>
      </c>
      <c r="C17" s="14" t="s">
        <v>597</v>
      </c>
      <c r="D17" s="148">
        <v>4.9700000000000001E-2</v>
      </c>
      <c r="E17" s="148">
        <v>5.2699999999999997E-2</v>
      </c>
      <c r="F17" s="148">
        <v>5.3600000000000002E-2</v>
      </c>
      <c r="G17" s="148">
        <v>5.7799999999999997E-2</v>
      </c>
      <c r="H17" s="148">
        <v>6.3600000000000004E-2</v>
      </c>
      <c r="I17" s="148">
        <v>6.2399999999999997E-2</v>
      </c>
      <c r="J17" s="148">
        <v>6.2199999999999998E-2</v>
      </c>
      <c r="K17" s="148">
        <v>5.5E-2</v>
      </c>
    </row>
    <row r="18" spans="1:12" s="149" customFormat="1" ht="24" customHeight="1">
      <c r="A18" s="1118" t="s">
        <v>502</v>
      </c>
      <c r="B18" s="11" t="s">
        <v>598</v>
      </c>
      <c r="C18" s="15" t="s">
        <v>599</v>
      </c>
      <c r="D18" s="150">
        <v>-7.4000000000000003E-3</v>
      </c>
      <c r="E18" s="150">
        <v>-7.3000000000000001E-3</v>
      </c>
      <c r="F18" s="150">
        <v>-1.0200000000000001E-2</v>
      </c>
      <c r="G18" s="150">
        <v>-1.2200000000000001E-2</v>
      </c>
      <c r="H18" s="150">
        <v>-1.4200000000000001E-2</v>
      </c>
      <c r="I18" s="150">
        <v>-1.7000000000000001E-2</v>
      </c>
      <c r="J18" s="150">
        <v>-1.7100000000000001E-2</v>
      </c>
      <c r="K18" s="150">
        <v>-1.6199999999999999E-2</v>
      </c>
    </row>
    <row r="19" spans="1:12" s="149" customFormat="1" ht="24" customHeight="1">
      <c r="A19" s="1118" t="s">
        <v>502</v>
      </c>
      <c r="B19" s="11" t="s">
        <v>600</v>
      </c>
      <c r="C19" s="15" t="s">
        <v>601</v>
      </c>
      <c r="D19" s="150">
        <v>9.4999999999999998E-3</v>
      </c>
      <c r="E19" s="150">
        <v>9.5999999999999992E-3</v>
      </c>
      <c r="F19" s="150">
        <v>1.35E-2</v>
      </c>
      <c r="G19" s="150">
        <v>1.61E-2</v>
      </c>
      <c r="H19" s="150">
        <v>1.8800000000000001E-2</v>
      </c>
      <c r="I19" s="150">
        <v>2.2800000000000001E-2</v>
      </c>
      <c r="J19" s="150">
        <v>2.29E-2</v>
      </c>
      <c r="K19" s="150">
        <v>2.1999999999999999E-2</v>
      </c>
    </row>
    <row r="20" spans="1:12" s="149" customFormat="1" ht="24" customHeight="1">
      <c r="A20" s="1118" t="s">
        <v>502</v>
      </c>
      <c r="B20" s="11" t="s">
        <v>602</v>
      </c>
      <c r="C20" s="15" t="s">
        <v>603</v>
      </c>
      <c r="D20" s="150">
        <v>-5.9999999999999995E-4</v>
      </c>
      <c r="E20" s="150">
        <v>-8.0000000000000004E-4</v>
      </c>
      <c r="F20" s="150">
        <v>1E-4</v>
      </c>
      <c r="G20" s="150">
        <v>2.0000000000000001E-4</v>
      </c>
      <c r="H20" s="150">
        <v>5.0000000000000001E-4</v>
      </c>
      <c r="I20" s="150">
        <v>2.9999999999999997E-4</v>
      </c>
      <c r="J20" s="150">
        <v>2.9999999999999997E-4</v>
      </c>
      <c r="K20" s="150">
        <v>2.0000000000000001E-4</v>
      </c>
    </row>
    <row r="21" spans="1:12" s="149" customFormat="1" ht="24" customHeight="1">
      <c r="A21" s="1118" t="s">
        <v>502</v>
      </c>
      <c r="B21" s="11" t="s">
        <v>604</v>
      </c>
      <c r="C21" s="15" t="s">
        <v>605</v>
      </c>
      <c r="D21" s="150">
        <v>-2.8999999999999998E-3</v>
      </c>
      <c r="E21" s="150">
        <v>-1.6000000000000001E-3</v>
      </c>
      <c r="F21" s="150">
        <v>-2.7000000000000001E-3</v>
      </c>
      <c r="G21" s="150">
        <v>-6.4000000000000003E-3</v>
      </c>
      <c r="H21" s="150">
        <v>-4.7000000000000002E-3</v>
      </c>
      <c r="I21" s="150">
        <v>4.0000000000000002E-4</v>
      </c>
      <c r="J21" s="150">
        <v>-1.9E-3</v>
      </c>
      <c r="K21" s="150">
        <v>-2.5999999999999999E-3</v>
      </c>
    </row>
    <row r="22" spans="1:12" s="149" customFormat="1" ht="24" customHeight="1">
      <c r="A22" s="1118" t="s">
        <v>502</v>
      </c>
      <c r="B22" s="11" t="s">
        <v>606</v>
      </c>
      <c r="C22" s="15" t="s">
        <v>607</v>
      </c>
      <c r="D22" s="150">
        <v>9.9000000000000008E-3</v>
      </c>
      <c r="E22" s="150">
        <v>9.7999999999999997E-3</v>
      </c>
      <c r="F22" s="150">
        <v>1.0999999999999999E-2</v>
      </c>
      <c r="G22" s="150">
        <v>1.0800000000000001E-2</v>
      </c>
      <c r="H22" s="150">
        <v>6.3E-3</v>
      </c>
      <c r="I22" s="150">
        <v>7.1000000000000004E-3</v>
      </c>
      <c r="J22" s="150">
        <v>7.3000000000000001E-3</v>
      </c>
      <c r="K22" s="150">
        <v>3.3E-3</v>
      </c>
    </row>
    <row r="23" spans="1:12" s="149" customFormat="1" ht="24" customHeight="1">
      <c r="A23" s="1118" t="s">
        <v>502</v>
      </c>
      <c r="B23" s="11" t="s">
        <v>608</v>
      </c>
      <c r="C23" s="15" t="s">
        <v>609</v>
      </c>
      <c r="D23" s="150">
        <v>-3.3799999999999997E-2</v>
      </c>
      <c r="E23" s="150">
        <v>-3.8100000000000002E-2</v>
      </c>
      <c r="F23" s="150">
        <v>-3.9899999999999998E-2</v>
      </c>
      <c r="G23" s="150">
        <v>-4.0800000000000003E-2</v>
      </c>
      <c r="H23" s="150">
        <v>-4.1099999999999998E-2</v>
      </c>
      <c r="I23" s="150">
        <v>-4.0599999999999997E-2</v>
      </c>
      <c r="J23" s="150">
        <v>-4.1000000000000002E-2</v>
      </c>
      <c r="K23" s="150">
        <v>-3.1800000000000002E-2</v>
      </c>
    </row>
    <row r="24" spans="1:12" s="149" customFormat="1" ht="24" customHeight="1">
      <c r="A24" s="1118" t="s">
        <v>502</v>
      </c>
      <c r="B24" s="11" t="s">
        <v>610</v>
      </c>
      <c r="C24" s="15" t="s">
        <v>611</v>
      </c>
      <c r="D24" s="150">
        <v>4.0000000000000002E-4</v>
      </c>
      <c r="E24" s="150">
        <v>2.9999999999999997E-4</v>
      </c>
      <c r="F24" s="150">
        <v>-1E-4</v>
      </c>
      <c r="G24" s="150">
        <v>-1E-4</v>
      </c>
      <c r="H24" s="150">
        <v>-2.0000000000000001E-4</v>
      </c>
      <c r="I24" s="150">
        <v>1E-4</v>
      </c>
      <c r="J24" s="150">
        <v>1E-4</v>
      </c>
      <c r="K24" s="150">
        <v>5.9999999999999995E-4</v>
      </c>
    </row>
    <row r="25" spans="1:12" s="149" customFormat="1" ht="43.5" customHeight="1" thickBot="1">
      <c r="A25" s="1118" t="s">
        <v>502</v>
      </c>
      <c r="B25" s="11" t="s">
        <v>612</v>
      </c>
      <c r="C25" s="15" t="s">
        <v>613</v>
      </c>
      <c r="D25" s="150">
        <v>0.1305</v>
      </c>
      <c r="E25" s="150">
        <v>0.14680000000000001</v>
      </c>
      <c r="F25" s="150">
        <v>0.15379999999999999</v>
      </c>
      <c r="G25" s="150">
        <v>0.13750000000000001</v>
      </c>
      <c r="H25" s="150">
        <v>0.1452</v>
      </c>
      <c r="I25" s="150">
        <v>0.14269999999999999</v>
      </c>
      <c r="J25" s="150">
        <v>0.14360000000000001</v>
      </c>
      <c r="K25" s="150">
        <v>9.8900000000000002E-2</v>
      </c>
    </row>
    <row r="26" spans="1:12" s="151" customFormat="1" ht="24.75" customHeight="1" thickTop="1" thickBot="1">
      <c r="A26" s="1119"/>
      <c r="B26" s="1121"/>
      <c r="C26" s="146" t="s">
        <v>375</v>
      </c>
      <c r="D26" s="1117"/>
      <c r="E26" s="1117"/>
      <c r="F26" s="1117"/>
      <c r="G26" s="1117"/>
      <c r="H26" s="1117"/>
      <c r="I26" s="1117"/>
      <c r="J26" s="119"/>
      <c r="K26" s="119"/>
      <c r="L26" s="152"/>
    </row>
    <row r="27" spans="1:12" s="145" customFormat="1" ht="27" customHeight="1" thickTop="1">
      <c r="A27" s="1115" t="s">
        <v>502</v>
      </c>
      <c r="B27" s="9" t="s">
        <v>614</v>
      </c>
      <c r="C27" s="14" t="s">
        <v>615</v>
      </c>
      <c r="D27" s="148">
        <v>7.5600000000000001E-2</v>
      </c>
      <c r="E27" s="148">
        <v>7.0499999999999993E-2</v>
      </c>
      <c r="F27" s="148">
        <v>7.2700000000000001E-2</v>
      </c>
      <c r="G27" s="148">
        <v>7.5499999999999998E-2</v>
      </c>
      <c r="H27" s="148">
        <v>7.3800000000000004E-2</v>
      </c>
      <c r="I27" s="148">
        <v>7.5800000000000006E-2</v>
      </c>
      <c r="J27" s="148">
        <v>7.5499999999999998E-2</v>
      </c>
      <c r="K27" s="148">
        <v>6.7000000000000004E-2</v>
      </c>
    </row>
    <row r="28" spans="1:12" s="149" customFormat="1" ht="23.25" customHeight="1">
      <c r="A28" s="1118" t="s">
        <v>502</v>
      </c>
      <c r="B28" s="11" t="s">
        <v>616</v>
      </c>
      <c r="C28" s="15" t="s">
        <v>617</v>
      </c>
      <c r="D28" s="150">
        <v>8.3799999999999999E-2</v>
      </c>
      <c r="E28" s="150">
        <v>9.6600000000000005E-2</v>
      </c>
      <c r="F28" s="150">
        <v>0.12620000000000001</v>
      </c>
      <c r="G28" s="150">
        <v>0.15620000000000001</v>
      </c>
      <c r="H28" s="150">
        <v>1.0004</v>
      </c>
      <c r="I28" s="150">
        <v>0.24529999999999999</v>
      </c>
      <c r="J28" s="150">
        <v>0.24460000000000001</v>
      </c>
      <c r="K28" s="150">
        <v>0.19109999999999999</v>
      </c>
    </row>
    <row r="29" spans="1:12" s="149" customFormat="1" ht="23.25" customHeight="1">
      <c r="A29" s="1118" t="s">
        <v>502</v>
      </c>
      <c r="B29" s="11" t="s">
        <v>618</v>
      </c>
      <c r="C29" s="15" t="s">
        <v>619</v>
      </c>
      <c r="D29" s="150">
        <v>8.1100000000000005E-2</v>
      </c>
      <c r="E29" s="150">
        <v>8.8300000000000003E-2</v>
      </c>
      <c r="F29" s="150">
        <v>9.64E-2</v>
      </c>
      <c r="G29" s="150">
        <v>9.5699999999999993E-2</v>
      </c>
      <c r="H29" s="150">
        <v>0.15629999999999999</v>
      </c>
      <c r="I29" s="150">
        <v>0.12509999999999999</v>
      </c>
      <c r="J29" s="150">
        <v>0.14369999999999999</v>
      </c>
      <c r="K29" s="150">
        <v>0.1177</v>
      </c>
    </row>
    <row r="30" spans="1:12" s="149" customFormat="1" ht="23.25" customHeight="1">
      <c r="A30" s="1118" t="s">
        <v>502</v>
      </c>
      <c r="B30" s="11" t="s">
        <v>620</v>
      </c>
      <c r="C30" s="15" t="s">
        <v>621</v>
      </c>
      <c r="D30" s="150">
        <v>5.62E-2</v>
      </c>
      <c r="E30" s="150">
        <v>5.67E-2</v>
      </c>
      <c r="F30" s="150">
        <v>0.10639999999999999</v>
      </c>
      <c r="G30" s="150">
        <v>6.2300000000000001E-2</v>
      </c>
      <c r="H30" s="150">
        <v>5.6399999999999999E-2</v>
      </c>
      <c r="I30" s="150">
        <v>2.4E-2</v>
      </c>
      <c r="J30" s="150">
        <v>4.0800000000000003E-2</v>
      </c>
      <c r="K30" s="150">
        <v>7.9000000000000001E-2</v>
      </c>
    </row>
    <row r="31" spans="1:12" s="149" customFormat="1" ht="23.25" customHeight="1">
      <c r="A31" s="1118" t="s">
        <v>502</v>
      </c>
      <c r="B31" s="11" t="s">
        <v>622</v>
      </c>
      <c r="C31" s="15" t="s">
        <v>623</v>
      </c>
      <c r="D31" s="150">
        <v>4.19E-2</v>
      </c>
      <c r="E31" s="150">
        <v>2.7900000000000001E-2</v>
      </c>
      <c r="F31" s="150">
        <v>3.8800000000000001E-2</v>
      </c>
      <c r="G31" s="150">
        <v>2.6100000000000002E-2</v>
      </c>
      <c r="H31" s="150">
        <v>6.7000000000000002E-3</v>
      </c>
      <c r="I31" s="150">
        <v>2.3E-3</v>
      </c>
      <c r="J31" s="150">
        <v>2.2000000000000001E-3</v>
      </c>
      <c r="K31" s="150">
        <v>5.1000000000000004E-3</v>
      </c>
    </row>
    <row r="32" spans="1:12" s="149" customFormat="1" ht="23.25" customHeight="1">
      <c r="A32" s="1118" t="s">
        <v>502</v>
      </c>
      <c r="B32" s="11" t="s">
        <v>624</v>
      </c>
      <c r="C32" s="15" t="s">
        <v>625</v>
      </c>
      <c r="D32" s="150">
        <v>4.1500000000000002E-2</v>
      </c>
      <c r="E32" s="150">
        <v>3.9199999999999999E-2</v>
      </c>
      <c r="F32" s="150">
        <v>1.43E-2</v>
      </c>
      <c r="G32" s="150">
        <v>6.4999999999999997E-3</v>
      </c>
      <c r="H32" s="150">
        <v>1.9099999999999999E-2</v>
      </c>
      <c r="I32" s="150">
        <v>1.23E-2</v>
      </c>
      <c r="J32" s="150">
        <v>1.1299999999999999E-2</v>
      </c>
      <c r="K32" s="150">
        <v>1.78E-2</v>
      </c>
    </row>
    <row r="33" spans="1:12" s="149" customFormat="1" ht="23.25" customHeight="1">
      <c r="A33" s="1118" t="s">
        <v>502</v>
      </c>
      <c r="B33" s="11" t="s">
        <v>626</v>
      </c>
      <c r="C33" s="15" t="s">
        <v>627</v>
      </c>
      <c r="D33" s="150">
        <v>4.1700000000000001E-2</v>
      </c>
      <c r="E33" s="150">
        <v>3.39E-2</v>
      </c>
      <c r="F33" s="150">
        <v>2.81E-2</v>
      </c>
      <c r="G33" s="150">
        <v>1.7500000000000002E-2</v>
      </c>
      <c r="H33" s="150">
        <v>8.8999999999999999E-3</v>
      </c>
      <c r="I33" s="150">
        <v>5.1000000000000004E-3</v>
      </c>
      <c r="J33" s="150">
        <v>4.7000000000000002E-3</v>
      </c>
      <c r="K33" s="150">
        <v>8.9999999999999993E-3</v>
      </c>
    </row>
    <row r="34" spans="1:12" s="149" customFormat="1" ht="23.25" customHeight="1">
      <c r="A34" s="1118" t="s">
        <v>502</v>
      </c>
      <c r="B34" s="11" t="s">
        <v>628</v>
      </c>
      <c r="C34" s="15" t="s">
        <v>629</v>
      </c>
      <c r="D34" s="150">
        <v>3.8999999999999998E-3</v>
      </c>
      <c r="E34" s="150">
        <v>4.0000000000000002E-4</v>
      </c>
      <c r="F34" s="150">
        <v>0</v>
      </c>
      <c r="G34" s="150">
        <v>0</v>
      </c>
      <c r="H34" s="150">
        <v>0</v>
      </c>
      <c r="I34" s="150">
        <v>0</v>
      </c>
      <c r="J34" s="150">
        <v>0</v>
      </c>
      <c r="K34" s="150">
        <v>0</v>
      </c>
    </row>
    <row r="35" spans="1:12" s="149" customFormat="1" ht="23.25" customHeight="1">
      <c r="A35" s="1118" t="s">
        <v>502</v>
      </c>
      <c r="B35" s="11" t="s">
        <v>630</v>
      </c>
      <c r="C35" s="15" t="s">
        <v>631</v>
      </c>
      <c r="D35" s="150">
        <v>4.3E-3</v>
      </c>
      <c r="E35" s="150">
        <v>6.0000000000000001E-3</v>
      </c>
      <c r="F35" s="150">
        <v>9.2999999999999992E-3</v>
      </c>
      <c r="G35" s="150">
        <v>1.03E-2</v>
      </c>
      <c r="H35" s="150">
        <v>1.2999999999999999E-2</v>
      </c>
      <c r="I35" s="150">
        <v>1.6400000000000001E-2</v>
      </c>
      <c r="J35" s="150">
        <v>1.6400000000000001E-2</v>
      </c>
      <c r="K35" s="150">
        <v>1.6299999999999999E-2</v>
      </c>
    </row>
    <row r="36" spans="1:12" s="149" customFormat="1" ht="23.25" customHeight="1">
      <c r="A36" s="1118" t="s">
        <v>502</v>
      </c>
      <c r="B36" s="11" t="s">
        <v>632</v>
      </c>
      <c r="C36" s="15" t="s">
        <v>633</v>
      </c>
      <c r="D36" s="150">
        <v>1.8800000000000001E-2</v>
      </c>
      <c r="E36" s="150">
        <v>1.7000000000000001E-2</v>
      </c>
      <c r="F36" s="150">
        <v>2.29E-2</v>
      </c>
      <c r="G36" s="150">
        <v>2.5100000000000001E-2</v>
      </c>
      <c r="H36" s="150">
        <v>2.5999999999999999E-2</v>
      </c>
      <c r="I36" s="150">
        <v>2.9399999999999999E-2</v>
      </c>
      <c r="J36" s="150">
        <v>2.98E-2</v>
      </c>
      <c r="K36" s="150">
        <v>2.3599999999999999E-2</v>
      </c>
    </row>
    <row r="37" spans="1:12" s="149" customFormat="1" ht="23.25" customHeight="1">
      <c r="A37" s="1118"/>
      <c r="B37" s="11"/>
      <c r="C37" s="15" t="s">
        <v>634</v>
      </c>
      <c r="D37" s="150">
        <v>0</v>
      </c>
      <c r="E37" s="150">
        <v>0</v>
      </c>
      <c r="F37" s="150">
        <v>0</v>
      </c>
      <c r="G37" s="150">
        <v>0</v>
      </c>
      <c r="H37" s="150">
        <v>0</v>
      </c>
      <c r="I37" s="150">
        <v>0</v>
      </c>
      <c r="J37" s="150">
        <v>0</v>
      </c>
      <c r="K37" s="150">
        <v>0</v>
      </c>
    </row>
    <row r="38" spans="1:12" s="149" customFormat="1" ht="44.25" customHeight="1" thickBot="1">
      <c r="A38" s="1118" t="s">
        <v>502</v>
      </c>
      <c r="B38" s="11" t="s">
        <v>635</v>
      </c>
      <c r="C38" s="15" t="s">
        <v>636</v>
      </c>
      <c r="D38" s="150">
        <v>5.9999999999999995E-4</v>
      </c>
      <c r="E38" s="150">
        <v>2.8E-3</v>
      </c>
      <c r="F38" s="150">
        <v>0</v>
      </c>
      <c r="G38" s="150">
        <v>0</v>
      </c>
      <c r="H38" s="150">
        <v>0</v>
      </c>
      <c r="I38" s="150">
        <v>0</v>
      </c>
      <c r="J38" s="150">
        <v>0</v>
      </c>
      <c r="K38" s="150">
        <v>3.5000000000000001E-3</v>
      </c>
    </row>
    <row r="39" spans="1:12" s="151" customFormat="1" ht="24" customHeight="1" thickTop="1" thickBot="1">
      <c r="A39" s="1119"/>
      <c r="B39" s="1122"/>
      <c r="C39" s="146" t="s">
        <v>388</v>
      </c>
      <c r="D39" s="1117"/>
      <c r="E39" s="1117"/>
      <c r="F39" s="1117"/>
      <c r="G39" s="1117"/>
      <c r="H39" s="1117"/>
      <c r="I39" s="1117"/>
      <c r="J39" s="119"/>
      <c r="K39" s="119"/>
      <c r="L39" s="152"/>
    </row>
    <row r="40" spans="1:12" s="151" customFormat="1" ht="24.75" customHeight="1" thickTop="1" thickBot="1">
      <c r="A40" s="1119"/>
      <c r="B40" s="1121"/>
      <c r="C40" s="146" t="s">
        <v>389</v>
      </c>
      <c r="D40" s="1117"/>
      <c r="E40" s="1117"/>
      <c r="F40" s="1117"/>
      <c r="G40" s="1117"/>
      <c r="H40" s="1117"/>
      <c r="I40" s="1117"/>
      <c r="J40" s="119"/>
      <c r="K40" s="119"/>
      <c r="L40" s="152"/>
    </row>
    <row r="41" spans="1:12" s="145" customFormat="1" ht="27" customHeight="1" thickTop="1">
      <c r="A41" s="1115" t="s">
        <v>502</v>
      </c>
      <c r="B41" s="9" t="s">
        <v>637</v>
      </c>
      <c r="C41" s="14" t="s">
        <v>638</v>
      </c>
      <c r="D41" s="148">
        <v>3.3799999999999997E-2</v>
      </c>
      <c r="E41" s="148">
        <v>3.8100000000000002E-2</v>
      </c>
      <c r="F41" s="148">
        <v>3.9899999999999998E-2</v>
      </c>
      <c r="G41" s="148">
        <v>4.0800000000000003E-2</v>
      </c>
      <c r="H41" s="148">
        <v>4.1099999999999998E-2</v>
      </c>
      <c r="I41" s="148">
        <v>4.0599999999999997E-2</v>
      </c>
      <c r="J41" s="148">
        <v>4.1000000000000002E-2</v>
      </c>
      <c r="K41" s="148">
        <v>3.1800000000000002E-2</v>
      </c>
    </row>
    <row r="42" spans="1:12" s="149" customFormat="1" ht="23.25" customHeight="1">
      <c r="A42" s="1118" t="s">
        <v>502</v>
      </c>
      <c r="B42" s="11" t="s">
        <v>639</v>
      </c>
      <c r="C42" s="15" t="s">
        <v>640</v>
      </c>
      <c r="D42" s="150">
        <v>3.6400000000000002E-2</v>
      </c>
      <c r="E42" s="150">
        <v>4.1200000000000001E-2</v>
      </c>
      <c r="F42" s="150">
        <v>4.3799999999999999E-2</v>
      </c>
      <c r="G42" s="150">
        <v>4.4499999999999998E-2</v>
      </c>
      <c r="H42" s="150">
        <v>4.4499999999999998E-2</v>
      </c>
      <c r="I42" s="150">
        <v>4.3900000000000002E-2</v>
      </c>
      <c r="J42" s="150">
        <v>4.4299999999999999E-2</v>
      </c>
      <c r="K42" s="150">
        <v>3.44E-2</v>
      </c>
    </row>
    <row r="43" spans="1:12" s="149" customFormat="1" ht="23.25" customHeight="1">
      <c r="A43" s="1118" t="s">
        <v>502</v>
      </c>
      <c r="B43" s="11" t="s">
        <v>641</v>
      </c>
      <c r="C43" s="15" t="s">
        <v>642</v>
      </c>
      <c r="D43" s="150">
        <v>6.6500000000000004E-2</v>
      </c>
      <c r="E43" s="150">
        <v>6.4000000000000001E-2</v>
      </c>
      <c r="F43" s="150">
        <v>5.9900000000000002E-2</v>
      </c>
      <c r="G43" s="150">
        <v>5.8200000000000002E-2</v>
      </c>
      <c r="H43" s="150">
        <v>5.6599999999999998E-2</v>
      </c>
      <c r="I43" s="150">
        <v>5.4899999999999997E-2</v>
      </c>
      <c r="J43" s="150">
        <v>5.5500000000000001E-2</v>
      </c>
      <c r="K43" s="150">
        <v>4.3799999999999999E-2</v>
      </c>
    </row>
    <row r="44" spans="1:12" s="149" customFormat="1" ht="44.25" customHeight="1" thickBot="1">
      <c r="A44" s="1118" t="s">
        <v>502</v>
      </c>
      <c r="B44" s="11" t="s">
        <v>643</v>
      </c>
      <c r="C44" s="15" t="s">
        <v>644</v>
      </c>
      <c r="D44" s="150">
        <v>4.4900000000000002E-2</v>
      </c>
      <c r="E44" s="150">
        <v>5.1700000000000003E-2</v>
      </c>
      <c r="F44" s="150">
        <v>5.4600000000000003E-2</v>
      </c>
      <c r="G44" s="150">
        <v>5.62E-2</v>
      </c>
      <c r="H44" s="150">
        <v>5.6899999999999999E-2</v>
      </c>
      <c r="I44" s="150">
        <v>5.67E-2</v>
      </c>
      <c r="J44" s="150">
        <v>5.7299999999999997E-2</v>
      </c>
      <c r="K44" s="150">
        <v>4.48E-2</v>
      </c>
    </row>
    <row r="45" spans="1:12" s="151" customFormat="1" ht="24" customHeight="1" thickTop="1" thickBot="1">
      <c r="A45" s="1119"/>
      <c r="B45" s="1121"/>
      <c r="C45" s="146" t="s">
        <v>394</v>
      </c>
      <c r="D45" s="1117"/>
      <c r="E45" s="1117"/>
      <c r="F45" s="1117"/>
      <c r="G45" s="1117"/>
      <c r="H45" s="1117"/>
      <c r="I45" s="1117"/>
      <c r="J45" s="119"/>
      <c r="K45" s="119"/>
      <c r="L45" s="152"/>
    </row>
    <row r="46" spans="1:12" s="153" customFormat="1" ht="27" customHeight="1" thickTop="1">
      <c r="A46" s="1123" t="s">
        <v>502</v>
      </c>
      <c r="B46" s="9" t="s">
        <v>645</v>
      </c>
      <c r="C46" s="14" t="s">
        <v>646</v>
      </c>
      <c r="D46" s="148">
        <v>0.55089999999999995</v>
      </c>
      <c r="E46" s="148">
        <v>0.56910000000000005</v>
      </c>
      <c r="F46" s="148">
        <v>0.55649999999999999</v>
      </c>
      <c r="G46" s="148">
        <v>0.56240000000000001</v>
      </c>
      <c r="H46" s="148">
        <v>0.56340000000000001</v>
      </c>
      <c r="I46" s="148">
        <v>0.57830000000000004</v>
      </c>
      <c r="J46" s="148">
        <v>0.56759999999999999</v>
      </c>
      <c r="K46" s="148">
        <v>0.57179999999999997</v>
      </c>
    </row>
    <row r="47" spans="1:12" ht="23.25" customHeight="1">
      <c r="A47" s="1113" t="s">
        <v>502</v>
      </c>
      <c r="B47" s="6" t="s">
        <v>647</v>
      </c>
      <c r="C47" s="16" t="s">
        <v>648</v>
      </c>
      <c r="D47" s="154">
        <v>4.1500000000000002E-2</v>
      </c>
      <c r="E47" s="154">
        <v>4.8899999999999999E-2</v>
      </c>
      <c r="F47" s="154">
        <v>5.0200000000000002E-2</v>
      </c>
      <c r="G47" s="154">
        <v>4.2900000000000001E-2</v>
      </c>
      <c r="H47" s="154">
        <v>4.5499999999999999E-2</v>
      </c>
      <c r="I47" s="154">
        <v>4.2500000000000003E-2</v>
      </c>
      <c r="J47" s="154">
        <v>4.1799999999999997E-2</v>
      </c>
      <c r="K47" s="154">
        <v>3.61E-2</v>
      </c>
    </row>
    <row r="48" spans="1:12" ht="23.25" customHeight="1">
      <c r="A48" s="1113" t="s">
        <v>502</v>
      </c>
      <c r="B48" s="6" t="s">
        <v>649</v>
      </c>
      <c r="C48" s="16" t="s">
        <v>650</v>
      </c>
      <c r="D48" s="154">
        <v>0.40760000000000002</v>
      </c>
      <c r="E48" s="154">
        <v>0.38200000000000001</v>
      </c>
      <c r="F48" s="154">
        <v>0.39329999999999998</v>
      </c>
      <c r="G48" s="154">
        <v>0.3947</v>
      </c>
      <c r="H48" s="154">
        <v>0.3911</v>
      </c>
      <c r="I48" s="154">
        <v>0.37919999999999998</v>
      </c>
      <c r="J48" s="154">
        <v>0.3906</v>
      </c>
      <c r="K48" s="154">
        <v>0.3921</v>
      </c>
    </row>
    <row r="49" spans="1:12" ht="23.25" customHeight="1">
      <c r="A49" s="1113" t="s">
        <v>502</v>
      </c>
      <c r="B49" s="6" t="s">
        <v>651</v>
      </c>
      <c r="C49" s="16" t="s">
        <v>652</v>
      </c>
      <c r="D49" s="154">
        <v>0.57079999999999997</v>
      </c>
      <c r="E49" s="154">
        <v>0.59919999999999995</v>
      </c>
      <c r="F49" s="154">
        <v>0.61119999999999997</v>
      </c>
      <c r="G49" s="154">
        <v>0.57099999999999995</v>
      </c>
      <c r="H49" s="154">
        <v>0.58919999999999995</v>
      </c>
      <c r="I49" s="154">
        <v>0.60880000000000001</v>
      </c>
      <c r="J49" s="154">
        <v>0.5847</v>
      </c>
      <c r="K49" s="154">
        <v>0.55079999999999996</v>
      </c>
    </row>
    <row r="50" spans="1:12" ht="43.5" customHeight="1" thickBot="1">
      <c r="C50" s="155"/>
      <c r="D50" s="154"/>
      <c r="E50" s="154"/>
      <c r="F50" s="154"/>
      <c r="G50" s="154"/>
      <c r="H50" s="154"/>
      <c r="I50" s="154"/>
      <c r="J50" s="154"/>
      <c r="K50" s="154"/>
    </row>
    <row r="51" spans="1:12" s="145" customFormat="1" ht="24" customHeight="1" thickTop="1" thickBot="1">
      <c r="A51" s="1115"/>
      <c r="B51" s="1124"/>
      <c r="C51" s="146" t="s">
        <v>399</v>
      </c>
      <c r="D51" s="1117"/>
      <c r="E51" s="1117"/>
      <c r="F51" s="1117"/>
      <c r="G51" s="1117"/>
      <c r="H51" s="1117"/>
      <c r="I51" s="1117"/>
      <c r="J51" s="119"/>
      <c r="K51" s="119"/>
      <c r="L51" s="147"/>
    </row>
    <row r="52" spans="1:12" s="151" customFormat="1" ht="18.75" thickTop="1">
      <c r="A52" s="156"/>
      <c r="B52" s="1122"/>
      <c r="C52" s="1125"/>
      <c r="D52" s="154"/>
      <c r="E52" s="154"/>
      <c r="F52" s="154"/>
      <c r="G52" s="154"/>
      <c r="H52" s="154"/>
      <c r="I52" s="154"/>
      <c r="J52" s="154"/>
      <c r="K52" s="154"/>
      <c r="L52" s="152"/>
    </row>
    <row r="53" spans="1:12" s="145" customFormat="1" ht="23.25" customHeight="1">
      <c r="A53" s="1115" t="s">
        <v>502</v>
      </c>
      <c r="B53" s="9" t="s">
        <v>653</v>
      </c>
      <c r="C53" s="14" t="s">
        <v>654</v>
      </c>
      <c r="D53" s="148">
        <v>5.2699999999999997E-2</v>
      </c>
      <c r="E53" s="148">
        <v>5.57E-2</v>
      </c>
      <c r="F53" s="148">
        <v>5.4699999999999999E-2</v>
      </c>
      <c r="G53" s="148">
        <v>5.6099999999999997E-2</v>
      </c>
      <c r="H53" s="148">
        <v>5.5100000000000003E-2</v>
      </c>
      <c r="I53" s="148">
        <v>5.11E-2</v>
      </c>
      <c r="J53" s="148">
        <v>5.0900000000000001E-2</v>
      </c>
      <c r="K53" s="148">
        <v>3.9399999999999998E-2</v>
      </c>
    </row>
    <row r="54" spans="1:12" s="145" customFormat="1" ht="24.75" customHeight="1">
      <c r="A54" s="1115" t="s">
        <v>502</v>
      </c>
      <c r="B54" s="9" t="s">
        <v>655</v>
      </c>
      <c r="C54" s="14" t="s">
        <v>656</v>
      </c>
      <c r="D54" s="148">
        <v>4.2500000000000003E-2</v>
      </c>
      <c r="E54" s="148">
        <v>4.5600000000000002E-2</v>
      </c>
      <c r="F54" s="148">
        <v>4.3499999999999997E-2</v>
      </c>
      <c r="G54" s="148">
        <v>4.4999999999999998E-2</v>
      </c>
      <c r="H54" s="148">
        <v>4.8500000000000001E-2</v>
      </c>
      <c r="I54" s="148">
        <v>4.3799999999999999E-2</v>
      </c>
      <c r="J54" s="148">
        <v>4.3400000000000001E-2</v>
      </c>
      <c r="K54" s="148">
        <v>3.6200000000000003E-2</v>
      </c>
    </row>
    <row r="55" spans="1:12" s="145" customFormat="1" ht="24.75" customHeight="1">
      <c r="A55" s="1115" t="s">
        <v>502</v>
      </c>
      <c r="B55" s="9" t="s">
        <v>657</v>
      </c>
      <c r="C55" s="14" t="s">
        <v>658</v>
      </c>
      <c r="D55" s="148">
        <v>4.4699999999999997E-2</v>
      </c>
      <c r="E55" s="148">
        <v>4.82E-2</v>
      </c>
      <c r="F55" s="148">
        <v>4.7E-2</v>
      </c>
      <c r="G55" s="148">
        <v>4.8599999999999997E-2</v>
      </c>
      <c r="H55" s="148">
        <v>5.0999999999999997E-2</v>
      </c>
      <c r="I55" s="148">
        <v>4.6600000000000003E-2</v>
      </c>
      <c r="J55" s="148">
        <v>4.5999999999999999E-2</v>
      </c>
      <c r="K55" s="148">
        <v>3.85E-2</v>
      </c>
    </row>
    <row r="56" spans="1:12" s="145" customFormat="1" ht="24.75" customHeight="1">
      <c r="A56" s="1115" t="s">
        <v>502</v>
      </c>
      <c r="B56" s="9" t="s">
        <v>659</v>
      </c>
      <c r="C56" s="14" t="s">
        <v>660</v>
      </c>
      <c r="D56" s="148">
        <v>5.1799999999999999E-2</v>
      </c>
      <c r="E56" s="148">
        <v>5.5300000000000002E-2</v>
      </c>
      <c r="F56" s="148">
        <v>5.7000000000000002E-2</v>
      </c>
      <c r="G56" s="148">
        <v>6.0600000000000001E-2</v>
      </c>
      <c r="H56" s="148">
        <v>6.5100000000000005E-2</v>
      </c>
      <c r="I56" s="148">
        <v>6.3500000000000001E-2</v>
      </c>
      <c r="J56" s="148">
        <v>6.3100000000000003E-2</v>
      </c>
      <c r="K56" s="148">
        <v>5.4600000000000003E-2</v>
      </c>
    </row>
    <row r="57" spans="1:12" s="145" customFormat="1" ht="24.75" customHeight="1">
      <c r="A57" s="1115" t="s">
        <v>502</v>
      </c>
      <c r="B57" s="9" t="s">
        <v>661</v>
      </c>
      <c r="C57" s="14" t="s">
        <v>662</v>
      </c>
      <c r="D57" s="148">
        <v>-7.1000000000000004E-3</v>
      </c>
      <c r="E57" s="148">
        <v>-7.1000000000000004E-3</v>
      </c>
      <c r="F57" s="148">
        <v>-0.01</v>
      </c>
      <c r="G57" s="148">
        <v>-1.2E-2</v>
      </c>
      <c r="H57" s="148">
        <v>-1.4E-2</v>
      </c>
      <c r="I57" s="148">
        <v>-1.6899999999999998E-2</v>
      </c>
      <c r="J57" s="148">
        <v>-1.7100000000000001E-2</v>
      </c>
      <c r="K57" s="148">
        <v>-1.61E-2</v>
      </c>
    </row>
    <row r="58" spans="1:12" s="145" customFormat="1" ht="24.75" customHeight="1">
      <c r="A58" s="1115" t="s">
        <v>502</v>
      </c>
      <c r="B58" s="9" t="s">
        <v>663</v>
      </c>
      <c r="C58" s="14" t="s">
        <v>664</v>
      </c>
      <c r="D58" s="148">
        <v>-2.2000000000000001E-3</v>
      </c>
      <c r="E58" s="148">
        <v>-2.5999999999999999E-3</v>
      </c>
      <c r="F58" s="148">
        <v>-3.5000000000000001E-3</v>
      </c>
      <c r="G58" s="148">
        <v>-3.5999999999999999E-3</v>
      </c>
      <c r="H58" s="148">
        <v>-2.5000000000000001E-3</v>
      </c>
      <c r="I58" s="148">
        <v>-2.8E-3</v>
      </c>
      <c r="J58" s="148">
        <v>-2.5999999999999999E-3</v>
      </c>
      <c r="K58" s="148">
        <v>-2.3999999999999998E-3</v>
      </c>
    </row>
    <row r="59" spans="1:12" s="145" customFormat="1" ht="24.75" customHeight="1" thickBot="1">
      <c r="A59" s="1115" t="s">
        <v>502</v>
      </c>
      <c r="B59" s="9" t="s">
        <v>665</v>
      </c>
      <c r="C59" s="14" t="s">
        <v>666</v>
      </c>
      <c r="D59" s="148">
        <v>1.03E-2</v>
      </c>
      <c r="E59" s="148">
        <v>1.01E-2</v>
      </c>
      <c r="F59" s="148">
        <v>1.0800000000000001E-2</v>
      </c>
      <c r="G59" s="148">
        <v>1.0699999999999999E-2</v>
      </c>
      <c r="H59" s="148">
        <v>6.1999999999999998E-3</v>
      </c>
      <c r="I59" s="148">
        <v>7.1000000000000004E-3</v>
      </c>
      <c r="J59" s="148">
        <v>7.1999999999999998E-3</v>
      </c>
      <c r="K59" s="148">
        <v>3.2000000000000002E-3</v>
      </c>
    </row>
    <row r="60" spans="1:12" s="151" customFormat="1" ht="44.25" customHeight="1" thickTop="1" thickBot="1">
      <c r="A60" s="1119"/>
      <c r="B60" s="1119"/>
      <c r="C60" s="146" t="s">
        <v>667</v>
      </c>
      <c r="D60" s="146"/>
      <c r="E60" s="146"/>
      <c r="F60" s="146"/>
      <c r="G60" s="146"/>
      <c r="H60" s="146"/>
      <c r="I60" s="146"/>
      <c r="J60" s="146"/>
      <c r="K60" s="146"/>
      <c r="L60" s="152"/>
    </row>
    <row r="61" spans="1:12" s="145" customFormat="1" ht="24" customHeight="1" thickTop="1">
      <c r="A61" s="1115" t="s">
        <v>502</v>
      </c>
      <c r="B61" s="9" t="s">
        <v>653</v>
      </c>
      <c r="C61" s="14" t="s">
        <v>654</v>
      </c>
      <c r="D61" s="148">
        <v>5.2699999999999997E-2</v>
      </c>
      <c r="E61" s="148">
        <v>5.57E-2</v>
      </c>
      <c r="F61" s="148">
        <v>5.4699999999999999E-2</v>
      </c>
      <c r="G61" s="148">
        <v>5.6099999999999997E-2</v>
      </c>
      <c r="H61" s="148">
        <v>5.5100000000000003E-2</v>
      </c>
      <c r="I61" s="148">
        <v>5.11E-2</v>
      </c>
      <c r="J61" s="148">
        <v>5.0900000000000001E-2</v>
      </c>
      <c r="K61" s="148">
        <v>3.9399999999999998E-2</v>
      </c>
      <c r="L61" s="147"/>
    </row>
    <row r="62" spans="1:12" s="145" customFormat="1" ht="27" customHeight="1">
      <c r="A62" s="1115" t="s">
        <v>502</v>
      </c>
      <c r="B62" s="9" t="s">
        <v>668</v>
      </c>
      <c r="C62" s="14" t="s">
        <v>669</v>
      </c>
      <c r="D62" s="148">
        <v>-2.7000000000000001E-3</v>
      </c>
      <c r="E62" s="148">
        <v>-1.5E-3</v>
      </c>
      <c r="F62" s="148">
        <v>-2.7000000000000001E-3</v>
      </c>
      <c r="G62" s="148">
        <v>-6.3E-3</v>
      </c>
      <c r="H62" s="148">
        <v>-4.7000000000000002E-3</v>
      </c>
      <c r="I62" s="148">
        <v>5.0000000000000001E-4</v>
      </c>
      <c r="J62" s="148">
        <v>-1.9E-3</v>
      </c>
      <c r="K62" s="148">
        <v>-2.5000000000000001E-3</v>
      </c>
    </row>
    <row r="63" spans="1:12" s="149" customFormat="1" ht="23.25" customHeight="1">
      <c r="A63" s="1118" t="s">
        <v>502</v>
      </c>
      <c r="B63" s="11" t="s">
        <v>670</v>
      </c>
      <c r="C63" s="15" t="s">
        <v>671</v>
      </c>
      <c r="D63" s="150">
        <v>-3.3799999999999997E-2</v>
      </c>
      <c r="E63" s="150">
        <v>-3.8199999999999998E-2</v>
      </c>
      <c r="F63" s="150">
        <v>-3.9899999999999998E-2</v>
      </c>
      <c r="G63" s="150">
        <v>-4.0899999999999999E-2</v>
      </c>
      <c r="H63" s="150">
        <v>-4.1300000000000003E-2</v>
      </c>
      <c r="I63" s="150">
        <v>-4.07E-2</v>
      </c>
      <c r="J63" s="150">
        <v>-4.1200000000000001E-2</v>
      </c>
      <c r="K63" s="150">
        <v>-3.1800000000000002E-2</v>
      </c>
    </row>
    <row r="64" spans="1:12" s="149" customFormat="1" ht="23.25" customHeight="1">
      <c r="A64" s="1118" t="s">
        <v>502</v>
      </c>
      <c r="B64" s="11" t="s">
        <v>672</v>
      </c>
      <c r="C64" s="15" t="s">
        <v>673</v>
      </c>
      <c r="D64" s="150">
        <v>0</v>
      </c>
      <c r="E64" s="150">
        <v>0</v>
      </c>
      <c r="F64" s="150">
        <v>0</v>
      </c>
      <c r="G64" s="150">
        <v>0</v>
      </c>
      <c r="H64" s="150">
        <v>0</v>
      </c>
      <c r="I64" s="150">
        <v>1E-4</v>
      </c>
      <c r="J64" s="150">
        <v>1E-4</v>
      </c>
      <c r="K64" s="150">
        <v>0</v>
      </c>
    </row>
    <row r="65" spans="1:12" s="149" customFormat="1" ht="23.25" customHeight="1">
      <c r="A65" s="1118" t="s">
        <v>502</v>
      </c>
      <c r="B65" s="11" t="s">
        <v>674</v>
      </c>
      <c r="C65" s="15" t="s">
        <v>675</v>
      </c>
      <c r="D65" s="150">
        <v>4.0000000000000002E-4</v>
      </c>
      <c r="E65" s="150">
        <v>2.9999999999999997E-4</v>
      </c>
      <c r="F65" s="150">
        <v>-1E-4</v>
      </c>
      <c r="G65" s="150">
        <v>-1E-4</v>
      </c>
      <c r="H65" s="150">
        <v>-2.0000000000000001E-4</v>
      </c>
      <c r="I65" s="150">
        <v>1E-4</v>
      </c>
      <c r="J65" s="150">
        <v>1E-4</v>
      </c>
      <c r="K65" s="150">
        <v>5.9999999999999995E-4</v>
      </c>
    </row>
    <row r="66" spans="1:12" s="149" customFormat="1" ht="44.25" customHeight="1" thickBot="1">
      <c r="A66" s="1118"/>
      <c r="B66" s="11"/>
      <c r="C66" s="15" t="s">
        <v>676</v>
      </c>
      <c r="D66" s="150">
        <v>-5.9999999999999995E-4</v>
      </c>
      <c r="E66" s="150">
        <v>-8.0000000000000004E-4</v>
      </c>
      <c r="F66" s="150">
        <v>1E-4</v>
      </c>
      <c r="G66" s="150">
        <v>2.0000000000000001E-4</v>
      </c>
      <c r="H66" s="150">
        <v>5.0000000000000001E-4</v>
      </c>
      <c r="I66" s="150">
        <v>2.9999999999999997E-4</v>
      </c>
      <c r="J66" s="150">
        <v>2.9999999999999997E-4</v>
      </c>
      <c r="K66" s="150">
        <v>2.0000000000000001E-4</v>
      </c>
    </row>
    <row r="67" spans="1:12" s="145" customFormat="1" ht="24.75" customHeight="1" thickTop="1" thickBot="1">
      <c r="A67" s="1115" t="s">
        <v>502</v>
      </c>
      <c r="B67" s="9" t="s">
        <v>677</v>
      </c>
      <c r="C67" s="146" t="s">
        <v>678</v>
      </c>
      <c r="D67" s="1126">
        <v>1.55E-2</v>
      </c>
      <c r="E67" s="1126">
        <v>1.4999999999999999E-2</v>
      </c>
      <c r="F67" s="1126">
        <v>1.17E-2</v>
      </c>
      <c r="G67" s="1126">
        <v>8.6E-3</v>
      </c>
      <c r="H67" s="1126">
        <v>8.9999999999999993E-3</v>
      </c>
      <c r="I67" s="1126">
        <v>1.11E-2</v>
      </c>
      <c r="J67" s="843">
        <v>8.0000000000000002E-3</v>
      </c>
      <c r="K67" s="843">
        <v>5.7999999999999996E-3</v>
      </c>
      <c r="L67" s="147"/>
    </row>
    <row r="68" spans="1:12" ht="4.5" hidden="1" customHeight="1" thickTop="1">
      <c r="A68" s="1113" t="s">
        <v>501</v>
      </c>
      <c r="B68" s="17" t="s">
        <v>501</v>
      </c>
      <c r="C68" s="157"/>
      <c r="D68" s="157"/>
      <c r="E68" s="157"/>
      <c r="F68" s="157"/>
      <c r="G68" s="157"/>
      <c r="H68" s="157"/>
      <c r="I68" s="157"/>
      <c r="J68" s="157"/>
      <c r="K68" s="157"/>
    </row>
    <row r="69" spans="1:12" ht="14.25" thickTop="1" thickBot="1">
      <c r="A69" s="1127"/>
      <c r="B69" s="1127"/>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R200"/>
  <sheetViews>
    <sheetView topLeftCell="A2" zoomScale="50" workbookViewId="0">
      <selection activeCell="N12" sqref="N12"/>
    </sheetView>
  </sheetViews>
  <sheetFormatPr defaultColWidth="9.140625" defaultRowHeight="15"/>
  <cols>
    <col min="1" max="1" width="95.140625" style="985" customWidth="1"/>
    <col min="2" max="8" width="24.42578125" style="917" customWidth="1"/>
    <col min="9" max="9" width="24.42578125" style="1157" customWidth="1"/>
    <col min="10" max="10" width="3.7109375" style="82" customWidth="1"/>
    <col min="11" max="11" width="20.7109375" style="917" bestFit="1" customWidth="1"/>
    <col min="12" max="12" width="18.7109375" style="917" bestFit="1" customWidth="1"/>
    <col min="13" max="13" width="20.7109375" style="917" bestFit="1" customWidth="1"/>
    <col min="14" max="14" width="18.7109375" style="917" bestFit="1" customWidth="1"/>
    <col min="15" max="17" width="17" style="917" bestFit="1" customWidth="1"/>
    <col min="18" max="18" width="20.7109375" style="917" bestFit="1" customWidth="1"/>
    <col min="19" max="256" width="9.140625" style="917"/>
    <col min="257" max="257" width="95.140625" style="917" customWidth="1"/>
    <col min="258" max="265" width="24.42578125" style="917" customWidth="1"/>
    <col min="266" max="266" width="3.7109375" style="917" customWidth="1"/>
    <col min="267" max="267" width="20.7109375" style="917" bestFit="1" customWidth="1"/>
    <col min="268" max="268" width="18.7109375" style="917" bestFit="1" customWidth="1"/>
    <col min="269" max="269" width="20.7109375" style="917" bestFit="1" customWidth="1"/>
    <col min="270" max="270" width="18.7109375" style="917" bestFit="1" customWidth="1"/>
    <col min="271" max="273" width="17" style="917" bestFit="1" customWidth="1"/>
    <col min="274" max="274" width="20.7109375" style="917" bestFit="1" customWidth="1"/>
    <col min="275" max="512" width="9.140625" style="917"/>
    <col min="513" max="513" width="95.140625" style="917" customWidth="1"/>
    <col min="514" max="521" width="24.42578125" style="917" customWidth="1"/>
    <col min="522" max="522" width="3.7109375" style="917" customWidth="1"/>
    <col min="523" max="523" width="20.7109375" style="917" bestFit="1" customWidth="1"/>
    <col min="524" max="524" width="18.7109375" style="917" bestFit="1" customWidth="1"/>
    <col min="525" max="525" width="20.7109375" style="917" bestFit="1" customWidth="1"/>
    <col min="526" max="526" width="18.7109375" style="917" bestFit="1" customWidth="1"/>
    <col min="527" max="529" width="17" style="917" bestFit="1" customWidth="1"/>
    <col min="530" max="530" width="20.7109375" style="917" bestFit="1" customWidth="1"/>
    <col min="531" max="768" width="9.140625" style="917"/>
    <col min="769" max="769" width="95.140625" style="917" customWidth="1"/>
    <col min="770" max="777" width="24.42578125" style="917" customWidth="1"/>
    <col min="778" max="778" width="3.7109375" style="917" customWidth="1"/>
    <col min="779" max="779" width="20.7109375" style="917" bestFit="1" customWidth="1"/>
    <col min="780" max="780" width="18.7109375" style="917" bestFit="1" customWidth="1"/>
    <col min="781" max="781" width="20.7109375" style="917" bestFit="1" customWidth="1"/>
    <col min="782" max="782" width="18.7109375" style="917" bestFit="1" customWidth="1"/>
    <col min="783" max="785" width="17" style="917" bestFit="1" customWidth="1"/>
    <col min="786" max="786" width="20.7109375" style="917" bestFit="1" customWidth="1"/>
    <col min="787" max="1024" width="9.140625" style="917"/>
    <col min="1025" max="1025" width="95.140625" style="917" customWidth="1"/>
    <col min="1026" max="1033" width="24.42578125" style="917" customWidth="1"/>
    <col min="1034" max="1034" width="3.7109375" style="917" customWidth="1"/>
    <col min="1035" max="1035" width="20.7109375" style="917" bestFit="1" customWidth="1"/>
    <col min="1036" max="1036" width="18.7109375" style="917" bestFit="1" customWidth="1"/>
    <col min="1037" max="1037" width="20.7109375" style="917" bestFit="1" customWidth="1"/>
    <col min="1038" max="1038" width="18.7109375" style="917" bestFit="1" customWidth="1"/>
    <col min="1039" max="1041" width="17" style="917" bestFit="1" customWidth="1"/>
    <col min="1042" max="1042" width="20.7109375" style="917" bestFit="1" customWidth="1"/>
    <col min="1043" max="1280" width="9.140625" style="917"/>
    <col min="1281" max="1281" width="95.140625" style="917" customWidth="1"/>
    <col min="1282" max="1289" width="24.42578125" style="917" customWidth="1"/>
    <col min="1290" max="1290" width="3.7109375" style="917" customWidth="1"/>
    <col min="1291" max="1291" width="20.7109375" style="917" bestFit="1" customWidth="1"/>
    <col min="1292" max="1292" width="18.7109375" style="917" bestFit="1" customWidth="1"/>
    <col min="1293" max="1293" width="20.7109375" style="917" bestFit="1" customWidth="1"/>
    <col min="1294" max="1294" width="18.7109375" style="917" bestFit="1" customWidth="1"/>
    <col min="1295" max="1297" width="17" style="917" bestFit="1" customWidth="1"/>
    <col min="1298" max="1298" width="20.7109375" style="917" bestFit="1" customWidth="1"/>
    <col min="1299" max="1536" width="9.140625" style="917"/>
    <col min="1537" max="1537" width="95.140625" style="917" customWidth="1"/>
    <col min="1538" max="1545" width="24.42578125" style="917" customWidth="1"/>
    <col min="1546" max="1546" width="3.7109375" style="917" customWidth="1"/>
    <col min="1547" max="1547" width="20.7109375" style="917" bestFit="1" customWidth="1"/>
    <col min="1548" max="1548" width="18.7109375" style="917" bestFit="1" customWidth="1"/>
    <col min="1549" max="1549" width="20.7109375" style="917" bestFit="1" customWidth="1"/>
    <col min="1550" max="1550" width="18.7109375" style="917" bestFit="1" customWidth="1"/>
    <col min="1551" max="1553" width="17" style="917" bestFit="1" customWidth="1"/>
    <col min="1554" max="1554" width="20.7109375" style="917" bestFit="1" customWidth="1"/>
    <col min="1555" max="1792" width="9.140625" style="917"/>
    <col min="1793" max="1793" width="95.140625" style="917" customWidth="1"/>
    <col min="1794" max="1801" width="24.42578125" style="917" customWidth="1"/>
    <col min="1802" max="1802" width="3.7109375" style="917" customWidth="1"/>
    <col min="1803" max="1803" width="20.7109375" style="917" bestFit="1" customWidth="1"/>
    <col min="1804" max="1804" width="18.7109375" style="917" bestFit="1" customWidth="1"/>
    <col min="1805" max="1805" width="20.7109375" style="917" bestFit="1" customWidth="1"/>
    <col min="1806" max="1806" width="18.7109375" style="917" bestFit="1" customWidth="1"/>
    <col min="1807" max="1809" width="17" style="917" bestFit="1" customWidth="1"/>
    <col min="1810" max="1810" width="20.7109375" style="917" bestFit="1" customWidth="1"/>
    <col min="1811" max="2048" width="9.140625" style="917"/>
    <col min="2049" max="2049" width="95.140625" style="917" customWidth="1"/>
    <col min="2050" max="2057" width="24.42578125" style="917" customWidth="1"/>
    <col min="2058" max="2058" width="3.7109375" style="917" customWidth="1"/>
    <col min="2059" max="2059" width="20.7109375" style="917" bestFit="1" customWidth="1"/>
    <col min="2060" max="2060" width="18.7109375" style="917" bestFit="1" customWidth="1"/>
    <col min="2061" max="2061" width="20.7109375" style="917" bestFit="1" customWidth="1"/>
    <col min="2062" max="2062" width="18.7109375" style="917" bestFit="1" customWidth="1"/>
    <col min="2063" max="2065" width="17" style="917" bestFit="1" customWidth="1"/>
    <col min="2066" max="2066" width="20.7109375" style="917" bestFit="1" customWidth="1"/>
    <col min="2067" max="2304" width="9.140625" style="917"/>
    <col min="2305" max="2305" width="95.140625" style="917" customWidth="1"/>
    <col min="2306" max="2313" width="24.42578125" style="917" customWidth="1"/>
    <col min="2314" max="2314" width="3.7109375" style="917" customWidth="1"/>
    <col min="2315" max="2315" width="20.7109375" style="917" bestFit="1" customWidth="1"/>
    <col min="2316" max="2316" width="18.7109375" style="917" bestFit="1" customWidth="1"/>
    <col min="2317" max="2317" width="20.7109375" style="917" bestFit="1" customWidth="1"/>
    <col min="2318" max="2318" width="18.7109375" style="917" bestFit="1" customWidth="1"/>
    <col min="2319" max="2321" width="17" style="917" bestFit="1" customWidth="1"/>
    <col min="2322" max="2322" width="20.7109375" style="917" bestFit="1" customWidth="1"/>
    <col min="2323" max="2560" width="9.140625" style="917"/>
    <col min="2561" max="2561" width="95.140625" style="917" customWidth="1"/>
    <col min="2562" max="2569" width="24.42578125" style="917" customWidth="1"/>
    <col min="2570" max="2570" width="3.7109375" style="917" customWidth="1"/>
    <col min="2571" max="2571" width="20.7109375" style="917" bestFit="1" customWidth="1"/>
    <col min="2572" max="2572" width="18.7109375" style="917" bestFit="1" customWidth="1"/>
    <col min="2573" max="2573" width="20.7109375" style="917" bestFit="1" customWidth="1"/>
    <col min="2574" max="2574" width="18.7109375" style="917" bestFit="1" customWidth="1"/>
    <col min="2575" max="2577" width="17" style="917" bestFit="1" customWidth="1"/>
    <col min="2578" max="2578" width="20.7109375" style="917" bestFit="1" customWidth="1"/>
    <col min="2579" max="2816" width="9.140625" style="917"/>
    <col min="2817" max="2817" width="95.140625" style="917" customWidth="1"/>
    <col min="2818" max="2825" width="24.42578125" style="917" customWidth="1"/>
    <col min="2826" max="2826" width="3.7109375" style="917" customWidth="1"/>
    <col min="2827" max="2827" width="20.7109375" style="917" bestFit="1" customWidth="1"/>
    <col min="2828" max="2828" width="18.7109375" style="917" bestFit="1" customWidth="1"/>
    <col min="2829" max="2829" width="20.7109375" style="917" bestFit="1" customWidth="1"/>
    <col min="2830" max="2830" width="18.7109375" style="917" bestFit="1" customWidth="1"/>
    <col min="2831" max="2833" width="17" style="917" bestFit="1" customWidth="1"/>
    <col min="2834" max="2834" width="20.7109375" style="917" bestFit="1" customWidth="1"/>
    <col min="2835" max="3072" width="9.140625" style="917"/>
    <col min="3073" max="3073" width="95.140625" style="917" customWidth="1"/>
    <col min="3074" max="3081" width="24.42578125" style="917" customWidth="1"/>
    <col min="3082" max="3082" width="3.7109375" style="917" customWidth="1"/>
    <col min="3083" max="3083" width="20.7109375" style="917" bestFit="1" customWidth="1"/>
    <col min="3084" max="3084" width="18.7109375" style="917" bestFit="1" customWidth="1"/>
    <col min="3085" max="3085" width="20.7109375" style="917" bestFit="1" customWidth="1"/>
    <col min="3086" max="3086" width="18.7109375" style="917" bestFit="1" customWidth="1"/>
    <col min="3087" max="3089" width="17" style="917" bestFit="1" customWidth="1"/>
    <col min="3090" max="3090" width="20.7109375" style="917" bestFit="1" customWidth="1"/>
    <col min="3091" max="3328" width="9.140625" style="917"/>
    <col min="3329" max="3329" width="95.140625" style="917" customWidth="1"/>
    <col min="3330" max="3337" width="24.42578125" style="917" customWidth="1"/>
    <col min="3338" max="3338" width="3.7109375" style="917" customWidth="1"/>
    <col min="3339" max="3339" width="20.7109375" style="917" bestFit="1" customWidth="1"/>
    <col min="3340" max="3340" width="18.7109375" style="917" bestFit="1" customWidth="1"/>
    <col min="3341" max="3341" width="20.7109375" style="917" bestFit="1" customWidth="1"/>
    <col min="3342" max="3342" width="18.7109375" style="917" bestFit="1" customWidth="1"/>
    <col min="3343" max="3345" width="17" style="917" bestFit="1" customWidth="1"/>
    <col min="3346" max="3346" width="20.7109375" style="917" bestFit="1" customWidth="1"/>
    <col min="3347" max="3584" width="9.140625" style="917"/>
    <col min="3585" max="3585" width="95.140625" style="917" customWidth="1"/>
    <col min="3586" max="3593" width="24.42578125" style="917" customWidth="1"/>
    <col min="3594" max="3594" width="3.7109375" style="917" customWidth="1"/>
    <col min="3595" max="3595" width="20.7109375" style="917" bestFit="1" customWidth="1"/>
    <col min="3596" max="3596" width="18.7109375" style="917" bestFit="1" customWidth="1"/>
    <col min="3597" max="3597" width="20.7109375" style="917" bestFit="1" customWidth="1"/>
    <col min="3598" max="3598" width="18.7109375" style="917" bestFit="1" customWidth="1"/>
    <col min="3599" max="3601" width="17" style="917" bestFit="1" customWidth="1"/>
    <col min="3602" max="3602" width="20.7109375" style="917" bestFit="1" customWidth="1"/>
    <col min="3603" max="3840" width="9.140625" style="917"/>
    <col min="3841" max="3841" width="95.140625" style="917" customWidth="1"/>
    <col min="3842" max="3849" width="24.42578125" style="917" customWidth="1"/>
    <col min="3850" max="3850" width="3.7109375" style="917" customWidth="1"/>
    <col min="3851" max="3851" width="20.7109375" style="917" bestFit="1" customWidth="1"/>
    <col min="3852" max="3852" width="18.7109375" style="917" bestFit="1" customWidth="1"/>
    <col min="3853" max="3853" width="20.7109375" style="917" bestFit="1" customWidth="1"/>
    <col min="3854" max="3854" width="18.7109375" style="917" bestFit="1" customWidth="1"/>
    <col min="3855" max="3857" width="17" style="917" bestFit="1" customWidth="1"/>
    <col min="3858" max="3858" width="20.7109375" style="917" bestFit="1" customWidth="1"/>
    <col min="3859" max="4096" width="9.140625" style="917"/>
    <col min="4097" max="4097" width="95.140625" style="917" customWidth="1"/>
    <col min="4098" max="4105" width="24.42578125" style="917" customWidth="1"/>
    <col min="4106" max="4106" width="3.7109375" style="917" customWidth="1"/>
    <col min="4107" max="4107" width="20.7109375" style="917" bestFit="1" customWidth="1"/>
    <col min="4108" max="4108" width="18.7109375" style="917" bestFit="1" customWidth="1"/>
    <col min="4109" max="4109" width="20.7109375" style="917" bestFit="1" customWidth="1"/>
    <col min="4110" max="4110" width="18.7109375" style="917" bestFit="1" customWidth="1"/>
    <col min="4111" max="4113" width="17" style="917" bestFit="1" customWidth="1"/>
    <col min="4114" max="4114" width="20.7109375" style="917" bestFit="1" customWidth="1"/>
    <col min="4115" max="4352" width="9.140625" style="917"/>
    <col min="4353" max="4353" width="95.140625" style="917" customWidth="1"/>
    <col min="4354" max="4361" width="24.42578125" style="917" customWidth="1"/>
    <col min="4362" max="4362" width="3.7109375" style="917" customWidth="1"/>
    <col min="4363" max="4363" width="20.7109375" style="917" bestFit="1" customWidth="1"/>
    <col min="4364" max="4364" width="18.7109375" style="917" bestFit="1" customWidth="1"/>
    <col min="4365" max="4365" width="20.7109375" style="917" bestFit="1" customWidth="1"/>
    <col min="4366" max="4366" width="18.7109375" style="917" bestFit="1" customWidth="1"/>
    <col min="4367" max="4369" width="17" style="917" bestFit="1" customWidth="1"/>
    <col min="4370" max="4370" width="20.7109375" style="917" bestFit="1" customWidth="1"/>
    <col min="4371" max="4608" width="9.140625" style="917"/>
    <col min="4609" max="4609" width="95.140625" style="917" customWidth="1"/>
    <col min="4610" max="4617" width="24.42578125" style="917" customWidth="1"/>
    <col min="4618" max="4618" width="3.7109375" style="917" customWidth="1"/>
    <col min="4619" max="4619" width="20.7109375" style="917" bestFit="1" customWidth="1"/>
    <col min="4620" max="4620" width="18.7109375" style="917" bestFit="1" customWidth="1"/>
    <col min="4621" max="4621" width="20.7109375" style="917" bestFit="1" customWidth="1"/>
    <col min="4622" max="4622" width="18.7109375" style="917" bestFit="1" customWidth="1"/>
    <col min="4623" max="4625" width="17" style="917" bestFit="1" customWidth="1"/>
    <col min="4626" max="4626" width="20.7109375" style="917" bestFit="1" customWidth="1"/>
    <col min="4627" max="4864" width="9.140625" style="917"/>
    <col min="4865" max="4865" width="95.140625" style="917" customWidth="1"/>
    <col min="4866" max="4873" width="24.42578125" style="917" customWidth="1"/>
    <col min="4874" max="4874" width="3.7109375" style="917" customWidth="1"/>
    <col min="4875" max="4875" width="20.7109375" style="917" bestFit="1" customWidth="1"/>
    <col min="4876" max="4876" width="18.7109375" style="917" bestFit="1" customWidth="1"/>
    <col min="4877" max="4877" width="20.7109375" style="917" bestFit="1" customWidth="1"/>
    <col min="4878" max="4878" width="18.7109375" style="917" bestFit="1" customWidth="1"/>
    <col min="4879" max="4881" width="17" style="917" bestFit="1" customWidth="1"/>
    <col min="4882" max="4882" width="20.7109375" style="917" bestFit="1" customWidth="1"/>
    <col min="4883" max="5120" width="9.140625" style="917"/>
    <col min="5121" max="5121" width="95.140625" style="917" customWidth="1"/>
    <col min="5122" max="5129" width="24.42578125" style="917" customWidth="1"/>
    <col min="5130" max="5130" width="3.7109375" style="917" customWidth="1"/>
    <col min="5131" max="5131" width="20.7109375" style="917" bestFit="1" customWidth="1"/>
    <col min="5132" max="5132" width="18.7109375" style="917" bestFit="1" customWidth="1"/>
    <col min="5133" max="5133" width="20.7109375" style="917" bestFit="1" customWidth="1"/>
    <col min="5134" max="5134" width="18.7109375" style="917" bestFit="1" customWidth="1"/>
    <col min="5135" max="5137" width="17" style="917" bestFit="1" customWidth="1"/>
    <col min="5138" max="5138" width="20.7109375" style="917" bestFit="1" customWidth="1"/>
    <col min="5139" max="5376" width="9.140625" style="917"/>
    <col min="5377" max="5377" width="95.140625" style="917" customWidth="1"/>
    <col min="5378" max="5385" width="24.42578125" style="917" customWidth="1"/>
    <col min="5386" max="5386" width="3.7109375" style="917" customWidth="1"/>
    <col min="5387" max="5387" width="20.7109375" style="917" bestFit="1" customWidth="1"/>
    <col min="5388" max="5388" width="18.7109375" style="917" bestFit="1" customWidth="1"/>
    <col min="5389" max="5389" width="20.7109375" style="917" bestFit="1" customWidth="1"/>
    <col min="5390" max="5390" width="18.7109375" style="917" bestFit="1" customWidth="1"/>
    <col min="5391" max="5393" width="17" style="917" bestFit="1" customWidth="1"/>
    <col min="5394" max="5394" width="20.7109375" style="917" bestFit="1" customWidth="1"/>
    <col min="5395" max="5632" width="9.140625" style="917"/>
    <col min="5633" max="5633" width="95.140625" style="917" customWidth="1"/>
    <col min="5634" max="5641" width="24.42578125" style="917" customWidth="1"/>
    <col min="5642" max="5642" width="3.7109375" style="917" customWidth="1"/>
    <col min="5643" max="5643" width="20.7109375" style="917" bestFit="1" customWidth="1"/>
    <col min="5644" max="5644" width="18.7109375" style="917" bestFit="1" customWidth="1"/>
    <col min="5645" max="5645" width="20.7109375" style="917" bestFit="1" customWidth="1"/>
    <col min="5646" max="5646" width="18.7109375" style="917" bestFit="1" customWidth="1"/>
    <col min="5647" max="5649" width="17" style="917" bestFit="1" customWidth="1"/>
    <col min="5650" max="5650" width="20.7109375" style="917" bestFit="1" customWidth="1"/>
    <col min="5651" max="5888" width="9.140625" style="917"/>
    <col min="5889" max="5889" width="95.140625" style="917" customWidth="1"/>
    <col min="5890" max="5897" width="24.42578125" style="917" customWidth="1"/>
    <col min="5898" max="5898" width="3.7109375" style="917" customWidth="1"/>
    <col min="5899" max="5899" width="20.7109375" style="917" bestFit="1" customWidth="1"/>
    <col min="5900" max="5900" width="18.7109375" style="917" bestFit="1" customWidth="1"/>
    <col min="5901" max="5901" width="20.7109375" style="917" bestFit="1" customWidth="1"/>
    <col min="5902" max="5902" width="18.7109375" style="917" bestFit="1" customWidth="1"/>
    <col min="5903" max="5905" width="17" style="917" bestFit="1" customWidth="1"/>
    <col min="5906" max="5906" width="20.7109375" style="917" bestFit="1" customWidth="1"/>
    <col min="5907" max="6144" width="9.140625" style="917"/>
    <col min="6145" max="6145" width="95.140625" style="917" customWidth="1"/>
    <col min="6146" max="6153" width="24.42578125" style="917" customWidth="1"/>
    <col min="6154" max="6154" width="3.7109375" style="917" customWidth="1"/>
    <col min="6155" max="6155" width="20.7109375" style="917" bestFit="1" customWidth="1"/>
    <col min="6156" max="6156" width="18.7109375" style="917" bestFit="1" customWidth="1"/>
    <col min="6157" max="6157" width="20.7109375" style="917" bestFit="1" customWidth="1"/>
    <col min="6158" max="6158" width="18.7109375" style="917" bestFit="1" customWidth="1"/>
    <col min="6159" max="6161" width="17" style="917" bestFit="1" customWidth="1"/>
    <col min="6162" max="6162" width="20.7109375" style="917" bestFit="1" customWidth="1"/>
    <col min="6163" max="6400" width="9.140625" style="917"/>
    <col min="6401" max="6401" width="95.140625" style="917" customWidth="1"/>
    <col min="6402" max="6409" width="24.42578125" style="917" customWidth="1"/>
    <col min="6410" max="6410" width="3.7109375" style="917" customWidth="1"/>
    <col min="6411" max="6411" width="20.7109375" style="917" bestFit="1" customWidth="1"/>
    <col min="6412" max="6412" width="18.7109375" style="917" bestFit="1" customWidth="1"/>
    <col min="6413" max="6413" width="20.7109375" style="917" bestFit="1" customWidth="1"/>
    <col min="6414" max="6414" width="18.7109375" style="917" bestFit="1" customWidth="1"/>
    <col min="6415" max="6417" width="17" style="917" bestFit="1" customWidth="1"/>
    <col min="6418" max="6418" width="20.7109375" style="917" bestFit="1" customWidth="1"/>
    <col min="6419" max="6656" width="9.140625" style="917"/>
    <col min="6657" max="6657" width="95.140625" style="917" customWidth="1"/>
    <col min="6658" max="6665" width="24.42578125" style="917" customWidth="1"/>
    <col min="6666" max="6666" width="3.7109375" style="917" customWidth="1"/>
    <col min="6667" max="6667" width="20.7109375" style="917" bestFit="1" customWidth="1"/>
    <col min="6668" max="6668" width="18.7109375" style="917" bestFit="1" customWidth="1"/>
    <col min="6669" max="6669" width="20.7109375" style="917" bestFit="1" customWidth="1"/>
    <col min="6670" max="6670" width="18.7109375" style="917" bestFit="1" customWidth="1"/>
    <col min="6671" max="6673" width="17" style="917" bestFit="1" customWidth="1"/>
    <col min="6674" max="6674" width="20.7109375" style="917" bestFit="1" customWidth="1"/>
    <col min="6675" max="6912" width="9.140625" style="917"/>
    <col min="6913" max="6913" width="95.140625" style="917" customWidth="1"/>
    <col min="6914" max="6921" width="24.42578125" style="917" customWidth="1"/>
    <col min="6922" max="6922" width="3.7109375" style="917" customWidth="1"/>
    <col min="6923" max="6923" width="20.7109375" style="917" bestFit="1" customWidth="1"/>
    <col min="6924" max="6924" width="18.7109375" style="917" bestFit="1" customWidth="1"/>
    <col min="6925" max="6925" width="20.7109375" style="917" bestFit="1" customWidth="1"/>
    <col min="6926" max="6926" width="18.7109375" style="917" bestFit="1" customWidth="1"/>
    <col min="6927" max="6929" width="17" style="917" bestFit="1" customWidth="1"/>
    <col min="6930" max="6930" width="20.7109375" style="917" bestFit="1" customWidth="1"/>
    <col min="6931" max="7168" width="9.140625" style="917"/>
    <col min="7169" max="7169" width="95.140625" style="917" customWidth="1"/>
    <col min="7170" max="7177" width="24.42578125" style="917" customWidth="1"/>
    <col min="7178" max="7178" width="3.7109375" style="917" customWidth="1"/>
    <col min="7179" max="7179" width="20.7109375" style="917" bestFit="1" customWidth="1"/>
    <col min="7180" max="7180" width="18.7109375" style="917" bestFit="1" customWidth="1"/>
    <col min="7181" max="7181" width="20.7109375" style="917" bestFit="1" customWidth="1"/>
    <col min="7182" max="7182" width="18.7109375" style="917" bestFit="1" customWidth="1"/>
    <col min="7183" max="7185" width="17" style="917" bestFit="1" customWidth="1"/>
    <col min="7186" max="7186" width="20.7109375" style="917" bestFit="1" customWidth="1"/>
    <col min="7187" max="7424" width="9.140625" style="917"/>
    <col min="7425" max="7425" width="95.140625" style="917" customWidth="1"/>
    <col min="7426" max="7433" width="24.42578125" style="917" customWidth="1"/>
    <col min="7434" max="7434" width="3.7109375" style="917" customWidth="1"/>
    <col min="7435" max="7435" width="20.7109375" style="917" bestFit="1" customWidth="1"/>
    <col min="7436" max="7436" width="18.7109375" style="917" bestFit="1" customWidth="1"/>
    <col min="7437" max="7437" width="20.7109375" style="917" bestFit="1" customWidth="1"/>
    <col min="7438" max="7438" width="18.7109375" style="917" bestFit="1" customWidth="1"/>
    <col min="7439" max="7441" width="17" style="917" bestFit="1" customWidth="1"/>
    <col min="7442" max="7442" width="20.7109375" style="917" bestFit="1" customWidth="1"/>
    <col min="7443" max="7680" width="9.140625" style="917"/>
    <col min="7681" max="7681" width="95.140625" style="917" customWidth="1"/>
    <col min="7682" max="7689" width="24.42578125" style="917" customWidth="1"/>
    <col min="7690" max="7690" width="3.7109375" style="917" customWidth="1"/>
    <col min="7691" max="7691" width="20.7109375" style="917" bestFit="1" customWidth="1"/>
    <col min="7692" max="7692" width="18.7109375" style="917" bestFit="1" customWidth="1"/>
    <col min="7693" max="7693" width="20.7109375" style="917" bestFit="1" customWidth="1"/>
    <col min="7694" max="7694" width="18.7109375" style="917" bestFit="1" customWidth="1"/>
    <col min="7695" max="7697" width="17" style="917" bestFit="1" customWidth="1"/>
    <col min="7698" max="7698" width="20.7109375" style="917" bestFit="1" customWidth="1"/>
    <col min="7699" max="7936" width="9.140625" style="917"/>
    <col min="7937" max="7937" width="95.140625" style="917" customWidth="1"/>
    <col min="7938" max="7945" width="24.42578125" style="917" customWidth="1"/>
    <col min="7946" max="7946" width="3.7109375" style="917" customWidth="1"/>
    <col min="7947" max="7947" width="20.7109375" style="917" bestFit="1" customWidth="1"/>
    <col min="7948" max="7948" width="18.7109375" style="917" bestFit="1" customWidth="1"/>
    <col min="7949" max="7949" width="20.7109375" style="917" bestFit="1" customWidth="1"/>
    <col min="7950" max="7950" width="18.7109375" style="917" bestFit="1" customWidth="1"/>
    <col min="7951" max="7953" width="17" style="917" bestFit="1" customWidth="1"/>
    <col min="7954" max="7954" width="20.7109375" style="917" bestFit="1" customWidth="1"/>
    <col min="7955" max="8192" width="9.140625" style="917"/>
    <col min="8193" max="8193" width="95.140625" style="917" customWidth="1"/>
    <col min="8194" max="8201" width="24.42578125" style="917" customWidth="1"/>
    <col min="8202" max="8202" width="3.7109375" style="917" customWidth="1"/>
    <col min="8203" max="8203" width="20.7109375" style="917" bestFit="1" customWidth="1"/>
    <col min="8204" max="8204" width="18.7109375" style="917" bestFit="1" customWidth="1"/>
    <col min="8205" max="8205" width="20.7109375" style="917" bestFit="1" customWidth="1"/>
    <col min="8206" max="8206" width="18.7109375" style="917" bestFit="1" customWidth="1"/>
    <col min="8207" max="8209" width="17" style="917" bestFit="1" customWidth="1"/>
    <col min="8210" max="8210" width="20.7109375" style="917" bestFit="1" customWidth="1"/>
    <col min="8211" max="8448" width="9.140625" style="917"/>
    <col min="8449" max="8449" width="95.140625" style="917" customWidth="1"/>
    <col min="8450" max="8457" width="24.42578125" style="917" customWidth="1"/>
    <col min="8458" max="8458" width="3.7109375" style="917" customWidth="1"/>
    <col min="8459" max="8459" width="20.7109375" style="917" bestFit="1" customWidth="1"/>
    <col min="8460" max="8460" width="18.7109375" style="917" bestFit="1" customWidth="1"/>
    <col min="8461" max="8461" width="20.7109375" style="917" bestFit="1" customWidth="1"/>
    <col min="8462" max="8462" width="18.7109375" style="917" bestFit="1" customWidth="1"/>
    <col min="8463" max="8465" width="17" style="917" bestFit="1" customWidth="1"/>
    <col min="8466" max="8466" width="20.7109375" style="917" bestFit="1" customWidth="1"/>
    <col min="8467" max="8704" width="9.140625" style="917"/>
    <col min="8705" max="8705" width="95.140625" style="917" customWidth="1"/>
    <col min="8706" max="8713" width="24.42578125" style="917" customWidth="1"/>
    <col min="8714" max="8714" width="3.7109375" style="917" customWidth="1"/>
    <col min="8715" max="8715" width="20.7109375" style="917" bestFit="1" customWidth="1"/>
    <col min="8716" max="8716" width="18.7109375" style="917" bestFit="1" customWidth="1"/>
    <col min="8717" max="8717" width="20.7109375" style="917" bestFit="1" customWidth="1"/>
    <col min="8718" max="8718" width="18.7109375" style="917" bestFit="1" customWidth="1"/>
    <col min="8719" max="8721" width="17" style="917" bestFit="1" customWidth="1"/>
    <col min="8722" max="8722" width="20.7109375" style="917" bestFit="1" customWidth="1"/>
    <col min="8723" max="8960" width="9.140625" style="917"/>
    <col min="8961" max="8961" width="95.140625" style="917" customWidth="1"/>
    <col min="8962" max="8969" width="24.42578125" style="917" customWidth="1"/>
    <col min="8970" max="8970" width="3.7109375" style="917" customWidth="1"/>
    <col min="8971" max="8971" width="20.7109375" style="917" bestFit="1" customWidth="1"/>
    <col min="8972" max="8972" width="18.7109375" style="917" bestFit="1" customWidth="1"/>
    <col min="8973" max="8973" width="20.7109375" style="917" bestFit="1" customWidth="1"/>
    <col min="8974" max="8974" width="18.7109375" style="917" bestFit="1" customWidth="1"/>
    <col min="8975" max="8977" width="17" style="917" bestFit="1" customWidth="1"/>
    <col min="8978" max="8978" width="20.7109375" style="917" bestFit="1" customWidth="1"/>
    <col min="8979" max="9216" width="9.140625" style="917"/>
    <col min="9217" max="9217" width="95.140625" style="917" customWidth="1"/>
    <col min="9218" max="9225" width="24.42578125" style="917" customWidth="1"/>
    <col min="9226" max="9226" width="3.7109375" style="917" customWidth="1"/>
    <col min="9227" max="9227" width="20.7109375" style="917" bestFit="1" customWidth="1"/>
    <col min="9228" max="9228" width="18.7109375" style="917" bestFit="1" customWidth="1"/>
    <col min="9229" max="9229" width="20.7109375" style="917" bestFit="1" customWidth="1"/>
    <col min="9230" max="9230" width="18.7109375" style="917" bestFit="1" customWidth="1"/>
    <col min="9231" max="9233" width="17" style="917" bestFit="1" customWidth="1"/>
    <col min="9234" max="9234" width="20.7109375" style="917" bestFit="1" customWidth="1"/>
    <col min="9235" max="9472" width="9.140625" style="917"/>
    <col min="9473" max="9473" width="95.140625" style="917" customWidth="1"/>
    <col min="9474" max="9481" width="24.42578125" style="917" customWidth="1"/>
    <col min="9482" max="9482" width="3.7109375" style="917" customWidth="1"/>
    <col min="9483" max="9483" width="20.7109375" style="917" bestFit="1" customWidth="1"/>
    <col min="9484" max="9484" width="18.7109375" style="917" bestFit="1" customWidth="1"/>
    <col min="9485" max="9485" width="20.7109375" style="917" bestFit="1" customWidth="1"/>
    <col min="9486" max="9486" width="18.7109375" style="917" bestFit="1" customWidth="1"/>
    <col min="9487" max="9489" width="17" style="917" bestFit="1" customWidth="1"/>
    <col min="9490" max="9490" width="20.7109375" style="917" bestFit="1" customWidth="1"/>
    <col min="9491" max="9728" width="9.140625" style="917"/>
    <col min="9729" max="9729" width="95.140625" style="917" customWidth="1"/>
    <col min="9730" max="9737" width="24.42578125" style="917" customWidth="1"/>
    <col min="9738" max="9738" width="3.7109375" style="917" customWidth="1"/>
    <col min="9739" max="9739" width="20.7109375" style="917" bestFit="1" customWidth="1"/>
    <col min="9740" max="9740" width="18.7109375" style="917" bestFit="1" customWidth="1"/>
    <col min="9741" max="9741" width="20.7109375" style="917" bestFit="1" customWidth="1"/>
    <col min="9742" max="9742" width="18.7109375" style="917" bestFit="1" customWidth="1"/>
    <col min="9743" max="9745" width="17" style="917" bestFit="1" customWidth="1"/>
    <col min="9746" max="9746" width="20.7109375" style="917" bestFit="1" customWidth="1"/>
    <col min="9747" max="9984" width="9.140625" style="917"/>
    <col min="9985" max="9985" width="95.140625" style="917" customWidth="1"/>
    <col min="9986" max="9993" width="24.42578125" style="917" customWidth="1"/>
    <col min="9994" max="9994" width="3.7109375" style="917" customWidth="1"/>
    <col min="9995" max="9995" width="20.7109375" style="917" bestFit="1" customWidth="1"/>
    <col min="9996" max="9996" width="18.7109375" style="917" bestFit="1" customWidth="1"/>
    <col min="9997" max="9997" width="20.7109375" style="917" bestFit="1" customWidth="1"/>
    <col min="9998" max="9998" width="18.7109375" style="917" bestFit="1" customWidth="1"/>
    <col min="9999" max="10001" width="17" style="917" bestFit="1" customWidth="1"/>
    <col min="10002" max="10002" width="20.7109375" style="917" bestFit="1" customWidth="1"/>
    <col min="10003" max="10240" width="9.140625" style="917"/>
    <col min="10241" max="10241" width="95.140625" style="917" customWidth="1"/>
    <col min="10242" max="10249" width="24.42578125" style="917" customWidth="1"/>
    <col min="10250" max="10250" width="3.7109375" style="917" customWidth="1"/>
    <col min="10251" max="10251" width="20.7109375" style="917" bestFit="1" customWidth="1"/>
    <col min="10252" max="10252" width="18.7109375" style="917" bestFit="1" customWidth="1"/>
    <col min="10253" max="10253" width="20.7109375" style="917" bestFit="1" customWidth="1"/>
    <col min="10254" max="10254" width="18.7109375" style="917" bestFit="1" customWidth="1"/>
    <col min="10255" max="10257" width="17" style="917" bestFit="1" customWidth="1"/>
    <col min="10258" max="10258" width="20.7109375" style="917" bestFit="1" customWidth="1"/>
    <col min="10259" max="10496" width="9.140625" style="917"/>
    <col min="10497" max="10497" width="95.140625" style="917" customWidth="1"/>
    <col min="10498" max="10505" width="24.42578125" style="917" customWidth="1"/>
    <col min="10506" max="10506" width="3.7109375" style="917" customWidth="1"/>
    <col min="10507" max="10507" width="20.7109375" style="917" bestFit="1" customWidth="1"/>
    <col min="10508" max="10508" width="18.7109375" style="917" bestFit="1" customWidth="1"/>
    <col min="10509" max="10509" width="20.7109375" style="917" bestFit="1" customWidth="1"/>
    <col min="10510" max="10510" width="18.7109375" style="917" bestFit="1" customWidth="1"/>
    <col min="10511" max="10513" width="17" style="917" bestFit="1" customWidth="1"/>
    <col min="10514" max="10514" width="20.7109375" style="917" bestFit="1" customWidth="1"/>
    <col min="10515" max="10752" width="9.140625" style="917"/>
    <col min="10753" max="10753" width="95.140625" style="917" customWidth="1"/>
    <col min="10754" max="10761" width="24.42578125" style="917" customWidth="1"/>
    <col min="10762" max="10762" width="3.7109375" style="917" customWidth="1"/>
    <col min="10763" max="10763" width="20.7109375" style="917" bestFit="1" customWidth="1"/>
    <col min="10764" max="10764" width="18.7109375" style="917" bestFit="1" customWidth="1"/>
    <col min="10765" max="10765" width="20.7109375" style="917" bestFit="1" customWidth="1"/>
    <col min="10766" max="10766" width="18.7109375" style="917" bestFit="1" customWidth="1"/>
    <col min="10767" max="10769" width="17" style="917" bestFit="1" customWidth="1"/>
    <col min="10770" max="10770" width="20.7109375" style="917" bestFit="1" customWidth="1"/>
    <col min="10771" max="11008" width="9.140625" style="917"/>
    <col min="11009" max="11009" width="95.140625" style="917" customWidth="1"/>
    <col min="11010" max="11017" width="24.42578125" style="917" customWidth="1"/>
    <col min="11018" max="11018" width="3.7109375" style="917" customWidth="1"/>
    <col min="11019" max="11019" width="20.7109375" style="917" bestFit="1" customWidth="1"/>
    <col min="11020" max="11020" width="18.7109375" style="917" bestFit="1" customWidth="1"/>
    <col min="11021" max="11021" width="20.7109375" style="917" bestFit="1" customWidth="1"/>
    <col min="11022" max="11022" width="18.7109375" style="917" bestFit="1" customWidth="1"/>
    <col min="11023" max="11025" width="17" style="917" bestFit="1" customWidth="1"/>
    <col min="11026" max="11026" width="20.7109375" style="917" bestFit="1" customWidth="1"/>
    <col min="11027" max="11264" width="9.140625" style="917"/>
    <col min="11265" max="11265" width="95.140625" style="917" customWidth="1"/>
    <col min="11266" max="11273" width="24.42578125" style="917" customWidth="1"/>
    <col min="11274" max="11274" width="3.7109375" style="917" customWidth="1"/>
    <col min="11275" max="11275" width="20.7109375" style="917" bestFit="1" customWidth="1"/>
    <col min="11276" max="11276" width="18.7109375" style="917" bestFit="1" customWidth="1"/>
    <col min="11277" max="11277" width="20.7109375" style="917" bestFit="1" customWidth="1"/>
    <col min="11278" max="11278" width="18.7109375" style="917" bestFit="1" customWidth="1"/>
    <col min="11279" max="11281" width="17" style="917" bestFit="1" customWidth="1"/>
    <col min="11282" max="11282" width="20.7109375" style="917" bestFit="1" customWidth="1"/>
    <col min="11283" max="11520" width="9.140625" style="917"/>
    <col min="11521" max="11521" width="95.140625" style="917" customWidth="1"/>
    <col min="11522" max="11529" width="24.42578125" style="917" customWidth="1"/>
    <col min="11530" max="11530" width="3.7109375" style="917" customWidth="1"/>
    <col min="11531" max="11531" width="20.7109375" style="917" bestFit="1" customWidth="1"/>
    <col min="11532" max="11532" width="18.7109375" style="917" bestFit="1" customWidth="1"/>
    <col min="11533" max="11533" width="20.7109375" style="917" bestFit="1" customWidth="1"/>
    <col min="11534" max="11534" width="18.7109375" style="917" bestFit="1" customWidth="1"/>
    <col min="11535" max="11537" width="17" style="917" bestFit="1" customWidth="1"/>
    <col min="11538" max="11538" width="20.7109375" style="917" bestFit="1" customWidth="1"/>
    <col min="11539" max="11776" width="9.140625" style="917"/>
    <col min="11777" max="11777" width="95.140625" style="917" customWidth="1"/>
    <col min="11778" max="11785" width="24.42578125" style="917" customWidth="1"/>
    <col min="11786" max="11786" width="3.7109375" style="917" customWidth="1"/>
    <col min="11787" max="11787" width="20.7109375" style="917" bestFit="1" customWidth="1"/>
    <col min="11788" max="11788" width="18.7109375" style="917" bestFit="1" customWidth="1"/>
    <col min="11789" max="11789" width="20.7109375" style="917" bestFit="1" customWidth="1"/>
    <col min="11790" max="11790" width="18.7109375" style="917" bestFit="1" customWidth="1"/>
    <col min="11791" max="11793" width="17" style="917" bestFit="1" customWidth="1"/>
    <col min="11794" max="11794" width="20.7109375" style="917" bestFit="1" customWidth="1"/>
    <col min="11795" max="12032" width="9.140625" style="917"/>
    <col min="12033" max="12033" width="95.140625" style="917" customWidth="1"/>
    <col min="12034" max="12041" width="24.42578125" style="917" customWidth="1"/>
    <col min="12042" max="12042" width="3.7109375" style="917" customWidth="1"/>
    <col min="12043" max="12043" width="20.7109375" style="917" bestFit="1" customWidth="1"/>
    <col min="12044" max="12044" width="18.7109375" style="917" bestFit="1" customWidth="1"/>
    <col min="12045" max="12045" width="20.7109375" style="917" bestFit="1" customWidth="1"/>
    <col min="12046" max="12046" width="18.7109375" style="917" bestFit="1" customWidth="1"/>
    <col min="12047" max="12049" width="17" style="917" bestFit="1" customWidth="1"/>
    <col min="12050" max="12050" width="20.7109375" style="917" bestFit="1" customWidth="1"/>
    <col min="12051" max="12288" width="9.140625" style="917"/>
    <col min="12289" max="12289" width="95.140625" style="917" customWidth="1"/>
    <col min="12290" max="12297" width="24.42578125" style="917" customWidth="1"/>
    <col min="12298" max="12298" width="3.7109375" style="917" customWidth="1"/>
    <col min="12299" max="12299" width="20.7109375" style="917" bestFit="1" customWidth="1"/>
    <col min="12300" max="12300" width="18.7109375" style="917" bestFit="1" customWidth="1"/>
    <col min="12301" max="12301" width="20.7109375" style="917" bestFit="1" customWidth="1"/>
    <col min="12302" max="12302" width="18.7109375" style="917" bestFit="1" customWidth="1"/>
    <col min="12303" max="12305" width="17" style="917" bestFit="1" customWidth="1"/>
    <col min="12306" max="12306" width="20.7109375" style="917" bestFit="1" customWidth="1"/>
    <col min="12307" max="12544" width="9.140625" style="917"/>
    <col min="12545" max="12545" width="95.140625" style="917" customWidth="1"/>
    <col min="12546" max="12553" width="24.42578125" style="917" customWidth="1"/>
    <col min="12554" max="12554" width="3.7109375" style="917" customWidth="1"/>
    <col min="12555" max="12555" width="20.7109375" style="917" bestFit="1" customWidth="1"/>
    <col min="12556" max="12556" width="18.7109375" style="917" bestFit="1" customWidth="1"/>
    <col min="12557" max="12557" width="20.7109375" style="917" bestFit="1" customWidth="1"/>
    <col min="12558" max="12558" width="18.7109375" style="917" bestFit="1" customWidth="1"/>
    <col min="12559" max="12561" width="17" style="917" bestFit="1" customWidth="1"/>
    <col min="12562" max="12562" width="20.7109375" style="917" bestFit="1" customWidth="1"/>
    <col min="12563" max="12800" width="9.140625" style="917"/>
    <col min="12801" max="12801" width="95.140625" style="917" customWidth="1"/>
    <col min="12802" max="12809" width="24.42578125" style="917" customWidth="1"/>
    <col min="12810" max="12810" width="3.7109375" style="917" customWidth="1"/>
    <col min="12811" max="12811" width="20.7109375" style="917" bestFit="1" customWidth="1"/>
    <col min="12812" max="12812" width="18.7109375" style="917" bestFit="1" customWidth="1"/>
    <col min="12813" max="12813" width="20.7109375" style="917" bestFit="1" customWidth="1"/>
    <col min="12814" max="12814" width="18.7109375" style="917" bestFit="1" customWidth="1"/>
    <col min="12815" max="12817" width="17" style="917" bestFit="1" customWidth="1"/>
    <col min="12818" max="12818" width="20.7109375" style="917" bestFit="1" customWidth="1"/>
    <col min="12819" max="13056" width="9.140625" style="917"/>
    <col min="13057" max="13057" width="95.140625" style="917" customWidth="1"/>
    <col min="13058" max="13065" width="24.42578125" style="917" customWidth="1"/>
    <col min="13066" max="13066" width="3.7109375" style="917" customWidth="1"/>
    <col min="13067" max="13067" width="20.7109375" style="917" bestFit="1" customWidth="1"/>
    <col min="13068" max="13068" width="18.7109375" style="917" bestFit="1" customWidth="1"/>
    <col min="13069" max="13069" width="20.7109375" style="917" bestFit="1" customWidth="1"/>
    <col min="13070" max="13070" width="18.7109375" style="917" bestFit="1" customWidth="1"/>
    <col min="13071" max="13073" width="17" style="917" bestFit="1" customWidth="1"/>
    <col min="13074" max="13074" width="20.7109375" style="917" bestFit="1" customWidth="1"/>
    <col min="13075" max="13312" width="9.140625" style="917"/>
    <col min="13313" max="13313" width="95.140625" style="917" customWidth="1"/>
    <col min="13314" max="13321" width="24.42578125" style="917" customWidth="1"/>
    <col min="13322" max="13322" width="3.7109375" style="917" customWidth="1"/>
    <col min="13323" max="13323" width="20.7109375" style="917" bestFit="1" customWidth="1"/>
    <col min="13324" max="13324" width="18.7109375" style="917" bestFit="1" customWidth="1"/>
    <col min="13325" max="13325" width="20.7109375" style="917" bestFit="1" customWidth="1"/>
    <col min="13326" max="13326" width="18.7109375" style="917" bestFit="1" customWidth="1"/>
    <col min="13327" max="13329" width="17" style="917" bestFit="1" customWidth="1"/>
    <col min="13330" max="13330" width="20.7109375" style="917" bestFit="1" customWidth="1"/>
    <col min="13331" max="13568" width="9.140625" style="917"/>
    <col min="13569" max="13569" width="95.140625" style="917" customWidth="1"/>
    <col min="13570" max="13577" width="24.42578125" style="917" customWidth="1"/>
    <col min="13578" max="13578" width="3.7109375" style="917" customWidth="1"/>
    <col min="13579" max="13579" width="20.7109375" style="917" bestFit="1" customWidth="1"/>
    <col min="13580" max="13580" width="18.7109375" style="917" bestFit="1" customWidth="1"/>
    <col min="13581" max="13581" width="20.7109375" style="917" bestFit="1" customWidth="1"/>
    <col min="13582" max="13582" width="18.7109375" style="917" bestFit="1" customWidth="1"/>
    <col min="13583" max="13585" width="17" style="917" bestFit="1" customWidth="1"/>
    <col min="13586" max="13586" width="20.7109375" style="917" bestFit="1" customWidth="1"/>
    <col min="13587" max="13824" width="9.140625" style="917"/>
    <col min="13825" max="13825" width="95.140625" style="917" customWidth="1"/>
    <col min="13826" max="13833" width="24.42578125" style="917" customWidth="1"/>
    <col min="13834" max="13834" width="3.7109375" style="917" customWidth="1"/>
    <col min="13835" max="13835" width="20.7109375" style="917" bestFit="1" customWidth="1"/>
    <col min="13836" max="13836" width="18.7109375" style="917" bestFit="1" customWidth="1"/>
    <col min="13837" max="13837" width="20.7109375" style="917" bestFit="1" customWidth="1"/>
    <col min="13838" max="13838" width="18.7109375" style="917" bestFit="1" customWidth="1"/>
    <col min="13839" max="13841" width="17" style="917" bestFit="1" customWidth="1"/>
    <col min="13842" max="13842" width="20.7109375" style="917" bestFit="1" customWidth="1"/>
    <col min="13843" max="14080" width="9.140625" style="917"/>
    <col min="14081" max="14081" width="95.140625" style="917" customWidth="1"/>
    <col min="14082" max="14089" width="24.42578125" style="917" customWidth="1"/>
    <col min="14090" max="14090" width="3.7109375" style="917" customWidth="1"/>
    <col min="14091" max="14091" width="20.7109375" style="917" bestFit="1" customWidth="1"/>
    <col min="14092" max="14092" width="18.7109375" style="917" bestFit="1" customWidth="1"/>
    <col min="14093" max="14093" width="20.7109375" style="917" bestFit="1" customWidth="1"/>
    <col min="14094" max="14094" width="18.7109375" style="917" bestFit="1" customWidth="1"/>
    <col min="14095" max="14097" width="17" style="917" bestFit="1" customWidth="1"/>
    <col min="14098" max="14098" width="20.7109375" style="917" bestFit="1" customWidth="1"/>
    <col min="14099" max="14336" width="9.140625" style="917"/>
    <col min="14337" max="14337" width="95.140625" style="917" customWidth="1"/>
    <col min="14338" max="14345" width="24.42578125" style="917" customWidth="1"/>
    <col min="14346" max="14346" width="3.7109375" style="917" customWidth="1"/>
    <col min="14347" max="14347" width="20.7109375" style="917" bestFit="1" customWidth="1"/>
    <col min="14348" max="14348" width="18.7109375" style="917" bestFit="1" customWidth="1"/>
    <col min="14349" max="14349" width="20.7109375" style="917" bestFit="1" customWidth="1"/>
    <col min="14350" max="14350" width="18.7109375" style="917" bestFit="1" customWidth="1"/>
    <col min="14351" max="14353" width="17" style="917" bestFit="1" customWidth="1"/>
    <col min="14354" max="14354" width="20.7109375" style="917" bestFit="1" customWidth="1"/>
    <col min="14355" max="14592" width="9.140625" style="917"/>
    <col min="14593" max="14593" width="95.140625" style="917" customWidth="1"/>
    <col min="14594" max="14601" width="24.42578125" style="917" customWidth="1"/>
    <col min="14602" max="14602" width="3.7109375" style="917" customWidth="1"/>
    <col min="14603" max="14603" width="20.7109375" style="917" bestFit="1" customWidth="1"/>
    <col min="14604" max="14604" width="18.7109375" style="917" bestFit="1" customWidth="1"/>
    <col min="14605" max="14605" width="20.7109375" style="917" bestFit="1" customWidth="1"/>
    <col min="14606" max="14606" width="18.7109375" style="917" bestFit="1" customWidth="1"/>
    <col min="14607" max="14609" width="17" style="917" bestFit="1" customWidth="1"/>
    <col min="14610" max="14610" width="20.7109375" style="917" bestFit="1" customWidth="1"/>
    <col min="14611" max="14848" width="9.140625" style="917"/>
    <col min="14849" max="14849" width="95.140625" style="917" customWidth="1"/>
    <col min="14850" max="14857" width="24.42578125" style="917" customWidth="1"/>
    <col min="14858" max="14858" width="3.7109375" style="917" customWidth="1"/>
    <col min="14859" max="14859" width="20.7109375" style="917" bestFit="1" customWidth="1"/>
    <col min="14860" max="14860" width="18.7109375" style="917" bestFit="1" customWidth="1"/>
    <col min="14861" max="14861" width="20.7109375" style="917" bestFit="1" customWidth="1"/>
    <col min="14862" max="14862" width="18.7109375" style="917" bestFit="1" customWidth="1"/>
    <col min="14863" max="14865" width="17" style="917" bestFit="1" customWidth="1"/>
    <col min="14866" max="14866" width="20.7109375" style="917" bestFit="1" customWidth="1"/>
    <col min="14867" max="15104" width="9.140625" style="917"/>
    <col min="15105" max="15105" width="95.140625" style="917" customWidth="1"/>
    <col min="15106" max="15113" width="24.42578125" style="917" customWidth="1"/>
    <col min="15114" max="15114" width="3.7109375" style="917" customWidth="1"/>
    <col min="15115" max="15115" width="20.7109375" style="917" bestFit="1" customWidth="1"/>
    <col min="15116" max="15116" width="18.7109375" style="917" bestFit="1" customWidth="1"/>
    <col min="15117" max="15117" width="20.7109375" style="917" bestFit="1" customWidth="1"/>
    <col min="15118" max="15118" width="18.7109375" style="917" bestFit="1" customWidth="1"/>
    <col min="15119" max="15121" width="17" style="917" bestFit="1" customWidth="1"/>
    <col min="15122" max="15122" width="20.7109375" style="917" bestFit="1" customWidth="1"/>
    <col min="15123" max="15360" width="9.140625" style="917"/>
    <col min="15361" max="15361" width="95.140625" style="917" customWidth="1"/>
    <col min="15362" max="15369" width="24.42578125" style="917" customWidth="1"/>
    <col min="15370" max="15370" width="3.7109375" style="917" customWidth="1"/>
    <col min="15371" max="15371" width="20.7109375" style="917" bestFit="1" customWidth="1"/>
    <col min="15372" max="15372" width="18.7109375" style="917" bestFit="1" customWidth="1"/>
    <col min="15373" max="15373" width="20.7109375" style="917" bestFit="1" customWidth="1"/>
    <col min="15374" max="15374" width="18.7109375" style="917" bestFit="1" customWidth="1"/>
    <col min="15375" max="15377" width="17" style="917" bestFit="1" customWidth="1"/>
    <col min="15378" max="15378" width="20.7109375" style="917" bestFit="1" customWidth="1"/>
    <col min="15379" max="15616" width="9.140625" style="917"/>
    <col min="15617" max="15617" width="95.140625" style="917" customWidth="1"/>
    <col min="15618" max="15625" width="24.42578125" style="917" customWidth="1"/>
    <col min="15626" max="15626" width="3.7109375" style="917" customWidth="1"/>
    <col min="15627" max="15627" width="20.7109375" style="917" bestFit="1" customWidth="1"/>
    <col min="15628" max="15628" width="18.7109375" style="917" bestFit="1" customWidth="1"/>
    <col min="15629" max="15629" width="20.7109375" style="917" bestFit="1" customWidth="1"/>
    <col min="15630" max="15630" width="18.7109375" style="917" bestFit="1" customWidth="1"/>
    <col min="15631" max="15633" width="17" style="917" bestFit="1" customWidth="1"/>
    <col min="15634" max="15634" width="20.7109375" style="917" bestFit="1" customWidth="1"/>
    <col min="15635" max="15872" width="9.140625" style="917"/>
    <col min="15873" max="15873" width="95.140625" style="917" customWidth="1"/>
    <col min="15874" max="15881" width="24.42578125" style="917" customWidth="1"/>
    <col min="15882" max="15882" width="3.7109375" style="917" customWidth="1"/>
    <col min="15883" max="15883" width="20.7109375" style="917" bestFit="1" customWidth="1"/>
    <col min="15884" max="15884" width="18.7109375" style="917" bestFit="1" customWidth="1"/>
    <col min="15885" max="15885" width="20.7109375" style="917" bestFit="1" customWidth="1"/>
    <col min="15886" max="15886" width="18.7109375" style="917" bestFit="1" customWidth="1"/>
    <col min="15887" max="15889" width="17" style="917" bestFit="1" customWidth="1"/>
    <col min="15890" max="15890" width="20.7109375" style="917" bestFit="1" customWidth="1"/>
    <col min="15891" max="16128" width="9.140625" style="917"/>
    <col min="16129" max="16129" width="95.140625" style="917" customWidth="1"/>
    <col min="16130" max="16137" width="24.42578125" style="917" customWidth="1"/>
    <col min="16138" max="16138" width="3.7109375" style="917" customWidth="1"/>
    <col min="16139" max="16139" width="20.7109375" style="917" bestFit="1" customWidth="1"/>
    <col min="16140" max="16140" width="18.7109375" style="917" bestFit="1" customWidth="1"/>
    <col min="16141" max="16141" width="20.7109375" style="917" bestFit="1" customWidth="1"/>
    <col min="16142" max="16142" width="18.7109375" style="917" bestFit="1" customWidth="1"/>
    <col min="16143" max="16145" width="17" style="917" bestFit="1" customWidth="1"/>
    <col min="16146" max="16146" width="20.7109375" style="917" bestFit="1" customWidth="1"/>
    <col min="16147" max="16384" width="9.140625" style="917"/>
  </cols>
  <sheetData>
    <row r="1" spans="1:9" s="917" customFormat="1" ht="20.25" hidden="1">
      <c r="A1" s="1128"/>
      <c r="B1" s="1129"/>
      <c r="C1" s="1129"/>
      <c r="D1" s="1129"/>
      <c r="E1" s="1129"/>
      <c r="F1" s="1129"/>
      <c r="G1" s="1129"/>
      <c r="H1" s="1129"/>
      <c r="I1" s="1130"/>
    </row>
    <row r="2" spans="1:9" s="917" customFormat="1" ht="51" customHeight="1">
      <c r="A2" s="1061" t="s">
        <v>1415</v>
      </c>
      <c r="B2" s="1061"/>
      <c r="C2" s="1061"/>
      <c r="D2" s="1061"/>
      <c r="E2" s="1061"/>
      <c r="F2" s="1061"/>
      <c r="G2" s="1061"/>
      <c r="H2" s="1061"/>
      <c r="I2" s="1061"/>
    </row>
    <row r="3" spans="1:9" s="917" customFormat="1" ht="42" customHeight="1">
      <c r="A3" s="1061" t="s">
        <v>682</v>
      </c>
      <c r="B3" s="1061"/>
      <c r="C3" s="1061"/>
      <c r="D3" s="1061"/>
      <c r="E3" s="1061"/>
      <c r="F3" s="1061"/>
      <c r="G3" s="1061"/>
      <c r="H3" s="1061"/>
      <c r="I3" s="1061"/>
    </row>
    <row r="4" spans="1:9" s="917" customFormat="1" ht="33.75" customHeight="1">
      <c r="A4" s="1061" t="s">
        <v>1521</v>
      </c>
      <c r="B4" s="1061"/>
      <c r="C4" s="1061"/>
      <c r="D4" s="1061"/>
      <c r="E4" s="1061"/>
      <c r="F4" s="1061"/>
      <c r="G4" s="1061"/>
      <c r="H4" s="1061"/>
      <c r="I4" s="1061"/>
    </row>
    <row r="5" spans="1:9" s="118" customFormat="1" ht="41.25" customHeight="1">
      <c r="A5" s="1062" t="s">
        <v>1341</v>
      </c>
      <c r="B5" s="1062"/>
      <c r="C5" s="1062"/>
      <c r="D5" s="1062"/>
      <c r="E5" s="1062"/>
      <c r="F5" s="1062"/>
      <c r="G5" s="1062"/>
      <c r="H5" s="1062"/>
      <c r="I5" s="1062"/>
    </row>
    <row r="6" spans="1:9" s="465" customFormat="1" ht="6" customHeight="1">
      <c r="A6" s="1131"/>
      <c r="B6" s="1132"/>
      <c r="C6" s="1132"/>
      <c r="D6" s="1132"/>
      <c r="E6" s="1132"/>
      <c r="F6" s="1132"/>
      <c r="G6" s="1132"/>
      <c r="H6" s="1132"/>
      <c r="I6" s="1132"/>
    </row>
    <row r="7" spans="1:9" s="917" customFormat="1" ht="16.5" customHeight="1" thickBot="1">
      <c r="A7" s="1133"/>
      <c r="B7" s="151"/>
      <c r="C7" s="151"/>
      <c r="D7" s="151"/>
      <c r="E7" s="151"/>
      <c r="F7" s="151"/>
      <c r="G7" s="151"/>
      <c r="H7" s="151"/>
      <c r="I7" s="1134"/>
    </row>
    <row r="8" spans="1:9" s="35" customFormat="1" ht="49.5" customHeight="1" thickTop="1" thickBot="1">
      <c r="A8" s="1135"/>
      <c r="B8" s="1136" t="s">
        <v>1416</v>
      </c>
      <c r="C8" s="1136" t="s">
        <v>1420</v>
      </c>
      <c r="D8" s="1136" t="s">
        <v>1419</v>
      </c>
      <c r="E8" s="1136" t="s">
        <v>1417</v>
      </c>
      <c r="F8" s="1136" t="s">
        <v>1421</v>
      </c>
      <c r="G8" s="1136" t="s">
        <v>1418</v>
      </c>
      <c r="H8" s="1136" t="s">
        <v>1422</v>
      </c>
      <c r="I8" s="1136" t="s">
        <v>310</v>
      </c>
    </row>
    <row r="9" spans="1:9" s="466" customFormat="1" ht="39.75" customHeight="1" thickTop="1" thickBot="1">
      <c r="A9" s="1137" t="s">
        <v>683</v>
      </c>
      <c r="B9" s="1138">
        <v>0.5091</v>
      </c>
      <c r="C9" s="1138">
        <v>0.21340000000000001</v>
      </c>
      <c r="D9" s="1138">
        <v>0.91169999999999995</v>
      </c>
      <c r="E9" s="1138">
        <v>0.63500000000000001</v>
      </c>
      <c r="F9" s="1138">
        <v>0.1244</v>
      </c>
      <c r="G9" s="1138">
        <v>0.35560000000000003</v>
      </c>
      <c r="H9" s="1138">
        <v>0.2243</v>
      </c>
      <c r="I9" s="1138">
        <v>0.46689999999999998</v>
      </c>
    </row>
    <row r="10" spans="1:9" s="467" customFormat="1" ht="39.75" customHeight="1" thickTop="1">
      <c r="A10" s="1139" t="s">
        <v>684</v>
      </c>
      <c r="B10" s="1140">
        <v>456061259.81</v>
      </c>
      <c r="C10" s="1140">
        <v>147977418.63999999</v>
      </c>
      <c r="D10" s="1140">
        <v>50094446.619999997</v>
      </c>
      <c r="E10" s="1140">
        <v>32223576.960000001</v>
      </c>
      <c r="F10" s="1140">
        <v>9776610.6999999993</v>
      </c>
      <c r="G10" s="1140">
        <v>5415275.3300000001</v>
      </c>
      <c r="H10" s="1140">
        <v>74559914.810000002</v>
      </c>
      <c r="I10" s="1141">
        <v>776108502.87</v>
      </c>
    </row>
    <row r="11" spans="1:9" s="467" customFormat="1" ht="39.75" customHeight="1">
      <c r="A11" s="1139" t="s">
        <v>685</v>
      </c>
      <c r="B11" s="1140">
        <v>0</v>
      </c>
      <c r="C11" s="1140">
        <v>0</v>
      </c>
      <c r="D11" s="1140">
        <v>0</v>
      </c>
      <c r="E11" s="1140">
        <v>0</v>
      </c>
      <c r="F11" s="1140">
        <v>0</v>
      </c>
      <c r="G11" s="1140">
        <v>0</v>
      </c>
      <c r="H11" s="1140">
        <v>0</v>
      </c>
      <c r="I11" s="1141">
        <v>0</v>
      </c>
    </row>
    <row r="12" spans="1:9" s="467" customFormat="1" ht="39.75" customHeight="1">
      <c r="A12" s="1139" t="s">
        <v>686</v>
      </c>
      <c r="B12" s="1140">
        <v>23263263.829999998</v>
      </c>
      <c r="C12" s="1140">
        <v>32700814.43</v>
      </c>
      <c r="D12" s="1140">
        <v>105089917.06</v>
      </c>
      <c r="E12" s="1140">
        <v>5220992.21</v>
      </c>
      <c r="F12" s="1140">
        <v>5215717.37</v>
      </c>
      <c r="G12" s="1140">
        <v>649525.93999999994</v>
      </c>
      <c r="H12" s="1140">
        <v>1049366.96</v>
      </c>
      <c r="I12" s="1141">
        <v>173189597.80000001</v>
      </c>
    </row>
    <row r="13" spans="1:9" s="467" customFormat="1" ht="39.75" customHeight="1">
      <c r="A13" s="1139" t="s">
        <v>687</v>
      </c>
      <c r="B13" s="1140">
        <v>1107428861.45</v>
      </c>
      <c r="C13" s="1140">
        <v>324994973.75999999</v>
      </c>
      <c r="D13" s="1140">
        <v>117399770.29000001</v>
      </c>
      <c r="E13" s="1140">
        <v>88363431.819999993</v>
      </c>
      <c r="F13" s="1140">
        <v>50086085.909999996</v>
      </c>
      <c r="G13" s="1140">
        <v>31573387.989999998</v>
      </c>
      <c r="H13" s="1140">
        <v>24926724.07</v>
      </c>
      <c r="I13" s="1141">
        <v>1744773235.29</v>
      </c>
    </row>
    <row r="14" spans="1:9" s="467" customFormat="1" ht="39.75" customHeight="1">
      <c r="A14" s="1139" t="s">
        <v>688</v>
      </c>
      <c r="B14" s="1140">
        <v>88208023.579999998</v>
      </c>
      <c r="C14" s="1140">
        <v>0</v>
      </c>
      <c r="D14" s="1140">
        <v>0</v>
      </c>
      <c r="E14" s="1142">
        <v>0</v>
      </c>
      <c r="F14" s="1140">
        <v>0</v>
      </c>
      <c r="G14" s="1140">
        <v>0</v>
      </c>
      <c r="H14" s="1140">
        <v>0</v>
      </c>
      <c r="I14" s="1141">
        <v>88208023.579999998</v>
      </c>
    </row>
    <row r="15" spans="1:9" s="467" customFormat="1" ht="39.75" customHeight="1" thickBot="1">
      <c r="A15" s="1139" t="s">
        <v>689</v>
      </c>
      <c r="B15" s="1140">
        <v>580054576.40999997</v>
      </c>
      <c r="C15" s="1140">
        <v>219693052.24000001</v>
      </c>
      <c r="D15" s="1140">
        <v>57141515.509999998</v>
      </c>
      <c r="E15" s="1140">
        <v>40364456.18</v>
      </c>
      <c r="F15" s="1140">
        <v>22172414.98</v>
      </c>
      <c r="G15" s="1140">
        <v>10720838.67</v>
      </c>
      <c r="H15" s="1140">
        <v>20573043.739999998</v>
      </c>
      <c r="I15" s="1141">
        <v>950719897.73000002</v>
      </c>
    </row>
    <row r="16" spans="1:9" s="467" customFormat="1" ht="39.75" customHeight="1" thickTop="1" thickBot="1">
      <c r="A16" s="1143" t="s">
        <v>690</v>
      </c>
      <c r="B16" s="1144">
        <v>2255015985.0799999</v>
      </c>
      <c r="C16" s="1144">
        <v>725366259.07000005</v>
      </c>
      <c r="D16" s="1144">
        <v>329725649.48000002</v>
      </c>
      <c r="E16" s="1144">
        <v>166172457.16999999</v>
      </c>
      <c r="F16" s="1144">
        <v>87250828.959999993</v>
      </c>
      <c r="G16" s="1144">
        <v>48359027.93</v>
      </c>
      <c r="H16" s="1144">
        <v>121109049.58</v>
      </c>
      <c r="I16" s="1144">
        <v>3732999257.27</v>
      </c>
    </row>
    <row r="17" spans="1:18" s="467" customFormat="1" ht="39.75" customHeight="1" thickTop="1" thickBot="1">
      <c r="A17" s="1139" t="s">
        <v>691</v>
      </c>
      <c r="B17" s="1140">
        <v>1204577677.586</v>
      </c>
      <c r="C17" s="1140">
        <v>388730702.00599998</v>
      </c>
      <c r="D17" s="1140">
        <v>136859384.067</v>
      </c>
      <c r="E17" s="1140">
        <v>85590370.532000005</v>
      </c>
      <c r="F17" s="1140">
        <v>48258601.409000002</v>
      </c>
      <c r="G17" s="1140">
        <v>26637437.853</v>
      </c>
      <c r="H17" s="1140">
        <v>33246279.166999999</v>
      </c>
      <c r="I17" s="1141">
        <v>1923900452.6199999</v>
      </c>
    </row>
    <row r="18" spans="1:18" s="467" customFormat="1" ht="39.75" customHeight="1" thickTop="1" thickBot="1">
      <c r="A18" s="1145" t="s">
        <v>692</v>
      </c>
      <c r="B18" s="1146">
        <v>0.53420000000000001</v>
      </c>
      <c r="C18" s="1146">
        <v>0.53590000000000004</v>
      </c>
      <c r="D18" s="1146">
        <v>0.41510000000000002</v>
      </c>
      <c r="E18" s="1146">
        <v>0.5151</v>
      </c>
      <c r="F18" s="1146">
        <v>0.55310000000000004</v>
      </c>
      <c r="G18" s="1146">
        <v>0.55079999999999996</v>
      </c>
      <c r="H18" s="1146">
        <v>0.27450000000000002</v>
      </c>
      <c r="I18" s="1146">
        <v>0.51539999999999997</v>
      </c>
    </row>
    <row r="19" spans="1:18" s="467" customFormat="1" ht="39.75" customHeight="1" thickTop="1" thickBot="1">
      <c r="A19" s="1143" t="s">
        <v>693</v>
      </c>
      <c r="B19" s="1144">
        <v>120457767.7586</v>
      </c>
      <c r="C19" s="1144">
        <v>38873070.200599998</v>
      </c>
      <c r="D19" s="1144">
        <v>13685938.4067</v>
      </c>
      <c r="E19" s="1144">
        <v>8559037.0532000009</v>
      </c>
      <c r="F19" s="1144">
        <v>4825860.1409</v>
      </c>
      <c r="G19" s="1144">
        <v>2663743.7853000001</v>
      </c>
      <c r="H19" s="1144">
        <v>3324627.9166999999</v>
      </c>
      <c r="I19" s="1144">
        <v>192390045.26199999</v>
      </c>
    </row>
    <row r="20" spans="1:18" s="467" customFormat="1" ht="39.75" customHeight="1" thickTop="1">
      <c r="A20" s="1139" t="s">
        <v>694</v>
      </c>
      <c r="B20" s="1140">
        <v>562336155</v>
      </c>
      <c r="C20" s="1140">
        <v>82738551</v>
      </c>
      <c r="D20" s="1140">
        <v>122489922</v>
      </c>
      <c r="E20" s="1140">
        <v>54349430</v>
      </c>
      <c r="F20" s="1140">
        <v>7902828</v>
      </c>
      <c r="G20" s="1140">
        <v>9473561</v>
      </c>
      <c r="H20" s="1140">
        <v>7449304</v>
      </c>
      <c r="I20" s="1140">
        <v>846739751</v>
      </c>
      <c r="K20" s="1147"/>
      <c r="L20" s="1147"/>
      <c r="M20" s="1147"/>
      <c r="N20" s="1147"/>
      <c r="O20" s="1147"/>
      <c r="P20" s="1147"/>
      <c r="Q20" s="1147"/>
      <c r="R20" s="1147"/>
    </row>
    <row r="21" spans="1:18" s="467" customFormat="1" ht="39.75" customHeight="1">
      <c r="A21" s="1139" t="s">
        <v>695</v>
      </c>
      <c r="B21" s="1140">
        <v>0</v>
      </c>
      <c r="C21" s="1140">
        <v>0</v>
      </c>
      <c r="D21" s="1140">
        <v>0</v>
      </c>
      <c r="E21" s="1140">
        <v>0</v>
      </c>
      <c r="F21" s="1140">
        <v>0</v>
      </c>
      <c r="G21" s="1140">
        <v>0</v>
      </c>
      <c r="H21" s="1140">
        <v>1729</v>
      </c>
      <c r="I21" s="1141">
        <v>1729</v>
      </c>
    </row>
    <row r="22" spans="1:18" s="467" customFormat="1" ht="39.75" customHeight="1">
      <c r="A22" s="1148" t="s">
        <v>696</v>
      </c>
      <c r="B22" s="1140">
        <v>0</v>
      </c>
      <c r="C22" s="1140">
        <v>0</v>
      </c>
      <c r="D22" s="1140">
        <v>0</v>
      </c>
      <c r="E22" s="1140">
        <v>0</v>
      </c>
      <c r="F22" s="1140">
        <v>0</v>
      </c>
      <c r="G22" s="1140">
        <v>0</v>
      </c>
      <c r="H22" s="1140">
        <v>0</v>
      </c>
      <c r="I22" s="1141">
        <v>0</v>
      </c>
    </row>
    <row r="23" spans="1:18" s="467" customFormat="1" ht="39.75" customHeight="1" thickBot="1">
      <c r="A23" s="1139" t="s">
        <v>697</v>
      </c>
      <c r="B23" s="1140">
        <v>0</v>
      </c>
      <c r="C23" s="1140">
        <v>0</v>
      </c>
      <c r="D23" s="1140">
        <v>0</v>
      </c>
      <c r="E23" s="1140">
        <v>0</v>
      </c>
      <c r="F23" s="1140">
        <v>1900234</v>
      </c>
      <c r="G23" s="1140">
        <v>0</v>
      </c>
      <c r="H23" s="1140">
        <v>0</v>
      </c>
      <c r="I23" s="1141">
        <v>1900234</v>
      </c>
    </row>
    <row r="24" spans="1:18" s="467" customFormat="1" ht="39.75" customHeight="1" thickTop="1" thickBot="1">
      <c r="A24" s="1143" t="s">
        <v>698</v>
      </c>
      <c r="B24" s="1149">
        <v>562336155</v>
      </c>
      <c r="C24" s="1149">
        <v>82738551</v>
      </c>
      <c r="D24" s="1149">
        <v>122489922</v>
      </c>
      <c r="E24" s="1144">
        <v>54349430</v>
      </c>
      <c r="F24" s="1144">
        <v>6002594</v>
      </c>
      <c r="G24" s="1144">
        <v>9473561</v>
      </c>
      <c r="H24" s="1144">
        <v>7447575</v>
      </c>
      <c r="I24" s="1144">
        <v>844837788</v>
      </c>
    </row>
    <row r="25" spans="1:18" s="467" customFormat="1" ht="39.75" customHeight="1" thickTop="1">
      <c r="A25" s="1139" t="s">
        <v>699</v>
      </c>
      <c r="B25" s="1140">
        <v>0</v>
      </c>
      <c r="C25" s="1150">
        <v>0</v>
      </c>
      <c r="D25" s="1150">
        <v>0</v>
      </c>
      <c r="E25" s="1140">
        <v>0</v>
      </c>
      <c r="F25" s="1140">
        <v>0</v>
      </c>
      <c r="G25" s="1140">
        <v>0</v>
      </c>
      <c r="H25" s="1140">
        <v>0</v>
      </c>
      <c r="I25" s="1141">
        <v>0</v>
      </c>
    </row>
    <row r="26" spans="1:18" s="467" customFormat="1" ht="39.75" customHeight="1">
      <c r="A26" s="1139" t="s">
        <v>700</v>
      </c>
      <c r="B26" s="1140">
        <v>0</v>
      </c>
      <c r="C26" s="1140">
        <v>0</v>
      </c>
      <c r="D26" s="1140">
        <v>0</v>
      </c>
      <c r="E26" s="1140">
        <v>0</v>
      </c>
      <c r="F26" s="1140">
        <v>0</v>
      </c>
      <c r="G26" s="1140">
        <v>0</v>
      </c>
      <c r="H26" s="1140">
        <v>0</v>
      </c>
      <c r="I26" s="1141">
        <v>0</v>
      </c>
    </row>
    <row r="27" spans="1:18" s="468" customFormat="1" ht="39.75" customHeight="1">
      <c r="A27" s="1139" t="s">
        <v>701</v>
      </c>
      <c r="B27" s="1140">
        <v>0</v>
      </c>
      <c r="C27" s="1140">
        <v>0</v>
      </c>
      <c r="D27" s="1140">
        <v>0</v>
      </c>
      <c r="E27" s="1140">
        <v>0</v>
      </c>
      <c r="F27" s="1140">
        <v>0</v>
      </c>
      <c r="G27" s="1140">
        <v>0</v>
      </c>
      <c r="H27" s="1140">
        <v>0</v>
      </c>
      <c r="I27" s="1141">
        <v>0</v>
      </c>
    </row>
    <row r="28" spans="1:18" s="467" customFormat="1" ht="39.75" customHeight="1">
      <c r="A28" s="1139" t="s">
        <v>702</v>
      </c>
      <c r="B28" s="1140">
        <v>0</v>
      </c>
      <c r="C28" s="1140">
        <v>0</v>
      </c>
      <c r="D28" s="1140">
        <v>0</v>
      </c>
      <c r="E28" s="1140">
        <v>0</v>
      </c>
      <c r="F28" s="1140">
        <v>0</v>
      </c>
      <c r="G28" s="1140">
        <v>0</v>
      </c>
      <c r="H28" s="1140">
        <v>0</v>
      </c>
      <c r="I28" s="1141">
        <v>0</v>
      </c>
    </row>
    <row r="29" spans="1:18" s="434" customFormat="1" ht="39.75" customHeight="1">
      <c r="A29" s="1139" t="s">
        <v>703</v>
      </c>
      <c r="B29" s="1140">
        <v>50864035</v>
      </c>
      <c r="C29" s="1140">
        <v>200000</v>
      </c>
      <c r="D29" s="1140">
        <v>2280773</v>
      </c>
      <c r="E29" s="1140">
        <v>0</v>
      </c>
      <c r="F29" s="1140">
        <v>0</v>
      </c>
      <c r="G29" s="1140">
        <v>0</v>
      </c>
      <c r="H29" s="1140">
        <v>11119</v>
      </c>
      <c r="I29" s="1141">
        <v>53355927</v>
      </c>
    </row>
    <row r="30" spans="1:18" s="469" customFormat="1" ht="39.75" customHeight="1" thickBot="1">
      <c r="A30" s="1148" t="s">
        <v>704</v>
      </c>
      <c r="B30" s="1140">
        <v>0</v>
      </c>
      <c r="C30" s="1140">
        <v>0</v>
      </c>
      <c r="D30" s="1140">
        <v>0</v>
      </c>
      <c r="E30" s="1140">
        <v>0</v>
      </c>
      <c r="F30" s="1140">
        <v>0</v>
      </c>
      <c r="G30" s="1140">
        <v>0</v>
      </c>
      <c r="H30" s="1140">
        <v>0</v>
      </c>
      <c r="I30" s="1141">
        <v>0</v>
      </c>
    </row>
    <row r="31" spans="1:18" s="467" customFormat="1" ht="39.75" customHeight="1" thickTop="1" thickBot="1">
      <c r="A31" s="1143" t="s">
        <v>705</v>
      </c>
      <c r="B31" s="1144">
        <v>50864035</v>
      </c>
      <c r="C31" s="1144">
        <v>200000</v>
      </c>
      <c r="D31" s="1144">
        <v>2280773</v>
      </c>
      <c r="E31" s="1144">
        <v>0</v>
      </c>
      <c r="F31" s="1144">
        <v>0</v>
      </c>
      <c r="G31" s="1144">
        <v>0</v>
      </c>
      <c r="H31" s="1144">
        <v>11119</v>
      </c>
      <c r="I31" s="1144">
        <v>53355927</v>
      </c>
    </row>
    <row r="32" spans="1:18" s="467" customFormat="1" ht="39.75" customHeight="1" thickTop="1">
      <c r="A32" s="1139" t="s">
        <v>706</v>
      </c>
      <c r="B32" s="1140">
        <v>0</v>
      </c>
      <c r="C32" s="1140">
        <v>0</v>
      </c>
      <c r="D32" s="1140">
        <v>0</v>
      </c>
      <c r="E32" s="1140">
        <v>0</v>
      </c>
      <c r="F32" s="1140">
        <v>0</v>
      </c>
      <c r="G32" s="1140">
        <v>0</v>
      </c>
      <c r="H32" s="1140">
        <v>0</v>
      </c>
      <c r="I32" s="1141">
        <v>0</v>
      </c>
    </row>
    <row r="33" spans="1:9" s="467" customFormat="1" ht="39.75" customHeight="1" thickBot="1">
      <c r="A33" s="1139" t="s">
        <v>707</v>
      </c>
      <c r="B33" s="1140">
        <v>0</v>
      </c>
      <c r="C33" s="1140">
        <v>0</v>
      </c>
      <c r="D33" s="1140">
        <v>0</v>
      </c>
      <c r="E33" s="1140">
        <v>0</v>
      </c>
      <c r="F33" s="1140">
        <v>0</v>
      </c>
      <c r="G33" s="1140">
        <v>0</v>
      </c>
      <c r="H33" s="1140">
        <v>0</v>
      </c>
      <c r="I33" s="1141">
        <v>0</v>
      </c>
    </row>
    <row r="34" spans="1:9" s="467" customFormat="1" ht="39.75" customHeight="1" thickTop="1" thickBot="1">
      <c r="A34" s="1143" t="s">
        <v>1497</v>
      </c>
      <c r="B34" s="1144">
        <v>613200190</v>
      </c>
      <c r="C34" s="1144">
        <v>82938551</v>
      </c>
      <c r="D34" s="1144">
        <v>124770695</v>
      </c>
      <c r="E34" s="1144">
        <v>54349430</v>
      </c>
      <c r="F34" s="1144">
        <v>6002594</v>
      </c>
      <c r="G34" s="1144">
        <v>9473561</v>
      </c>
      <c r="H34" s="1144">
        <v>7458694</v>
      </c>
      <c r="I34" s="1144">
        <v>898193715</v>
      </c>
    </row>
    <row r="35" spans="1:9" s="917" customFormat="1" ht="39.75" customHeight="1" thickTop="1">
      <c r="A35" s="1139" t="s">
        <v>709</v>
      </c>
      <c r="B35" s="1140">
        <v>492742422.2414</v>
      </c>
      <c r="C35" s="1140">
        <v>44065480.799400002</v>
      </c>
      <c r="D35" s="1140">
        <v>111084756.5933</v>
      </c>
      <c r="E35" s="1140">
        <v>45790392.946800001</v>
      </c>
      <c r="F35" s="1140">
        <v>1176733.8591</v>
      </c>
      <c r="G35" s="1140">
        <v>6809817.2147000004</v>
      </c>
      <c r="H35" s="1140">
        <v>4134066.0833000001</v>
      </c>
      <c r="I35" s="1141">
        <v>705803669.73800004</v>
      </c>
    </row>
    <row r="36" spans="1:9" s="917" customFormat="1" ht="39.75" customHeight="1">
      <c r="A36" s="1139" t="s">
        <v>710</v>
      </c>
      <c r="B36" s="1151">
        <v>5.5199999999999999E-2</v>
      </c>
      <c r="C36" s="1151">
        <v>4.8800000000000003E-2</v>
      </c>
      <c r="D36" s="1151">
        <v>1.47E-2</v>
      </c>
      <c r="E36" s="1151">
        <v>3.0300000000000001E-2</v>
      </c>
      <c r="F36" s="1151">
        <v>0.45779999999999998</v>
      </c>
      <c r="G36" s="1151">
        <v>0.20169999999999999</v>
      </c>
      <c r="H36" s="1151">
        <v>0.1162</v>
      </c>
      <c r="I36" s="1152">
        <v>5.2200000000000003E-2</v>
      </c>
    </row>
    <row r="37" spans="1:9" s="917" customFormat="1" ht="15.75" customHeight="1" thickBot="1">
      <c r="A37" s="1153"/>
      <c r="B37" s="1154"/>
      <c r="C37" s="1154"/>
      <c r="D37" s="1154"/>
      <c r="E37" s="1154"/>
      <c r="F37" s="1154"/>
      <c r="G37" s="1154"/>
      <c r="H37" s="1154"/>
      <c r="I37" s="1155"/>
    </row>
    <row r="38" spans="1:9" s="917" customFormat="1" ht="16.5" customHeight="1">
      <c r="A38" s="1156"/>
      <c r="I38" s="1157"/>
    </row>
    <row r="39" spans="1:9" s="917" customFormat="1" ht="15.75">
      <c r="A39" s="1139" t="s">
        <v>711</v>
      </c>
      <c r="I39" s="1157"/>
    </row>
    <row r="40" spans="1:9" s="917" customFormat="1" ht="15.75">
      <c r="A40" s="1139"/>
      <c r="I40" s="1157"/>
    </row>
    <row r="41" spans="1:9" s="917" customFormat="1">
      <c r="A41" s="985"/>
      <c r="I41" s="1157"/>
    </row>
    <row r="42" spans="1:9" s="917" customFormat="1">
      <c r="A42" s="985"/>
      <c r="I42" s="1157"/>
    </row>
    <row r="43" spans="1:9" s="917" customFormat="1">
      <c r="A43" s="985"/>
      <c r="B43" s="91"/>
      <c r="C43" s="91"/>
      <c r="D43" s="91"/>
      <c r="E43" s="91"/>
      <c r="F43" s="91"/>
      <c r="G43" s="91"/>
      <c r="H43" s="91"/>
      <c r="I43" s="1158"/>
    </row>
    <row r="44" spans="1:9" s="917" customFormat="1">
      <c r="A44" s="985"/>
      <c r="B44" s="1159"/>
      <c r="C44" s="1159"/>
      <c r="D44" s="1159"/>
      <c r="E44" s="1159"/>
      <c r="F44" s="1159"/>
      <c r="G44" s="1159"/>
      <c r="H44" s="1159"/>
      <c r="I44" s="1160"/>
    </row>
    <row r="45" spans="1:9" s="917" customFormat="1">
      <c r="A45" s="985"/>
      <c r="I45" s="1157"/>
    </row>
    <row r="46" spans="1:9" s="917" customFormat="1">
      <c r="A46" s="985"/>
      <c r="I46" s="1157"/>
    </row>
    <row r="47" spans="1:9" s="917" customFormat="1">
      <c r="A47" s="985"/>
      <c r="I47" s="1157"/>
    </row>
    <row r="48" spans="1:9" s="917" customFormat="1">
      <c r="A48" s="985"/>
      <c r="I48" s="1157"/>
    </row>
    <row r="49" spans="1:9" s="917" customFormat="1">
      <c r="A49" s="985"/>
      <c r="I49" s="1157"/>
    </row>
    <row r="50" spans="1:9" s="917" customFormat="1">
      <c r="A50" s="985"/>
      <c r="I50" s="1157"/>
    </row>
    <row r="51" spans="1:9" s="917" customFormat="1">
      <c r="A51" s="985"/>
      <c r="I51" s="1157"/>
    </row>
    <row r="52" spans="1:9" s="917" customFormat="1">
      <c r="A52" s="985"/>
      <c r="I52" s="1157"/>
    </row>
    <row r="53" spans="1:9" s="917" customFormat="1">
      <c r="A53" s="985"/>
      <c r="I53" s="1157"/>
    </row>
    <row r="54" spans="1:9" s="917" customFormat="1">
      <c r="A54" s="985"/>
      <c r="I54" s="1157"/>
    </row>
    <row r="55" spans="1:9" s="917" customFormat="1">
      <c r="A55" s="985"/>
      <c r="I55" s="1157"/>
    </row>
    <row r="56" spans="1:9" s="917" customFormat="1">
      <c r="A56" s="985"/>
      <c r="I56" s="1157"/>
    </row>
    <row r="57" spans="1:9" s="917" customFormat="1">
      <c r="A57" s="985"/>
      <c r="I57" s="1157"/>
    </row>
    <row r="58" spans="1:9" s="917" customFormat="1">
      <c r="A58" s="985"/>
      <c r="I58" s="1157"/>
    </row>
    <row r="59" spans="1:9" s="917" customFormat="1">
      <c r="A59" s="985"/>
      <c r="I59" s="1157"/>
    </row>
    <row r="60" spans="1:9" s="917" customFormat="1">
      <c r="A60" s="985"/>
      <c r="I60" s="1157"/>
    </row>
    <row r="61" spans="1:9" s="917" customFormat="1">
      <c r="A61" s="985"/>
      <c r="I61" s="1157"/>
    </row>
    <row r="62" spans="1:9" s="917" customFormat="1">
      <c r="A62" s="985"/>
      <c r="I62" s="1157"/>
    </row>
    <row r="63" spans="1:9" s="917" customFormat="1">
      <c r="A63" s="985"/>
      <c r="I63" s="1157"/>
    </row>
    <row r="64" spans="1:9" s="917" customFormat="1">
      <c r="A64" s="985"/>
      <c r="I64" s="1157"/>
    </row>
    <row r="65" spans="1:9" s="917" customFormat="1">
      <c r="A65" s="985"/>
      <c r="I65" s="1157"/>
    </row>
    <row r="66" spans="1:9" s="917" customFormat="1">
      <c r="A66" s="985"/>
      <c r="I66" s="1157"/>
    </row>
    <row r="67" spans="1:9" s="917" customFormat="1">
      <c r="A67" s="985"/>
      <c r="I67" s="1157"/>
    </row>
    <row r="68" spans="1:9" s="917" customFormat="1">
      <c r="A68" s="985"/>
      <c r="I68" s="1157"/>
    </row>
    <row r="69" spans="1:9" s="917" customFormat="1">
      <c r="A69" s="985"/>
      <c r="I69" s="1157"/>
    </row>
    <row r="70" spans="1:9" s="917" customFormat="1">
      <c r="A70" s="985"/>
      <c r="I70" s="1157"/>
    </row>
    <row r="71" spans="1:9" s="917" customFormat="1">
      <c r="A71" s="985"/>
      <c r="I71" s="1157"/>
    </row>
    <row r="72" spans="1:9" s="917" customFormat="1">
      <c r="A72" s="985"/>
      <c r="I72" s="1157"/>
    </row>
    <row r="73" spans="1:9" s="917" customFormat="1">
      <c r="A73" s="985"/>
      <c r="I73" s="1157"/>
    </row>
    <row r="74" spans="1:9" s="917" customFormat="1">
      <c r="A74" s="985"/>
      <c r="I74" s="1157"/>
    </row>
    <row r="75" spans="1:9" s="917" customFormat="1">
      <c r="A75" s="985"/>
      <c r="I75" s="1157"/>
    </row>
    <row r="76" spans="1:9" s="917" customFormat="1">
      <c r="A76" s="985"/>
      <c r="I76" s="1157"/>
    </row>
    <row r="77" spans="1:9" s="917" customFormat="1">
      <c r="A77" s="985"/>
      <c r="I77" s="1157"/>
    </row>
    <row r="78" spans="1:9" s="917" customFormat="1">
      <c r="A78" s="985"/>
      <c r="I78" s="1157"/>
    </row>
    <row r="79" spans="1:9" s="917" customFormat="1">
      <c r="A79" s="985"/>
      <c r="I79" s="1157"/>
    </row>
    <row r="80" spans="1:9" s="917" customFormat="1">
      <c r="A80" s="985"/>
      <c r="I80" s="1157"/>
    </row>
    <row r="81" spans="1:9" s="917" customFormat="1">
      <c r="A81" s="985"/>
      <c r="I81" s="1157"/>
    </row>
    <row r="82" spans="1:9" s="917" customFormat="1">
      <c r="A82" s="985"/>
      <c r="I82" s="1157"/>
    </row>
    <row r="83" spans="1:9" s="917" customFormat="1">
      <c r="A83" s="985"/>
      <c r="I83" s="1157"/>
    </row>
    <row r="84" spans="1:9" s="917" customFormat="1">
      <c r="A84" s="985"/>
      <c r="I84" s="1157"/>
    </row>
    <row r="85" spans="1:9" s="917" customFormat="1">
      <c r="A85" s="985"/>
      <c r="I85" s="1157"/>
    </row>
    <row r="86" spans="1:9" s="917" customFormat="1">
      <c r="A86" s="985"/>
      <c r="I86" s="1157"/>
    </row>
    <row r="87" spans="1:9" s="917" customFormat="1">
      <c r="A87" s="985"/>
      <c r="I87" s="1157"/>
    </row>
    <row r="88" spans="1:9" s="917" customFormat="1">
      <c r="A88" s="985"/>
      <c r="I88" s="1157"/>
    </row>
    <row r="89" spans="1:9" s="917" customFormat="1">
      <c r="A89" s="985"/>
      <c r="I89" s="1157"/>
    </row>
    <row r="90" spans="1:9" s="917" customFormat="1">
      <c r="A90" s="985"/>
      <c r="I90" s="1157"/>
    </row>
    <row r="91" spans="1:9" s="917" customFormat="1">
      <c r="A91" s="985"/>
      <c r="I91" s="1157"/>
    </row>
    <row r="92" spans="1:9" s="917" customFormat="1">
      <c r="A92" s="985"/>
      <c r="I92" s="1157"/>
    </row>
    <row r="93" spans="1:9" s="917" customFormat="1">
      <c r="A93" s="985"/>
      <c r="I93" s="1157"/>
    </row>
    <row r="94" spans="1:9" s="917" customFormat="1">
      <c r="A94" s="985"/>
      <c r="I94" s="1157"/>
    </row>
    <row r="95" spans="1:9" s="917" customFormat="1">
      <c r="A95" s="985"/>
      <c r="I95" s="1157"/>
    </row>
    <row r="96" spans="1:9" s="917" customFormat="1">
      <c r="A96" s="985"/>
      <c r="I96" s="1157"/>
    </row>
    <row r="97" spans="1:9" s="917" customFormat="1">
      <c r="A97" s="985"/>
      <c r="I97" s="1157"/>
    </row>
    <row r="98" spans="1:9" s="917" customFormat="1">
      <c r="A98" s="985"/>
      <c r="I98" s="1157"/>
    </row>
    <row r="99" spans="1:9" s="917" customFormat="1">
      <c r="A99" s="985"/>
      <c r="I99" s="1157"/>
    </row>
    <row r="100" spans="1:9" s="917" customFormat="1">
      <c r="A100" s="985"/>
      <c r="I100" s="1157"/>
    </row>
    <row r="101" spans="1:9" s="917" customFormat="1">
      <c r="A101" s="985"/>
      <c r="I101" s="1157"/>
    </row>
    <row r="102" spans="1:9" s="917" customFormat="1">
      <c r="A102" s="985"/>
      <c r="I102" s="1157"/>
    </row>
    <row r="103" spans="1:9" s="917" customFormat="1">
      <c r="A103" s="985"/>
      <c r="I103" s="1157"/>
    </row>
    <row r="104" spans="1:9" s="917" customFormat="1">
      <c r="A104" s="985"/>
      <c r="I104" s="1157"/>
    </row>
    <row r="105" spans="1:9" s="917" customFormat="1">
      <c r="A105" s="985"/>
      <c r="I105" s="1157"/>
    </row>
    <row r="106" spans="1:9" s="917" customFormat="1">
      <c r="A106" s="985"/>
      <c r="I106" s="1157"/>
    </row>
    <row r="107" spans="1:9" s="917" customFormat="1">
      <c r="A107" s="985"/>
      <c r="I107" s="1157"/>
    </row>
    <row r="108" spans="1:9" s="917" customFormat="1">
      <c r="A108" s="985"/>
      <c r="I108" s="1157"/>
    </row>
    <row r="109" spans="1:9" s="917" customFormat="1">
      <c r="A109" s="985"/>
      <c r="I109" s="1157"/>
    </row>
    <row r="110" spans="1:9" s="917" customFormat="1">
      <c r="A110" s="985"/>
      <c r="I110" s="1157"/>
    </row>
    <row r="111" spans="1:9" s="917" customFormat="1">
      <c r="A111" s="985"/>
      <c r="I111" s="1157"/>
    </row>
    <row r="112" spans="1:9" s="917" customFormat="1">
      <c r="A112" s="985"/>
      <c r="I112" s="1157"/>
    </row>
    <row r="113" spans="1:9" s="917" customFormat="1">
      <c r="A113" s="985"/>
      <c r="I113" s="1157"/>
    </row>
    <row r="114" spans="1:9" s="917" customFormat="1">
      <c r="A114" s="985"/>
      <c r="I114" s="1157"/>
    </row>
    <row r="115" spans="1:9" s="917" customFormat="1">
      <c r="A115" s="985"/>
      <c r="I115" s="1157"/>
    </row>
    <row r="116" spans="1:9" s="917" customFormat="1">
      <c r="A116" s="985"/>
      <c r="I116" s="1157"/>
    </row>
    <row r="117" spans="1:9" s="917" customFormat="1">
      <c r="A117" s="985"/>
      <c r="I117" s="1157"/>
    </row>
    <row r="118" spans="1:9" s="917" customFormat="1">
      <c r="A118" s="985"/>
      <c r="I118" s="1157"/>
    </row>
    <row r="119" spans="1:9" s="917" customFormat="1">
      <c r="A119" s="985"/>
      <c r="I119" s="1157"/>
    </row>
    <row r="120" spans="1:9" s="917" customFormat="1">
      <c r="A120" s="985"/>
      <c r="I120" s="1157"/>
    </row>
    <row r="121" spans="1:9" s="917" customFormat="1">
      <c r="A121" s="985"/>
      <c r="I121" s="1157"/>
    </row>
    <row r="122" spans="1:9" s="917" customFormat="1">
      <c r="A122" s="985"/>
      <c r="I122" s="1157"/>
    </row>
    <row r="123" spans="1:9" s="917" customFormat="1">
      <c r="A123" s="985"/>
      <c r="I123" s="1157"/>
    </row>
    <row r="124" spans="1:9" s="917" customFormat="1">
      <c r="A124" s="985"/>
      <c r="I124" s="1157"/>
    </row>
    <row r="125" spans="1:9" s="917" customFormat="1">
      <c r="A125" s="985"/>
      <c r="I125" s="1157"/>
    </row>
    <row r="126" spans="1:9" s="917" customFormat="1">
      <c r="A126" s="985"/>
      <c r="I126" s="1157"/>
    </row>
    <row r="127" spans="1:9" s="917" customFormat="1">
      <c r="A127" s="985"/>
      <c r="I127" s="1157"/>
    </row>
    <row r="128" spans="1:9" s="917" customFormat="1">
      <c r="A128" s="985"/>
      <c r="I128" s="1157"/>
    </row>
    <row r="129" spans="1:9" s="917" customFormat="1">
      <c r="A129" s="985"/>
      <c r="I129" s="1157"/>
    </row>
    <row r="130" spans="1:9" s="917" customFormat="1">
      <c r="A130" s="985"/>
      <c r="I130" s="1157"/>
    </row>
    <row r="131" spans="1:9" s="917" customFormat="1">
      <c r="A131" s="985"/>
      <c r="I131" s="1157"/>
    </row>
    <row r="132" spans="1:9" s="917" customFormat="1">
      <c r="A132" s="985"/>
      <c r="I132" s="1157"/>
    </row>
    <row r="133" spans="1:9" s="917" customFormat="1">
      <c r="A133" s="985"/>
      <c r="I133" s="1157"/>
    </row>
    <row r="134" spans="1:9" s="917" customFormat="1">
      <c r="A134" s="985"/>
      <c r="I134" s="1157"/>
    </row>
    <row r="135" spans="1:9" s="917" customFormat="1">
      <c r="A135" s="985"/>
      <c r="I135" s="1157"/>
    </row>
    <row r="136" spans="1:9" s="917" customFormat="1">
      <c r="A136" s="985"/>
      <c r="I136" s="1157"/>
    </row>
    <row r="137" spans="1:9" s="917" customFormat="1">
      <c r="A137" s="985"/>
      <c r="I137" s="1157"/>
    </row>
    <row r="138" spans="1:9" s="917" customFormat="1">
      <c r="A138" s="985"/>
      <c r="I138" s="1157"/>
    </row>
    <row r="139" spans="1:9" s="917" customFormat="1">
      <c r="A139" s="985"/>
      <c r="I139" s="1157"/>
    </row>
    <row r="140" spans="1:9" s="917" customFormat="1">
      <c r="A140" s="985"/>
      <c r="I140" s="1157"/>
    </row>
    <row r="141" spans="1:9" s="917" customFormat="1">
      <c r="A141" s="985"/>
      <c r="I141" s="1157"/>
    </row>
    <row r="142" spans="1:9" s="917" customFormat="1">
      <c r="A142" s="985"/>
      <c r="I142" s="1157"/>
    </row>
    <row r="143" spans="1:9" s="917" customFormat="1">
      <c r="A143" s="985"/>
      <c r="I143" s="1157"/>
    </row>
    <row r="144" spans="1:9" s="917" customFormat="1">
      <c r="A144" s="985"/>
      <c r="I144" s="1157"/>
    </row>
    <row r="145" spans="1:9" s="917" customFormat="1">
      <c r="A145" s="985"/>
      <c r="I145" s="1157"/>
    </row>
    <row r="146" spans="1:9" s="917" customFormat="1">
      <c r="A146" s="985"/>
      <c r="I146" s="1157"/>
    </row>
    <row r="147" spans="1:9" s="917" customFormat="1">
      <c r="A147" s="985"/>
      <c r="I147" s="1157"/>
    </row>
    <row r="148" spans="1:9" s="917" customFormat="1">
      <c r="A148" s="985"/>
      <c r="I148" s="1157"/>
    </row>
    <row r="149" spans="1:9" s="917" customFormat="1">
      <c r="A149" s="985"/>
      <c r="I149" s="1157"/>
    </row>
    <row r="150" spans="1:9" s="917" customFormat="1">
      <c r="A150" s="985"/>
      <c r="I150" s="1157"/>
    </row>
    <row r="151" spans="1:9" s="917" customFormat="1">
      <c r="A151" s="985"/>
      <c r="I151" s="1157"/>
    </row>
    <row r="152" spans="1:9" s="917" customFormat="1">
      <c r="A152" s="985"/>
      <c r="I152" s="1157"/>
    </row>
    <row r="153" spans="1:9" s="917" customFormat="1">
      <c r="A153" s="985"/>
      <c r="I153" s="1157"/>
    </row>
    <row r="154" spans="1:9" s="917" customFormat="1">
      <c r="A154" s="985"/>
      <c r="I154" s="1157"/>
    </row>
    <row r="155" spans="1:9" s="917" customFormat="1">
      <c r="A155" s="985"/>
      <c r="I155" s="1157"/>
    </row>
    <row r="156" spans="1:9" s="917" customFormat="1">
      <c r="A156" s="985"/>
      <c r="I156" s="1157"/>
    </row>
    <row r="157" spans="1:9" s="917" customFormat="1">
      <c r="A157" s="985"/>
      <c r="I157" s="1157"/>
    </row>
    <row r="158" spans="1:9" s="917" customFormat="1">
      <c r="A158" s="985"/>
      <c r="I158" s="1157"/>
    </row>
    <row r="159" spans="1:9" s="917" customFormat="1">
      <c r="A159" s="985"/>
      <c r="I159" s="1157"/>
    </row>
    <row r="160" spans="1:9" s="917" customFormat="1">
      <c r="A160" s="985"/>
      <c r="I160" s="1157"/>
    </row>
    <row r="161" spans="1:9" s="917" customFormat="1">
      <c r="A161" s="985"/>
      <c r="I161" s="1157"/>
    </row>
    <row r="162" spans="1:9" s="917" customFormat="1">
      <c r="A162" s="985"/>
      <c r="I162" s="1157"/>
    </row>
    <row r="163" spans="1:9" s="917" customFormat="1">
      <c r="A163" s="985"/>
      <c r="I163" s="1157"/>
    </row>
    <row r="164" spans="1:9" s="917" customFormat="1">
      <c r="A164" s="985"/>
      <c r="I164" s="1157"/>
    </row>
    <row r="165" spans="1:9" s="917" customFormat="1">
      <c r="A165" s="985"/>
      <c r="I165" s="1157"/>
    </row>
    <row r="166" spans="1:9" s="917" customFormat="1">
      <c r="A166" s="985"/>
      <c r="I166" s="1157"/>
    </row>
    <row r="167" spans="1:9" s="917" customFormat="1">
      <c r="A167" s="985"/>
      <c r="I167" s="1157"/>
    </row>
    <row r="168" spans="1:9" s="917" customFormat="1">
      <c r="A168" s="985"/>
      <c r="I168" s="1157"/>
    </row>
    <row r="169" spans="1:9" s="917" customFormat="1">
      <c r="A169" s="985"/>
      <c r="I169" s="1157"/>
    </row>
    <row r="170" spans="1:9" s="917" customFormat="1">
      <c r="A170" s="985"/>
      <c r="I170" s="1157"/>
    </row>
    <row r="171" spans="1:9" s="917" customFormat="1">
      <c r="A171" s="985"/>
      <c r="I171" s="1157"/>
    </row>
    <row r="172" spans="1:9" s="917" customFormat="1">
      <c r="A172" s="985"/>
      <c r="I172" s="1157"/>
    </row>
    <row r="173" spans="1:9" s="917" customFormat="1">
      <c r="A173" s="985"/>
      <c r="I173" s="1157"/>
    </row>
    <row r="174" spans="1:9" s="917" customFormat="1">
      <c r="A174" s="985"/>
      <c r="I174" s="1157"/>
    </row>
    <row r="175" spans="1:9" s="917" customFormat="1">
      <c r="A175" s="985"/>
      <c r="I175" s="1157"/>
    </row>
    <row r="176" spans="1:9" s="917" customFormat="1">
      <c r="A176" s="985"/>
      <c r="I176" s="1157"/>
    </row>
    <row r="177" spans="1:9" s="917" customFormat="1">
      <c r="A177" s="985"/>
      <c r="I177" s="1157"/>
    </row>
    <row r="178" spans="1:9" s="917" customFormat="1">
      <c r="A178" s="985"/>
      <c r="I178" s="1157"/>
    </row>
    <row r="179" spans="1:9" s="917" customFormat="1">
      <c r="A179" s="985"/>
      <c r="I179" s="1157"/>
    </row>
    <row r="180" spans="1:9" s="917" customFormat="1">
      <c r="A180" s="985"/>
      <c r="I180" s="1157"/>
    </row>
    <row r="181" spans="1:9" s="917" customFormat="1">
      <c r="A181" s="985"/>
      <c r="I181" s="1157"/>
    </row>
    <row r="182" spans="1:9" s="917" customFormat="1">
      <c r="A182" s="985"/>
      <c r="I182" s="1157"/>
    </row>
    <row r="183" spans="1:9" s="917" customFormat="1">
      <c r="A183" s="985"/>
      <c r="I183" s="1157"/>
    </row>
    <row r="184" spans="1:9" s="917" customFormat="1">
      <c r="A184" s="985"/>
      <c r="I184" s="1157"/>
    </row>
    <row r="185" spans="1:9" s="917" customFormat="1">
      <c r="A185" s="985"/>
      <c r="I185" s="1157"/>
    </row>
    <row r="186" spans="1:9" s="917" customFormat="1">
      <c r="A186" s="985"/>
      <c r="I186" s="1157"/>
    </row>
    <row r="187" spans="1:9" s="917" customFormat="1">
      <c r="A187" s="985"/>
      <c r="I187" s="1157"/>
    </row>
    <row r="188" spans="1:9" s="917" customFormat="1">
      <c r="A188" s="985"/>
      <c r="I188" s="1157"/>
    </row>
    <row r="189" spans="1:9" s="917" customFormat="1">
      <c r="A189" s="985"/>
      <c r="I189" s="1157"/>
    </row>
    <row r="190" spans="1:9" s="917" customFormat="1">
      <c r="A190" s="985"/>
      <c r="I190" s="1157"/>
    </row>
    <row r="191" spans="1:9" s="917" customFormat="1">
      <c r="A191" s="985"/>
      <c r="I191" s="1157"/>
    </row>
    <row r="192" spans="1:9" s="917" customFormat="1">
      <c r="A192" s="985"/>
      <c r="I192" s="1157"/>
    </row>
    <row r="193" spans="1:9" s="917" customFormat="1">
      <c r="A193" s="985"/>
      <c r="I193" s="1157"/>
    </row>
    <row r="194" spans="1:9" s="917" customFormat="1">
      <c r="A194" s="985"/>
      <c r="I194" s="1157"/>
    </row>
    <row r="195" spans="1:9" s="917" customFormat="1">
      <c r="A195" s="985"/>
      <c r="I195" s="1157"/>
    </row>
    <row r="196" spans="1:9" s="917" customFormat="1">
      <c r="A196" s="985"/>
      <c r="I196" s="1157"/>
    </row>
    <row r="197" spans="1:9" s="917" customFormat="1">
      <c r="A197" s="985"/>
      <c r="I197" s="1157"/>
    </row>
    <row r="198" spans="1:9" s="917" customFormat="1">
      <c r="A198" s="985"/>
      <c r="I198" s="1157"/>
    </row>
    <row r="199" spans="1:9" s="917" customFormat="1">
      <c r="A199" s="985"/>
      <c r="I199" s="1157"/>
    </row>
    <row r="200" spans="1:9" s="917" customFormat="1">
      <c r="A200" s="985"/>
      <c r="I200" s="1157"/>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O21" sqref="O21"/>
    </sheetView>
  </sheetViews>
  <sheetFormatPr defaultColWidth="9.140625" defaultRowHeight="15"/>
  <cols>
    <col min="1" max="1" width="44.5703125" style="83" customWidth="1"/>
    <col min="2" max="9" width="16.42578125" style="82" customWidth="1"/>
    <col min="10" max="10" width="15.5703125" style="82" customWidth="1"/>
    <col min="11" max="11" width="9.28515625" style="917" hidden="1" customWidth="1"/>
    <col min="12" max="12" width="10.42578125" style="917" hidden="1" customWidth="1"/>
    <col min="13" max="13" width="2.5703125" style="87" customWidth="1"/>
    <col min="14" max="14" width="12.7109375" style="87" customWidth="1"/>
    <col min="15" max="256" width="9.140625" style="917"/>
    <col min="257" max="257" width="44.5703125" style="917" customWidth="1"/>
    <col min="258" max="265" width="16.42578125" style="917" customWidth="1"/>
    <col min="266" max="266" width="15.5703125" style="917" customWidth="1"/>
    <col min="267" max="268" width="0" style="917" hidden="1" customWidth="1"/>
    <col min="269" max="269" width="2.5703125" style="917" customWidth="1"/>
    <col min="270" max="270" width="12.7109375" style="917" customWidth="1"/>
    <col min="271" max="512" width="9.140625" style="917"/>
    <col min="513" max="513" width="44.5703125" style="917" customWidth="1"/>
    <col min="514" max="521" width="16.42578125" style="917" customWidth="1"/>
    <col min="522" max="522" width="15.5703125" style="917" customWidth="1"/>
    <col min="523" max="524" width="0" style="917" hidden="1" customWidth="1"/>
    <col min="525" max="525" width="2.5703125" style="917" customWidth="1"/>
    <col min="526" max="526" width="12.7109375" style="917" customWidth="1"/>
    <col min="527" max="768" width="9.140625" style="917"/>
    <col min="769" max="769" width="44.5703125" style="917" customWidth="1"/>
    <col min="770" max="777" width="16.42578125" style="917" customWidth="1"/>
    <col min="778" max="778" width="15.5703125" style="917" customWidth="1"/>
    <col min="779" max="780" width="0" style="917" hidden="1" customWidth="1"/>
    <col min="781" max="781" width="2.5703125" style="917" customWidth="1"/>
    <col min="782" max="782" width="12.7109375" style="917" customWidth="1"/>
    <col min="783" max="1024" width="9.140625" style="917"/>
    <col min="1025" max="1025" width="44.5703125" style="917" customWidth="1"/>
    <col min="1026" max="1033" width="16.42578125" style="917" customWidth="1"/>
    <col min="1034" max="1034" width="15.5703125" style="917" customWidth="1"/>
    <col min="1035" max="1036" width="0" style="917" hidden="1" customWidth="1"/>
    <col min="1037" max="1037" width="2.5703125" style="917" customWidth="1"/>
    <col min="1038" max="1038" width="12.7109375" style="917" customWidth="1"/>
    <col min="1039" max="1280" width="9.140625" style="917"/>
    <col min="1281" max="1281" width="44.5703125" style="917" customWidth="1"/>
    <col min="1282" max="1289" width="16.42578125" style="917" customWidth="1"/>
    <col min="1290" max="1290" width="15.5703125" style="917" customWidth="1"/>
    <col min="1291" max="1292" width="0" style="917" hidden="1" customWidth="1"/>
    <col min="1293" max="1293" width="2.5703125" style="917" customWidth="1"/>
    <col min="1294" max="1294" width="12.7109375" style="917" customWidth="1"/>
    <col min="1295" max="1536" width="9.140625" style="917"/>
    <col min="1537" max="1537" width="44.5703125" style="917" customWidth="1"/>
    <col min="1538" max="1545" width="16.42578125" style="917" customWidth="1"/>
    <col min="1546" max="1546" width="15.5703125" style="917" customWidth="1"/>
    <col min="1547" max="1548" width="0" style="917" hidden="1" customWidth="1"/>
    <col min="1549" max="1549" width="2.5703125" style="917" customWidth="1"/>
    <col min="1550" max="1550" width="12.7109375" style="917" customWidth="1"/>
    <col min="1551" max="1792" width="9.140625" style="917"/>
    <col min="1793" max="1793" width="44.5703125" style="917" customWidth="1"/>
    <col min="1794" max="1801" width="16.42578125" style="917" customWidth="1"/>
    <col min="1802" max="1802" width="15.5703125" style="917" customWidth="1"/>
    <col min="1803" max="1804" width="0" style="917" hidden="1" customWidth="1"/>
    <col min="1805" max="1805" width="2.5703125" style="917" customWidth="1"/>
    <col min="1806" max="1806" width="12.7109375" style="917" customWidth="1"/>
    <col min="1807" max="2048" width="9.140625" style="917"/>
    <col min="2049" max="2049" width="44.5703125" style="917" customWidth="1"/>
    <col min="2050" max="2057" width="16.42578125" style="917" customWidth="1"/>
    <col min="2058" max="2058" width="15.5703125" style="917" customWidth="1"/>
    <col min="2059" max="2060" width="0" style="917" hidden="1" customWidth="1"/>
    <col min="2061" max="2061" width="2.5703125" style="917" customWidth="1"/>
    <col min="2062" max="2062" width="12.7109375" style="917" customWidth="1"/>
    <col min="2063" max="2304" width="9.140625" style="917"/>
    <col min="2305" max="2305" width="44.5703125" style="917" customWidth="1"/>
    <col min="2306" max="2313" width="16.42578125" style="917" customWidth="1"/>
    <col min="2314" max="2314" width="15.5703125" style="917" customWidth="1"/>
    <col min="2315" max="2316" width="0" style="917" hidden="1" customWidth="1"/>
    <col min="2317" max="2317" width="2.5703125" style="917" customWidth="1"/>
    <col min="2318" max="2318" width="12.7109375" style="917" customWidth="1"/>
    <col min="2319" max="2560" width="9.140625" style="917"/>
    <col min="2561" max="2561" width="44.5703125" style="917" customWidth="1"/>
    <col min="2562" max="2569" width="16.42578125" style="917" customWidth="1"/>
    <col min="2570" max="2570" width="15.5703125" style="917" customWidth="1"/>
    <col min="2571" max="2572" width="0" style="917" hidden="1" customWidth="1"/>
    <col min="2573" max="2573" width="2.5703125" style="917" customWidth="1"/>
    <col min="2574" max="2574" width="12.7109375" style="917" customWidth="1"/>
    <col min="2575" max="2816" width="9.140625" style="917"/>
    <col min="2817" max="2817" width="44.5703125" style="917" customWidth="1"/>
    <col min="2818" max="2825" width="16.42578125" style="917" customWidth="1"/>
    <col min="2826" max="2826" width="15.5703125" style="917" customWidth="1"/>
    <col min="2827" max="2828" width="0" style="917" hidden="1" customWidth="1"/>
    <col min="2829" max="2829" width="2.5703125" style="917" customWidth="1"/>
    <col min="2830" max="2830" width="12.7109375" style="917" customWidth="1"/>
    <col min="2831" max="3072" width="9.140625" style="917"/>
    <col min="3073" max="3073" width="44.5703125" style="917" customWidth="1"/>
    <col min="3074" max="3081" width="16.42578125" style="917" customWidth="1"/>
    <col min="3082" max="3082" width="15.5703125" style="917" customWidth="1"/>
    <col min="3083" max="3084" width="0" style="917" hidden="1" customWidth="1"/>
    <col min="3085" max="3085" width="2.5703125" style="917" customWidth="1"/>
    <col min="3086" max="3086" width="12.7109375" style="917" customWidth="1"/>
    <col min="3087" max="3328" width="9.140625" style="917"/>
    <col min="3329" max="3329" width="44.5703125" style="917" customWidth="1"/>
    <col min="3330" max="3337" width="16.42578125" style="917" customWidth="1"/>
    <col min="3338" max="3338" width="15.5703125" style="917" customWidth="1"/>
    <col min="3339" max="3340" width="0" style="917" hidden="1" customWidth="1"/>
    <col min="3341" max="3341" width="2.5703125" style="917" customWidth="1"/>
    <col min="3342" max="3342" width="12.7109375" style="917" customWidth="1"/>
    <col min="3343" max="3584" width="9.140625" style="917"/>
    <col min="3585" max="3585" width="44.5703125" style="917" customWidth="1"/>
    <col min="3586" max="3593" width="16.42578125" style="917" customWidth="1"/>
    <col min="3594" max="3594" width="15.5703125" style="917" customWidth="1"/>
    <col min="3595" max="3596" width="0" style="917" hidden="1" customWidth="1"/>
    <col min="3597" max="3597" width="2.5703125" style="917" customWidth="1"/>
    <col min="3598" max="3598" width="12.7109375" style="917" customWidth="1"/>
    <col min="3599" max="3840" width="9.140625" style="917"/>
    <col min="3841" max="3841" width="44.5703125" style="917" customWidth="1"/>
    <col min="3842" max="3849" width="16.42578125" style="917" customWidth="1"/>
    <col min="3850" max="3850" width="15.5703125" style="917" customWidth="1"/>
    <col min="3851" max="3852" width="0" style="917" hidden="1" customWidth="1"/>
    <col min="3853" max="3853" width="2.5703125" style="917" customWidth="1"/>
    <col min="3854" max="3854" width="12.7109375" style="917" customWidth="1"/>
    <col min="3855" max="4096" width="9.140625" style="917"/>
    <col min="4097" max="4097" width="44.5703125" style="917" customWidth="1"/>
    <col min="4098" max="4105" width="16.42578125" style="917" customWidth="1"/>
    <col min="4106" max="4106" width="15.5703125" style="917" customWidth="1"/>
    <col min="4107" max="4108" width="0" style="917" hidden="1" customWidth="1"/>
    <col min="4109" max="4109" width="2.5703125" style="917" customWidth="1"/>
    <col min="4110" max="4110" width="12.7109375" style="917" customWidth="1"/>
    <col min="4111" max="4352" width="9.140625" style="917"/>
    <col min="4353" max="4353" width="44.5703125" style="917" customWidth="1"/>
    <col min="4354" max="4361" width="16.42578125" style="917" customWidth="1"/>
    <col min="4362" max="4362" width="15.5703125" style="917" customWidth="1"/>
    <col min="4363" max="4364" width="0" style="917" hidden="1" customWidth="1"/>
    <col min="4365" max="4365" width="2.5703125" style="917" customWidth="1"/>
    <col min="4366" max="4366" width="12.7109375" style="917" customWidth="1"/>
    <col min="4367" max="4608" width="9.140625" style="917"/>
    <col min="4609" max="4609" width="44.5703125" style="917" customWidth="1"/>
    <col min="4610" max="4617" width="16.42578125" style="917" customWidth="1"/>
    <col min="4618" max="4618" width="15.5703125" style="917" customWidth="1"/>
    <col min="4619" max="4620" width="0" style="917" hidden="1" customWidth="1"/>
    <col min="4621" max="4621" width="2.5703125" style="917" customWidth="1"/>
    <col min="4622" max="4622" width="12.7109375" style="917" customWidth="1"/>
    <col min="4623" max="4864" width="9.140625" style="917"/>
    <col min="4865" max="4865" width="44.5703125" style="917" customWidth="1"/>
    <col min="4866" max="4873" width="16.42578125" style="917" customWidth="1"/>
    <col min="4874" max="4874" width="15.5703125" style="917" customWidth="1"/>
    <col min="4875" max="4876" width="0" style="917" hidden="1" customWidth="1"/>
    <col min="4877" max="4877" width="2.5703125" style="917" customWidth="1"/>
    <col min="4878" max="4878" width="12.7109375" style="917" customWidth="1"/>
    <col min="4879" max="5120" width="9.140625" style="917"/>
    <col min="5121" max="5121" width="44.5703125" style="917" customWidth="1"/>
    <col min="5122" max="5129" width="16.42578125" style="917" customWidth="1"/>
    <col min="5130" max="5130" width="15.5703125" style="917" customWidth="1"/>
    <col min="5131" max="5132" width="0" style="917" hidden="1" customWidth="1"/>
    <col min="5133" max="5133" width="2.5703125" style="917" customWidth="1"/>
    <col min="5134" max="5134" width="12.7109375" style="917" customWidth="1"/>
    <col min="5135" max="5376" width="9.140625" style="917"/>
    <col min="5377" max="5377" width="44.5703125" style="917" customWidth="1"/>
    <col min="5378" max="5385" width="16.42578125" style="917" customWidth="1"/>
    <col min="5386" max="5386" width="15.5703125" style="917" customWidth="1"/>
    <col min="5387" max="5388" width="0" style="917" hidden="1" customWidth="1"/>
    <col min="5389" max="5389" width="2.5703125" style="917" customWidth="1"/>
    <col min="5390" max="5390" width="12.7109375" style="917" customWidth="1"/>
    <col min="5391" max="5632" width="9.140625" style="917"/>
    <col min="5633" max="5633" width="44.5703125" style="917" customWidth="1"/>
    <col min="5634" max="5641" width="16.42578125" style="917" customWidth="1"/>
    <col min="5642" max="5642" width="15.5703125" style="917" customWidth="1"/>
    <col min="5643" max="5644" width="0" style="917" hidden="1" customWidth="1"/>
    <col min="5645" max="5645" width="2.5703125" style="917" customWidth="1"/>
    <col min="5646" max="5646" width="12.7109375" style="917" customWidth="1"/>
    <col min="5647" max="5888" width="9.140625" style="917"/>
    <col min="5889" max="5889" width="44.5703125" style="917" customWidth="1"/>
    <col min="5890" max="5897" width="16.42578125" style="917" customWidth="1"/>
    <col min="5898" max="5898" width="15.5703125" style="917" customWidth="1"/>
    <col min="5899" max="5900" width="0" style="917" hidden="1" customWidth="1"/>
    <col min="5901" max="5901" width="2.5703125" style="917" customWidth="1"/>
    <col min="5902" max="5902" width="12.7109375" style="917" customWidth="1"/>
    <col min="5903" max="6144" width="9.140625" style="917"/>
    <col min="6145" max="6145" width="44.5703125" style="917" customWidth="1"/>
    <col min="6146" max="6153" width="16.42578125" style="917" customWidth="1"/>
    <col min="6154" max="6154" width="15.5703125" style="917" customWidth="1"/>
    <col min="6155" max="6156" width="0" style="917" hidden="1" customWidth="1"/>
    <col min="6157" max="6157" width="2.5703125" style="917" customWidth="1"/>
    <col min="6158" max="6158" width="12.7109375" style="917" customWidth="1"/>
    <col min="6159" max="6400" width="9.140625" style="917"/>
    <col min="6401" max="6401" width="44.5703125" style="917" customWidth="1"/>
    <col min="6402" max="6409" width="16.42578125" style="917" customWidth="1"/>
    <col min="6410" max="6410" width="15.5703125" style="917" customWidth="1"/>
    <col min="6411" max="6412" width="0" style="917" hidden="1" customWidth="1"/>
    <col min="6413" max="6413" width="2.5703125" style="917" customWidth="1"/>
    <col min="6414" max="6414" width="12.7109375" style="917" customWidth="1"/>
    <col min="6415" max="6656" width="9.140625" style="917"/>
    <col min="6657" max="6657" width="44.5703125" style="917" customWidth="1"/>
    <col min="6658" max="6665" width="16.42578125" style="917" customWidth="1"/>
    <col min="6666" max="6666" width="15.5703125" style="917" customWidth="1"/>
    <col min="6667" max="6668" width="0" style="917" hidden="1" customWidth="1"/>
    <col min="6669" max="6669" width="2.5703125" style="917" customWidth="1"/>
    <col min="6670" max="6670" width="12.7109375" style="917" customWidth="1"/>
    <col min="6671" max="6912" width="9.140625" style="917"/>
    <col min="6913" max="6913" width="44.5703125" style="917" customWidth="1"/>
    <col min="6914" max="6921" width="16.42578125" style="917" customWidth="1"/>
    <col min="6922" max="6922" width="15.5703125" style="917" customWidth="1"/>
    <col min="6923" max="6924" width="0" style="917" hidden="1" customWidth="1"/>
    <col min="6925" max="6925" width="2.5703125" style="917" customWidth="1"/>
    <col min="6926" max="6926" width="12.7109375" style="917" customWidth="1"/>
    <col min="6927" max="7168" width="9.140625" style="917"/>
    <col min="7169" max="7169" width="44.5703125" style="917" customWidth="1"/>
    <col min="7170" max="7177" width="16.42578125" style="917" customWidth="1"/>
    <col min="7178" max="7178" width="15.5703125" style="917" customWidth="1"/>
    <col min="7179" max="7180" width="0" style="917" hidden="1" customWidth="1"/>
    <col min="7181" max="7181" width="2.5703125" style="917" customWidth="1"/>
    <col min="7182" max="7182" width="12.7109375" style="917" customWidth="1"/>
    <col min="7183" max="7424" width="9.140625" style="917"/>
    <col min="7425" max="7425" width="44.5703125" style="917" customWidth="1"/>
    <col min="7426" max="7433" width="16.42578125" style="917" customWidth="1"/>
    <col min="7434" max="7434" width="15.5703125" style="917" customWidth="1"/>
    <col min="7435" max="7436" width="0" style="917" hidden="1" customWidth="1"/>
    <col min="7437" max="7437" width="2.5703125" style="917" customWidth="1"/>
    <col min="7438" max="7438" width="12.7109375" style="917" customWidth="1"/>
    <col min="7439" max="7680" width="9.140625" style="917"/>
    <col min="7681" max="7681" width="44.5703125" style="917" customWidth="1"/>
    <col min="7682" max="7689" width="16.42578125" style="917" customWidth="1"/>
    <col min="7690" max="7690" width="15.5703125" style="917" customWidth="1"/>
    <col min="7691" max="7692" width="0" style="917" hidden="1" customWidth="1"/>
    <col min="7693" max="7693" width="2.5703125" style="917" customWidth="1"/>
    <col min="7694" max="7694" width="12.7109375" style="917" customWidth="1"/>
    <col min="7695" max="7936" width="9.140625" style="917"/>
    <col min="7937" max="7937" width="44.5703125" style="917" customWidth="1"/>
    <col min="7938" max="7945" width="16.42578125" style="917" customWidth="1"/>
    <col min="7946" max="7946" width="15.5703125" style="917" customWidth="1"/>
    <col min="7947" max="7948" width="0" style="917" hidden="1" customWidth="1"/>
    <col min="7949" max="7949" width="2.5703125" style="917" customWidth="1"/>
    <col min="7950" max="7950" width="12.7109375" style="917" customWidth="1"/>
    <col min="7951" max="8192" width="9.140625" style="917"/>
    <col min="8193" max="8193" width="44.5703125" style="917" customWidth="1"/>
    <col min="8194" max="8201" width="16.42578125" style="917" customWidth="1"/>
    <col min="8202" max="8202" width="15.5703125" style="917" customWidth="1"/>
    <col min="8203" max="8204" width="0" style="917" hidden="1" customWidth="1"/>
    <col min="8205" max="8205" width="2.5703125" style="917" customWidth="1"/>
    <col min="8206" max="8206" width="12.7109375" style="917" customWidth="1"/>
    <col min="8207" max="8448" width="9.140625" style="917"/>
    <col min="8449" max="8449" width="44.5703125" style="917" customWidth="1"/>
    <col min="8450" max="8457" width="16.42578125" style="917" customWidth="1"/>
    <col min="8458" max="8458" width="15.5703125" style="917" customWidth="1"/>
    <col min="8459" max="8460" width="0" style="917" hidden="1" customWidth="1"/>
    <col min="8461" max="8461" width="2.5703125" style="917" customWidth="1"/>
    <col min="8462" max="8462" width="12.7109375" style="917" customWidth="1"/>
    <col min="8463" max="8704" width="9.140625" style="917"/>
    <col min="8705" max="8705" width="44.5703125" style="917" customWidth="1"/>
    <col min="8706" max="8713" width="16.42578125" style="917" customWidth="1"/>
    <col min="8714" max="8714" width="15.5703125" style="917" customWidth="1"/>
    <col min="8715" max="8716" width="0" style="917" hidden="1" customWidth="1"/>
    <col min="8717" max="8717" width="2.5703125" style="917" customWidth="1"/>
    <col min="8718" max="8718" width="12.7109375" style="917" customWidth="1"/>
    <col min="8719" max="8960" width="9.140625" style="917"/>
    <col min="8961" max="8961" width="44.5703125" style="917" customWidth="1"/>
    <col min="8962" max="8969" width="16.42578125" style="917" customWidth="1"/>
    <col min="8970" max="8970" width="15.5703125" style="917" customWidth="1"/>
    <col min="8971" max="8972" width="0" style="917" hidden="1" customWidth="1"/>
    <col min="8973" max="8973" width="2.5703125" style="917" customWidth="1"/>
    <col min="8974" max="8974" width="12.7109375" style="917" customWidth="1"/>
    <col min="8975" max="9216" width="9.140625" style="917"/>
    <col min="9217" max="9217" width="44.5703125" style="917" customWidth="1"/>
    <col min="9218" max="9225" width="16.42578125" style="917" customWidth="1"/>
    <col min="9226" max="9226" width="15.5703125" style="917" customWidth="1"/>
    <col min="9227" max="9228" width="0" style="917" hidden="1" customWidth="1"/>
    <col min="9229" max="9229" width="2.5703125" style="917" customWidth="1"/>
    <col min="9230" max="9230" width="12.7109375" style="917" customWidth="1"/>
    <col min="9231" max="9472" width="9.140625" style="917"/>
    <col min="9473" max="9473" width="44.5703125" style="917" customWidth="1"/>
    <col min="9474" max="9481" width="16.42578125" style="917" customWidth="1"/>
    <col min="9482" max="9482" width="15.5703125" style="917" customWidth="1"/>
    <col min="9483" max="9484" width="0" style="917" hidden="1" customWidth="1"/>
    <col min="9485" max="9485" width="2.5703125" style="917" customWidth="1"/>
    <col min="9486" max="9486" width="12.7109375" style="917" customWidth="1"/>
    <col min="9487" max="9728" width="9.140625" style="917"/>
    <col min="9729" max="9729" width="44.5703125" style="917" customWidth="1"/>
    <col min="9730" max="9737" width="16.42578125" style="917" customWidth="1"/>
    <col min="9738" max="9738" width="15.5703125" style="917" customWidth="1"/>
    <col min="9739" max="9740" width="0" style="917" hidden="1" customWidth="1"/>
    <col min="9741" max="9741" width="2.5703125" style="917" customWidth="1"/>
    <col min="9742" max="9742" width="12.7109375" style="917" customWidth="1"/>
    <col min="9743" max="9984" width="9.140625" style="917"/>
    <col min="9985" max="9985" width="44.5703125" style="917" customWidth="1"/>
    <col min="9986" max="9993" width="16.42578125" style="917" customWidth="1"/>
    <col min="9994" max="9994" width="15.5703125" style="917" customWidth="1"/>
    <col min="9995" max="9996" width="0" style="917" hidden="1" customWidth="1"/>
    <col min="9997" max="9997" width="2.5703125" style="917" customWidth="1"/>
    <col min="9998" max="9998" width="12.7109375" style="917" customWidth="1"/>
    <col min="9999" max="10240" width="9.140625" style="917"/>
    <col min="10241" max="10241" width="44.5703125" style="917" customWidth="1"/>
    <col min="10242" max="10249" width="16.42578125" style="917" customWidth="1"/>
    <col min="10250" max="10250" width="15.5703125" style="917" customWidth="1"/>
    <col min="10251" max="10252" width="0" style="917" hidden="1" customWidth="1"/>
    <col min="10253" max="10253" width="2.5703125" style="917" customWidth="1"/>
    <col min="10254" max="10254" width="12.7109375" style="917" customWidth="1"/>
    <col min="10255" max="10496" width="9.140625" style="917"/>
    <col min="10497" max="10497" width="44.5703125" style="917" customWidth="1"/>
    <col min="10498" max="10505" width="16.42578125" style="917" customWidth="1"/>
    <col min="10506" max="10506" width="15.5703125" style="917" customWidth="1"/>
    <col min="10507" max="10508" width="0" style="917" hidden="1" customWidth="1"/>
    <col min="10509" max="10509" width="2.5703125" style="917" customWidth="1"/>
    <col min="10510" max="10510" width="12.7109375" style="917" customWidth="1"/>
    <col min="10511" max="10752" width="9.140625" style="917"/>
    <col min="10753" max="10753" width="44.5703125" style="917" customWidth="1"/>
    <col min="10754" max="10761" width="16.42578125" style="917" customWidth="1"/>
    <col min="10762" max="10762" width="15.5703125" style="917" customWidth="1"/>
    <col min="10763" max="10764" width="0" style="917" hidden="1" customWidth="1"/>
    <col min="10765" max="10765" width="2.5703125" style="917" customWidth="1"/>
    <col min="10766" max="10766" width="12.7109375" style="917" customWidth="1"/>
    <col min="10767" max="11008" width="9.140625" style="917"/>
    <col min="11009" max="11009" width="44.5703125" style="917" customWidth="1"/>
    <col min="11010" max="11017" width="16.42578125" style="917" customWidth="1"/>
    <col min="11018" max="11018" width="15.5703125" style="917" customWidth="1"/>
    <col min="11019" max="11020" width="0" style="917" hidden="1" customWidth="1"/>
    <col min="11021" max="11021" width="2.5703125" style="917" customWidth="1"/>
    <col min="11022" max="11022" width="12.7109375" style="917" customWidth="1"/>
    <col min="11023" max="11264" width="9.140625" style="917"/>
    <col min="11265" max="11265" width="44.5703125" style="917" customWidth="1"/>
    <col min="11266" max="11273" width="16.42578125" style="917" customWidth="1"/>
    <col min="11274" max="11274" width="15.5703125" style="917" customWidth="1"/>
    <col min="11275" max="11276" width="0" style="917" hidden="1" customWidth="1"/>
    <col min="11277" max="11277" width="2.5703125" style="917" customWidth="1"/>
    <col min="11278" max="11278" width="12.7109375" style="917" customWidth="1"/>
    <col min="11279" max="11520" width="9.140625" style="917"/>
    <col min="11521" max="11521" width="44.5703125" style="917" customWidth="1"/>
    <col min="11522" max="11529" width="16.42578125" style="917" customWidth="1"/>
    <col min="11530" max="11530" width="15.5703125" style="917" customWidth="1"/>
    <col min="11531" max="11532" width="0" style="917" hidden="1" customWidth="1"/>
    <col min="11533" max="11533" width="2.5703125" style="917" customWidth="1"/>
    <col min="11534" max="11534" width="12.7109375" style="917" customWidth="1"/>
    <col min="11535" max="11776" width="9.140625" style="917"/>
    <col min="11777" max="11777" width="44.5703125" style="917" customWidth="1"/>
    <col min="11778" max="11785" width="16.42578125" style="917" customWidth="1"/>
    <col min="11786" max="11786" width="15.5703125" style="917" customWidth="1"/>
    <col min="11787" max="11788" width="0" style="917" hidden="1" customWidth="1"/>
    <col min="11789" max="11789" width="2.5703125" style="917" customWidth="1"/>
    <col min="11790" max="11790" width="12.7109375" style="917" customWidth="1"/>
    <col min="11791" max="12032" width="9.140625" style="917"/>
    <col min="12033" max="12033" width="44.5703125" style="917" customWidth="1"/>
    <col min="12034" max="12041" width="16.42578125" style="917" customWidth="1"/>
    <col min="12042" max="12042" width="15.5703125" style="917" customWidth="1"/>
    <col min="12043" max="12044" width="0" style="917" hidden="1" customWidth="1"/>
    <col min="12045" max="12045" width="2.5703125" style="917" customWidth="1"/>
    <col min="12046" max="12046" width="12.7109375" style="917" customWidth="1"/>
    <col min="12047" max="12288" width="9.140625" style="917"/>
    <col min="12289" max="12289" width="44.5703125" style="917" customWidth="1"/>
    <col min="12290" max="12297" width="16.42578125" style="917" customWidth="1"/>
    <col min="12298" max="12298" width="15.5703125" style="917" customWidth="1"/>
    <col min="12299" max="12300" width="0" style="917" hidden="1" customWidth="1"/>
    <col min="12301" max="12301" width="2.5703125" style="917" customWidth="1"/>
    <col min="12302" max="12302" width="12.7109375" style="917" customWidth="1"/>
    <col min="12303" max="12544" width="9.140625" style="917"/>
    <col min="12545" max="12545" width="44.5703125" style="917" customWidth="1"/>
    <col min="12546" max="12553" width="16.42578125" style="917" customWidth="1"/>
    <col min="12554" max="12554" width="15.5703125" style="917" customWidth="1"/>
    <col min="12555" max="12556" width="0" style="917" hidden="1" customWidth="1"/>
    <col min="12557" max="12557" width="2.5703125" style="917" customWidth="1"/>
    <col min="12558" max="12558" width="12.7109375" style="917" customWidth="1"/>
    <col min="12559" max="12800" width="9.140625" style="917"/>
    <col min="12801" max="12801" width="44.5703125" style="917" customWidth="1"/>
    <col min="12802" max="12809" width="16.42578125" style="917" customWidth="1"/>
    <col min="12810" max="12810" width="15.5703125" style="917" customWidth="1"/>
    <col min="12811" max="12812" width="0" style="917" hidden="1" customWidth="1"/>
    <col min="12813" max="12813" width="2.5703125" style="917" customWidth="1"/>
    <col min="12814" max="12814" width="12.7109375" style="917" customWidth="1"/>
    <col min="12815" max="13056" width="9.140625" style="917"/>
    <col min="13057" max="13057" width="44.5703125" style="917" customWidth="1"/>
    <col min="13058" max="13065" width="16.42578125" style="917" customWidth="1"/>
    <col min="13066" max="13066" width="15.5703125" style="917" customWidth="1"/>
    <col min="13067" max="13068" width="0" style="917" hidden="1" customWidth="1"/>
    <col min="13069" max="13069" width="2.5703125" style="917" customWidth="1"/>
    <col min="13070" max="13070" width="12.7109375" style="917" customWidth="1"/>
    <col min="13071" max="13312" width="9.140625" style="917"/>
    <col min="13313" max="13313" width="44.5703125" style="917" customWidth="1"/>
    <col min="13314" max="13321" width="16.42578125" style="917" customWidth="1"/>
    <col min="13322" max="13322" width="15.5703125" style="917" customWidth="1"/>
    <col min="13323" max="13324" width="0" style="917" hidden="1" customWidth="1"/>
    <col min="13325" max="13325" width="2.5703125" style="917" customWidth="1"/>
    <col min="13326" max="13326" width="12.7109375" style="917" customWidth="1"/>
    <col min="13327" max="13568" width="9.140625" style="917"/>
    <col min="13569" max="13569" width="44.5703125" style="917" customWidth="1"/>
    <col min="13570" max="13577" width="16.42578125" style="917" customWidth="1"/>
    <col min="13578" max="13578" width="15.5703125" style="917" customWidth="1"/>
    <col min="13579" max="13580" width="0" style="917" hidden="1" customWidth="1"/>
    <col min="13581" max="13581" width="2.5703125" style="917" customWidth="1"/>
    <col min="13582" max="13582" width="12.7109375" style="917" customWidth="1"/>
    <col min="13583" max="13824" width="9.140625" style="917"/>
    <col min="13825" max="13825" width="44.5703125" style="917" customWidth="1"/>
    <col min="13826" max="13833" width="16.42578125" style="917" customWidth="1"/>
    <col min="13834" max="13834" width="15.5703125" style="917" customWidth="1"/>
    <col min="13835" max="13836" width="0" style="917" hidden="1" customWidth="1"/>
    <col min="13837" max="13837" width="2.5703125" style="917" customWidth="1"/>
    <col min="13838" max="13838" width="12.7109375" style="917" customWidth="1"/>
    <col min="13839" max="14080" width="9.140625" style="917"/>
    <col min="14081" max="14081" width="44.5703125" style="917" customWidth="1"/>
    <col min="14082" max="14089" width="16.42578125" style="917" customWidth="1"/>
    <col min="14090" max="14090" width="15.5703125" style="917" customWidth="1"/>
    <col min="14091" max="14092" width="0" style="917" hidden="1" customWidth="1"/>
    <col min="14093" max="14093" width="2.5703125" style="917" customWidth="1"/>
    <col min="14094" max="14094" width="12.7109375" style="917" customWidth="1"/>
    <col min="14095" max="14336" width="9.140625" style="917"/>
    <col min="14337" max="14337" width="44.5703125" style="917" customWidth="1"/>
    <col min="14338" max="14345" width="16.42578125" style="917" customWidth="1"/>
    <col min="14346" max="14346" width="15.5703125" style="917" customWidth="1"/>
    <col min="14347" max="14348" width="0" style="917" hidden="1" customWidth="1"/>
    <col min="14349" max="14349" width="2.5703125" style="917" customWidth="1"/>
    <col min="14350" max="14350" width="12.7109375" style="917" customWidth="1"/>
    <col min="14351" max="14592" width="9.140625" style="917"/>
    <col min="14593" max="14593" width="44.5703125" style="917" customWidth="1"/>
    <col min="14594" max="14601" width="16.42578125" style="917" customWidth="1"/>
    <col min="14602" max="14602" width="15.5703125" style="917" customWidth="1"/>
    <col min="14603" max="14604" width="0" style="917" hidden="1" customWidth="1"/>
    <col min="14605" max="14605" width="2.5703125" style="917" customWidth="1"/>
    <col min="14606" max="14606" width="12.7109375" style="917" customWidth="1"/>
    <col min="14607" max="14848" width="9.140625" style="917"/>
    <col min="14849" max="14849" width="44.5703125" style="917" customWidth="1"/>
    <col min="14850" max="14857" width="16.42578125" style="917" customWidth="1"/>
    <col min="14858" max="14858" width="15.5703125" style="917" customWidth="1"/>
    <col min="14859" max="14860" width="0" style="917" hidden="1" customWidth="1"/>
    <col min="14861" max="14861" width="2.5703125" style="917" customWidth="1"/>
    <col min="14862" max="14862" width="12.7109375" style="917" customWidth="1"/>
    <col min="14863" max="15104" width="9.140625" style="917"/>
    <col min="15105" max="15105" width="44.5703125" style="917" customWidth="1"/>
    <col min="15106" max="15113" width="16.42578125" style="917" customWidth="1"/>
    <col min="15114" max="15114" width="15.5703125" style="917" customWidth="1"/>
    <col min="15115" max="15116" width="0" style="917" hidden="1" customWidth="1"/>
    <col min="15117" max="15117" width="2.5703125" style="917" customWidth="1"/>
    <col min="15118" max="15118" width="12.7109375" style="917" customWidth="1"/>
    <col min="15119" max="15360" width="9.140625" style="917"/>
    <col min="15361" max="15361" width="44.5703125" style="917" customWidth="1"/>
    <col min="15362" max="15369" width="16.42578125" style="917" customWidth="1"/>
    <col min="15370" max="15370" width="15.5703125" style="917" customWidth="1"/>
    <col min="15371" max="15372" width="0" style="917" hidden="1" customWidth="1"/>
    <col min="15373" max="15373" width="2.5703125" style="917" customWidth="1"/>
    <col min="15374" max="15374" width="12.7109375" style="917" customWidth="1"/>
    <col min="15375" max="15616" width="9.140625" style="917"/>
    <col min="15617" max="15617" width="44.5703125" style="917" customWidth="1"/>
    <col min="15618" max="15625" width="16.42578125" style="917" customWidth="1"/>
    <col min="15626" max="15626" width="15.5703125" style="917" customWidth="1"/>
    <col min="15627" max="15628" width="0" style="917" hidden="1" customWidth="1"/>
    <col min="15629" max="15629" width="2.5703125" style="917" customWidth="1"/>
    <col min="15630" max="15630" width="12.7109375" style="917" customWidth="1"/>
    <col min="15631" max="15872" width="9.140625" style="917"/>
    <col min="15873" max="15873" width="44.5703125" style="917" customWidth="1"/>
    <col min="15874" max="15881" width="16.42578125" style="917" customWidth="1"/>
    <col min="15882" max="15882" width="15.5703125" style="917" customWidth="1"/>
    <col min="15883" max="15884" width="0" style="917" hidden="1" customWidth="1"/>
    <col min="15885" max="15885" width="2.5703125" style="917" customWidth="1"/>
    <col min="15886" max="15886" width="12.7109375" style="917" customWidth="1"/>
    <col min="15887" max="16128" width="9.140625" style="917"/>
    <col min="16129" max="16129" width="44.5703125" style="917" customWidth="1"/>
    <col min="16130" max="16137" width="16.42578125" style="917" customWidth="1"/>
    <col min="16138" max="16138" width="15.5703125" style="917" customWidth="1"/>
    <col min="16139" max="16140" width="0" style="917" hidden="1" customWidth="1"/>
    <col min="16141" max="16141" width="2.5703125" style="917" customWidth="1"/>
    <col min="16142" max="16142" width="12.7109375" style="917" customWidth="1"/>
    <col min="16143" max="16384" width="9.140625" style="917"/>
  </cols>
  <sheetData>
    <row r="1" spans="1:14" s="86" customFormat="1" ht="3.75" customHeight="1">
      <c r="A1" s="285"/>
      <c r="B1" s="662"/>
      <c r="C1" s="662"/>
      <c r="D1" s="662"/>
      <c r="E1" s="662"/>
      <c r="F1" s="662"/>
      <c r="G1" s="662"/>
      <c r="H1" s="662"/>
      <c r="I1" s="662"/>
      <c r="J1" s="662"/>
      <c r="K1" s="286"/>
      <c r="L1" s="286"/>
    </row>
    <row r="2" spans="1:14" s="86" customFormat="1" ht="39" customHeight="1">
      <c r="A2" s="1016" t="s">
        <v>1415</v>
      </c>
      <c r="B2" s="1016"/>
      <c r="C2" s="1016"/>
      <c r="D2" s="1016"/>
      <c r="E2" s="1016"/>
      <c r="F2" s="1016"/>
      <c r="G2" s="1016"/>
      <c r="H2" s="1016"/>
      <c r="I2" s="1016"/>
      <c r="J2" s="1016"/>
      <c r="K2" s="1016"/>
      <c r="L2" s="1016"/>
    </row>
    <row r="3" spans="1:14" s="86" customFormat="1" ht="20.25" customHeight="1">
      <c r="A3" s="1016" t="s">
        <v>712</v>
      </c>
      <c r="B3" s="1016"/>
      <c r="C3" s="1016"/>
      <c r="D3" s="1016"/>
      <c r="E3" s="1016"/>
      <c r="F3" s="1016"/>
      <c r="G3" s="1016"/>
      <c r="H3" s="1016"/>
      <c r="I3" s="1016"/>
      <c r="J3" s="1016"/>
      <c r="K3" s="1016"/>
      <c r="L3" s="1016"/>
    </row>
    <row r="4" spans="1:14" s="86" customFormat="1" ht="20.25" customHeight="1">
      <c r="A4" s="1016" t="s">
        <v>1521</v>
      </c>
      <c r="B4" s="1016"/>
      <c r="C4" s="1016"/>
      <c r="D4" s="1016"/>
      <c r="E4" s="1016"/>
      <c r="F4" s="1016"/>
      <c r="G4" s="1016"/>
      <c r="H4" s="1016"/>
      <c r="I4" s="1016"/>
      <c r="J4" s="1016"/>
      <c r="K4" s="1016"/>
      <c r="L4" s="1016"/>
    </row>
    <row r="5" spans="1:14" s="176" customFormat="1" ht="39" customHeight="1">
      <c r="A5" s="1022" t="s">
        <v>1336</v>
      </c>
      <c r="B5" s="1022"/>
      <c r="C5" s="1022"/>
      <c r="D5" s="1022"/>
      <c r="E5" s="1022"/>
      <c r="F5" s="1022"/>
      <c r="G5" s="1022"/>
      <c r="H5" s="1022"/>
      <c r="I5" s="1022"/>
      <c r="J5" s="1022"/>
      <c r="K5" s="1022"/>
      <c r="L5" s="1022"/>
    </row>
    <row r="6" spans="1:14" ht="7.5" customHeight="1">
      <c r="A6" s="177"/>
      <c r="M6" s="917"/>
      <c r="N6" s="917"/>
    </row>
    <row r="7" spans="1:14" ht="10.5" customHeight="1">
      <c r="A7" s="178"/>
      <c r="B7" s="762"/>
      <c r="C7" s="179"/>
      <c r="D7" s="179"/>
      <c r="E7" s="179"/>
      <c r="F7" s="179"/>
      <c r="G7" s="179"/>
      <c r="H7" s="663"/>
      <c r="I7" s="663"/>
      <c r="J7" s="664"/>
      <c r="K7" s="180"/>
      <c r="L7" s="180"/>
      <c r="M7" s="917"/>
      <c r="N7" s="917"/>
    </row>
    <row r="8" spans="1:14" ht="51" customHeight="1">
      <c r="A8" s="253"/>
      <c r="B8" s="768" t="s">
        <v>1416</v>
      </c>
      <c r="C8" s="768" t="s">
        <v>1420</v>
      </c>
      <c r="D8" s="768" t="s">
        <v>1419</v>
      </c>
      <c r="E8" s="768" t="s">
        <v>1417</v>
      </c>
      <c r="F8" s="768" t="s">
        <v>1421</v>
      </c>
      <c r="G8" s="768" t="s">
        <v>1418</v>
      </c>
      <c r="H8" s="768" t="s">
        <v>1422</v>
      </c>
      <c r="I8" s="769" t="s">
        <v>310</v>
      </c>
      <c r="J8" s="769" t="s">
        <v>713</v>
      </c>
      <c r="K8" s="253"/>
      <c r="L8" s="470"/>
      <c r="M8" s="917"/>
      <c r="N8" s="917"/>
    </row>
    <row r="9" spans="1:14" ht="42.75" customHeight="1">
      <c r="A9" s="254" t="s">
        <v>714</v>
      </c>
      <c r="B9" s="255">
        <v>1513877.8805</v>
      </c>
      <c r="C9" s="255">
        <v>530877.62757000001</v>
      </c>
      <c r="D9" s="255">
        <v>157650.32178999999</v>
      </c>
      <c r="E9" s="255">
        <v>126466.10578</v>
      </c>
      <c r="F9" s="255">
        <v>68517.25417</v>
      </c>
      <c r="G9" s="255">
        <v>40949.360609999996</v>
      </c>
      <c r="H9" s="255">
        <v>43195.55113</v>
      </c>
      <c r="I9" s="255">
        <v>2481534.1015500003</v>
      </c>
      <c r="J9" s="256">
        <f>I9/$I$21</f>
        <v>0.95999378869799368</v>
      </c>
      <c r="K9" s="398"/>
      <c r="L9" s="254"/>
      <c r="M9" s="917"/>
      <c r="N9" s="917"/>
    </row>
    <row r="10" spans="1:14" ht="27" customHeight="1">
      <c r="A10" s="254" t="s">
        <v>715</v>
      </c>
      <c r="B10" s="255">
        <v>-4893.5300499999994</v>
      </c>
      <c r="C10" s="255">
        <v>-3666.7304599999998</v>
      </c>
      <c r="D10" s="255">
        <v>-1117.1822199999999</v>
      </c>
      <c r="E10" s="255">
        <v>-632.52780000000007</v>
      </c>
      <c r="F10" s="255">
        <v>-331.44834000000003</v>
      </c>
      <c r="G10" s="255">
        <v>-236.26929000000001</v>
      </c>
      <c r="H10" s="255">
        <v>-169.44</v>
      </c>
      <c r="I10" s="255">
        <v>-11047.12816</v>
      </c>
      <c r="J10" s="256">
        <f t="shared" ref="J10:J21" si="0">I10/$I$21</f>
        <v>-4.2736363807882221E-3</v>
      </c>
      <c r="K10" s="398"/>
      <c r="L10" s="254"/>
      <c r="M10" s="917"/>
      <c r="N10" s="917"/>
    </row>
    <row r="11" spans="1:14" ht="42.75" customHeight="1">
      <c r="A11" s="254" t="s">
        <v>716</v>
      </c>
      <c r="B11" s="255">
        <v>26588.26065</v>
      </c>
      <c r="C11" s="255">
        <v>4741.5808099999995</v>
      </c>
      <c r="D11" s="255">
        <v>23229.50793</v>
      </c>
      <c r="E11" s="255">
        <v>869.28962999999999</v>
      </c>
      <c r="F11" s="255">
        <v>293.61324000000002</v>
      </c>
      <c r="G11" s="255">
        <v>1606.8070500000001</v>
      </c>
      <c r="H11" s="255">
        <v>1475.6655000000001</v>
      </c>
      <c r="I11" s="255">
        <v>58804.72481</v>
      </c>
      <c r="J11" s="256">
        <f t="shared" si="0"/>
        <v>2.2748899774713553E-2</v>
      </c>
      <c r="K11" s="398"/>
      <c r="L11" s="254"/>
      <c r="M11" s="917"/>
      <c r="N11" s="917"/>
    </row>
    <row r="12" spans="1:14" ht="27" customHeight="1">
      <c r="A12" s="254" t="s">
        <v>717</v>
      </c>
      <c r="B12" s="255">
        <v>-591.89033999999992</v>
      </c>
      <c r="C12" s="255">
        <v>-137.82069000000001</v>
      </c>
      <c r="D12" s="255">
        <v>-1742.66173</v>
      </c>
      <c r="E12" s="255">
        <v>-16.16488</v>
      </c>
      <c r="F12" s="255">
        <v>-8.9166000000000007</v>
      </c>
      <c r="G12" s="255">
        <v>-47.989980000000003</v>
      </c>
      <c r="H12" s="255">
        <v>-46.25217</v>
      </c>
      <c r="I12" s="255">
        <v>-2591.6963900000001</v>
      </c>
      <c r="J12" s="256">
        <f t="shared" si="0"/>
        <v>-1.0026106169715606E-3</v>
      </c>
      <c r="K12" s="398"/>
      <c r="L12" s="254"/>
      <c r="M12" s="917"/>
      <c r="N12" s="917"/>
    </row>
    <row r="13" spans="1:14" ht="42.75" customHeight="1">
      <c r="A13" s="254" t="s">
        <v>718</v>
      </c>
      <c r="B13" s="255">
        <v>4638.9341699999995</v>
      </c>
      <c r="C13" s="255">
        <v>693.10540000000003</v>
      </c>
      <c r="D13" s="255">
        <v>6815.2467200000001</v>
      </c>
      <c r="E13" s="255">
        <v>257.33745999999996</v>
      </c>
      <c r="F13" s="255">
        <v>37.596940000000004</v>
      </c>
      <c r="G13" s="255">
        <v>441.29124999999999</v>
      </c>
      <c r="H13" s="255">
        <v>148.14192</v>
      </c>
      <c r="I13" s="255">
        <v>13031.653859999999</v>
      </c>
      <c r="J13" s="256">
        <f t="shared" si="0"/>
        <v>5.0413600015603742E-3</v>
      </c>
      <c r="K13" s="398"/>
      <c r="L13" s="254"/>
      <c r="M13" s="917"/>
      <c r="N13" s="917"/>
    </row>
    <row r="14" spans="1:14" ht="27" customHeight="1">
      <c r="A14" s="254" t="s">
        <v>719</v>
      </c>
      <c r="B14" s="255">
        <v>-476.60744</v>
      </c>
      <c r="C14" s="255">
        <v>-69.310539999999989</v>
      </c>
      <c r="D14" s="255">
        <v>-881.9949499999999</v>
      </c>
      <c r="E14" s="255">
        <v>-36.76587</v>
      </c>
      <c r="F14" s="255">
        <v>-7.51938</v>
      </c>
      <c r="G14" s="255">
        <v>-52.147179999999999</v>
      </c>
      <c r="H14" s="255">
        <v>-21.597529999999999</v>
      </c>
      <c r="I14" s="255">
        <v>-1545.9428899999998</v>
      </c>
      <c r="J14" s="256">
        <f t="shared" si="0"/>
        <v>-5.9805568303689192E-4</v>
      </c>
      <c r="K14" s="398"/>
      <c r="L14" s="254"/>
      <c r="M14" s="917"/>
      <c r="N14" s="917"/>
    </row>
    <row r="15" spans="1:14" ht="42.75" customHeight="1">
      <c r="A15" s="254" t="s">
        <v>720</v>
      </c>
      <c r="B15" s="255">
        <v>3841.8774800000001</v>
      </c>
      <c r="C15" s="255">
        <v>21.773</v>
      </c>
      <c r="D15" s="255">
        <v>2054.9793300000001</v>
      </c>
      <c r="E15" s="255">
        <v>503.71442999999999</v>
      </c>
      <c r="F15" s="255">
        <v>0</v>
      </c>
      <c r="G15" s="255">
        <v>10.205590000000001</v>
      </c>
      <c r="H15" s="255">
        <v>4.7338000000000005</v>
      </c>
      <c r="I15" s="255">
        <v>6437.2836299999999</v>
      </c>
      <c r="J15" s="256">
        <f t="shared" si="0"/>
        <v>2.4902951351856561E-3</v>
      </c>
      <c r="K15" s="398"/>
      <c r="L15" s="254"/>
      <c r="M15" s="917"/>
      <c r="N15" s="917"/>
    </row>
    <row r="16" spans="1:14" ht="27" customHeight="1">
      <c r="A16" s="254" t="s">
        <v>721</v>
      </c>
      <c r="B16" s="255">
        <v>-960.46933000000001</v>
      </c>
      <c r="C16" s="255">
        <v>-10.886509999999999</v>
      </c>
      <c r="D16" s="255">
        <v>-589.51407999999992</v>
      </c>
      <c r="E16" s="255">
        <v>-125.92861000000001</v>
      </c>
      <c r="F16" s="255">
        <v>0</v>
      </c>
      <c r="G16" s="255">
        <v>-4.8456000000000001</v>
      </c>
      <c r="H16" s="255">
        <v>-2.3669000000000002</v>
      </c>
      <c r="I16" s="255">
        <v>-1694.0110300000001</v>
      </c>
      <c r="J16" s="256">
        <f t="shared" si="0"/>
        <v>-6.5533657819576965E-4</v>
      </c>
      <c r="K16" s="398"/>
      <c r="L16" s="254"/>
      <c r="M16" s="917"/>
      <c r="N16" s="917"/>
    </row>
    <row r="17" spans="1:14" ht="42.75" customHeight="1">
      <c r="A17" s="254" t="s">
        <v>722</v>
      </c>
      <c r="B17" s="255">
        <v>1605.98579</v>
      </c>
      <c r="C17" s="255">
        <v>1119.4242899999999</v>
      </c>
      <c r="D17" s="255">
        <v>127.40769</v>
      </c>
      <c r="E17" s="255">
        <v>0</v>
      </c>
      <c r="F17" s="255">
        <v>0</v>
      </c>
      <c r="G17" s="255">
        <v>81.249780000000001</v>
      </c>
      <c r="H17" s="255">
        <v>1.6380599999999998</v>
      </c>
      <c r="I17" s="255">
        <v>2935.70561</v>
      </c>
      <c r="J17" s="256">
        <f t="shared" si="0"/>
        <v>1.1356922918309006E-3</v>
      </c>
      <c r="K17" s="398"/>
      <c r="L17" s="254"/>
      <c r="M17" s="917"/>
      <c r="N17" s="917"/>
    </row>
    <row r="18" spans="1:14" ht="27" customHeight="1">
      <c r="A18" s="254" t="s">
        <v>723</v>
      </c>
      <c r="B18" s="255">
        <v>-642.39427999999998</v>
      </c>
      <c r="C18" s="255">
        <v>-456.90520000000004</v>
      </c>
      <c r="D18" s="255">
        <v>-60.283839999999998</v>
      </c>
      <c r="E18" s="255">
        <v>0</v>
      </c>
      <c r="F18" s="255">
        <v>0</v>
      </c>
      <c r="G18" s="255">
        <v>-32.49991</v>
      </c>
      <c r="H18" s="255">
        <v>-1.3104500000000001</v>
      </c>
      <c r="I18" s="255">
        <v>-1193.3936799999999</v>
      </c>
      <c r="J18" s="256">
        <f t="shared" si="0"/>
        <v>-4.6167027064260448E-4</v>
      </c>
      <c r="K18" s="398"/>
      <c r="L18" s="254"/>
      <c r="M18" s="917"/>
      <c r="N18" s="917"/>
    </row>
    <row r="19" spans="1:14" ht="42.75" customHeight="1">
      <c r="A19" s="254" t="s">
        <v>724</v>
      </c>
      <c r="B19" s="255">
        <v>10459.041660000001</v>
      </c>
      <c r="C19" s="255">
        <v>7748.7942899999998</v>
      </c>
      <c r="D19" s="255">
        <v>738.78678000000002</v>
      </c>
      <c r="E19" s="255">
        <v>1011.3632700000001</v>
      </c>
      <c r="F19" s="255">
        <v>417.66883000000001</v>
      </c>
      <c r="G19" s="255">
        <v>828.69551999999999</v>
      </c>
      <c r="H19" s="255">
        <v>1000.26086</v>
      </c>
      <c r="I19" s="255">
        <v>22204.611209999999</v>
      </c>
      <c r="J19" s="256">
        <f t="shared" si="0"/>
        <v>8.5899640987159489E-3</v>
      </c>
      <c r="K19" s="398"/>
      <c r="L19" s="254"/>
      <c r="M19" s="917"/>
      <c r="N19" s="917"/>
    </row>
    <row r="20" spans="1:14" ht="27" customHeight="1">
      <c r="A20" s="254" t="s">
        <v>725</v>
      </c>
      <c r="B20" s="255">
        <v>-5630.4129800000001</v>
      </c>
      <c r="C20" s="255">
        <v>-3968.49413</v>
      </c>
      <c r="D20" s="255">
        <v>-408.89418000000001</v>
      </c>
      <c r="E20" s="255">
        <v>-601.92021</v>
      </c>
      <c r="F20" s="255">
        <v>-388.09208000000001</v>
      </c>
      <c r="G20" s="255">
        <v>-659.06813</v>
      </c>
      <c r="H20" s="255">
        <v>-822.76978000000008</v>
      </c>
      <c r="I20" s="255">
        <v>-12479.65149</v>
      </c>
      <c r="J20" s="256">
        <f t="shared" si="0"/>
        <v>-4.8278151438791621E-3</v>
      </c>
      <c r="K20" s="398"/>
      <c r="L20" s="254"/>
      <c r="M20" s="917"/>
      <c r="N20" s="917"/>
    </row>
    <row r="21" spans="1:14" ht="46.5" customHeight="1">
      <c r="A21" s="257" t="s">
        <v>726</v>
      </c>
      <c r="B21" s="770">
        <f>B9+B11+B13+B15+B17+B19</f>
        <v>1561011.9802500003</v>
      </c>
      <c r="C21" s="770">
        <f t="shared" ref="C21:I22" si="1">C9+C11+C13+C15+C17+C19</f>
        <v>545202.30536</v>
      </c>
      <c r="D21" s="770">
        <f t="shared" si="1"/>
        <v>190616.25023999996</v>
      </c>
      <c r="E21" s="770">
        <f t="shared" si="1"/>
        <v>129107.81057</v>
      </c>
      <c r="F21" s="770">
        <f t="shared" si="1"/>
        <v>69266.133180000004</v>
      </c>
      <c r="G21" s="770">
        <f t="shared" si="1"/>
        <v>43917.609799999998</v>
      </c>
      <c r="H21" s="770">
        <f t="shared" si="1"/>
        <v>45825.991270000006</v>
      </c>
      <c r="I21" s="770">
        <f t="shared" si="1"/>
        <v>2584948.0806700001</v>
      </c>
      <c r="J21" s="259">
        <f t="shared" si="0"/>
        <v>1</v>
      </c>
      <c r="K21" s="405"/>
      <c r="L21" s="254"/>
      <c r="M21" s="917"/>
      <c r="N21" s="917"/>
    </row>
    <row r="22" spans="1:14" ht="46.5" customHeight="1">
      <c r="A22" s="260" t="s">
        <v>856</v>
      </c>
      <c r="B22" s="396">
        <f>B10+B12+B14+B16+B18+B20</f>
        <v>-13195.30442</v>
      </c>
      <c r="C22" s="396">
        <f t="shared" si="1"/>
        <v>-8310.1475299999984</v>
      </c>
      <c r="D22" s="396">
        <f t="shared" si="1"/>
        <v>-4800.5309999999999</v>
      </c>
      <c r="E22" s="396">
        <f t="shared" si="1"/>
        <v>-1413.30737</v>
      </c>
      <c r="F22" s="396">
        <f t="shared" si="1"/>
        <v>-735.97640000000001</v>
      </c>
      <c r="G22" s="396">
        <f t="shared" si="1"/>
        <v>-1032.8200899999999</v>
      </c>
      <c r="H22" s="396">
        <f t="shared" si="1"/>
        <v>-1063.7368300000001</v>
      </c>
      <c r="I22" s="396">
        <f t="shared" si="1"/>
        <v>-30551.823640000002</v>
      </c>
      <c r="J22" s="396"/>
      <c r="K22" s="254"/>
      <c r="L22" s="254"/>
      <c r="M22" s="917"/>
      <c r="N22" s="917"/>
    </row>
    <row r="23" spans="1:14" s="190" customFormat="1" ht="46.5" customHeight="1" thickBot="1">
      <c r="A23" s="262" t="s">
        <v>857</v>
      </c>
      <c r="B23" s="263">
        <f t="shared" ref="B23:I23" si="2">B21/$I$21</f>
        <v>0.60388523542236761</v>
      </c>
      <c r="C23" s="263">
        <f t="shared" si="2"/>
        <v>0.21091421891099935</v>
      </c>
      <c r="D23" s="263">
        <f t="shared" si="2"/>
        <v>7.3740842868532039E-2</v>
      </c>
      <c r="E23" s="263">
        <f t="shared" si="2"/>
        <v>4.9945997575524294E-2</v>
      </c>
      <c r="F23" s="263">
        <f t="shared" si="2"/>
        <v>2.6795947546477111E-2</v>
      </c>
      <c r="G23" s="263">
        <f t="shared" si="2"/>
        <v>1.6989745414390245E-2</v>
      </c>
      <c r="H23" s="263">
        <f t="shared" si="2"/>
        <v>1.7728012261709426E-2</v>
      </c>
      <c r="I23" s="263">
        <f t="shared" si="2"/>
        <v>1</v>
      </c>
      <c r="J23" s="263"/>
      <c r="K23" s="471"/>
      <c r="L23" s="471"/>
    </row>
    <row r="24" spans="1:14" ht="15" customHeight="1">
      <c r="A24" s="590" t="s">
        <v>903</v>
      </c>
      <c r="B24" s="446"/>
      <c r="C24" s="264"/>
      <c r="D24" s="264"/>
      <c r="E24" s="264"/>
      <c r="F24" s="264"/>
      <c r="G24" s="264"/>
      <c r="H24" s="264"/>
      <c r="I24" s="264"/>
      <c r="J24" s="264"/>
      <c r="K24" s="265"/>
      <c r="L24" s="265"/>
      <c r="M24" s="917"/>
      <c r="N24" s="917"/>
    </row>
    <row r="25" spans="1:14" ht="57" customHeight="1">
      <c r="A25" s="1161" t="s">
        <v>355</v>
      </c>
      <c r="B25" s="1162"/>
      <c r="C25" s="1162"/>
      <c r="D25" s="1162"/>
      <c r="E25" s="1162"/>
      <c r="F25" s="1162"/>
      <c r="G25" s="1162"/>
      <c r="H25" s="1162"/>
      <c r="I25" s="1162"/>
      <c r="J25" s="1162"/>
      <c r="K25" s="265"/>
      <c r="L25" s="265"/>
      <c r="M25" s="917"/>
      <c r="N25" s="917"/>
    </row>
    <row r="26" spans="1:14" ht="46.5" customHeight="1">
      <c r="A26" s="1161" t="s">
        <v>356</v>
      </c>
      <c r="B26" s="1162"/>
      <c r="C26" s="1162"/>
      <c r="D26" s="1162"/>
      <c r="E26" s="1162"/>
      <c r="F26" s="1162"/>
      <c r="G26" s="1162"/>
      <c r="H26" s="1162"/>
      <c r="I26" s="1162"/>
      <c r="J26" s="1162"/>
      <c r="K26" s="89"/>
      <c r="L26" s="89"/>
      <c r="M26" s="917"/>
      <c r="N26" s="917"/>
    </row>
    <row r="27" spans="1:14" ht="12" customHeight="1">
      <c r="A27" s="151" t="s">
        <v>904</v>
      </c>
      <c r="B27" s="730"/>
      <c r="C27" s="194"/>
      <c r="D27" s="194"/>
      <c r="E27" s="194"/>
      <c r="F27" s="194"/>
      <c r="G27" s="194"/>
      <c r="H27" s="401"/>
      <c r="I27" s="401"/>
      <c r="J27" s="401"/>
      <c r="K27" s="89"/>
      <c r="L27" s="89"/>
      <c r="M27" s="917"/>
      <c r="N27" s="917"/>
    </row>
    <row r="28" spans="1:14" ht="9" customHeight="1">
      <c r="A28" s="198"/>
      <c r="C28" s="194"/>
      <c r="D28" s="194"/>
      <c r="E28" s="194"/>
      <c r="F28" s="194"/>
      <c r="G28" s="194"/>
      <c r="H28" s="401"/>
      <c r="I28" s="401"/>
      <c r="J28" s="401"/>
      <c r="K28" s="89"/>
      <c r="L28" s="89"/>
      <c r="M28" s="917"/>
      <c r="N28" s="917"/>
    </row>
    <row r="29" spans="1:14" ht="9" customHeight="1">
      <c r="A29" s="193"/>
      <c r="C29" s="194"/>
      <c r="D29" s="194"/>
      <c r="E29" s="194"/>
      <c r="F29" s="194"/>
      <c r="G29" s="194"/>
      <c r="H29" s="401"/>
      <c r="I29" s="401"/>
      <c r="J29" s="401"/>
      <c r="K29" s="89"/>
      <c r="L29" s="89"/>
      <c r="M29" s="917"/>
      <c r="N29" s="917"/>
    </row>
    <row r="30" spans="1:14" ht="9" customHeight="1">
      <c r="A30" s="193"/>
      <c r="C30" s="194"/>
      <c r="D30" s="194"/>
      <c r="E30" s="194"/>
      <c r="F30" s="194"/>
      <c r="G30" s="194"/>
      <c r="H30" s="401"/>
      <c r="I30" s="401"/>
      <c r="J30" s="401"/>
      <c r="K30" s="89"/>
      <c r="L30" s="89"/>
      <c r="M30" s="917"/>
      <c r="N30" s="917"/>
    </row>
    <row r="31" spans="1:14" ht="9" customHeight="1">
      <c r="A31" s="193"/>
      <c r="B31" s="745"/>
      <c r="C31" s="194"/>
      <c r="D31" s="194"/>
      <c r="E31" s="194"/>
      <c r="F31" s="194"/>
      <c r="G31" s="194"/>
      <c r="H31" s="401"/>
      <c r="I31" s="401"/>
      <c r="J31" s="401"/>
      <c r="K31" s="89"/>
      <c r="L31" s="89"/>
      <c r="M31" s="917"/>
      <c r="N31" s="917"/>
    </row>
    <row r="32" spans="1:14" ht="9" customHeight="1">
      <c r="A32" s="193"/>
      <c r="B32" s="745"/>
      <c r="C32" s="194"/>
      <c r="D32" s="194"/>
      <c r="E32" s="194"/>
      <c r="F32" s="194"/>
      <c r="G32" s="194"/>
      <c r="H32" s="401"/>
      <c r="I32" s="401"/>
      <c r="J32" s="401"/>
      <c r="K32" s="89"/>
      <c r="L32" s="89"/>
      <c r="M32" s="917"/>
      <c r="N32" s="917"/>
    </row>
    <row r="33" spans="1:14" ht="9" customHeight="1">
      <c r="A33" s="193"/>
      <c r="B33" s="745"/>
      <c r="C33" s="194"/>
      <c r="D33" s="194"/>
      <c r="E33" s="194"/>
      <c r="F33" s="194"/>
      <c r="G33" s="194"/>
      <c r="H33" s="401"/>
      <c r="I33" s="401"/>
      <c r="J33" s="401"/>
      <c r="K33" s="89"/>
      <c r="L33" s="89"/>
      <c r="M33" s="917"/>
      <c r="N33" s="917"/>
    </row>
    <row r="34" spans="1:14" ht="9" customHeight="1">
      <c r="A34" s="195"/>
      <c r="B34" s="745"/>
      <c r="C34" s="194"/>
      <c r="D34" s="194"/>
      <c r="E34" s="194"/>
      <c r="F34" s="194"/>
      <c r="G34" s="194"/>
      <c r="H34" s="401"/>
      <c r="I34" s="401"/>
      <c r="J34" s="401"/>
      <c r="K34" s="89"/>
      <c r="L34" s="89"/>
      <c r="M34" s="917"/>
      <c r="N34" s="917"/>
    </row>
    <row r="35" spans="1:14" ht="9" customHeight="1">
      <c r="A35" s="193"/>
      <c r="B35" s="745"/>
      <c r="C35" s="194"/>
      <c r="D35" s="194"/>
      <c r="E35" s="194"/>
      <c r="F35" s="194"/>
      <c r="G35" s="194"/>
      <c r="H35" s="401"/>
      <c r="I35" s="401"/>
      <c r="J35" s="401"/>
      <c r="K35" s="89"/>
      <c r="L35" s="89"/>
      <c r="M35" s="917"/>
      <c r="N35" s="917"/>
    </row>
    <row r="36" spans="1:14" ht="9" customHeight="1">
      <c r="A36" s="193"/>
      <c r="B36" s="745"/>
      <c r="C36" s="194"/>
      <c r="D36" s="194"/>
      <c r="E36" s="194"/>
      <c r="F36" s="194"/>
      <c r="G36" s="194"/>
      <c r="H36" s="401"/>
      <c r="I36" s="401"/>
      <c r="J36" s="401"/>
      <c r="K36" s="89"/>
      <c r="L36" s="89"/>
      <c r="M36" s="917"/>
      <c r="N36" s="917"/>
    </row>
    <row r="37" spans="1:14" ht="9" customHeight="1">
      <c r="A37" s="193"/>
      <c r="B37" s="745"/>
      <c r="C37" s="194"/>
      <c r="D37" s="194"/>
      <c r="E37" s="194"/>
      <c r="F37" s="194"/>
      <c r="G37" s="194"/>
      <c r="H37" s="401"/>
      <c r="I37" s="401"/>
      <c r="J37" s="401"/>
      <c r="K37" s="89"/>
      <c r="L37" s="89"/>
      <c r="M37" s="917"/>
      <c r="N37" s="917"/>
    </row>
    <row r="38" spans="1:14" ht="9" customHeight="1">
      <c r="A38" s="193"/>
      <c r="C38" s="194"/>
      <c r="D38" s="194"/>
      <c r="E38" s="194"/>
      <c r="F38" s="194"/>
      <c r="G38" s="194"/>
      <c r="H38" s="401"/>
      <c r="I38" s="401"/>
      <c r="J38" s="401"/>
      <c r="K38" s="89"/>
      <c r="L38" s="89"/>
      <c r="M38" s="917"/>
      <c r="N38" s="917"/>
    </row>
    <row r="39" spans="1:14" ht="9" customHeight="1">
      <c r="A39" s="193"/>
      <c r="C39" s="194"/>
      <c r="D39" s="194"/>
      <c r="E39" s="194"/>
      <c r="F39" s="194"/>
      <c r="G39" s="194"/>
      <c r="H39" s="401"/>
      <c r="I39" s="401"/>
      <c r="J39" s="401"/>
      <c r="K39" s="89"/>
      <c r="L39" s="89"/>
      <c r="M39" s="917"/>
      <c r="N39" s="917"/>
    </row>
    <row r="40" spans="1:14" ht="9" customHeight="1">
      <c r="A40" s="195"/>
      <c r="C40" s="194"/>
      <c r="D40" s="194"/>
      <c r="E40" s="194"/>
      <c r="F40" s="194"/>
      <c r="G40" s="194"/>
      <c r="H40" s="401"/>
      <c r="I40" s="401"/>
      <c r="J40" s="401"/>
      <c r="K40" s="89"/>
      <c r="L40" s="89"/>
      <c r="M40" s="917"/>
      <c r="N40" s="917"/>
    </row>
    <row r="41" spans="1:14" ht="9" customHeight="1">
      <c r="A41" s="193"/>
      <c r="C41" s="194"/>
      <c r="D41" s="194"/>
      <c r="E41" s="194"/>
      <c r="F41" s="194"/>
      <c r="G41" s="194"/>
      <c r="H41" s="401"/>
      <c r="I41" s="401"/>
      <c r="J41" s="401"/>
      <c r="K41" s="89"/>
      <c r="L41" s="89"/>
      <c r="M41" s="917"/>
      <c r="N41" s="917"/>
    </row>
    <row r="42" spans="1:14" ht="9" customHeight="1">
      <c r="A42" s="193"/>
      <c r="C42" s="194"/>
      <c r="D42" s="194"/>
      <c r="E42" s="194"/>
      <c r="F42" s="194"/>
      <c r="G42" s="194"/>
      <c r="H42" s="401"/>
      <c r="I42" s="401"/>
      <c r="J42" s="401"/>
      <c r="K42" s="89"/>
      <c r="L42" s="89"/>
      <c r="M42" s="917"/>
      <c r="N42" s="917"/>
    </row>
    <row r="43" spans="1:14" ht="9" customHeight="1">
      <c r="A43" s="193"/>
      <c r="C43" s="194"/>
      <c r="D43" s="194"/>
      <c r="E43" s="194"/>
      <c r="F43" s="194"/>
      <c r="G43" s="194"/>
      <c r="H43" s="401"/>
      <c r="I43" s="401"/>
      <c r="J43" s="401"/>
      <c r="K43" s="89"/>
      <c r="L43" s="89"/>
      <c r="M43" s="917"/>
      <c r="N43" s="917"/>
    </row>
    <row r="44" spans="1:14" ht="9" customHeight="1">
      <c r="A44" s="193"/>
      <c r="C44" s="194"/>
      <c r="D44" s="194"/>
      <c r="E44" s="194"/>
      <c r="F44" s="194"/>
      <c r="G44" s="194"/>
      <c r="H44" s="401"/>
      <c r="I44" s="401"/>
      <c r="J44" s="401"/>
      <c r="K44" s="89"/>
      <c r="L44" s="89"/>
      <c r="M44" s="917"/>
      <c r="N44" s="917"/>
    </row>
    <row r="45" spans="1:14" ht="9" customHeight="1">
      <c r="A45" s="193"/>
      <c r="C45" s="194"/>
      <c r="D45" s="194"/>
      <c r="E45" s="194"/>
      <c r="F45" s="194"/>
      <c r="G45" s="194"/>
      <c r="H45" s="401"/>
      <c r="I45" s="401"/>
      <c r="J45" s="401"/>
      <c r="K45" s="89"/>
      <c r="L45" s="89"/>
      <c r="M45" s="917"/>
      <c r="N45" s="917"/>
    </row>
    <row r="46" spans="1:14" ht="9" customHeight="1">
      <c r="A46" s="195"/>
      <c r="C46" s="194"/>
      <c r="D46" s="194"/>
      <c r="E46" s="194"/>
      <c r="F46" s="194"/>
      <c r="G46" s="194"/>
      <c r="H46" s="401"/>
      <c r="I46" s="401"/>
      <c r="J46" s="401"/>
      <c r="K46" s="89"/>
      <c r="L46" s="89"/>
      <c r="M46" s="917"/>
      <c r="N46" s="917"/>
    </row>
    <row r="47" spans="1:14" ht="9" customHeight="1">
      <c r="A47" s="193"/>
      <c r="C47" s="194"/>
      <c r="D47" s="194"/>
      <c r="E47" s="194"/>
      <c r="F47" s="194"/>
      <c r="G47" s="194"/>
      <c r="H47" s="401"/>
      <c r="I47" s="401"/>
      <c r="J47" s="401"/>
      <c r="K47" s="89"/>
      <c r="L47" s="89"/>
      <c r="M47" s="917"/>
      <c r="N47" s="917"/>
    </row>
    <row r="48" spans="1:14" ht="9" customHeight="1">
      <c r="A48" s="193"/>
      <c r="C48" s="194"/>
      <c r="D48" s="194"/>
      <c r="E48" s="194"/>
      <c r="F48" s="194"/>
      <c r="G48" s="194"/>
      <c r="H48" s="401"/>
      <c r="I48" s="401"/>
      <c r="J48" s="401"/>
      <c r="K48" s="89"/>
      <c r="L48" s="89"/>
      <c r="M48" s="917"/>
      <c r="N48" s="917"/>
    </row>
    <row r="49" spans="1:14" ht="9" customHeight="1">
      <c r="A49" s="193"/>
      <c r="C49" s="194"/>
      <c r="D49" s="194"/>
      <c r="E49" s="194"/>
      <c r="F49" s="194"/>
      <c r="G49" s="194"/>
      <c r="H49" s="401"/>
      <c r="I49" s="401"/>
      <c r="J49" s="401"/>
      <c r="K49" s="89"/>
      <c r="L49" s="89"/>
      <c r="M49" s="917"/>
      <c r="N49" s="917"/>
    </row>
    <row r="50" spans="1:14" ht="9" customHeight="1">
      <c r="A50" s="193"/>
      <c r="C50" s="194"/>
      <c r="D50" s="194"/>
      <c r="E50" s="194"/>
      <c r="F50" s="194"/>
      <c r="G50" s="194"/>
      <c r="H50" s="401"/>
      <c r="I50" s="401"/>
      <c r="J50" s="401"/>
      <c r="K50" s="89"/>
      <c r="L50" s="89"/>
      <c r="M50" s="917"/>
      <c r="N50" s="917"/>
    </row>
    <row r="51" spans="1:14" ht="9" customHeight="1">
      <c r="A51" s="195"/>
      <c r="C51" s="194"/>
      <c r="D51" s="194"/>
      <c r="E51" s="194"/>
      <c r="F51" s="194"/>
      <c r="G51" s="194"/>
      <c r="H51" s="401"/>
      <c r="I51" s="401"/>
      <c r="J51" s="401"/>
      <c r="K51" s="89"/>
      <c r="L51" s="89"/>
      <c r="M51" s="917"/>
      <c r="N51" s="917"/>
    </row>
    <row r="52" spans="1:14" ht="9" customHeight="1">
      <c r="A52" s="196"/>
      <c r="C52" s="194"/>
      <c r="D52" s="194"/>
      <c r="E52" s="194"/>
      <c r="F52" s="194"/>
      <c r="G52" s="194"/>
      <c r="H52" s="401"/>
      <c r="I52" s="401"/>
      <c r="J52" s="401"/>
      <c r="K52" s="89"/>
      <c r="L52" s="89"/>
      <c r="M52" s="917"/>
      <c r="N52" s="917"/>
    </row>
    <row r="53" spans="1:14" ht="9" customHeight="1">
      <c r="A53" s="196"/>
      <c r="C53" s="194"/>
      <c r="D53" s="194"/>
      <c r="E53" s="194"/>
      <c r="F53" s="194"/>
      <c r="G53" s="194"/>
      <c r="H53" s="401"/>
      <c r="I53" s="401"/>
      <c r="J53" s="401"/>
      <c r="K53" s="89"/>
      <c r="L53" s="89"/>
      <c r="M53" s="917"/>
      <c r="N53" s="917"/>
    </row>
    <row r="54" spans="1:14" ht="9" customHeight="1">
      <c r="A54" s="196"/>
      <c r="C54" s="194"/>
      <c r="D54" s="194"/>
      <c r="E54" s="194"/>
      <c r="F54" s="194"/>
      <c r="G54" s="194"/>
      <c r="H54" s="401"/>
      <c r="I54" s="401"/>
      <c r="J54" s="401"/>
      <c r="K54" s="89"/>
      <c r="L54" s="89"/>
      <c r="M54" s="917"/>
      <c r="N54" s="917"/>
    </row>
    <row r="55" spans="1:14" ht="9" customHeight="1">
      <c r="A55" s="196"/>
      <c r="C55" s="194"/>
      <c r="D55" s="194"/>
      <c r="E55" s="194"/>
      <c r="F55" s="194"/>
      <c r="G55" s="194"/>
      <c r="H55" s="401"/>
      <c r="I55" s="401"/>
      <c r="J55" s="401"/>
      <c r="K55" s="89"/>
      <c r="L55" s="89"/>
      <c r="M55" s="917"/>
      <c r="N55" s="917"/>
    </row>
    <row r="56" spans="1:14" ht="9" customHeight="1">
      <c r="A56" s="197"/>
      <c r="C56" s="194"/>
      <c r="D56" s="194"/>
      <c r="E56" s="194"/>
      <c r="F56" s="194"/>
      <c r="G56" s="194"/>
      <c r="H56" s="401"/>
      <c r="I56" s="401"/>
      <c r="J56" s="401"/>
      <c r="K56" s="89"/>
      <c r="L56" s="89"/>
      <c r="M56" s="917"/>
      <c r="N56" s="917"/>
    </row>
    <row r="57" spans="1:14" ht="9" customHeight="1">
      <c r="A57" s="197"/>
      <c r="C57" s="194"/>
      <c r="D57" s="194"/>
      <c r="E57" s="194"/>
      <c r="F57" s="194"/>
      <c r="G57" s="194"/>
      <c r="H57" s="401"/>
      <c r="I57" s="401"/>
      <c r="J57" s="401"/>
      <c r="K57" s="89"/>
      <c r="L57" s="89"/>
      <c r="M57" s="917"/>
      <c r="N57" s="917"/>
    </row>
    <row r="58" spans="1:14" ht="9" customHeight="1">
      <c r="A58" s="198"/>
      <c r="C58" s="194"/>
      <c r="D58" s="194"/>
      <c r="E58" s="194"/>
      <c r="F58" s="194"/>
      <c r="G58" s="194"/>
      <c r="H58" s="401"/>
      <c r="I58" s="401"/>
      <c r="J58" s="401"/>
      <c r="K58" s="89"/>
      <c r="L58" s="89"/>
      <c r="M58" s="917"/>
      <c r="N58" s="917"/>
    </row>
    <row r="59" spans="1:14" ht="9" customHeight="1">
      <c r="A59" s="193"/>
      <c r="C59" s="194"/>
      <c r="D59" s="194"/>
      <c r="E59" s="194"/>
      <c r="F59" s="194"/>
      <c r="G59" s="194"/>
      <c r="H59" s="401"/>
      <c r="I59" s="401"/>
      <c r="J59" s="401"/>
      <c r="K59" s="89"/>
      <c r="L59" s="89"/>
      <c r="M59" s="917"/>
      <c r="N59" s="917"/>
    </row>
    <row r="60" spans="1:14" ht="9" customHeight="1">
      <c r="A60" s="193"/>
      <c r="C60" s="194"/>
      <c r="D60" s="194"/>
      <c r="E60" s="194"/>
      <c r="F60" s="194"/>
      <c r="G60" s="194"/>
      <c r="H60" s="401"/>
      <c r="I60" s="401"/>
      <c r="J60" s="401"/>
      <c r="K60" s="89"/>
      <c r="L60" s="89"/>
      <c r="M60" s="917"/>
      <c r="N60" s="917"/>
    </row>
    <row r="61" spans="1:14" ht="9" customHeight="1">
      <c r="A61" s="193"/>
      <c r="C61" s="194"/>
      <c r="D61" s="194"/>
      <c r="E61" s="194"/>
      <c r="F61" s="194"/>
      <c r="G61" s="194"/>
      <c r="H61" s="401"/>
      <c r="I61" s="401"/>
      <c r="J61" s="401"/>
      <c r="K61" s="89"/>
      <c r="L61" s="89"/>
      <c r="M61" s="917"/>
      <c r="N61" s="917"/>
    </row>
    <row r="62" spans="1:14" ht="9" customHeight="1">
      <c r="A62" s="193"/>
      <c r="C62" s="194"/>
      <c r="D62" s="194"/>
      <c r="E62" s="194"/>
      <c r="F62" s="194"/>
      <c r="G62" s="194"/>
      <c r="H62" s="401"/>
      <c r="I62" s="401"/>
      <c r="J62" s="401"/>
      <c r="K62" s="89"/>
      <c r="L62" s="89"/>
      <c r="M62" s="917"/>
      <c r="N62" s="917"/>
    </row>
    <row r="63" spans="1:14" ht="9" customHeight="1">
      <c r="A63" s="196"/>
      <c r="C63" s="194"/>
      <c r="D63" s="194"/>
      <c r="E63" s="194"/>
      <c r="F63" s="194"/>
      <c r="G63" s="194"/>
      <c r="H63" s="401"/>
      <c r="I63" s="401"/>
      <c r="J63" s="401"/>
      <c r="K63" s="89"/>
      <c r="L63" s="89"/>
      <c r="M63" s="917"/>
      <c r="N63" s="917"/>
    </row>
    <row r="64" spans="1:14" ht="9" customHeight="1">
      <c r="A64" s="198"/>
      <c r="C64" s="194"/>
      <c r="D64" s="194"/>
      <c r="E64" s="194"/>
      <c r="F64" s="194"/>
      <c r="G64" s="194"/>
      <c r="H64" s="401"/>
      <c r="I64" s="401"/>
      <c r="J64" s="401"/>
      <c r="K64" s="89"/>
      <c r="L64" s="89"/>
      <c r="M64" s="917"/>
      <c r="N64" s="917"/>
    </row>
    <row r="65" spans="1:14" ht="9" customHeight="1">
      <c r="A65" s="193"/>
      <c r="C65" s="194"/>
      <c r="D65" s="194"/>
      <c r="E65" s="194"/>
      <c r="F65" s="194"/>
      <c r="G65" s="194"/>
      <c r="H65" s="401"/>
      <c r="I65" s="401"/>
      <c r="J65" s="401"/>
      <c r="K65" s="89"/>
      <c r="L65" s="89"/>
      <c r="M65" s="917"/>
      <c r="N65" s="917"/>
    </row>
    <row r="66" spans="1:14" ht="9" customHeight="1">
      <c r="A66" s="193"/>
      <c r="C66" s="194"/>
      <c r="D66" s="194"/>
      <c r="E66" s="194"/>
      <c r="F66" s="194"/>
      <c r="G66" s="194"/>
      <c r="H66" s="401"/>
      <c r="I66" s="401"/>
      <c r="J66" s="401"/>
      <c r="K66" s="89"/>
      <c r="L66" s="89"/>
      <c r="M66" s="917"/>
      <c r="N66" s="917"/>
    </row>
    <row r="67" spans="1:14" ht="9" customHeight="1">
      <c r="A67" s="193"/>
      <c r="C67" s="194"/>
      <c r="D67" s="194"/>
      <c r="E67" s="194"/>
      <c r="F67" s="194"/>
      <c r="G67" s="194"/>
      <c r="H67" s="401"/>
      <c r="I67" s="401"/>
      <c r="J67" s="401"/>
      <c r="K67" s="89"/>
      <c r="L67" s="89"/>
      <c r="M67" s="917"/>
      <c r="N67" s="917"/>
    </row>
    <row r="68" spans="1:14" ht="9" customHeight="1">
      <c r="A68" s="193"/>
      <c r="C68" s="194"/>
      <c r="D68" s="194"/>
      <c r="E68" s="194"/>
      <c r="F68" s="194"/>
      <c r="G68" s="194"/>
      <c r="H68" s="401"/>
      <c r="I68" s="401"/>
      <c r="J68" s="401"/>
      <c r="K68" s="89"/>
      <c r="L68" s="89"/>
      <c r="M68" s="917"/>
      <c r="N68" s="917"/>
    </row>
    <row r="69" spans="1:14" ht="9" customHeight="1">
      <c r="A69" s="196"/>
      <c r="C69" s="194"/>
      <c r="D69" s="194"/>
      <c r="E69" s="194"/>
      <c r="F69" s="194"/>
      <c r="G69" s="194"/>
      <c r="H69" s="401"/>
      <c r="I69" s="401"/>
      <c r="J69" s="401"/>
      <c r="K69" s="89"/>
      <c r="L69" s="89"/>
      <c r="M69" s="917"/>
      <c r="N69" s="917"/>
    </row>
    <row r="70" spans="1:14" ht="9" customHeight="1">
      <c r="A70" s="198"/>
      <c r="C70" s="194"/>
      <c r="D70" s="194"/>
      <c r="E70" s="194"/>
      <c r="F70" s="194"/>
      <c r="G70" s="194"/>
      <c r="H70" s="401"/>
      <c r="I70" s="401"/>
      <c r="J70" s="401"/>
      <c r="K70" s="89"/>
      <c r="L70" s="89"/>
      <c r="M70" s="917"/>
      <c r="N70" s="917"/>
    </row>
    <row r="71" spans="1:14" ht="9" customHeight="1">
      <c r="A71" s="193"/>
      <c r="C71" s="194"/>
      <c r="D71" s="194"/>
      <c r="E71" s="194"/>
      <c r="F71" s="194"/>
      <c r="G71" s="194"/>
      <c r="H71" s="401"/>
      <c r="I71" s="401"/>
      <c r="J71" s="401"/>
      <c r="K71" s="89"/>
      <c r="L71" s="89"/>
      <c r="M71" s="917"/>
      <c r="N71" s="917"/>
    </row>
    <row r="72" spans="1:14" ht="9" customHeight="1">
      <c r="A72" s="193"/>
      <c r="C72" s="194"/>
      <c r="D72" s="194"/>
      <c r="E72" s="194"/>
      <c r="F72" s="194"/>
      <c r="G72" s="194"/>
      <c r="H72" s="401"/>
      <c r="I72" s="401"/>
      <c r="J72" s="401"/>
      <c r="K72" s="89"/>
      <c r="L72" s="89"/>
      <c r="M72" s="917"/>
      <c r="N72" s="917"/>
    </row>
    <row r="73" spans="1:14" ht="9" customHeight="1">
      <c r="A73" s="193"/>
      <c r="C73" s="494"/>
      <c r="D73" s="494"/>
      <c r="E73" s="494"/>
      <c r="F73" s="494"/>
      <c r="G73" s="494"/>
      <c r="M73" s="917"/>
      <c r="N73" s="917"/>
    </row>
    <row r="74" spans="1:14" ht="9" customHeight="1">
      <c r="A74" s="193"/>
      <c r="C74" s="494"/>
      <c r="D74" s="494"/>
      <c r="E74" s="494"/>
      <c r="F74" s="494"/>
      <c r="G74" s="494"/>
      <c r="M74" s="917"/>
      <c r="N74" s="917"/>
    </row>
    <row r="75" spans="1:14" ht="9" customHeight="1">
      <c r="A75" s="193"/>
      <c r="C75" s="494"/>
      <c r="D75" s="494"/>
      <c r="E75" s="494"/>
      <c r="F75" s="494"/>
      <c r="G75" s="494"/>
      <c r="M75" s="917"/>
      <c r="N75" s="917"/>
    </row>
    <row r="76" spans="1:14" ht="9" customHeight="1">
      <c r="A76" s="193"/>
      <c r="C76" s="494"/>
      <c r="D76" s="494"/>
      <c r="E76" s="494"/>
      <c r="F76" s="494"/>
      <c r="G76" s="494"/>
      <c r="M76" s="917"/>
      <c r="N76" s="917"/>
    </row>
    <row r="77" spans="1:14" ht="9" customHeight="1">
      <c r="A77" s="193"/>
      <c r="C77" s="494"/>
      <c r="D77" s="494"/>
      <c r="E77" s="494"/>
      <c r="F77" s="494"/>
      <c r="G77" s="494"/>
      <c r="M77" s="917"/>
      <c r="N77" s="917"/>
    </row>
    <row r="78" spans="1:14" ht="9" customHeight="1">
      <c r="A78" s="193"/>
      <c r="C78" s="494"/>
      <c r="D78" s="494"/>
      <c r="E78" s="494"/>
      <c r="F78" s="494"/>
      <c r="G78" s="494"/>
      <c r="M78" s="917"/>
      <c r="N78" s="917"/>
    </row>
    <row r="79" spans="1:14" ht="9" customHeight="1">
      <c r="A79" s="196"/>
      <c r="C79" s="494"/>
      <c r="D79" s="494"/>
      <c r="E79" s="494"/>
      <c r="F79" s="494"/>
      <c r="G79" s="494"/>
      <c r="M79" s="917"/>
      <c r="N79" s="917"/>
    </row>
    <row r="80" spans="1:14" ht="9" customHeight="1">
      <c r="A80" s="198"/>
      <c r="C80" s="494"/>
      <c r="D80" s="494"/>
      <c r="E80" s="494"/>
      <c r="F80" s="494"/>
      <c r="G80" s="494"/>
      <c r="M80" s="917"/>
      <c r="N80" s="917"/>
    </row>
    <row r="81" spans="1:14" ht="9" customHeight="1">
      <c r="A81" s="193"/>
      <c r="C81" s="494"/>
      <c r="D81" s="494"/>
      <c r="E81" s="494"/>
      <c r="F81" s="494"/>
      <c r="G81" s="494"/>
      <c r="M81" s="917"/>
      <c r="N81" s="917"/>
    </row>
    <row r="82" spans="1:14" ht="9" customHeight="1">
      <c r="A82" s="193"/>
      <c r="C82" s="494"/>
      <c r="D82" s="494"/>
      <c r="E82" s="494"/>
      <c r="F82" s="494"/>
      <c r="G82" s="494"/>
      <c r="M82" s="917"/>
      <c r="N82" s="917"/>
    </row>
    <row r="83" spans="1:14" ht="9" customHeight="1">
      <c r="A83" s="193"/>
      <c r="C83" s="494"/>
      <c r="D83" s="494"/>
      <c r="E83" s="494"/>
      <c r="F83" s="494"/>
      <c r="G83" s="494"/>
      <c r="M83" s="917"/>
      <c r="N83" s="917"/>
    </row>
    <row r="84" spans="1:14" ht="9" customHeight="1">
      <c r="A84" s="193"/>
      <c r="C84" s="494"/>
      <c r="D84" s="494"/>
      <c r="E84" s="494"/>
      <c r="F84" s="494"/>
      <c r="G84" s="494"/>
      <c r="M84" s="917"/>
      <c r="N84" s="917"/>
    </row>
    <row r="85" spans="1:14" ht="9" customHeight="1">
      <c r="A85" s="193"/>
      <c r="C85" s="494"/>
      <c r="D85" s="494"/>
      <c r="E85" s="494"/>
      <c r="F85" s="494"/>
      <c r="G85" s="494"/>
      <c r="M85" s="917"/>
      <c r="N85" s="917"/>
    </row>
    <row r="86" spans="1:14" ht="9" customHeight="1">
      <c r="A86" s="193"/>
      <c r="C86" s="494"/>
      <c r="D86" s="494"/>
      <c r="E86" s="494"/>
      <c r="F86" s="494"/>
      <c r="G86" s="494"/>
      <c r="M86" s="917"/>
      <c r="N86" s="917"/>
    </row>
    <row r="87" spans="1:14" ht="9" customHeight="1">
      <c r="A87" s="193"/>
      <c r="C87" s="494"/>
      <c r="D87" s="494"/>
      <c r="E87" s="494"/>
      <c r="F87" s="494"/>
      <c r="G87" s="494"/>
      <c r="M87" s="917"/>
      <c r="N87" s="917"/>
    </row>
    <row r="88" spans="1:14" ht="9" customHeight="1">
      <c r="A88" s="193"/>
      <c r="C88" s="494"/>
      <c r="D88" s="494"/>
      <c r="E88" s="494"/>
      <c r="F88" s="494"/>
      <c r="G88" s="494"/>
      <c r="M88" s="917"/>
      <c r="N88" s="917"/>
    </row>
    <row r="89" spans="1:14" ht="9" customHeight="1">
      <c r="A89" s="193"/>
      <c r="C89" s="494"/>
      <c r="D89" s="494"/>
      <c r="E89" s="494"/>
      <c r="F89" s="494"/>
      <c r="G89" s="494"/>
      <c r="M89" s="917"/>
      <c r="N89" s="917"/>
    </row>
    <row r="90" spans="1:14" ht="9" customHeight="1">
      <c r="A90" s="198"/>
      <c r="C90" s="494"/>
      <c r="D90" s="494"/>
      <c r="E90" s="494"/>
      <c r="F90" s="494"/>
      <c r="G90" s="494"/>
      <c r="M90" s="917"/>
      <c r="N90" s="917"/>
    </row>
    <row r="91" spans="1:14" ht="9" customHeight="1">
      <c r="A91" s="193"/>
      <c r="C91" s="494"/>
      <c r="D91" s="494"/>
      <c r="E91" s="494"/>
      <c r="F91" s="494"/>
      <c r="G91" s="494"/>
      <c r="M91" s="917"/>
      <c r="N91" s="917"/>
    </row>
    <row r="92" spans="1:14" ht="9" customHeight="1">
      <c r="A92" s="193"/>
      <c r="C92" s="494"/>
      <c r="D92" s="494"/>
      <c r="E92" s="494"/>
      <c r="F92" s="494"/>
      <c r="G92" s="494"/>
      <c r="M92" s="917"/>
      <c r="N92" s="917"/>
    </row>
    <row r="93" spans="1:14" ht="9" customHeight="1">
      <c r="A93" s="193"/>
      <c r="C93" s="494"/>
      <c r="D93" s="494"/>
      <c r="E93" s="494"/>
      <c r="F93" s="494"/>
      <c r="G93" s="494"/>
      <c r="M93" s="917"/>
      <c r="N93" s="917"/>
    </row>
    <row r="94" spans="1:14">
      <c r="A94" s="199"/>
      <c r="C94" s="494"/>
      <c r="D94" s="494"/>
      <c r="E94" s="494"/>
      <c r="F94" s="494"/>
      <c r="G94" s="494"/>
      <c r="M94" s="917"/>
      <c r="N94" s="917"/>
    </row>
    <row r="95" spans="1:14">
      <c r="A95" s="199"/>
      <c r="C95" s="494"/>
      <c r="D95" s="494"/>
      <c r="E95" s="494"/>
      <c r="F95" s="494"/>
      <c r="G95" s="494"/>
      <c r="M95" s="917"/>
      <c r="N95" s="917"/>
    </row>
    <row r="96" spans="1:14">
      <c r="A96" s="199"/>
      <c r="C96" s="494"/>
      <c r="D96" s="494"/>
      <c r="E96" s="494"/>
      <c r="F96" s="494"/>
      <c r="G96" s="494"/>
      <c r="M96" s="917"/>
      <c r="N96" s="917"/>
    </row>
    <row r="97" spans="1:14">
      <c r="A97" s="199"/>
      <c r="C97" s="494"/>
      <c r="D97" s="494"/>
      <c r="E97" s="494"/>
      <c r="F97" s="494"/>
      <c r="G97" s="494"/>
      <c r="M97" s="917"/>
      <c r="N97" s="917"/>
    </row>
    <row r="98" spans="1:14">
      <c r="A98" s="199"/>
      <c r="C98" s="494"/>
      <c r="D98" s="494"/>
      <c r="E98" s="494"/>
      <c r="F98" s="494"/>
      <c r="G98" s="494"/>
      <c r="M98" s="917"/>
      <c r="N98" s="917"/>
    </row>
    <row r="99" spans="1:14">
      <c r="A99" s="199"/>
      <c r="C99" s="494"/>
      <c r="D99" s="494"/>
      <c r="E99" s="494"/>
      <c r="F99" s="494"/>
      <c r="G99" s="494"/>
      <c r="M99" s="917"/>
      <c r="N99" s="917"/>
    </row>
    <row r="100" spans="1:14">
      <c r="A100" s="199"/>
      <c r="C100" s="494"/>
      <c r="D100" s="494"/>
      <c r="E100" s="494"/>
      <c r="F100" s="494"/>
      <c r="G100" s="494"/>
      <c r="M100" s="917"/>
      <c r="N100" s="917"/>
    </row>
    <row r="101" spans="1:14" ht="15.75">
      <c r="A101" s="200"/>
      <c r="C101" s="494"/>
      <c r="D101" s="494"/>
      <c r="E101" s="494"/>
      <c r="F101" s="494"/>
      <c r="G101" s="494"/>
      <c r="M101" s="917"/>
      <c r="N101" s="917"/>
    </row>
    <row r="102" spans="1:14" ht="15.75">
      <c r="A102" s="200"/>
      <c r="C102" s="494"/>
      <c r="D102" s="494"/>
      <c r="E102" s="494"/>
      <c r="F102" s="494"/>
      <c r="G102" s="494"/>
      <c r="M102" s="917"/>
      <c r="N102" s="917"/>
    </row>
    <row r="103" spans="1:14" ht="15.75">
      <c r="A103" s="200"/>
      <c r="C103" s="494"/>
      <c r="D103" s="494"/>
      <c r="E103" s="494"/>
      <c r="F103" s="494"/>
      <c r="G103" s="494"/>
      <c r="M103" s="917"/>
      <c r="N103" s="917"/>
    </row>
    <row r="104" spans="1:14" ht="15.75">
      <c r="A104" s="200"/>
      <c r="C104" s="494"/>
      <c r="D104" s="494"/>
      <c r="E104" s="494"/>
      <c r="F104" s="494"/>
      <c r="G104" s="494"/>
      <c r="M104" s="917"/>
      <c r="N104" s="917"/>
    </row>
    <row r="105" spans="1:14" ht="15.75">
      <c r="A105" s="200"/>
      <c r="C105" s="494"/>
      <c r="D105" s="494"/>
      <c r="E105" s="494"/>
      <c r="F105" s="494"/>
      <c r="G105" s="494"/>
      <c r="M105" s="917"/>
      <c r="N105" s="917"/>
    </row>
    <row r="106" spans="1:14" ht="15.75">
      <c r="A106" s="200"/>
      <c r="C106" s="494"/>
      <c r="D106" s="494"/>
      <c r="E106" s="494"/>
      <c r="F106" s="494"/>
      <c r="G106" s="494"/>
      <c r="M106" s="917"/>
      <c r="N106" s="917"/>
    </row>
    <row r="107" spans="1:14" ht="15.75">
      <c r="A107" s="200"/>
      <c r="C107" s="494"/>
      <c r="D107" s="494"/>
      <c r="E107" s="494"/>
      <c r="F107" s="494"/>
      <c r="G107" s="494"/>
      <c r="M107" s="917"/>
      <c r="N107" s="917"/>
    </row>
    <row r="108" spans="1:14" ht="15.75">
      <c r="A108" s="200"/>
      <c r="C108" s="494"/>
      <c r="D108" s="494"/>
      <c r="E108" s="494"/>
      <c r="F108" s="494"/>
      <c r="G108" s="494"/>
      <c r="M108" s="917"/>
      <c r="N108" s="917"/>
    </row>
    <row r="109" spans="1:14" ht="15.75">
      <c r="A109" s="200"/>
      <c r="C109" s="494"/>
      <c r="D109" s="494"/>
      <c r="E109" s="494"/>
      <c r="F109" s="494"/>
      <c r="G109" s="494"/>
      <c r="M109" s="917"/>
      <c r="N109" s="917"/>
    </row>
    <row r="110" spans="1:14" ht="15.75">
      <c r="A110" s="200"/>
      <c r="C110" s="494"/>
      <c r="D110" s="494"/>
      <c r="E110" s="494"/>
      <c r="F110" s="494"/>
      <c r="G110" s="494"/>
      <c r="M110" s="917"/>
      <c r="N110" s="917"/>
    </row>
    <row r="111" spans="1:14" ht="15.75">
      <c r="A111" s="200"/>
      <c r="C111" s="494"/>
      <c r="D111" s="494"/>
      <c r="E111" s="494"/>
      <c r="F111" s="494"/>
      <c r="G111" s="494"/>
      <c r="M111" s="917"/>
      <c r="N111" s="917"/>
    </row>
    <row r="112" spans="1:14" ht="15.75">
      <c r="A112" s="200"/>
      <c r="C112" s="494"/>
      <c r="D112" s="494"/>
      <c r="E112" s="494"/>
      <c r="F112" s="494"/>
      <c r="G112" s="494"/>
      <c r="M112" s="917"/>
      <c r="N112" s="917"/>
    </row>
    <row r="113" spans="1:14" ht="15.75">
      <c r="A113" s="200"/>
      <c r="C113" s="494"/>
      <c r="D113" s="494"/>
      <c r="E113" s="494"/>
      <c r="F113" s="494"/>
      <c r="G113" s="494"/>
      <c r="M113" s="917"/>
      <c r="N113" s="917"/>
    </row>
    <row r="114" spans="1:14" ht="15.75">
      <c r="A114" s="200"/>
      <c r="C114" s="494"/>
      <c r="D114" s="494"/>
      <c r="E114" s="494"/>
      <c r="F114" s="494"/>
      <c r="G114" s="494"/>
      <c r="M114" s="917"/>
      <c r="N114" s="917"/>
    </row>
    <row r="115" spans="1:14" ht="15.75">
      <c r="A115" s="200"/>
      <c r="C115" s="494"/>
      <c r="D115" s="494"/>
      <c r="E115" s="494"/>
      <c r="F115" s="494"/>
      <c r="G115" s="494"/>
      <c r="M115" s="917"/>
      <c r="N115" s="917"/>
    </row>
    <row r="116" spans="1:14" ht="15.75">
      <c r="A116" s="200"/>
      <c r="C116" s="494"/>
      <c r="D116" s="494"/>
      <c r="E116" s="494"/>
      <c r="F116" s="494"/>
      <c r="G116" s="494"/>
      <c r="M116" s="917"/>
      <c r="N116" s="917"/>
    </row>
    <row r="117" spans="1:14" ht="15.75">
      <c r="A117" s="200"/>
      <c r="C117" s="494"/>
      <c r="D117" s="494"/>
      <c r="E117" s="494"/>
      <c r="F117" s="494"/>
      <c r="G117" s="494"/>
      <c r="M117" s="917"/>
      <c r="N117" s="917"/>
    </row>
    <row r="118" spans="1:14" ht="15.75">
      <c r="A118" s="200"/>
      <c r="C118" s="494"/>
      <c r="D118" s="494"/>
      <c r="E118" s="494"/>
      <c r="F118" s="494"/>
      <c r="G118" s="494"/>
      <c r="M118" s="917"/>
      <c r="N118" s="917"/>
    </row>
    <row r="119" spans="1:14" ht="15.75">
      <c r="A119" s="200"/>
      <c r="C119" s="494"/>
      <c r="D119" s="494"/>
      <c r="E119" s="494"/>
      <c r="F119" s="494"/>
      <c r="G119" s="494"/>
      <c r="M119" s="917"/>
      <c r="N119" s="917"/>
    </row>
    <row r="120" spans="1:14" ht="15.75">
      <c r="A120" s="200"/>
      <c r="C120" s="494"/>
      <c r="D120" s="494"/>
      <c r="E120" s="494"/>
      <c r="F120" s="494"/>
      <c r="G120" s="494"/>
      <c r="M120" s="917"/>
      <c r="N120" s="917"/>
    </row>
    <row r="121" spans="1:14" ht="15.75">
      <c r="A121" s="200"/>
      <c r="C121" s="494"/>
      <c r="D121" s="494"/>
      <c r="E121" s="494"/>
      <c r="F121" s="494"/>
      <c r="G121" s="494"/>
      <c r="M121" s="917"/>
      <c r="N121" s="917"/>
    </row>
    <row r="122" spans="1:14" ht="15.75">
      <c r="A122" s="200"/>
      <c r="C122" s="494"/>
      <c r="D122" s="494"/>
      <c r="E122" s="494"/>
      <c r="F122" s="494"/>
      <c r="G122" s="494"/>
      <c r="M122" s="917"/>
      <c r="N122" s="917"/>
    </row>
    <row r="123" spans="1:14" ht="15.75">
      <c r="A123" s="200"/>
      <c r="C123" s="494"/>
      <c r="D123" s="494"/>
      <c r="E123" s="494"/>
      <c r="F123" s="494"/>
      <c r="G123" s="494"/>
      <c r="M123" s="917"/>
      <c r="N123" s="917"/>
    </row>
    <row r="124" spans="1:14" ht="15.75">
      <c r="A124" s="200"/>
      <c r="C124" s="494"/>
      <c r="D124" s="494"/>
      <c r="E124" s="494"/>
      <c r="F124" s="494"/>
      <c r="G124" s="494"/>
      <c r="M124" s="917"/>
      <c r="N124" s="917"/>
    </row>
    <row r="125" spans="1:14" ht="15.75">
      <c r="A125" s="200"/>
      <c r="C125" s="494"/>
      <c r="D125" s="494"/>
      <c r="E125" s="494"/>
      <c r="F125" s="494"/>
      <c r="G125" s="494"/>
      <c r="M125" s="917"/>
      <c r="N125" s="917"/>
    </row>
    <row r="126" spans="1:14" ht="15.75">
      <c r="A126" s="200"/>
      <c r="C126" s="494"/>
      <c r="D126" s="494"/>
      <c r="E126" s="494"/>
      <c r="F126" s="494"/>
      <c r="G126" s="494"/>
      <c r="M126" s="917"/>
      <c r="N126" s="917"/>
    </row>
    <row r="127" spans="1:14" ht="15.75">
      <c r="A127" s="200"/>
      <c r="C127" s="494"/>
      <c r="D127" s="494"/>
      <c r="E127" s="494"/>
      <c r="F127" s="494"/>
      <c r="G127" s="494"/>
      <c r="M127" s="917"/>
      <c r="N127" s="917"/>
    </row>
    <row r="128" spans="1:14" ht="15.75">
      <c r="A128" s="200"/>
      <c r="C128" s="494"/>
      <c r="D128" s="494"/>
      <c r="E128" s="494"/>
      <c r="F128" s="494"/>
      <c r="G128" s="494"/>
      <c r="M128" s="917"/>
      <c r="N128" s="917"/>
    </row>
    <row r="129" spans="1:14" ht="15.75">
      <c r="A129" s="200"/>
      <c r="C129" s="494"/>
      <c r="D129" s="494"/>
      <c r="E129" s="494"/>
      <c r="F129" s="494"/>
      <c r="G129" s="494"/>
      <c r="M129" s="917"/>
      <c r="N129" s="917"/>
    </row>
    <row r="130" spans="1:14" ht="15.75">
      <c r="A130" s="200"/>
      <c r="C130" s="494"/>
      <c r="D130" s="494"/>
      <c r="E130" s="494"/>
      <c r="F130" s="494"/>
      <c r="G130" s="494"/>
      <c r="M130" s="917"/>
      <c r="N130" s="917"/>
    </row>
    <row r="131" spans="1:14" ht="15.75">
      <c r="A131" s="200"/>
      <c r="C131" s="494"/>
      <c r="D131" s="494"/>
      <c r="E131" s="494"/>
      <c r="F131" s="494"/>
      <c r="G131" s="494"/>
      <c r="M131" s="917"/>
      <c r="N131" s="917"/>
    </row>
    <row r="132" spans="1:14" ht="15.75">
      <c r="A132" s="200"/>
      <c r="C132" s="494"/>
      <c r="D132" s="494"/>
      <c r="E132" s="494"/>
      <c r="F132" s="494"/>
      <c r="G132" s="494"/>
      <c r="M132" s="917"/>
      <c r="N132" s="917"/>
    </row>
    <row r="133" spans="1:14" ht="15.75">
      <c r="A133" s="200"/>
      <c r="C133" s="494"/>
      <c r="D133" s="494"/>
      <c r="E133" s="494"/>
      <c r="F133" s="494"/>
      <c r="G133" s="494"/>
      <c r="M133" s="917"/>
      <c r="N133" s="917"/>
    </row>
    <row r="134" spans="1:14" ht="15.75">
      <c r="A134" s="200"/>
      <c r="C134" s="494"/>
      <c r="D134" s="494"/>
      <c r="E134" s="494"/>
      <c r="F134" s="494"/>
      <c r="G134" s="494"/>
      <c r="M134" s="917"/>
      <c r="N134" s="917"/>
    </row>
    <row r="135" spans="1:14" ht="15.75">
      <c r="A135" s="200"/>
      <c r="C135" s="494"/>
      <c r="D135" s="494"/>
      <c r="E135" s="494"/>
      <c r="F135" s="494"/>
      <c r="G135" s="494"/>
      <c r="M135" s="917"/>
      <c r="N135" s="917"/>
    </row>
    <row r="136" spans="1:14" ht="15.75">
      <c r="A136" s="200"/>
      <c r="C136" s="494"/>
      <c r="D136" s="494"/>
      <c r="E136" s="494"/>
      <c r="F136" s="494"/>
      <c r="G136" s="494"/>
      <c r="M136" s="917"/>
      <c r="N136" s="917"/>
    </row>
    <row r="137" spans="1:14" ht="15.75">
      <c r="A137" s="200"/>
      <c r="C137" s="494"/>
      <c r="D137" s="494"/>
      <c r="E137" s="494"/>
      <c r="F137" s="494"/>
      <c r="G137" s="494"/>
      <c r="M137" s="917"/>
      <c r="N137" s="917"/>
    </row>
    <row r="138" spans="1:14" ht="15.75">
      <c r="A138" s="200"/>
      <c r="C138" s="494"/>
      <c r="D138" s="494"/>
      <c r="E138" s="494"/>
      <c r="F138" s="494"/>
      <c r="G138" s="494"/>
      <c r="M138" s="917"/>
      <c r="N138" s="917"/>
    </row>
    <row r="139" spans="1:14" ht="15.75">
      <c r="A139" s="200"/>
      <c r="C139" s="494"/>
      <c r="D139" s="494"/>
      <c r="E139" s="494"/>
      <c r="F139" s="494"/>
      <c r="G139" s="494"/>
      <c r="M139" s="917"/>
      <c r="N139" s="917"/>
    </row>
    <row r="140" spans="1:14" ht="15.75">
      <c r="A140" s="200"/>
      <c r="C140" s="494"/>
      <c r="D140" s="494"/>
      <c r="E140" s="494"/>
      <c r="F140" s="494"/>
      <c r="G140" s="494"/>
      <c r="M140" s="917"/>
      <c r="N140" s="917"/>
    </row>
    <row r="141" spans="1:14" ht="15.75">
      <c r="A141" s="200"/>
      <c r="C141" s="494"/>
      <c r="D141" s="494"/>
      <c r="E141" s="494"/>
      <c r="F141" s="494"/>
      <c r="G141" s="494"/>
      <c r="M141" s="917"/>
      <c r="N141" s="917"/>
    </row>
    <row r="142" spans="1:14" ht="15.75">
      <c r="A142" s="200"/>
      <c r="C142" s="494"/>
      <c r="D142" s="494"/>
      <c r="E142" s="494"/>
      <c r="F142" s="494"/>
      <c r="G142" s="494"/>
      <c r="M142" s="917"/>
      <c r="N142" s="917"/>
    </row>
    <row r="143" spans="1:14" ht="15.75">
      <c r="A143" s="200"/>
      <c r="C143" s="494"/>
      <c r="D143" s="494"/>
      <c r="E143" s="494"/>
      <c r="F143" s="494"/>
      <c r="G143" s="494"/>
      <c r="M143" s="917"/>
      <c r="N143" s="917"/>
    </row>
    <row r="144" spans="1:14" ht="15.75">
      <c r="A144" s="200"/>
      <c r="C144" s="494"/>
      <c r="D144" s="494"/>
      <c r="E144" s="494"/>
      <c r="F144" s="494"/>
      <c r="G144" s="494"/>
      <c r="M144" s="917"/>
      <c r="N144" s="917"/>
    </row>
    <row r="145" spans="1:14" ht="15.75">
      <c r="A145" s="200"/>
      <c r="C145" s="494"/>
      <c r="D145" s="494"/>
      <c r="E145" s="494"/>
      <c r="F145" s="494"/>
      <c r="G145" s="494"/>
      <c r="M145" s="917"/>
      <c r="N145" s="917"/>
    </row>
    <row r="146" spans="1:14" ht="15.75">
      <c r="A146" s="200"/>
      <c r="C146" s="494"/>
      <c r="D146" s="494"/>
      <c r="E146" s="494"/>
      <c r="F146" s="494"/>
      <c r="G146" s="494"/>
      <c r="M146" s="917"/>
      <c r="N146" s="917"/>
    </row>
    <row r="147" spans="1:14" ht="15.75">
      <c r="A147" s="200"/>
      <c r="C147" s="494"/>
      <c r="D147" s="494"/>
      <c r="E147" s="494"/>
      <c r="F147" s="494"/>
      <c r="G147" s="494"/>
      <c r="M147" s="917"/>
      <c r="N147" s="917"/>
    </row>
    <row r="148" spans="1:14" ht="15.75">
      <c r="A148" s="200"/>
      <c r="C148" s="494"/>
      <c r="D148" s="494"/>
      <c r="E148" s="494"/>
      <c r="F148" s="494"/>
      <c r="G148" s="494"/>
      <c r="M148" s="917"/>
      <c r="N148" s="917"/>
    </row>
    <row r="149" spans="1:14" ht="15.75">
      <c r="A149" s="200"/>
      <c r="C149" s="494"/>
      <c r="D149" s="494"/>
      <c r="E149" s="494"/>
      <c r="F149" s="494"/>
      <c r="G149" s="494"/>
      <c r="M149" s="917"/>
      <c r="N149" s="917"/>
    </row>
    <row r="150" spans="1:14" ht="15.75">
      <c r="A150" s="200"/>
      <c r="C150" s="494"/>
      <c r="D150" s="494"/>
      <c r="E150" s="494"/>
      <c r="F150" s="494"/>
      <c r="G150" s="494"/>
      <c r="M150" s="917"/>
      <c r="N150" s="917"/>
    </row>
    <row r="151" spans="1:14" ht="15.75">
      <c r="A151" s="200"/>
      <c r="C151" s="494"/>
      <c r="D151" s="494"/>
      <c r="E151" s="494"/>
      <c r="F151" s="494"/>
      <c r="G151" s="494"/>
      <c r="M151" s="917"/>
      <c r="N151" s="917"/>
    </row>
    <row r="152" spans="1:14" ht="15.75">
      <c r="A152" s="200"/>
      <c r="C152" s="494"/>
      <c r="D152" s="494"/>
      <c r="E152" s="494"/>
      <c r="F152" s="494"/>
      <c r="G152" s="494"/>
      <c r="M152" s="917"/>
      <c r="N152" s="917"/>
    </row>
    <row r="153" spans="1:14" ht="15.75">
      <c r="A153" s="200"/>
      <c r="C153" s="494"/>
      <c r="D153" s="494"/>
      <c r="E153" s="494"/>
      <c r="F153" s="494"/>
      <c r="G153" s="494"/>
      <c r="M153" s="917"/>
      <c r="N153" s="917"/>
    </row>
    <row r="154" spans="1:14" ht="15.75">
      <c r="A154" s="200"/>
      <c r="C154" s="494"/>
      <c r="D154" s="494"/>
      <c r="E154" s="494"/>
      <c r="F154" s="494"/>
      <c r="G154" s="494"/>
      <c r="M154" s="917"/>
      <c r="N154" s="917"/>
    </row>
    <row r="155" spans="1:14" ht="15.75">
      <c r="A155" s="200"/>
      <c r="C155" s="494"/>
      <c r="D155" s="494"/>
      <c r="E155" s="494"/>
      <c r="F155" s="494"/>
      <c r="G155" s="494"/>
      <c r="M155" s="917"/>
      <c r="N155" s="917"/>
    </row>
    <row r="156" spans="1:14" ht="15.75">
      <c r="A156" s="200"/>
      <c r="C156" s="494"/>
      <c r="D156" s="494"/>
      <c r="E156" s="494"/>
      <c r="F156" s="494"/>
      <c r="G156" s="494"/>
      <c r="M156" s="917"/>
      <c r="N156" s="917"/>
    </row>
    <row r="157" spans="1:14" ht="15.75">
      <c r="A157" s="200"/>
      <c r="C157" s="494"/>
      <c r="D157" s="494"/>
      <c r="E157" s="494"/>
      <c r="F157" s="494"/>
      <c r="G157" s="494"/>
      <c r="M157" s="917"/>
      <c r="N157" s="917"/>
    </row>
    <row r="158" spans="1:14" ht="15.75">
      <c r="A158" s="200"/>
      <c r="C158" s="494"/>
      <c r="D158" s="494"/>
      <c r="E158" s="494"/>
      <c r="F158" s="494"/>
      <c r="G158" s="494"/>
      <c r="M158" s="917"/>
      <c r="N158" s="917"/>
    </row>
    <row r="159" spans="1:14" ht="15.75">
      <c r="A159" s="200"/>
      <c r="C159" s="494"/>
      <c r="D159" s="494"/>
      <c r="E159" s="494"/>
      <c r="F159" s="494"/>
      <c r="G159" s="494"/>
      <c r="M159" s="917"/>
      <c r="N159" s="917"/>
    </row>
    <row r="160" spans="1:14" ht="15.75">
      <c r="A160" s="200"/>
      <c r="C160" s="494"/>
      <c r="D160" s="494"/>
      <c r="E160" s="494"/>
      <c r="F160" s="494"/>
      <c r="G160" s="494"/>
      <c r="M160" s="917"/>
      <c r="N160" s="917"/>
    </row>
    <row r="161" spans="1:14" ht="15.75">
      <c r="A161" s="200"/>
      <c r="C161" s="494"/>
      <c r="D161" s="494"/>
      <c r="E161" s="494"/>
      <c r="F161" s="494"/>
      <c r="G161" s="494"/>
      <c r="M161" s="917"/>
      <c r="N161" s="917"/>
    </row>
    <row r="162" spans="1:14" ht="15.75">
      <c r="A162" s="200"/>
      <c r="C162" s="494"/>
      <c r="D162" s="494"/>
      <c r="E162" s="494"/>
      <c r="F162" s="494"/>
      <c r="G162" s="494"/>
      <c r="M162" s="917"/>
      <c r="N162" s="917"/>
    </row>
    <row r="163" spans="1:14" ht="15.75">
      <c r="A163" s="200"/>
      <c r="C163" s="494"/>
      <c r="D163" s="494"/>
      <c r="E163" s="494"/>
      <c r="F163" s="494"/>
      <c r="G163" s="494"/>
      <c r="M163" s="917"/>
      <c r="N163" s="917"/>
    </row>
    <row r="164" spans="1:14" ht="15.75">
      <c r="A164" s="200"/>
      <c r="C164" s="494"/>
      <c r="D164" s="494"/>
      <c r="E164" s="494"/>
      <c r="F164" s="494"/>
      <c r="G164" s="494"/>
      <c r="M164" s="917"/>
      <c r="N164" s="917"/>
    </row>
    <row r="165" spans="1:14" ht="15.75">
      <c r="A165" s="200"/>
      <c r="C165" s="494"/>
      <c r="D165" s="494"/>
      <c r="E165" s="494"/>
      <c r="F165" s="494"/>
      <c r="G165" s="494"/>
      <c r="M165" s="917"/>
      <c r="N165" s="917"/>
    </row>
    <row r="166" spans="1:14" ht="15.75">
      <c r="A166" s="200"/>
      <c r="C166" s="494"/>
      <c r="D166" s="494"/>
      <c r="E166" s="494"/>
      <c r="F166" s="494"/>
      <c r="G166" s="494"/>
      <c r="M166" s="917"/>
      <c r="N166" s="917"/>
    </row>
    <row r="167" spans="1:14" ht="15.75">
      <c r="A167" s="200"/>
      <c r="C167" s="494"/>
      <c r="D167" s="494"/>
      <c r="E167" s="494"/>
      <c r="F167" s="494"/>
      <c r="G167" s="494"/>
      <c r="M167" s="917"/>
      <c r="N167" s="917"/>
    </row>
    <row r="168" spans="1:14" ht="15.75">
      <c r="A168" s="200"/>
      <c r="C168" s="494"/>
      <c r="D168" s="494"/>
      <c r="E168" s="494"/>
      <c r="F168" s="494"/>
      <c r="G168" s="494"/>
      <c r="M168" s="917"/>
      <c r="N168" s="917"/>
    </row>
    <row r="169" spans="1:14" ht="15.75">
      <c r="A169" s="200"/>
      <c r="C169" s="494"/>
      <c r="D169" s="494"/>
      <c r="E169" s="494"/>
      <c r="F169" s="494"/>
      <c r="G169" s="494"/>
      <c r="M169" s="917"/>
      <c r="N169" s="917"/>
    </row>
    <row r="170" spans="1:14" ht="15.75">
      <c r="A170" s="200"/>
      <c r="C170" s="494"/>
      <c r="D170" s="494"/>
      <c r="E170" s="494"/>
      <c r="F170" s="494"/>
      <c r="G170" s="494"/>
      <c r="M170" s="917"/>
      <c r="N170" s="917"/>
    </row>
    <row r="171" spans="1:14" ht="15.75">
      <c r="A171" s="200"/>
      <c r="C171" s="494"/>
      <c r="D171" s="494"/>
      <c r="E171" s="494"/>
      <c r="F171" s="494"/>
      <c r="G171" s="494"/>
      <c r="M171" s="917"/>
      <c r="N171" s="917"/>
    </row>
    <row r="172" spans="1:14" ht="15.75">
      <c r="A172" s="200"/>
      <c r="C172" s="494"/>
      <c r="D172" s="494"/>
      <c r="E172" s="494"/>
      <c r="F172" s="494"/>
      <c r="G172" s="494"/>
      <c r="M172" s="917"/>
      <c r="N172" s="917"/>
    </row>
    <row r="173" spans="1:14" ht="15.75">
      <c r="A173" s="200"/>
      <c r="C173" s="494"/>
      <c r="D173" s="494"/>
      <c r="E173" s="494"/>
      <c r="F173" s="494"/>
      <c r="G173" s="494"/>
      <c r="M173" s="917"/>
      <c r="N173" s="917"/>
    </row>
    <row r="174" spans="1:14" ht="15.75">
      <c r="A174" s="200"/>
      <c r="C174" s="494"/>
      <c r="D174" s="494"/>
      <c r="E174" s="494"/>
      <c r="F174" s="494"/>
      <c r="G174" s="494"/>
      <c r="M174" s="917"/>
      <c r="N174" s="917"/>
    </row>
    <row r="175" spans="1:14" ht="15.75">
      <c r="A175" s="200"/>
      <c r="C175" s="494"/>
      <c r="D175" s="494"/>
      <c r="E175" s="494"/>
      <c r="F175" s="494"/>
      <c r="G175" s="494"/>
      <c r="M175" s="917"/>
      <c r="N175" s="917"/>
    </row>
    <row r="176" spans="1:14" ht="15.75">
      <c r="A176" s="200"/>
      <c r="C176" s="494"/>
      <c r="D176" s="494"/>
      <c r="E176" s="494"/>
      <c r="F176" s="494"/>
      <c r="G176" s="494"/>
      <c r="M176" s="917"/>
      <c r="N176" s="917"/>
    </row>
    <row r="177" spans="1:14" ht="15.75">
      <c r="A177" s="200"/>
      <c r="C177" s="494"/>
      <c r="D177" s="494"/>
      <c r="E177" s="494"/>
      <c r="F177" s="494"/>
      <c r="G177" s="494"/>
      <c r="M177" s="917"/>
      <c r="N177" s="917"/>
    </row>
    <row r="178" spans="1:14" ht="15.75">
      <c r="A178" s="200"/>
      <c r="C178" s="494"/>
      <c r="D178" s="494"/>
      <c r="E178" s="494"/>
      <c r="F178" s="494"/>
      <c r="G178" s="494"/>
      <c r="M178" s="917"/>
      <c r="N178" s="917"/>
    </row>
    <row r="179" spans="1:14" ht="15.75">
      <c r="A179" s="200"/>
      <c r="C179" s="494"/>
      <c r="D179" s="494"/>
      <c r="E179" s="494"/>
      <c r="F179" s="494"/>
      <c r="G179" s="494"/>
      <c r="M179" s="917"/>
      <c r="N179" s="917"/>
    </row>
    <row r="180" spans="1:14" ht="15.75">
      <c r="A180" s="200"/>
      <c r="C180" s="494"/>
      <c r="D180" s="494"/>
      <c r="E180" s="494"/>
      <c r="F180" s="494"/>
      <c r="G180" s="494"/>
      <c r="M180" s="917"/>
      <c r="N180" s="917"/>
    </row>
    <row r="181" spans="1:14" ht="15.75">
      <c r="A181" s="200"/>
      <c r="C181" s="494"/>
      <c r="D181" s="494"/>
      <c r="E181" s="494"/>
      <c r="F181" s="494"/>
      <c r="G181" s="494"/>
      <c r="M181" s="917"/>
      <c r="N181" s="917"/>
    </row>
    <row r="182" spans="1:14" ht="15.75">
      <c r="A182" s="200"/>
      <c r="C182" s="494"/>
      <c r="D182" s="494"/>
      <c r="E182" s="494"/>
      <c r="F182" s="494"/>
      <c r="G182" s="494"/>
      <c r="M182" s="917"/>
      <c r="N182" s="917"/>
    </row>
    <row r="183" spans="1:14" ht="15.75">
      <c r="A183" s="200"/>
      <c r="C183" s="494"/>
      <c r="D183" s="494"/>
      <c r="E183" s="494"/>
      <c r="F183" s="494"/>
      <c r="G183" s="494"/>
      <c r="M183" s="917"/>
      <c r="N183" s="917"/>
    </row>
    <row r="184" spans="1:14" ht="15.75">
      <c r="A184" s="200"/>
      <c r="C184" s="494"/>
      <c r="D184" s="494"/>
      <c r="E184" s="494"/>
      <c r="F184" s="494"/>
      <c r="G184" s="494"/>
      <c r="M184" s="917"/>
      <c r="N184" s="917"/>
    </row>
    <row r="185" spans="1:14" ht="15.75">
      <c r="A185" s="200"/>
      <c r="C185" s="494"/>
      <c r="D185" s="494"/>
      <c r="E185" s="494"/>
      <c r="F185" s="494"/>
      <c r="G185" s="494"/>
      <c r="M185" s="917"/>
      <c r="N185" s="917"/>
    </row>
    <row r="186" spans="1:14" ht="15.75">
      <c r="A186" s="200"/>
      <c r="C186" s="494"/>
      <c r="D186" s="494"/>
      <c r="E186" s="494"/>
      <c r="F186" s="494"/>
      <c r="G186" s="494"/>
      <c r="M186" s="917"/>
      <c r="N186" s="917"/>
    </row>
    <row r="187" spans="1:14" ht="15.75">
      <c r="A187" s="200"/>
      <c r="C187" s="494"/>
      <c r="D187" s="494"/>
      <c r="E187" s="494"/>
      <c r="F187" s="494"/>
      <c r="G187" s="494"/>
      <c r="M187" s="917"/>
      <c r="N187" s="917"/>
    </row>
    <row r="188" spans="1:14" ht="15.75">
      <c r="A188" s="200"/>
      <c r="C188" s="494"/>
      <c r="D188" s="494"/>
      <c r="E188" s="494"/>
      <c r="F188" s="494"/>
      <c r="G188" s="494"/>
      <c r="M188" s="917"/>
      <c r="N188" s="917"/>
    </row>
    <row r="189" spans="1:14" ht="15.75">
      <c r="A189" s="200"/>
      <c r="C189" s="494"/>
      <c r="D189" s="494"/>
      <c r="E189" s="494"/>
      <c r="F189" s="494"/>
      <c r="G189" s="494"/>
      <c r="M189" s="917"/>
      <c r="N189" s="917"/>
    </row>
    <row r="190" spans="1:14" ht="15.75">
      <c r="A190" s="200"/>
      <c r="C190" s="494"/>
      <c r="D190" s="494"/>
      <c r="E190" s="494"/>
      <c r="F190" s="494"/>
      <c r="G190" s="494"/>
      <c r="M190" s="917"/>
      <c r="N190" s="917"/>
    </row>
    <row r="191" spans="1:14" ht="15.75">
      <c r="A191" s="200"/>
      <c r="C191" s="494"/>
      <c r="D191" s="494"/>
      <c r="E191" s="494"/>
      <c r="F191" s="494"/>
      <c r="G191" s="494"/>
      <c r="M191" s="917"/>
      <c r="N191" s="917"/>
    </row>
    <row r="192" spans="1:14" ht="15.75">
      <c r="A192" s="81"/>
      <c r="C192" s="494"/>
      <c r="D192" s="494"/>
      <c r="E192" s="494"/>
      <c r="F192" s="494"/>
      <c r="G192" s="494"/>
      <c r="M192" s="917"/>
      <c r="N192" s="917"/>
    </row>
    <row r="193" spans="1:14" ht="15.75">
      <c r="A193" s="81"/>
      <c r="C193" s="494"/>
      <c r="D193" s="494"/>
      <c r="E193" s="494"/>
      <c r="F193" s="494"/>
      <c r="G193" s="494"/>
      <c r="M193" s="917"/>
      <c r="N193" s="917"/>
    </row>
    <row r="194" spans="1:14" ht="15.75">
      <c r="A194" s="81"/>
      <c r="C194" s="494"/>
      <c r="D194" s="494"/>
      <c r="E194" s="494"/>
      <c r="F194" s="494"/>
      <c r="G194" s="494"/>
      <c r="M194" s="917"/>
      <c r="N194" s="917"/>
    </row>
    <row r="195" spans="1:14" ht="15.75">
      <c r="A195" s="81"/>
      <c r="C195" s="494"/>
      <c r="D195" s="494"/>
      <c r="E195" s="494"/>
      <c r="F195" s="494"/>
      <c r="G195" s="494"/>
      <c r="M195" s="917"/>
      <c r="N195" s="917"/>
    </row>
    <row r="196" spans="1:14" ht="15.75">
      <c r="A196" s="81"/>
      <c r="C196" s="494"/>
      <c r="D196" s="494"/>
      <c r="E196" s="494"/>
      <c r="F196" s="494"/>
      <c r="G196" s="494"/>
      <c r="M196" s="917"/>
      <c r="N196" s="917"/>
    </row>
    <row r="197" spans="1:14" ht="15.75">
      <c r="A197" s="81"/>
      <c r="C197" s="494"/>
      <c r="D197" s="494"/>
      <c r="E197" s="494"/>
      <c r="F197" s="494"/>
      <c r="G197" s="494"/>
      <c r="M197" s="917"/>
      <c r="N197" s="917"/>
    </row>
    <row r="198" spans="1:14" ht="15.75">
      <c r="A198" s="81"/>
      <c r="C198" s="494"/>
      <c r="D198" s="494"/>
      <c r="E198" s="494"/>
      <c r="F198" s="494"/>
      <c r="G198" s="494"/>
      <c r="M198" s="917"/>
      <c r="N198" s="917"/>
    </row>
    <row r="199" spans="1:14" ht="15.75">
      <c r="A199" s="81"/>
      <c r="C199" s="494"/>
      <c r="D199" s="494"/>
      <c r="E199" s="494"/>
      <c r="F199" s="494"/>
      <c r="G199" s="494"/>
      <c r="M199" s="917"/>
      <c r="N199" s="917"/>
    </row>
    <row r="200" spans="1:14" ht="15.75">
      <c r="A200" s="81"/>
      <c r="C200" s="494"/>
      <c r="D200" s="494"/>
      <c r="E200" s="494"/>
      <c r="F200" s="494"/>
      <c r="G200" s="494"/>
      <c r="M200" s="917"/>
      <c r="N200" s="917"/>
    </row>
    <row r="201" spans="1:14" ht="15.75">
      <c r="A201" s="81"/>
      <c r="C201" s="494"/>
      <c r="D201" s="494"/>
      <c r="E201" s="494"/>
      <c r="F201" s="494"/>
      <c r="G201" s="494"/>
    </row>
    <row r="202" spans="1:14" ht="15.75">
      <c r="A202" s="81"/>
      <c r="C202" s="494"/>
      <c r="D202" s="494"/>
      <c r="E202" s="494"/>
      <c r="F202" s="494"/>
      <c r="G202" s="494"/>
    </row>
    <row r="203" spans="1:14" ht="15.75">
      <c r="A203" s="81"/>
      <c r="C203" s="494"/>
      <c r="D203" s="494"/>
      <c r="E203" s="494"/>
      <c r="F203" s="494"/>
      <c r="G203" s="494"/>
    </row>
    <row r="204" spans="1:14" ht="15.75">
      <c r="A204" s="81"/>
      <c r="C204" s="494"/>
      <c r="D204" s="494"/>
      <c r="E204" s="494"/>
      <c r="F204" s="494"/>
      <c r="G204" s="494"/>
    </row>
    <row r="205" spans="1:14" ht="15.75">
      <c r="A205" s="81"/>
      <c r="C205" s="494"/>
      <c r="D205" s="494"/>
      <c r="E205" s="494"/>
      <c r="F205" s="494"/>
      <c r="G205" s="494"/>
    </row>
    <row r="206" spans="1:14" ht="15.75">
      <c r="A206" s="81"/>
      <c r="C206" s="494"/>
      <c r="D206" s="494"/>
      <c r="E206" s="494"/>
      <c r="F206" s="494"/>
      <c r="G206" s="494"/>
    </row>
    <row r="207" spans="1:14" ht="15.75">
      <c r="A207" s="81"/>
      <c r="C207" s="494"/>
      <c r="D207" s="494"/>
      <c r="E207" s="494"/>
      <c r="F207" s="494"/>
      <c r="G207" s="494"/>
    </row>
    <row r="208" spans="1:14" ht="15.75">
      <c r="A208" s="81"/>
      <c r="C208" s="494"/>
      <c r="D208" s="494"/>
      <c r="E208" s="494"/>
      <c r="F208" s="494"/>
      <c r="G208" s="494"/>
    </row>
    <row r="209" spans="1:7" ht="15.75">
      <c r="A209" s="81"/>
      <c r="C209" s="494"/>
      <c r="D209" s="494"/>
      <c r="E209" s="494"/>
      <c r="F209" s="494"/>
      <c r="G209" s="494"/>
    </row>
    <row r="210" spans="1:7" ht="15.75">
      <c r="A210" s="81"/>
      <c r="C210" s="494"/>
      <c r="D210" s="494"/>
      <c r="E210" s="494"/>
      <c r="F210" s="494"/>
      <c r="G210" s="494"/>
    </row>
    <row r="211" spans="1:7" ht="15.75">
      <c r="A211" s="81"/>
      <c r="C211" s="494"/>
      <c r="D211" s="494"/>
      <c r="E211" s="494"/>
      <c r="F211" s="494"/>
      <c r="G211" s="494"/>
    </row>
    <row r="212" spans="1:7" ht="15.75">
      <c r="A212" s="81"/>
      <c r="C212" s="494"/>
      <c r="D212" s="494"/>
      <c r="E212" s="494"/>
      <c r="F212" s="494"/>
      <c r="G212" s="494"/>
    </row>
    <row r="213" spans="1:7" ht="15.75">
      <c r="A213" s="81"/>
      <c r="C213" s="494"/>
      <c r="D213" s="494"/>
      <c r="E213" s="494"/>
      <c r="F213" s="494"/>
      <c r="G213" s="494"/>
    </row>
    <row r="214" spans="1:7" ht="15.75">
      <c r="A214" s="81"/>
      <c r="C214" s="494"/>
      <c r="D214" s="494"/>
      <c r="E214" s="494"/>
      <c r="F214" s="494"/>
      <c r="G214" s="494"/>
    </row>
    <row r="215" spans="1:7" ht="15.75">
      <c r="A215" s="81"/>
      <c r="C215" s="494"/>
      <c r="D215" s="494"/>
      <c r="E215" s="494"/>
      <c r="F215" s="494"/>
      <c r="G215" s="494"/>
    </row>
    <row r="216" spans="1:7" ht="15.75">
      <c r="A216" s="81"/>
      <c r="C216" s="494"/>
      <c r="D216" s="494"/>
      <c r="E216" s="494"/>
      <c r="F216" s="494"/>
      <c r="G216" s="494"/>
    </row>
    <row r="217" spans="1:7" ht="15.75">
      <c r="A217" s="81"/>
      <c r="C217" s="494"/>
      <c r="D217" s="494"/>
      <c r="E217" s="494"/>
      <c r="F217" s="494"/>
      <c r="G217" s="494"/>
    </row>
    <row r="218" spans="1:7" ht="15.75">
      <c r="A218" s="81"/>
      <c r="C218" s="494"/>
      <c r="D218" s="494"/>
      <c r="E218" s="494"/>
      <c r="F218" s="494"/>
      <c r="G218" s="494"/>
    </row>
    <row r="219" spans="1:7" ht="15.75">
      <c r="A219" s="81"/>
      <c r="C219" s="494"/>
      <c r="D219" s="494"/>
      <c r="E219" s="494"/>
      <c r="F219" s="494"/>
      <c r="G219" s="494"/>
    </row>
    <row r="220" spans="1:7" ht="15.75">
      <c r="A220" s="81"/>
      <c r="C220" s="494"/>
      <c r="D220" s="494"/>
      <c r="E220" s="494"/>
      <c r="F220" s="494"/>
      <c r="G220" s="494"/>
    </row>
    <row r="221" spans="1:7" ht="15.75">
      <c r="A221" s="81"/>
      <c r="C221" s="494"/>
      <c r="D221" s="494"/>
      <c r="E221" s="494"/>
      <c r="F221" s="494"/>
      <c r="G221" s="494"/>
    </row>
    <row r="222" spans="1:7" ht="15.75">
      <c r="A222" s="81"/>
      <c r="C222" s="494"/>
      <c r="D222" s="494"/>
      <c r="E222" s="494"/>
      <c r="F222" s="494"/>
      <c r="G222" s="494"/>
    </row>
    <row r="223" spans="1:7" ht="15.75">
      <c r="A223" s="81"/>
      <c r="C223" s="494"/>
      <c r="D223" s="494"/>
      <c r="E223" s="494"/>
      <c r="F223" s="494"/>
      <c r="G223" s="494"/>
    </row>
    <row r="224" spans="1:7" ht="15.75">
      <c r="A224" s="81"/>
      <c r="C224" s="494"/>
      <c r="D224" s="494"/>
      <c r="E224" s="494"/>
      <c r="F224" s="494"/>
      <c r="G224" s="494"/>
    </row>
    <row r="225" spans="1:7" ht="15.75">
      <c r="A225" s="81"/>
      <c r="C225" s="494"/>
      <c r="D225" s="494"/>
      <c r="E225" s="494"/>
      <c r="F225" s="494"/>
      <c r="G225" s="494"/>
    </row>
    <row r="226" spans="1:7" ht="15.75">
      <c r="A226" s="81"/>
      <c r="C226" s="494"/>
      <c r="D226" s="494"/>
      <c r="E226" s="494"/>
      <c r="F226" s="494"/>
      <c r="G226" s="494"/>
    </row>
    <row r="227" spans="1:7" ht="15.75">
      <c r="A227" s="81"/>
      <c r="C227" s="494"/>
      <c r="D227" s="494"/>
      <c r="E227" s="494"/>
      <c r="F227" s="494"/>
      <c r="G227" s="494"/>
    </row>
    <row r="228" spans="1:7" ht="15.75">
      <c r="A228" s="81"/>
      <c r="C228" s="494"/>
      <c r="D228" s="494"/>
      <c r="E228" s="494"/>
      <c r="F228" s="494"/>
      <c r="G228" s="494"/>
    </row>
    <row r="229" spans="1:7" ht="15.75">
      <c r="A229" s="81"/>
      <c r="C229" s="494"/>
      <c r="D229" s="494"/>
      <c r="E229" s="494"/>
      <c r="F229" s="494"/>
      <c r="G229" s="494"/>
    </row>
    <row r="230" spans="1:7" ht="15.75">
      <c r="A230" s="81"/>
      <c r="C230" s="494"/>
      <c r="D230" s="494"/>
      <c r="E230" s="494"/>
      <c r="F230" s="494"/>
      <c r="G230" s="494"/>
    </row>
    <row r="231" spans="1:7" ht="15.75">
      <c r="A231" s="81"/>
      <c r="C231" s="494"/>
      <c r="D231" s="494"/>
      <c r="E231" s="494"/>
      <c r="F231" s="494"/>
      <c r="G231" s="494"/>
    </row>
    <row r="232" spans="1:7" ht="15.75">
      <c r="A232" s="81"/>
      <c r="C232" s="494"/>
      <c r="D232" s="494"/>
      <c r="E232" s="494"/>
      <c r="F232" s="494"/>
      <c r="G232" s="494"/>
    </row>
    <row r="233" spans="1:7" ht="15.75">
      <c r="A233" s="81"/>
      <c r="C233" s="494"/>
      <c r="D233" s="494"/>
      <c r="E233" s="494"/>
      <c r="F233" s="494"/>
      <c r="G233" s="494"/>
    </row>
    <row r="234" spans="1:7" ht="15.75">
      <c r="A234" s="81"/>
      <c r="C234" s="494"/>
      <c r="D234" s="494"/>
      <c r="E234" s="494"/>
      <c r="F234" s="494"/>
      <c r="G234" s="494"/>
    </row>
    <row r="235" spans="1:7" ht="15.75">
      <c r="A235" s="81"/>
      <c r="C235" s="494"/>
      <c r="D235" s="494"/>
      <c r="E235" s="494"/>
      <c r="F235" s="494"/>
      <c r="G235" s="494"/>
    </row>
    <row r="236" spans="1:7" ht="15.75">
      <c r="A236" s="81"/>
      <c r="C236" s="494"/>
      <c r="D236" s="494"/>
      <c r="E236" s="494"/>
      <c r="F236" s="494"/>
      <c r="G236" s="494"/>
    </row>
    <row r="237" spans="1:7" ht="15.75">
      <c r="A237" s="81"/>
      <c r="C237" s="494"/>
      <c r="D237" s="494"/>
      <c r="E237" s="494"/>
      <c r="F237" s="494"/>
      <c r="G237" s="494"/>
    </row>
    <row r="238" spans="1:7" ht="15.75">
      <c r="A238" s="81"/>
      <c r="C238" s="494"/>
      <c r="D238" s="494"/>
      <c r="E238" s="494"/>
      <c r="F238" s="494"/>
      <c r="G238" s="494"/>
    </row>
    <row r="239" spans="1:7" ht="15.75">
      <c r="A239" s="81"/>
      <c r="C239" s="494"/>
      <c r="D239" s="494"/>
      <c r="E239" s="494"/>
      <c r="F239" s="494"/>
      <c r="G239" s="494"/>
    </row>
    <row r="240" spans="1:7" ht="15.75">
      <c r="A240" s="81"/>
      <c r="C240" s="494"/>
      <c r="D240" s="494"/>
      <c r="E240" s="494"/>
      <c r="F240" s="494"/>
      <c r="G240" s="494"/>
    </row>
    <row r="241" spans="1:7" ht="15.75">
      <c r="A241" s="81"/>
      <c r="C241" s="494"/>
      <c r="D241" s="494"/>
      <c r="E241" s="494"/>
      <c r="F241" s="494"/>
      <c r="G241" s="494"/>
    </row>
    <row r="242" spans="1:7" ht="15.75">
      <c r="A242" s="81"/>
      <c r="C242" s="494"/>
      <c r="D242" s="494"/>
      <c r="E242" s="494"/>
      <c r="F242" s="494"/>
      <c r="G242" s="494"/>
    </row>
    <row r="243" spans="1:7" ht="15.75">
      <c r="A243" s="81"/>
      <c r="C243" s="494"/>
      <c r="D243" s="494"/>
      <c r="E243" s="494"/>
      <c r="F243" s="494"/>
      <c r="G243" s="494"/>
    </row>
    <row r="244" spans="1:7" ht="15.75">
      <c r="A244" s="81"/>
      <c r="C244" s="494"/>
      <c r="D244" s="494"/>
      <c r="E244" s="494"/>
      <c r="F244" s="494"/>
      <c r="G244" s="494"/>
    </row>
    <row r="245" spans="1:7" ht="15.75">
      <c r="A245" s="81"/>
      <c r="C245" s="494"/>
      <c r="D245" s="494"/>
      <c r="E245" s="494"/>
      <c r="F245" s="494"/>
      <c r="G245" s="494"/>
    </row>
    <row r="246" spans="1:7" ht="15.75">
      <c r="A246" s="81"/>
      <c r="C246" s="494"/>
      <c r="D246" s="494"/>
      <c r="E246" s="494"/>
      <c r="F246" s="494"/>
      <c r="G246" s="494"/>
    </row>
    <row r="247" spans="1:7" ht="15.75">
      <c r="A247" s="81"/>
      <c r="C247" s="494"/>
      <c r="D247" s="494"/>
      <c r="E247" s="494"/>
      <c r="F247" s="494"/>
      <c r="G247" s="494"/>
    </row>
    <row r="248" spans="1:7" ht="15.75">
      <c r="A248" s="81"/>
      <c r="C248" s="494"/>
      <c r="D248" s="494"/>
      <c r="E248" s="494"/>
      <c r="F248" s="494"/>
      <c r="G248" s="494"/>
    </row>
    <row r="249" spans="1:7" ht="15.75">
      <c r="A249" s="81"/>
      <c r="C249" s="494"/>
      <c r="D249" s="494"/>
      <c r="E249" s="494"/>
      <c r="F249" s="494"/>
      <c r="G249" s="494"/>
    </row>
    <row r="250" spans="1:7" ht="15.75">
      <c r="A250" s="81"/>
      <c r="C250" s="494"/>
      <c r="D250" s="494"/>
      <c r="E250" s="494"/>
      <c r="F250" s="494"/>
      <c r="G250" s="494"/>
    </row>
    <row r="251" spans="1:7" ht="15.75">
      <c r="A251" s="81"/>
      <c r="C251" s="494"/>
      <c r="D251" s="494"/>
      <c r="E251" s="494"/>
      <c r="F251" s="494"/>
      <c r="G251" s="494"/>
    </row>
    <row r="252" spans="1:7" ht="15.75">
      <c r="A252" s="81"/>
      <c r="C252" s="494"/>
      <c r="D252" s="494"/>
      <c r="E252" s="494"/>
      <c r="F252" s="494"/>
      <c r="G252" s="494"/>
    </row>
    <row r="253" spans="1:7" ht="15.75">
      <c r="A253" s="81"/>
      <c r="C253" s="494"/>
      <c r="D253" s="494"/>
      <c r="E253" s="494"/>
      <c r="F253" s="494"/>
      <c r="G253" s="494"/>
    </row>
    <row r="254" spans="1:7" ht="15.75">
      <c r="A254" s="81"/>
      <c r="C254" s="494"/>
      <c r="D254" s="494"/>
      <c r="E254" s="494"/>
      <c r="F254" s="494"/>
      <c r="G254" s="494"/>
    </row>
    <row r="255" spans="1:7" ht="15.75">
      <c r="A255" s="81"/>
      <c r="C255" s="494"/>
      <c r="D255" s="494"/>
      <c r="E255" s="494"/>
      <c r="F255" s="494"/>
      <c r="G255" s="494"/>
    </row>
    <row r="256" spans="1:7" ht="15.75">
      <c r="A256" s="81"/>
      <c r="C256" s="494"/>
      <c r="D256" s="494"/>
      <c r="E256" s="494"/>
      <c r="F256" s="494"/>
      <c r="G256" s="494"/>
    </row>
    <row r="257" spans="1:7" ht="15.75">
      <c r="A257" s="81"/>
      <c r="C257" s="494"/>
      <c r="D257" s="494"/>
      <c r="E257" s="494"/>
      <c r="F257" s="494"/>
      <c r="G257" s="494"/>
    </row>
    <row r="258" spans="1:7" ht="15.75">
      <c r="A258" s="81"/>
      <c r="C258" s="494"/>
      <c r="D258" s="494"/>
      <c r="E258" s="494"/>
      <c r="F258" s="494"/>
      <c r="G258" s="494"/>
    </row>
    <row r="259" spans="1:7" ht="15.75">
      <c r="A259" s="81"/>
      <c r="C259" s="494"/>
      <c r="D259" s="494"/>
      <c r="E259" s="494"/>
      <c r="F259" s="494"/>
      <c r="G259" s="494"/>
    </row>
    <row r="260" spans="1:7" ht="15.75">
      <c r="A260" s="81"/>
      <c r="C260" s="494"/>
      <c r="D260" s="494"/>
      <c r="E260" s="494"/>
      <c r="F260" s="494"/>
      <c r="G260" s="494"/>
    </row>
    <row r="261" spans="1:7" ht="15.75">
      <c r="A261" s="81"/>
      <c r="C261" s="494"/>
      <c r="D261" s="494"/>
      <c r="E261" s="494"/>
      <c r="F261" s="494"/>
      <c r="G261" s="494"/>
    </row>
    <row r="262" spans="1:7" ht="15.75">
      <c r="A262" s="81"/>
      <c r="C262" s="494"/>
      <c r="D262" s="494"/>
      <c r="E262" s="494"/>
      <c r="F262" s="494"/>
      <c r="G262" s="494"/>
    </row>
    <row r="263" spans="1:7" ht="15.75">
      <c r="A263" s="81"/>
      <c r="C263" s="494"/>
      <c r="D263" s="494"/>
      <c r="E263" s="494"/>
      <c r="F263" s="494"/>
      <c r="G263" s="494"/>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N12" sqref="N12"/>
    </sheetView>
  </sheetViews>
  <sheetFormatPr defaultColWidth="9.140625" defaultRowHeight="15"/>
  <cols>
    <col min="1" max="1" width="37.28515625" style="658" customWidth="1"/>
    <col min="2" max="8" width="19.28515625" style="82" customWidth="1"/>
    <col min="9" max="9" width="15.5703125" style="82" customWidth="1"/>
    <col min="10" max="10" width="15" style="82" customWidth="1"/>
    <col min="11" max="11" width="5.28515625" style="524" customWidth="1"/>
    <col min="12" max="256" width="9.140625" style="917"/>
    <col min="257" max="257" width="37.28515625" style="917" customWidth="1"/>
    <col min="258" max="264" width="19.28515625" style="917" customWidth="1"/>
    <col min="265" max="265" width="15.5703125" style="917" customWidth="1"/>
    <col min="266" max="266" width="15" style="917" customWidth="1"/>
    <col min="267" max="267" width="5.28515625" style="917" customWidth="1"/>
    <col min="268" max="512" width="9.140625" style="917"/>
    <col min="513" max="513" width="37.28515625" style="917" customWidth="1"/>
    <col min="514" max="520" width="19.28515625" style="917" customWidth="1"/>
    <col min="521" max="521" width="15.5703125" style="917" customWidth="1"/>
    <col min="522" max="522" width="15" style="917" customWidth="1"/>
    <col min="523" max="523" width="5.28515625" style="917" customWidth="1"/>
    <col min="524" max="768" width="9.140625" style="917"/>
    <col min="769" max="769" width="37.28515625" style="917" customWidth="1"/>
    <col min="770" max="776" width="19.28515625" style="917" customWidth="1"/>
    <col min="777" max="777" width="15.5703125" style="917" customWidth="1"/>
    <col min="778" max="778" width="15" style="917" customWidth="1"/>
    <col min="779" max="779" width="5.28515625" style="917" customWidth="1"/>
    <col min="780" max="1024" width="9.140625" style="917"/>
    <col min="1025" max="1025" width="37.28515625" style="917" customWidth="1"/>
    <col min="1026" max="1032" width="19.28515625" style="917" customWidth="1"/>
    <col min="1033" max="1033" width="15.5703125" style="917" customWidth="1"/>
    <col min="1034" max="1034" width="15" style="917" customWidth="1"/>
    <col min="1035" max="1035" width="5.28515625" style="917" customWidth="1"/>
    <col min="1036" max="1280" width="9.140625" style="917"/>
    <col min="1281" max="1281" width="37.28515625" style="917" customWidth="1"/>
    <col min="1282" max="1288" width="19.28515625" style="917" customWidth="1"/>
    <col min="1289" max="1289" width="15.5703125" style="917" customWidth="1"/>
    <col min="1290" max="1290" width="15" style="917" customWidth="1"/>
    <col min="1291" max="1291" width="5.28515625" style="917" customWidth="1"/>
    <col min="1292" max="1536" width="9.140625" style="917"/>
    <col min="1537" max="1537" width="37.28515625" style="917" customWidth="1"/>
    <col min="1538" max="1544" width="19.28515625" style="917" customWidth="1"/>
    <col min="1545" max="1545" width="15.5703125" style="917" customWidth="1"/>
    <col min="1546" max="1546" width="15" style="917" customWidth="1"/>
    <col min="1547" max="1547" width="5.28515625" style="917" customWidth="1"/>
    <col min="1548" max="1792" width="9.140625" style="917"/>
    <col min="1793" max="1793" width="37.28515625" style="917" customWidth="1"/>
    <col min="1794" max="1800" width="19.28515625" style="917" customWidth="1"/>
    <col min="1801" max="1801" width="15.5703125" style="917" customWidth="1"/>
    <col min="1802" max="1802" width="15" style="917" customWidth="1"/>
    <col min="1803" max="1803" width="5.28515625" style="917" customWidth="1"/>
    <col min="1804" max="2048" width="9.140625" style="917"/>
    <col min="2049" max="2049" width="37.28515625" style="917" customWidth="1"/>
    <col min="2050" max="2056" width="19.28515625" style="917" customWidth="1"/>
    <col min="2057" max="2057" width="15.5703125" style="917" customWidth="1"/>
    <col min="2058" max="2058" width="15" style="917" customWidth="1"/>
    <col min="2059" max="2059" width="5.28515625" style="917" customWidth="1"/>
    <col min="2060" max="2304" width="9.140625" style="917"/>
    <col min="2305" max="2305" width="37.28515625" style="917" customWidth="1"/>
    <col min="2306" max="2312" width="19.28515625" style="917" customWidth="1"/>
    <col min="2313" max="2313" width="15.5703125" style="917" customWidth="1"/>
    <col min="2314" max="2314" width="15" style="917" customWidth="1"/>
    <col min="2315" max="2315" width="5.28515625" style="917" customWidth="1"/>
    <col min="2316" max="2560" width="9.140625" style="917"/>
    <col min="2561" max="2561" width="37.28515625" style="917" customWidth="1"/>
    <col min="2562" max="2568" width="19.28515625" style="917" customWidth="1"/>
    <col min="2569" max="2569" width="15.5703125" style="917" customWidth="1"/>
    <col min="2570" max="2570" width="15" style="917" customWidth="1"/>
    <col min="2571" max="2571" width="5.28515625" style="917" customWidth="1"/>
    <col min="2572" max="2816" width="9.140625" style="917"/>
    <col min="2817" max="2817" width="37.28515625" style="917" customWidth="1"/>
    <col min="2818" max="2824" width="19.28515625" style="917" customWidth="1"/>
    <col min="2825" max="2825" width="15.5703125" style="917" customWidth="1"/>
    <col min="2826" max="2826" width="15" style="917" customWidth="1"/>
    <col min="2827" max="2827" width="5.28515625" style="917" customWidth="1"/>
    <col min="2828" max="3072" width="9.140625" style="917"/>
    <col min="3073" max="3073" width="37.28515625" style="917" customWidth="1"/>
    <col min="3074" max="3080" width="19.28515625" style="917" customWidth="1"/>
    <col min="3081" max="3081" width="15.5703125" style="917" customWidth="1"/>
    <col min="3082" max="3082" width="15" style="917" customWidth="1"/>
    <col min="3083" max="3083" width="5.28515625" style="917" customWidth="1"/>
    <col min="3084" max="3328" width="9.140625" style="917"/>
    <col min="3329" max="3329" width="37.28515625" style="917" customWidth="1"/>
    <col min="3330" max="3336" width="19.28515625" style="917" customWidth="1"/>
    <col min="3337" max="3337" width="15.5703125" style="917" customWidth="1"/>
    <col min="3338" max="3338" width="15" style="917" customWidth="1"/>
    <col min="3339" max="3339" width="5.28515625" style="917" customWidth="1"/>
    <col min="3340" max="3584" width="9.140625" style="917"/>
    <col min="3585" max="3585" width="37.28515625" style="917" customWidth="1"/>
    <col min="3586" max="3592" width="19.28515625" style="917" customWidth="1"/>
    <col min="3593" max="3593" width="15.5703125" style="917" customWidth="1"/>
    <col min="3594" max="3594" width="15" style="917" customWidth="1"/>
    <col min="3595" max="3595" width="5.28515625" style="917" customWidth="1"/>
    <col min="3596" max="3840" width="9.140625" style="917"/>
    <col min="3841" max="3841" width="37.28515625" style="917" customWidth="1"/>
    <col min="3842" max="3848" width="19.28515625" style="917" customWidth="1"/>
    <col min="3849" max="3849" width="15.5703125" style="917" customWidth="1"/>
    <col min="3850" max="3850" width="15" style="917" customWidth="1"/>
    <col min="3851" max="3851" width="5.28515625" style="917" customWidth="1"/>
    <col min="3852" max="4096" width="9.140625" style="917"/>
    <col min="4097" max="4097" width="37.28515625" style="917" customWidth="1"/>
    <col min="4098" max="4104" width="19.28515625" style="917" customWidth="1"/>
    <col min="4105" max="4105" width="15.5703125" style="917" customWidth="1"/>
    <col min="4106" max="4106" width="15" style="917" customWidth="1"/>
    <col min="4107" max="4107" width="5.28515625" style="917" customWidth="1"/>
    <col min="4108" max="4352" width="9.140625" style="917"/>
    <col min="4353" max="4353" width="37.28515625" style="917" customWidth="1"/>
    <col min="4354" max="4360" width="19.28515625" style="917" customWidth="1"/>
    <col min="4361" max="4361" width="15.5703125" style="917" customWidth="1"/>
    <col min="4362" max="4362" width="15" style="917" customWidth="1"/>
    <col min="4363" max="4363" width="5.28515625" style="917" customWidth="1"/>
    <col min="4364" max="4608" width="9.140625" style="917"/>
    <col min="4609" max="4609" width="37.28515625" style="917" customWidth="1"/>
    <col min="4610" max="4616" width="19.28515625" style="917" customWidth="1"/>
    <col min="4617" max="4617" width="15.5703125" style="917" customWidth="1"/>
    <col min="4618" max="4618" width="15" style="917" customWidth="1"/>
    <col min="4619" max="4619" width="5.28515625" style="917" customWidth="1"/>
    <col min="4620" max="4864" width="9.140625" style="917"/>
    <col min="4865" max="4865" width="37.28515625" style="917" customWidth="1"/>
    <col min="4866" max="4872" width="19.28515625" style="917" customWidth="1"/>
    <col min="4873" max="4873" width="15.5703125" style="917" customWidth="1"/>
    <col min="4874" max="4874" width="15" style="917" customWidth="1"/>
    <col min="4875" max="4875" width="5.28515625" style="917" customWidth="1"/>
    <col min="4876" max="5120" width="9.140625" style="917"/>
    <col min="5121" max="5121" width="37.28515625" style="917" customWidth="1"/>
    <col min="5122" max="5128" width="19.28515625" style="917" customWidth="1"/>
    <col min="5129" max="5129" width="15.5703125" style="917" customWidth="1"/>
    <col min="5130" max="5130" width="15" style="917" customWidth="1"/>
    <col min="5131" max="5131" width="5.28515625" style="917" customWidth="1"/>
    <col min="5132" max="5376" width="9.140625" style="917"/>
    <col min="5377" max="5377" width="37.28515625" style="917" customWidth="1"/>
    <col min="5378" max="5384" width="19.28515625" style="917" customWidth="1"/>
    <col min="5385" max="5385" width="15.5703125" style="917" customWidth="1"/>
    <col min="5386" max="5386" width="15" style="917" customWidth="1"/>
    <col min="5387" max="5387" width="5.28515625" style="917" customWidth="1"/>
    <col min="5388" max="5632" width="9.140625" style="917"/>
    <col min="5633" max="5633" width="37.28515625" style="917" customWidth="1"/>
    <col min="5634" max="5640" width="19.28515625" style="917" customWidth="1"/>
    <col min="5641" max="5641" width="15.5703125" style="917" customWidth="1"/>
    <col min="5642" max="5642" width="15" style="917" customWidth="1"/>
    <col min="5643" max="5643" width="5.28515625" style="917" customWidth="1"/>
    <col min="5644" max="5888" width="9.140625" style="917"/>
    <col min="5889" max="5889" width="37.28515625" style="917" customWidth="1"/>
    <col min="5890" max="5896" width="19.28515625" style="917" customWidth="1"/>
    <col min="5897" max="5897" width="15.5703125" style="917" customWidth="1"/>
    <col min="5898" max="5898" width="15" style="917" customWidth="1"/>
    <col min="5899" max="5899" width="5.28515625" style="917" customWidth="1"/>
    <col min="5900" max="6144" width="9.140625" style="917"/>
    <col min="6145" max="6145" width="37.28515625" style="917" customWidth="1"/>
    <col min="6146" max="6152" width="19.28515625" style="917" customWidth="1"/>
    <col min="6153" max="6153" width="15.5703125" style="917" customWidth="1"/>
    <col min="6154" max="6154" width="15" style="917" customWidth="1"/>
    <col min="6155" max="6155" width="5.28515625" style="917" customWidth="1"/>
    <col min="6156" max="6400" width="9.140625" style="917"/>
    <col min="6401" max="6401" width="37.28515625" style="917" customWidth="1"/>
    <col min="6402" max="6408" width="19.28515625" style="917" customWidth="1"/>
    <col min="6409" max="6409" width="15.5703125" style="917" customWidth="1"/>
    <col min="6410" max="6410" width="15" style="917" customWidth="1"/>
    <col min="6411" max="6411" width="5.28515625" style="917" customWidth="1"/>
    <col min="6412" max="6656" width="9.140625" style="917"/>
    <col min="6657" max="6657" width="37.28515625" style="917" customWidth="1"/>
    <col min="6658" max="6664" width="19.28515625" style="917" customWidth="1"/>
    <col min="6665" max="6665" width="15.5703125" style="917" customWidth="1"/>
    <col min="6666" max="6666" width="15" style="917" customWidth="1"/>
    <col min="6667" max="6667" width="5.28515625" style="917" customWidth="1"/>
    <col min="6668" max="6912" width="9.140625" style="917"/>
    <col min="6913" max="6913" width="37.28515625" style="917" customWidth="1"/>
    <col min="6914" max="6920" width="19.28515625" style="917" customWidth="1"/>
    <col min="6921" max="6921" width="15.5703125" style="917" customWidth="1"/>
    <col min="6922" max="6922" width="15" style="917" customWidth="1"/>
    <col min="6923" max="6923" width="5.28515625" style="917" customWidth="1"/>
    <col min="6924" max="7168" width="9.140625" style="917"/>
    <col min="7169" max="7169" width="37.28515625" style="917" customWidth="1"/>
    <col min="7170" max="7176" width="19.28515625" style="917" customWidth="1"/>
    <col min="7177" max="7177" width="15.5703125" style="917" customWidth="1"/>
    <col min="7178" max="7178" width="15" style="917" customWidth="1"/>
    <col min="7179" max="7179" width="5.28515625" style="917" customWidth="1"/>
    <col min="7180" max="7424" width="9.140625" style="917"/>
    <col min="7425" max="7425" width="37.28515625" style="917" customWidth="1"/>
    <col min="7426" max="7432" width="19.28515625" style="917" customWidth="1"/>
    <col min="7433" max="7433" width="15.5703125" style="917" customWidth="1"/>
    <col min="7434" max="7434" width="15" style="917" customWidth="1"/>
    <col min="7435" max="7435" width="5.28515625" style="917" customWidth="1"/>
    <col min="7436" max="7680" width="9.140625" style="917"/>
    <col min="7681" max="7681" width="37.28515625" style="917" customWidth="1"/>
    <col min="7682" max="7688" width="19.28515625" style="917" customWidth="1"/>
    <col min="7689" max="7689" width="15.5703125" style="917" customWidth="1"/>
    <col min="7690" max="7690" width="15" style="917" customWidth="1"/>
    <col min="7691" max="7691" width="5.28515625" style="917" customWidth="1"/>
    <col min="7692" max="7936" width="9.140625" style="917"/>
    <col min="7937" max="7937" width="37.28515625" style="917" customWidth="1"/>
    <col min="7938" max="7944" width="19.28515625" style="917" customWidth="1"/>
    <col min="7945" max="7945" width="15.5703125" style="917" customWidth="1"/>
    <col min="7946" max="7946" width="15" style="917" customWidth="1"/>
    <col min="7947" max="7947" width="5.28515625" style="917" customWidth="1"/>
    <col min="7948" max="8192" width="9.140625" style="917"/>
    <col min="8193" max="8193" width="37.28515625" style="917" customWidth="1"/>
    <col min="8194" max="8200" width="19.28515625" style="917" customWidth="1"/>
    <col min="8201" max="8201" width="15.5703125" style="917" customWidth="1"/>
    <col min="8202" max="8202" width="15" style="917" customWidth="1"/>
    <col min="8203" max="8203" width="5.28515625" style="917" customWidth="1"/>
    <col min="8204" max="8448" width="9.140625" style="917"/>
    <col min="8449" max="8449" width="37.28515625" style="917" customWidth="1"/>
    <col min="8450" max="8456" width="19.28515625" style="917" customWidth="1"/>
    <col min="8457" max="8457" width="15.5703125" style="917" customWidth="1"/>
    <col min="8458" max="8458" width="15" style="917" customWidth="1"/>
    <col min="8459" max="8459" width="5.28515625" style="917" customWidth="1"/>
    <col min="8460" max="8704" width="9.140625" style="917"/>
    <col min="8705" max="8705" width="37.28515625" style="917" customWidth="1"/>
    <col min="8706" max="8712" width="19.28515625" style="917" customWidth="1"/>
    <col min="8713" max="8713" width="15.5703125" style="917" customWidth="1"/>
    <col min="8714" max="8714" width="15" style="917" customWidth="1"/>
    <col min="8715" max="8715" width="5.28515625" style="917" customWidth="1"/>
    <col min="8716" max="8960" width="9.140625" style="917"/>
    <col min="8961" max="8961" width="37.28515625" style="917" customWidth="1"/>
    <col min="8962" max="8968" width="19.28515625" style="917" customWidth="1"/>
    <col min="8969" max="8969" width="15.5703125" style="917" customWidth="1"/>
    <col min="8970" max="8970" width="15" style="917" customWidth="1"/>
    <col min="8971" max="8971" width="5.28515625" style="917" customWidth="1"/>
    <col min="8972" max="9216" width="9.140625" style="917"/>
    <col min="9217" max="9217" width="37.28515625" style="917" customWidth="1"/>
    <col min="9218" max="9224" width="19.28515625" style="917" customWidth="1"/>
    <col min="9225" max="9225" width="15.5703125" style="917" customWidth="1"/>
    <col min="9226" max="9226" width="15" style="917" customWidth="1"/>
    <col min="9227" max="9227" width="5.28515625" style="917" customWidth="1"/>
    <col min="9228" max="9472" width="9.140625" style="917"/>
    <col min="9473" max="9473" width="37.28515625" style="917" customWidth="1"/>
    <col min="9474" max="9480" width="19.28515625" style="917" customWidth="1"/>
    <col min="9481" max="9481" width="15.5703125" style="917" customWidth="1"/>
    <col min="9482" max="9482" width="15" style="917" customWidth="1"/>
    <col min="9483" max="9483" width="5.28515625" style="917" customWidth="1"/>
    <col min="9484" max="9728" width="9.140625" style="917"/>
    <col min="9729" max="9729" width="37.28515625" style="917" customWidth="1"/>
    <col min="9730" max="9736" width="19.28515625" style="917" customWidth="1"/>
    <col min="9737" max="9737" width="15.5703125" style="917" customWidth="1"/>
    <col min="9738" max="9738" width="15" style="917" customWidth="1"/>
    <col min="9739" max="9739" width="5.28515625" style="917" customWidth="1"/>
    <col min="9740" max="9984" width="9.140625" style="917"/>
    <col min="9985" max="9985" width="37.28515625" style="917" customWidth="1"/>
    <col min="9986" max="9992" width="19.28515625" style="917" customWidth="1"/>
    <col min="9993" max="9993" width="15.5703125" style="917" customWidth="1"/>
    <col min="9994" max="9994" width="15" style="917" customWidth="1"/>
    <col min="9995" max="9995" width="5.28515625" style="917" customWidth="1"/>
    <col min="9996" max="10240" width="9.140625" style="917"/>
    <col min="10241" max="10241" width="37.28515625" style="917" customWidth="1"/>
    <col min="10242" max="10248" width="19.28515625" style="917" customWidth="1"/>
    <col min="10249" max="10249" width="15.5703125" style="917" customWidth="1"/>
    <col min="10250" max="10250" width="15" style="917" customWidth="1"/>
    <col min="10251" max="10251" width="5.28515625" style="917" customWidth="1"/>
    <col min="10252" max="10496" width="9.140625" style="917"/>
    <col min="10497" max="10497" width="37.28515625" style="917" customWidth="1"/>
    <col min="10498" max="10504" width="19.28515625" style="917" customWidth="1"/>
    <col min="10505" max="10505" width="15.5703125" style="917" customWidth="1"/>
    <col min="10506" max="10506" width="15" style="917" customWidth="1"/>
    <col min="10507" max="10507" width="5.28515625" style="917" customWidth="1"/>
    <col min="10508" max="10752" width="9.140625" style="917"/>
    <col min="10753" max="10753" width="37.28515625" style="917" customWidth="1"/>
    <col min="10754" max="10760" width="19.28515625" style="917" customWidth="1"/>
    <col min="10761" max="10761" width="15.5703125" style="917" customWidth="1"/>
    <col min="10762" max="10762" width="15" style="917" customWidth="1"/>
    <col min="10763" max="10763" width="5.28515625" style="917" customWidth="1"/>
    <col min="10764" max="11008" width="9.140625" style="917"/>
    <col min="11009" max="11009" width="37.28515625" style="917" customWidth="1"/>
    <col min="11010" max="11016" width="19.28515625" style="917" customWidth="1"/>
    <col min="11017" max="11017" width="15.5703125" style="917" customWidth="1"/>
    <col min="11018" max="11018" width="15" style="917" customWidth="1"/>
    <col min="11019" max="11019" width="5.28515625" style="917" customWidth="1"/>
    <col min="11020" max="11264" width="9.140625" style="917"/>
    <col min="11265" max="11265" width="37.28515625" style="917" customWidth="1"/>
    <col min="11266" max="11272" width="19.28515625" style="917" customWidth="1"/>
    <col min="11273" max="11273" width="15.5703125" style="917" customWidth="1"/>
    <col min="11274" max="11274" width="15" style="917" customWidth="1"/>
    <col min="11275" max="11275" width="5.28515625" style="917" customWidth="1"/>
    <col min="11276" max="11520" width="9.140625" style="917"/>
    <col min="11521" max="11521" width="37.28515625" style="917" customWidth="1"/>
    <col min="11522" max="11528" width="19.28515625" style="917" customWidth="1"/>
    <col min="11529" max="11529" width="15.5703125" style="917" customWidth="1"/>
    <col min="11530" max="11530" width="15" style="917" customWidth="1"/>
    <col min="11531" max="11531" width="5.28515625" style="917" customWidth="1"/>
    <col min="11532" max="11776" width="9.140625" style="917"/>
    <col min="11777" max="11777" width="37.28515625" style="917" customWidth="1"/>
    <col min="11778" max="11784" width="19.28515625" style="917" customWidth="1"/>
    <col min="11785" max="11785" width="15.5703125" style="917" customWidth="1"/>
    <col min="11786" max="11786" width="15" style="917" customWidth="1"/>
    <col min="11787" max="11787" width="5.28515625" style="917" customWidth="1"/>
    <col min="11788" max="12032" width="9.140625" style="917"/>
    <col min="12033" max="12033" width="37.28515625" style="917" customWidth="1"/>
    <col min="12034" max="12040" width="19.28515625" style="917" customWidth="1"/>
    <col min="12041" max="12041" width="15.5703125" style="917" customWidth="1"/>
    <col min="12042" max="12042" width="15" style="917" customWidth="1"/>
    <col min="12043" max="12043" width="5.28515625" style="917" customWidth="1"/>
    <col min="12044" max="12288" width="9.140625" style="917"/>
    <col min="12289" max="12289" width="37.28515625" style="917" customWidth="1"/>
    <col min="12290" max="12296" width="19.28515625" style="917" customWidth="1"/>
    <col min="12297" max="12297" width="15.5703125" style="917" customWidth="1"/>
    <col min="12298" max="12298" width="15" style="917" customWidth="1"/>
    <col min="12299" max="12299" width="5.28515625" style="917" customWidth="1"/>
    <col min="12300" max="12544" width="9.140625" style="917"/>
    <col min="12545" max="12545" width="37.28515625" style="917" customWidth="1"/>
    <col min="12546" max="12552" width="19.28515625" style="917" customWidth="1"/>
    <col min="12553" max="12553" width="15.5703125" style="917" customWidth="1"/>
    <col min="12554" max="12554" width="15" style="917" customWidth="1"/>
    <col min="12555" max="12555" width="5.28515625" style="917" customWidth="1"/>
    <col min="12556" max="12800" width="9.140625" style="917"/>
    <col min="12801" max="12801" width="37.28515625" style="917" customWidth="1"/>
    <col min="12802" max="12808" width="19.28515625" style="917" customWidth="1"/>
    <col min="12809" max="12809" width="15.5703125" style="917" customWidth="1"/>
    <col min="12810" max="12810" width="15" style="917" customWidth="1"/>
    <col min="12811" max="12811" width="5.28515625" style="917" customWidth="1"/>
    <col min="12812" max="13056" width="9.140625" style="917"/>
    <col min="13057" max="13057" width="37.28515625" style="917" customWidth="1"/>
    <col min="13058" max="13064" width="19.28515625" style="917" customWidth="1"/>
    <col min="13065" max="13065" width="15.5703125" style="917" customWidth="1"/>
    <col min="13066" max="13066" width="15" style="917" customWidth="1"/>
    <col min="13067" max="13067" width="5.28515625" style="917" customWidth="1"/>
    <col min="13068" max="13312" width="9.140625" style="917"/>
    <col min="13313" max="13313" width="37.28515625" style="917" customWidth="1"/>
    <col min="13314" max="13320" width="19.28515625" style="917" customWidth="1"/>
    <col min="13321" max="13321" width="15.5703125" style="917" customWidth="1"/>
    <col min="13322" max="13322" width="15" style="917" customWidth="1"/>
    <col min="13323" max="13323" width="5.28515625" style="917" customWidth="1"/>
    <col min="13324" max="13568" width="9.140625" style="917"/>
    <col min="13569" max="13569" width="37.28515625" style="917" customWidth="1"/>
    <col min="13570" max="13576" width="19.28515625" style="917" customWidth="1"/>
    <col min="13577" max="13577" width="15.5703125" style="917" customWidth="1"/>
    <col min="13578" max="13578" width="15" style="917" customWidth="1"/>
    <col min="13579" max="13579" width="5.28515625" style="917" customWidth="1"/>
    <col min="13580" max="13824" width="9.140625" style="917"/>
    <col min="13825" max="13825" width="37.28515625" style="917" customWidth="1"/>
    <col min="13826" max="13832" width="19.28515625" style="917" customWidth="1"/>
    <col min="13833" max="13833" width="15.5703125" style="917" customWidth="1"/>
    <col min="13834" max="13834" width="15" style="917" customWidth="1"/>
    <col min="13835" max="13835" width="5.28515625" style="917" customWidth="1"/>
    <col min="13836" max="14080" width="9.140625" style="917"/>
    <col min="14081" max="14081" width="37.28515625" style="917" customWidth="1"/>
    <col min="14082" max="14088" width="19.28515625" style="917" customWidth="1"/>
    <col min="14089" max="14089" width="15.5703125" style="917" customWidth="1"/>
    <col min="14090" max="14090" width="15" style="917" customWidth="1"/>
    <col min="14091" max="14091" width="5.28515625" style="917" customWidth="1"/>
    <col min="14092" max="14336" width="9.140625" style="917"/>
    <col min="14337" max="14337" width="37.28515625" style="917" customWidth="1"/>
    <col min="14338" max="14344" width="19.28515625" style="917" customWidth="1"/>
    <col min="14345" max="14345" width="15.5703125" style="917" customWidth="1"/>
    <col min="14346" max="14346" width="15" style="917" customWidth="1"/>
    <col min="14347" max="14347" width="5.28515625" style="917" customWidth="1"/>
    <col min="14348" max="14592" width="9.140625" style="917"/>
    <col min="14593" max="14593" width="37.28515625" style="917" customWidth="1"/>
    <col min="14594" max="14600" width="19.28515625" style="917" customWidth="1"/>
    <col min="14601" max="14601" width="15.5703125" style="917" customWidth="1"/>
    <col min="14602" max="14602" width="15" style="917" customWidth="1"/>
    <col min="14603" max="14603" width="5.28515625" style="917" customWidth="1"/>
    <col min="14604" max="14848" width="9.140625" style="917"/>
    <col min="14849" max="14849" width="37.28515625" style="917" customWidth="1"/>
    <col min="14850" max="14856" width="19.28515625" style="917" customWidth="1"/>
    <col min="14857" max="14857" width="15.5703125" style="917" customWidth="1"/>
    <col min="14858" max="14858" width="15" style="917" customWidth="1"/>
    <col min="14859" max="14859" width="5.28515625" style="917" customWidth="1"/>
    <col min="14860" max="15104" width="9.140625" style="917"/>
    <col min="15105" max="15105" width="37.28515625" style="917" customWidth="1"/>
    <col min="15106" max="15112" width="19.28515625" style="917" customWidth="1"/>
    <col min="15113" max="15113" width="15.5703125" style="917" customWidth="1"/>
    <col min="15114" max="15114" width="15" style="917" customWidth="1"/>
    <col min="15115" max="15115" width="5.28515625" style="917" customWidth="1"/>
    <col min="15116" max="15360" width="9.140625" style="917"/>
    <col min="15361" max="15361" width="37.28515625" style="917" customWidth="1"/>
    <col min="15362" max="15368" width="19.28515625" style="917" customWidth="1"/>
    <col min="15369" max="15369" width="15.5703125" style="917" customWidth="1"/>
    <col min="15370" max="15370" width="15" style="917" customWidth="1"/>
    <col min="15371" max="15371" width="5.28515625" style="917" customWidth="1"/>
    <col min="15372" max="15616" width="9.140625" style="917"/>
    <col min="15617" max="15617" width="37.28515625" style="917" customWidth="1"/>
    <col min="15618" max="15624" width="19.28515625" style="917" customWidth="1"/>
    <col min="15625" max="15625" width="15.5703125" style="917" customWidth="1"/>
    <col min="15626" max="15626" width="15" style="917" customWidth="1"/>
    <col min="15627" max="15627" width="5.28515625" style="917" customWidth="1"/>
    <col min="15628" max="15872" width="9.140625" style="917"/>
    <col min="15873" max="15873" width="37.28515625" style="917" customWidth="1"/>
    <col min="15874" max="15880" width="19.28515625" style="917" customWidth="1"/>
    <col min="15881" max="15881" width="15.5703125" style="917" customWidth="1"/>
    <col min="15882" max="15882" width="15" style="917" customWidth="1"/>
    <col min="15883" max="15883" width="5.28515625" style="917" customWidth="1"/>
    <col min="15884" max="16128" width="9.140625" style="917"/>
    <col min="16129" max="16129" width="37.28515625" style="917" customWidth="1"/>
    <col min="16130" max="16136" width="19.28515625" style="917" customWidth="1"/>
    <col min="16137" max="16137" width="15.5703125" style="917" customWidth="1"/>
    <col min="16138" max="16138" width="15" style="917" customWidth="1"/>
    <col min="16139" max="16139" width="5.28515625" style="917" customWidth="1"/>
    <col min="16140" max="16384" width="9.140625" style="917"/>
  </cols>
  <sheetData>
    <row r="1" spans="1:10" s="86" customFormat="1" ht="3.75" customHeight="1">
      <c r="A1" s="809"/>
      <c r="B1" s="731"/>
      <c r="C1" s="732"/>
      <c r="D1" s="732"/>
      <c r="E1" s="732"/>
      <c r="F1" s="732"/>
      <c r="G1" s="732"/>
      <c r="H1" s="732"/>
      <c r="I1" s="732"/>
      <c r="J1" s="732"/>
    </row>
    <row r="2" spans="1:10" s="75" customFormat="1" ht="40.5" customHeight="1">
      <c r="A2" s="1042" t="s">
        <v>1415</v>
      </c>
      <c r="B2" s="1042"/>
      <c r="C2" s="1042"/>
      <c r="D2" s="1042"/>
      <c r="E2" s="1042"/>
      <c r="F2" s="1042"/>
      <c r="G2" s="1042"/>
      <c r="H2" s="1042"/>
      <c r="I2" s="1042"/>
      <c r="J2" s="1042"/>
    </row>
    <row r="3" spans="1:10" s="75" customFormat="1" ht="27.75" customHeight="1">
      <c r="A3" s="1042" t="s">
        <v>859</v>
      </c>
      <c r="B3" s="1042"/>
      <c r="C3" s="1042"/>
      <c r="D3" s="1042"/>
      <c r="E3" s="1042"/>
      <c r="F3" s="1042"/>
      <c r="G3" s="1042"/>
      <c r="H3" s="1042"/>
      <c r="I3" s="1042"/>
      <c r="J3" s="1042"/>
    </row>
    <row r="4" spans="1:10" s="75" customFormat="1" ht="27.75" customHeight="1">
      <c r="A4" s="1042" t="s">
        <v>1521</v>
      </c>
      <c r="B4" s="1042"/>
      <c r="C4" s="1042"/>
      <c r="D4" s="1042"/>
      <c r="E4" s="1042"/>
      <c r="F4" s="1042"/>
      <c r="G4" s="1042"/>
      <c r="H4" s="1042"/>
      <c r="I4" s="1042"/>
      <c r="J4" s="1042"/>
    </row>
    <row r="5" spans="1:10" s="76" customFormat="1" ht="42" customHeight="1">
      <c r="A5" s="1043" t="s">
        <v>1336</v>
      </c>
      <c r="B5" s="1043"/>
      <c r="C5" s="1043"/>
      <c r="D5" s="1043"/>
      <c r="E5" s="1043"/>
      <c r="F5" s="1043"/>
      <c r="G5" s="1043"/>
      <c r="H5" s="1043"/>
      <c r="I5" s="1043"/>
      <c r="J5" s="1043"/>
    </row>
    <row r="6" spans="1:10" s="917" customFormat="1" ht="6" customHeight="1">
      <c r="A6" s="759"/>
      <c r="B6" s="82"/>
      <c r="C6" s="82"/>
      <c r="D6" s="82"/>
      <c r="E6" s="82"/>
      <c r="F6" s="82"/>
      <c r="G6" s="82"/>
      <c r="H6" s="82"/>
      <c r="I6" s="82"/>
      <c r="J6" s="82"/>
    </row>
    <row r="7" spans="1:10" s="917" customFormat="1" ht="5.25" customHeight="1" thickBot="1">
      <c r="A7" s="757"/>
      <c r="B7" s="672"/>
      <c r="C7" s="672"/>
      <c r="D7" s="673"/>
      <c r="E7" s="672"/>
      <c r="F7" s="672"/>
      <c r="G7" s="672"/>
      <c r="H7" s="672"/>
      <c r="I7" s="672"/>
      <c r="J7" s="672"/>
    </row>
    <row r="8" spans="1:10" s="846" customFormat="1" ht="23.25" customHeight="1" thickTop="1" thickBot="1">
      <c r="A8" s="844" t="s">
        <v>802</v>
      </c>
      <c r="B8" s="845" t="s">
        <v>1416</v>
      </c>
      <c r="C8" s="845" t="s">
        <v>1420</v>
      </c>
      <c r="D8" s="845" t="s">
        <v>1419</v>
      </c>
      <c r="E8" s="845" t="s">
        <v>1417</v>
      </c>
      <c r="F8" s="845" t="s">
        <v>1421</v>
      </c>
      <c r="G8" s="845" t="s">
        <v>1418</v>
      </c>
      <c r="H8" s="845" t="s">
        <v>1422</v>
      </c>
      <c r="I8" s="845" t="s">
        <v>6</v>
      </c>
      <c r="J8" s="845" t="s">
        <v>713</v>
      </c>
    </row>
    <row r="9" spans="1:10" s="917" customFormat="1" ht="27" customHeight="1" thickTop="1">
      <c r="A9" s="847" t="s">
        <v>804</v>
      </c>
      <c r="B9" s="848">
        <v>0</v>
      </c>
      <c r="C9" s="848">
        <v>0</v>
      </c>
      <c r="D9" s="848">
        <v>0</v>
      </c>
      <c r="E9" s="848">
        <v>0</v>
      </c>
      <c r="F9" s="848">
        <v>0</v>
      </c>
      <c r="G9" s="848">
        <v>0</v>
      </c>
      <c r="H9" s="848">
        <v>0</v>
      </c>
      <c r="I9" s="848">
        <v>0</v>
      </c>
      <c r="J9" s="849">
        <v>0</v>
      </c>
    </row>
    <row r="10" spans="1:10" s="917" customFormat="1" ht="18" customHeight="1">
      <c r="A10" s="847" t="s">
        <v>805</v>
      </c>
      <c r="B10" s="848">
        <v>0</v>
      </c>
      <c r="C10" s="848">
        <v>0</v>
      </c>
      <c r="D10" s="848">
        <v>0</v>
      </c>
      <c r="E10" s="848">
        <v>0</v>
      </c>
      <c r="F10" s="848">
        <v>0</v>
      </c>
      <c r="G10" s="848">
        <v>0</v>
      </c>
      <c r="H10" s="848">
        <v>0</v>
      </c>
      <c r="I10" s="848">
        <v>0</v>
      </c>
      <c r="J10" s="849">
        <v>0</v>
      </c>
    </row>
    <row r="11" spans="1:10" s="917" customFormat="1" ht="18" customHeight="1">
      <c r="A11" s="847" t="s">
        <v>806</v>
      </c>
      <c r="B11" s="848">
        <v>37922.430110000001</v>
      </c>
      <c r="C11" s="848">
        <v>31355.122940000001</v>
      </c>
      <c r="D11" s="848">
        <v>0</v>
      </c>
      <c r="E11" s="848">
        <v>0</v>
      </c>
      <c r="F11" s="848">
        <v>0</v>
      </c>
      <c r="G11" s="848">
        <v>0</v>
      </c>
      <c r="H11" s="848">
        <v>0</v>
      </c>
      <c r="I11" s="848">
        <v>69277.553050000002</v>
      </c>
      <c r="J11" s="849">
        <v>2.6346088731224831E-2</v>
      </c>
    </row>
    <row r="12" spans="1:10" s="917" customFormat="1" ht="18" customHeight="1">
      <c r="A12" s="847" t="s">
        <v>807</v>
      </c>
      <c r="B12" s="848">
        <v>38922.490439999994</v>
      </c>
      <c r="C12" s="848">
        <v>50914.510090000003</v>
      </c>
      <c r="D12" s="848">
        <v>0</v>
      </c>
      <c r="E12" s="848">
        <v>8486.6839999999993</v>
      </c>
      <c r="F12" s="848">
        <v>2981.4722000000002</v>
      </c>
      <c r="G12" s="848">
        <v>10547.06199</v>
      </c>
      <c r="H12" s="848">
        <v>8163.4</v>
      </c>
      <c r="I12" s="848">
        <v>120015.61871999998</v>
      </c>
      <c r="J12" s="849">
        <v>4.5641654485802707E-2</v>
      </c>
    </row>
    <row r="13" spans="1:10" s="917" customFormat="1" ht="18" customHeight="1">
      <c r="A13" s="847" t="s">
        <v>808</v>
      </c>
      <c r="B13" s="848">
        <v>86989.702449999997</v>
      </c>
      <c r="C13" s="848">
        <v>56433.903789999997</v>
      </c>
      <c r="D13" s="848">
        <v>3297.6403700000001</v>
      </c>
      <c r="E13" s="848">
        <v>5210.0658899999999</v>
      </c>
      <c r="F13" s="848">
        <v>4688.47901</v>
      </c>
      <c r="G13" s="848">
        <v>8914</v>
      </c>
      <c r="H13" s="848">
        <v>6181.6124300000001</v>
      </c>
      <c r="I13" s="848">
        <v>171715.40394000002</v>
      </c>
      <c r="J13" s="849">
        <v>6.5302959898947452E-2</v>
      </c>
    </row>
    <row r="14" spans="1:10" s="917" customFormat="1" ht="18" customHeight="1">
      <c r="A14" s="847" t="s">
        <v>809</v>
      </c>
      <c r="B14" s="848">
        <v>172777.20543999999</v>
      </c>
      <c r="C14" s="848">
        <v>63046.292130000002</v>
      </c>
      <c r="D14" s="848">
        <v>8047.4128799999999</v>
      </c>
      <c r="E14" s="848">
        <v>8287.5460800000001</v>
      </c>
      <c r="F14" s="848">
        <v>7112.0500700000002</v>
      </c>
      <c r="G14" s="848">
        <v>1923.76836</v>
      </c>
      <c r="H14" s="848">
        <v>8850.8667499999992</v>
      </c>
      <c r="I14" s="848">
        <v>270045.14171</v>
      </c>
      <c r="J14" s="849">
        <v>0.10269752541336105</v>
      </c>
    </row>
    <row r="15" spans="1:10" s="917" customFormat="1" ht="18" customHeight="1">
      <c r="A15" s="847" t="s">
        <v>810</v>
      </c>
      <c r="B15" s="848">
        <v>181398.20936000001</v>
      </c>
      <c r="C15" s="848">
        <v>58875.248450000006</v>
      </c>
      <c r="D15" s="848">
        <v>19241.172780000001</v>
      </c>
      <c r="E15" s="848">
        <v>9399.7926199999984</v>
      </c>
      <c r="F15" s="848">
        <v>4243.54828</v>
      </c>
      <c r="G15" s="848">
        <v>932.79867000000002</v>
      </c>
      <c r="H15" s="848">
        <v>3923.82476</v>
      </c>
      <c r="I15" s="848">
        <v>278014.59492</v>
      </c>
      <c r="J15" s="849">
        <v>0.10572828952332415</v>
      </c>
    </row>
    <row r="16" spans="1:10" s="917" customFormat="1" ht="18" customHeight="1">
      <c r="A16" s="847" t="s">
        <v>811</v>
      </c>
      <c r="B16" s="848">
        <v>163502.41899000001</v>
      </c>
      <c r="C16" s="848">
        <v>62524.498420000004</v>
      </c>
      <c r="D16" s="848">
        <v>17615.190989999999</v>
      </c>
      <c r="E16" s="848">
        <v>12421.14575</v>
      </c>
      <c r="F16" s="848">
        <v>6202.3774999999996</v>
      </c>
      <c r="G16" s="848">
        <v>2495.0129300000003</v>
      </c>
      <c r="H16" s="848">
        <v>2451.6327900000001</v>
      </c>
      <c r="I16" s="848">
        <v>267212.27737000003</v>
      </c>
      <c r="J16" s="849">
        <v>0.10162019383943414</v>
      </c>
    </row>
    <row r="17" spans="1:10" s="917" customFormat="1" ht="18" customHeight="1">
      <c r="A17" s="847" t="s">
        <v>812</v>
      </c>
      <c r="B17" s="848">
        <v>121339.10717</v>
      </c>
      <c r="C17" s="848">
        <v>36881.167000000001</v>
      </c>
      <c r="D17" s="848">
        <v>14696.409240000001</v>
      </c>
      <c r="E17" s="848">
        <v>7640.7296699999997</v>
      </c>
      <c r="F17" s="848">
        <v>3702.47199</v>
      </c>
      <c r="G17" s="848">
        <v>946.16905000000008</v>
      </c>
      <c r="H17" s="848">
        <v>1910.5175900000002</v>
      </c>
      <c r="I17" s="848">
        <v>187116.57170999999</v>
      </c>
      <c r="J17" s="849">
        <v>7.1159987388645998E-2</v>
      </c>
    </row>
    <row r="18" spans="1:10" s="917" customFormat="1" ht="18" customHeight="1">
      <c r="A18" s="847" t="s">
        <v>813</v>
      </c>
      <c r="B18" s="848">
        <v>186213.79683000001</v>
      </c>
      <c r="C18" s="848">
        <v>64646.033149999996</v>
      </c>
      <c r="D18" s="848">
        <v>26012.1338</v>
      </c>
      <c r="E18" s="848">
        <v>11569.43446</v>
      </c>
      <c r="F18" s="848">
        <v>10931.817550000002</v>
      </c>
      <c r="G18" s="848">
        <v>2344.8435299999996</v>
      </c>
      <c r="H18" s="848">
        <v>2548.5261</v>
      </c>
      <c r="I18" s="848">
        <v>304266.58542000002</v>
      </c>
      <c r="J18" s="849">
        <v>0.11571185910155526</v>
      </c>
    </row>
    <row r="19" spans="1:10" s="917" customFormat="1" ht="18" customHeight="1">
      <c r="A19" s="847" t="s">
        <v>814</v>
      </c>
      <c r="B19" s="848">
        <v>249220.65181000001</v>
      </c>
      <c r="C19" s="848">
        <v>75723.271580000001</v>
      </c>
      <c r="D19" s="848">
        <v>32836.558850000001</v>
      </c>
      <c r="E19" s="848">
        <v>15007.82987</v>
      </c>
      <c r="F19" s="848">
        <v>15447.34282</v>
      </c>
      <c r="G19" s="848">
        <v>2225.95336</v>
      </c>
      <c r="H19" s="848">
        <v>4151.6300600000004</v>
      </c>
      <c r="I19" s="848">
        <v>394613.23835000006</v>
      </c>
      <c r="J19" s="849">
        <v>0.15007047642952331</v>
      </c>
    </row>
    <row r="20" spans="1:10" s="917" customFormat="1" ht="18" customHeight="1">
      <c r="A20" s="847" t="s">
        <v>815</v>
      </c>
      <c r="B20" s="848">
        <v>264224.20766999997</v>
      </c>
      <c r="C20" s="848">
        <v>81911.253590000008</v>
      </c>
      <c r="D20" s="848">
        <v>47388.082439999998</v>
      </c>
      <c r="E20" s="848">
        <v>17539.015749999999</v>
      </c>
      <c r="F20" s="848">
        <v>17271.330610000001</v>
      </c>
      <c r="G20" s="848">
        <v>3455.6336299999998</v>
      </c>
      <c r="H20" s="848">
        <v>5165.3946799999994</v>
      </c>
      <c r="I20" s="848">
        <v>436954.91837000009</v>
      </c>
      <c r="J20" s="849">
        <v>0.16617291668215359</v>
      </c>
    </row>
    <row r="21" spans="1:10" s="917" customFormat="1" ht="18" customHeight="1">
      <c r="A21" s="847" t="s">
        <v>816</v>
      </c>
      <c r="B21" s="848">
        <v>34742.159149999999</v>
      </c>
      <c r="C21" s="848">
        <v>10852.65566</v>
      </c>
      <c r="D21" s="848">
        <v>8503.3394499999995</v>
      </c>
      <c r="E21" s="848">
        <v>2639.2752400000004</v>
      </c>
      <c r="F21" s="848">
        <v>2090.8894500000001</v>
      </c>
      <c r="G21" s="848">
        <v>586.39877999999999</v>
      </c>
      <c r="H21" s="848">
        <v>1204.88858</v>
      </c>
      <c r="I21" s="848">
        <v>60619.606310000003</v>
      </c>
      <c r="J21" s="849">
        <v>2.3053492168560025E-2</v>
      </c>
    </row>
    <row r="22" spans="1:10" s="917" customFormat="1" ht="18" customHeight="1" thickBot="1">
      <c r="A22" s="847" t="s">
        <v>817</v>
      </c>
      <c r="B22" s="848">
        <v>36294.904139999999</v>
      </c>
      <c r="C22" s="848">
        <v>11852.252789999999</v>
      </c>
      <c r="D22" s="848">
        <v>10008.689539999999</v>
      </c>
      <c r="E22" s="848">
        <v>3012.2515600000002</v>
      </c>
      <c r="F22" s="848">
        <v>3280.1170499999998</v>
      </c>
      <c r="G22" s="848">
        <v>2133.2839900000004</v>
      </c>
      <c r="H22" s="848">
        <v>3086.45244</v>
      </c>
      <c r="I22" s="848">
        <v>69667.951509999984</v>
      </c>
      <c r="J22" s="849">
        <v>2.6494556337467647E-2</v>
      </c>
    </row>
    <row r="23" spans="1:10" s="917" customFormat="1" ht="38.25" customHeight="1" thickTop="1" thickBot="1">
      <c r="A23" s="850" t="s">
        <v>6</v>
      </c>
      <c r="B23" s="851">
        <v>1573547.2835599999</v>
      </c>
      <c r="C23" s="851">
        <v>605016.2095900001</v>
      </c>
      <c r="D23" s="851">
        <v>187646.63034</v>
      </c>
      <c r="E23" s="851">
        <v>101213.77089</v>
      </c>
      <c r="F23" s="851">
        <v>77951.896529999998</v>
      </c>
      <c r="G23" s="851">
        <v>36504.92429000001</v>
      </c>
      <c r="H23" s="851">
        <v>47638.746179999995</v>
      </c>
      <c r="I23" s="851">
        <v>2629519.4613799998</v>
      </c>
      <c r="J23" s="852">
        <v>1</v>
      </c>
    </row>
    <row r="24" spans="1:10" s="917" customFormat="1" ht="37.5" customHeight="1" thickTop="1" thickBot="1">
      <c r="A24" s="853" t="s">
        <v>818</v>
      </c>
      <c r="B24" s="849">
        <v>0.59841629114020156</v>
      </c>
      <c r="C24" s="849">
        <v>0.23008622620061581</v>
      </c>
      <c r="D24" s="849">
        <v>7.1361567425525366E-2</v>
      </c>
      <c r="E24" s="849">
        <v>3.8491356453730877E-2</v>
      </c>
      <c r="F24" s="849">
        <v>2.964492093513163E-2</v>
      </c>
      <c r="G24" s="849">
        <v>1.3882735924244438E-2</v>
      </c>
      <c r="H24" s="849">
        <v>1.8116901920550408E-2</v>
      </c>
      <c r="I24" s="849">
        <v>1</v>
      </c>
      <c r="J24" s="849"/>
    </row>
    <row r="25" spans="1:10" s="484" customFormat="1" ht="28.5" customHeight="1" thickTop="1" thickBot="1">
      <c r="A25" s="854" t="s">
        <v>819</v>
      </c>
      <c r="B25" s="855" t="s">
        <v>1416</v>
      </c>
      <c r="C25" s="855" t="s">
        <v>1420</v>
      </c>
      <c r="D25" s="855" t="s">
        <v>1419</v>
      </c>
      <c r="E25" s="855" t="s">
        <v>1417</v>
      </c>
      <c r="F25" s="855" t="s">
        <v>1421</v>
      </c>
      <c r="G25" s="855" t="s">
        <v>1418</v>
      </c>
      <c r="H25" s="855" t="s">
        <v>1422</v>
      </c>
      <c r="I25" s="855" t="s">
        <v>6</v>
      </c>
      <c r="J25" s="855" t="s">
        <v>713</v>
      </c>
    </row>
    <row r="26" spans="1:10" s="917" customFormat="1" ht="29.25" customHeight="1" thickTop="1">
      <c r="A26" s="847" t="s">
        <v>804</v>
      </c>
      <c r="B26" s="848">
        <v>0</v>
      </c>
      <c r="C26" s="848">
        <v>0</v>
      </c>
      <c r="D26" s="848">
        <v>0</v>
      </c>
      <c r="E26" s="848">
        <v>0</v>
      </c>
      <c r="F26" s="848">
        <v>0</v>
      </c>
      <c r="G26" s="848">
        <v>0</v>
      </c>
      <c r="H26" s="848">
        <v>0</v>
      </c>
      <c r="I26" s="848">
        <v>0</v>
      </c>
      <c r="J26" s="849">
        <v>0</v>
      </c>
    </row>
    <row r="27" spans="1:10" s="917" customFormat="1" ht="18" customHeight="1">
      <c r="A27" s="847" t="s">
        <v>805</v>
      </c>
      <c r="B27" s="848">
        <v>0</v>
      </c>
      <c r="C27" s="848">
        <v>0</v>
      </c>
      <c r="D27" s="848">
        <v>0</v>
      </c>
      <c r="E27" s="848">
        <v>0</v>
      </c>
      <c r="F27" s="848">
        <v>0</v>
      </c>
      <c r="G27" s="848">
        <v>0</v>
      </c>
      <c r="H27" s="848">
        <v>0</v>
      </c>
      <c r="I27" s="848">
        <v>0</v>
      </c>
      <c r="J27" s="849">
        <v>0</v>
      </c>
    </row>
    <row r="28" spans="1:10" s="917" customFormat="1" ht="18" customHeight="1">
      <c r="A28" s="847" t="s">
        <v>806</v>
      </c>
      <c r="B28" s="848">
        <v>8</v>
      </c>
      <c r="C28" s="848">
        <v>6</v>
      </c>
      <c r="D28" s="848">
        <v>0</v>
      </c>
      <c r="E28" s="848">
        <v>0</v>
      </c>
      <c r="F28" s="848">
        <v>0</v>
      </c>
      <c r="G28" s="848">
        <v>0</v>
      </c>
      <c r="H28" s="848">
        <v>0</v>
      </c>
      <c r="I28" s="848">
        <v>14</v>
      </c>
      <c r="J28" s="849">
        <v>5.3954477836271282E-5</v>
      </c>
    </row>
    <row r="29" spans="1:10" s="917" customFormat="1" ht="18" customHeight="1">
      <c r="A29" s="847" t="s">
        <v>807</v>
      </c>
      <c r="B29" s="848">
        <v>20</v>
      </c>
      <c r="C29" s="848">
        <v>26</v>
      </c>
      <c r="D29" s="848">
        <v>0</v>
      </c>
      <c r="E29" s="848">
        <v>3</v>
      </c>
      <c r="F29" s="848">
        <v>2</v>
      </c>
      <c r="G29" s="848">
        <v>5</v>
      </c>
      <c r="H29" s="848">
        <v>3</v>
      </c>
      <c r="I29" s="848">
        <v>59</v>
      </c>
      <c r="J29" s="849">
        <v>2.2737958516714328E-4</v>
      </c>
    </row>
    <row r="30" spans="1:10" s="917" customFormat="1" ht="18" customHeight="1">
      <c r="A30" s="847" t="s">
        <v>808</v>
      </c>
      <c r="B30" s="848">
        <v>94</v>
      </c>
      <c r="C30" s="848">
        <v>60</v>
      </c>
      <c r="D30" s="848">
        <v>4</v>
      </c>
      <c r="E30" s="848">
        <v>6</v>
      </c>
      <c r="F30" s="848">
        <v>5</v>
      </c>
      <c r="G30" s="848">
        <v>9</v>
      </c>
      <c r="H30" s="848">
        <v>6</v>
      </c>
      <c r="I30" s="848">
        <v>184</v>
      </c>
      <c r="J30" s="849">
        <v>7.0911599441956543E-4</v>
      </c>
    </row>
    <row r="31" spans="1:10" s="917" customFormat="1" ht="18" customHeight="1">
      <c r="A31" s="847" t="s">
        <v>809</v>
      </c>
      <c r="B31" s="848">
        <v>380</v>
      </c>
      <c r="C31" s="848">
        <v>136</v>
      </c>
      <c r="D31" s="848">
        <v>17</v>
      </c>
      <c r="E31" s="848">
        <v>16</v>
      </c>
      <c r="F31" s="848">
        <v>15</v>
      </c>
      <c r="G31" s="848">
        <v>4</v>
      </c>
      <c r="H31" s="848">
        <v>20</v>
      </c>
      <c r="I31" s="848">
        <v>588</v>
      </c>
      <c r="J31" s="849">
        <v>2.2660880691233939E-3</v>
      </c>
    </row>
    <row r="32" spans="1:10" s="917" customFormat="1" ht="18" customHeight="1">
      <c r="A32" s="847" t="s">
        <v>810</v>
      </c>
      <c r="B32" s="848">
        <v>701</v>
      </c>
      <c r="C32" s="848">
        <v>226</v>
      </c>
      <c r="D32" s="848">
        <v>73</v>
      </c>
      <c r="E32" s="848">
        <v>36</v>
      </c>
      <c r="F32" s="848">
        <v>16</v>
      </c>
      <c r="G32" s="848">
        <v>4</v>
      </c>
      <c r="H32" s="848">
        <v>15</v>
      </c>
      <c r="I32" s="848">
        <v>1071</v>
      </c>
      <c r="J32" s="849">
        <v>4.1275175544747533E-3</v>
      </c>
    </row>
    <row r="33" spans="1:10" s="917" customFormat="1" ht="18" customHeight="1">
      <c r="A33" s="847" t="s">
        <v>811</v>
      </c>
      <c r="B33" s="848">
        <v>985</v>
      </c>
      <c r="C33" s="848">
        <v>373</v>
      </c>
      <c r="D33" s="848">
        <v>104</v>
      </c>
      <c r="E33" s="848">
        <v>73</v>
      </c>
      <c r="F33" s="848">
        <v>36</v>
      </c>
      <c r="G33" s="848">
        <v>15</v>
      </c>
      <c r="H33" s="848">
        <v>15</v>
      </c>
      <c r="I33" s="848">
        <v>1601</v>
      </c>
      <c r="J33" s="849">
        <v>6.1700799297050232E-3</v>
      </c>
    </row>
    <row r="34" spans="1:10" s="917" customFormat="1" ht="18" customHeight="1">
      <c r="A34" s="847" t="s">
        <v>812</v>
      </c>
      <c r="B34" s="848">
        <v>1026</v>
      </c>
      <c r="C34" s="848">
        <v>311</v>
      </c>
      <c r="D34" s="848">
        <v>125</v>
      </c>
      <c r="E34" s="848">
        <v>65</v>
      </c>
      <c r="F34" s="848">
        <v>32</v>
      </c>
      <c r="G34" s="848">
        <v>8</v>
      </c>
      <c r="H34" s="848">
        <v>16</v>
      </c>
      <c r="I34" s="848">
        <v>1583</v>
      </c>
      <c r="J34" s="849">
        <v>6.1007098867726746E-3</v>
      </c>
    </row>
    <row r="35" spans="1:10" s="917" customFormat="1" ht="18" customHeight="1">
      <c r="A35" s="847" t="s">
        <v>813</v>
      </c>
      <c r="B35" s="848">
        <v>2235</v>
      </c>
      <c r="C35" s="848">
        <v>781</v>
      </c>
      <c r="D35" s="848">
        <v>312</v>
      </c>
      <c r="E35" s="848">
        <v>136</v>
      </c>
      <c r="F35" s="848">
        <v>130</v>
      </c>
      <c r="G35" s="848">
        <v>28</v>
      </c>
      <c r="H35" s="848">
        <v>31</v>
      </c>
      <c r="I35" s="848">
        <v>3653</v>
      </c>
      <c r="J35" s="849">
        <v>1.4078264823992786E-2</v>
      </c>
    </row>
    <row r="36" spans="1:10" s="917" customFormat="1" ht="18" customHeight="1">
      <c r="A36" s="847" t="s">
        <v>814</v>
      </c>
      <c r="B36" s="848">
        <v>5161</v>
      </c>
      <c r="C36" s="848">
        <v>1571</v>
      </c>
      <c r="D36" s="848">
        <v>682</v>
      </c>
      <c r="E36" s="848">
        <v>314</v>
      </c>
      <c r="F36" s="848">
        <v>328</v>
      </c>
      <c r="G36" s="848">
        <v>47</v>
      </c>
      <c r="H36" s="848">
        <v>86</v>
      </c>
      <c r="I36" s="848">
        <v>8189</v>
      </c>
      <c r="J36" s="849">
        <v>3.155951564294468E-2</v>
      </c>
    </row>
    <row r="37" spans="1:10" s="917" customFormat="1" ht="18" customHeight="1">
      <c r="A37" s="847" t="s">
        <v>815</v>
      </c>
      <c r="B37" s="848">
        <v>16237</v>
      </c>
      <c r="C37" s="848">
        <v>5015</v>
      </c>
      <c r="D37" s="848">
        <v>3052</v>
      </c>
      <c r="E37" s="848">
        <v>1073</v>
      </c>
      <c r="F37" s="848">
        <v>1031</v>
      </c>
      <c r="G37" s="848">
        <v>218</v>
      </c>
      <c r="H37" s="848">
        <v>341</v>
      </c>
      <c r="I37" s="848">
        <v>26967</v>
      </c>
      <c r="J37" s="849">
        <v>0.10392788598648055</v>
      </c>
    </row>
    <row r="38" spans="1:10" s="917" customFormat="1" ht="18" customHeight="1">
      <c r="A38" s="847" t="s">
        <v>816</v>
      </c>
      <c r="B38" s="848">
        <v>7016</v>
      </c>
      <c r="C38" s="848">
        <v>2207</v>
      </c>
      <c r="D38" s="848">
        <v>1736</v>
      </c>
      <c r="E38" s="848">
        <v>545</v>
      </c>
      <c r="F38" s="848">
        <v>421</v>
      </c>
      <c r="G38" s="848">
        <v>119</v>
      </c>
      <c r="H38" s="848">
        <v>245</v>
      </c>
      <c r="I38" s="848">
        <v>12289</v>
      </c>
      <c r="J38" s="849">
        <v>4.7360469866424129E-2</v>
      </c>
    </row>
    <row r="39" spans="1:10" s="917" customFormat="1" ht="18" customHeight="1" thickBot="1">
      <c r="A39" s="847" t="s">
        <v>817</v>
      </c>
      <c r="B39" s="848">
        <v>120253</v>
      </c>
      <c r="C39" s="848">
        <v>27671</v>
      </c>
      <c r="D39" s="848">
        <v>15508</v>
      </c>
      <c r="E39" s="848">
        <v>9059</v>
      </c>
      <c r="F39" s="848">
        <v>7725</v>
      </c>
      <c r="G39" s="848">
        <v>5594</v>
      </c>
      <c r="H39" s="848">
        <v>17470</v>
      </c>
      <c r="I39" s="848">
        <v>203280</v>
      </c>
      <c r="J39" s="849">
        <v>0.78341901818265902</v>
      </c>
    </row>
    <row r="40" spans="1:10" s="917" customFormat="1" ht="47.25" customHeight="1" thickTop="1" thickBot="1">
      <c r="A40" s="850" t="s">
        <v>6</v>
      </c>
      <c r="B40" s="851">
        <v>154116</v>
      </c>
      <c r="C40" s="851">
        <v>38383</v>
      </c>
      <c r="D40" s="851">
        <v>21613</v>
      </c>
      <c r="E40" s="851">
        <v>11326</v>
      </c>
      <c r="F40" s="851">
        <v>9741</v>
      </c>
      <c r="G40" s="851">
        <v>6051</v>
      </c>
      <c r="H40" s="851">
        <v>18248</v>
      </c>
      <c r="I40" s="851">
        <v>259478</v>
      </c>
      <c r="J40" s="852">
        <v>1</v>
      </c>
    </row>
    <row r="41" spans="1:10" s="917" customFormat="1" ht="26.25" customHeight="1" thickTop="1">
      <c r="A41" s="856" t="s">
        <v>818</v>
      </c>
      <c r="B41" s="849">
        <v>0.59394630758677036</v>
      </c>
      <c r="C41" s="849">
        <v>0.14792390877068576</v>
      </c>
      <c r="D41" s="849">
        <v>8.3294152105380798E-2</v>
      </c>
      <c r="E41" s="849">
        <v>4.3649172569543468E-2</v>
      </c>
      <c r="F41" s="849">
        <v>3.7540754900222753E-2</v>
      </c>
      <c r="G41" s="849">
        <v>2.3319896099091252E-2</v>
      </c>
      <c r="H41" s="849">
        <v>7.0325807968305593E-2</v>
      </c>
      <c r="I41" s="849">
        <v>1</v>
      </c>
      <c r="J41" s="849"/>
    </row>
    <row r="42" spans="1:10" s="917" customFormat="1" ht="9" customHeight="1" thickBot="1">
      <c r="A42" s="810"/>
      <c r="B42" s="733"/>
      <c r="C42" s="450"/>
      <c r="D42" s="450"/>
      <c r="E42" s="450"/>
      <c r="F42" s="450"/>
      <c r="G42" s="450"/>
      <c r="H42" s="733"/>
      <c r="I42" s="733"/>
      <c r="J42" s="733"/>
    </row>
    <row r="43" spans="1:10" s="917" customFormat="1" ht="44.25" customHeight="1" thickTop="1">
      <c r="A43" s="1047" t="s">
        <v>820</v>
      </c>
      <c r="B43" s="1048"/>
      <c r="C43" s="1048"/>
      <c r="D43" s="1048"/>
      <c r="E43" s="1048"/>
      <c r="F43" s="1048"/>
      <c r="G43" s="1048"/>
      <c r="H43" s="1048"/>
      <c r="I43" s="1048"/>
      <c r="J43" s="264"/>
    </row>
    <row r="44" spans="1:10" s="917" customFormat="1" ht="9" customHeight="1">
      <c r="A44" s="760"/>
      <c r="B44" s="401"/>
      <c r="C44" s="194"/>
      <c r="D44" s="194"/>
      <c r="E44" s="194"/>
      <c r="F44" s="194"/>
      <c r="G44" s="194"/>
      <c r="H44" s="401"/>
      <c r="I44" s="401"/>
      <c r="J44" s="264"/>
    </row>
    <row r="45" spans="1:10" s="75" customFormat="1" ht="40.5" customHeight="1">
      <c r="A45" s="1045" t="s">
        <v>1415</v>
      </c>
      <c r="B45" s="1045"/>
      <c r="C45" s="1045"/>
      <c r="D45" s="1045"/>
      <c r="E45" s="1045"/>
      <c r="F45" s="1045"/>
      <c r="G45" s="1045"/>
      <c r="H45" s="1045"/>
      <c r="I45" s="1045"/>
      <c r="J45" s="1045"/>
    </row>
    <row r="46" spans="1:10" s="75" customFormat="1" ht="24.95" customHeight="1">
      <c r="A46" s="1045" t="s">
        <v>1498</v>
      </c>
      <c r="B46" s="1045"/>
      <c r="C46" s="1045"/>
      <c r="D46" s="1045"/>
      <c r="E46" s="1045"/>
      <c r="F46" s="1045"/>
      <c r="G46" s="1045"/>
      <c r="H46" s="1045"/>
      <c r="I46" s="1045"/>
      <c r="J46" s="1045"/>
    </row>
    <row r="47" spans="1:10" s="75" customFormat="1" ht="24.95" customHeight="1">
      <c r="A47" s="1045" t="s">
        <v>1521</v>
      </c>
      <c r="B47" s="1045"/>
      <c r="C47" s="1045"/>
      <c r="D47" s="1045"/>
      <c r="E47" s="1045"/>
      <c r="F47" s="1045"/>
      <c r="G47" s="1045"/>
      <c r="H47" s="1045"/>
      <c r="I47" s="1045"/>
      <c r="J47" s="1045"/>
    </row>
    <row r="48" spans="1:10" s="76" customFormat="1" ht="42" customHeight="1">
      <c r="A48" s="1046" t="s">
        <v>1336</v>
      </c>
      <c r="B48" s="1046"/>
      <c r="C48" s="1046"/>
      <c r="D48" s="1046"/>
      <c r="E48" s="1046"/>
      <c r="F48" s="1046"/>
      <c r="G48" s="1046"/>
      <c r="H48" s="1046"/>
      <c r="I48" s="1046"/>
      <c r="J48" s="1046"/>
    </row>
    <row r="49" spans="1:10" s="917" customFormat="1" ht="6" customHeight="1">
      <c r="A49" s="759"/>
      <c r="B49" s="82"/>
      <c r="C49" s="82"/>
      <c r="D49" s="82"/>
      <c r="E49" s="82"/>
      <c r="F49" s="82"/>
      <c r="G49" s="82"/>
      <c r="H49" s="82"/>
      <c r="I49" s="82"/>
      <c r="J49" s="82"/>
    </row>
    <row r="50" spans="1:10" s="917" customFormat="1" ht="5.25" customHeight="1" thickBot="1">
      <c r="A50" s="757"/>
      <c r="B50" s="672"/>
      <c r="C50" s="672"/>
      <c r="D50" s="673"/>
      <c r="E50" s="672"/>
      <c r="F50" s="672"/>
      <c r="G50" s="672"/>
      <c r="H50" s="672"/>
      <c r="I50" s="672"/>
      <c r="J50" s="672"/>
    </row>
    <row r="51" spans="1:10" s="846" customFormat="1" ht="23.25" customHeight="1" thickTop="1" thickBot="1">
      <c r="A51" s="844" t="s">
        <v>802</v>
      </c>
      <c r="B51" s="845" t="s">
        <v>1416</v>
      </c>
      <c r="C51" s="845" t="s">
        <v>1420</v>
      </c>
      <c r="D51" s="845" t="s">
        <v>1419</v>
      </c>
      <c r="E51" s="845" t="s">
        <v>1417</v>
      </c>
      <c r="F51" s="845" t="s">
        <v>1421</v>
      </c>
      <c r="G51" s="845" t="s">
        <v>1418</v>
      </c>
      <c r="H51" s="845" t="s">
        <v>1422</v>
      </c>
      <c r="I51" s="845" t="s">
        <v>6</v>
      </c>
      <c r="J51" s="845" t="s">
        <v>713</v>
      </c>
    </row>
    <row r="52" spans="1:10" s="917" customFormat="1" ht="27" customHeight="1" thickTop="1">
      <c r="A52" s="847" t="s">
        <v>804</v>
      </c>
      <c r="B52" s="848">
        <v>0</v>
      </c>
      <c r="C52" s="848">
        <v>0</v>
      </c>
      <c r="D52" s="848">
        <v>0</v>
      </c>
      <c r="E52" s="848">
        <v>0</v>
      </c>
      <c r="F52" s="848">
        <v>0</v>
      </c>
      <c r="G52" s="848">
        <v>0</v>
      </c>
      <c r="H52" s="848">
        <v>0</v>
      </c>
      <c r="I52" s="848">
        <v>0</v>
      </c>
      <c r="J52" s="849">
        <v>0</v>
      </c>
    </row>
    <row r="53" spans="1:10" s="917" customFormat="1" ht="17.25" customHeight="1">
      <c r="A53" s="847" t="s">
        <v>805</v>
      </c>
      <c r="B53" s="848">
        <v>0</v>
      </c>
      <c r="C53" s="848">
        <v>0</v>
      </c>
      <c r="D53" s="848">
        <v>0</v>
      </c>
      <c r="E53" s="848">
        <v>0</v>
      </c>
      <c r="F53" s="848">
        <v>0</v>
      </c>
      <c r="G53" s="848">
        <v>0</v>
      </c>
      <c r="H53" s="848">
        <v>0</v>
      </c>
      <c r="I53" s="848">
        <v>0</v>
      </c>
      <c r="J53" s="849">
        <v>0</v>
      </c>
    </row>
    <row r="54" spans="1:10" s="917" customFormat="1" ht="17.25" customHeight="1">
      <c r="A54" s="847" t="s">
        <v>806</v>
      </c>
      <c r="B54" s="848">
        <v>32367.43014</v>
      </c>
      <c r="C54" s="848">
        <v>0</v>
      </c>
      <c r="D54" s="848">
        <v>0</v>
      </c>
      <c r="E54" s="848">
        <v>0</v>
      </c>
      <c r="F54" s="848">
        <v>0</v>
      </c>
      <c r="G54" s="848">
        <v>0</v>
      </c>
      <c r="H54" s="848">
        <v>0</v>
      </c>
      <c r="I54" s="848">
        <v>32367.43014</v>
      </c>
      <c r="J54" s="849">
        <v>1.6003837632694785E-2</v>
      </c>
    </row>
    <row r="55" spans="1:10" s="917" customFormat="1" ht="17.25" customHeight="1">
      <c r="A55" s="847" t="s">
        <v>807</v>
      </c>
      <c r="B55" s="848">
        <v>37514.004840000001</v>
      </c>
      <c r="C55" s="848">
        <v>22641.25186</v>
      </c>
      <c r="D55" s="848">
        <v>0</v>
      </c>
      <c r="E55" s="848">
        <v>0</v>
      </c>
      <c r="F55" s="848">
        <v>1431.4721999999999</v>
      </c>
      <c r="G55" s="848">
        <v>2489.0619900000002</v>
      </c>
      <c r="H55" s="848">
        <v>0</v>
      </c>
      <c r="I55" s="848">
        <v>64075.790889999997</v>
      </c>
      <c r="J55" s="849">
        <v>3.1681803255760844E-2</v>
      </c>
    </row>
    <row r="56" spans="1:10" s="917" customFormat="1" ht="17.25" customHeight="1">
      <c r="A56" s="847" t="s">
        <v>808</v>
      </c>
      <c r="B56" s="848">
        <v>74825.931459999993</v>
      </c>
      <c r="C56" s="848">
        <v>17001.774699999998</v>
      </c>
      <c r="D56" s="848">
        <v>3297.6403700000001</v>
      </c>
      <c r="E56" s="848">
        <v>1925.2658899999999</v>
      </c>
      <c r="F56" s="848">
        <v>1722.4381100000001</v>
      </c>
      <c r="G56" s="848">
        <v>0</v>
      </c>
      <c r="H56" s="848">
        <v>780.61243000000002</v>
      </c>
      <c r="I56" s="848">
        <v>99553.662959999972</v>
      </c>
      <c r="J56" s="849">
        <v>4.9223576010222619E-2</v>
      </c>
    </row>
    <row r="57" spans="1:10" s="917" customFormat="1" ht="17.25" customHeight="1">
      <c r="A57" s="847" t="s">
        <v>809</v>
      </c>
      <c r="B57" s="848">
        <v>148053.36838999999</v>
      </c>
      <c r="C57" s="848">
        <v>33248.285089999998</v>
      </c>
      <c r="D57" s="848">
        <v>6107.4681600000004</v>
      </c>
      <c r="E57" s="848">
        <v>1451.59772</v>
      </c>
      <c r="F57" s="848">
        <v>2396.1826499999997</v>
      </c>
      <c r="G57" s="848">
        <v>923.76836000000003</v>
      </c>
      <c r="H57" s="848">
        <v>1169.7374</v>
      </c>
      <c r="I57" s="848">
        <v>193350.40776999996</v>
      </c>
      <c r="J57" s="849">
        <v>9.5600686207780838E-2</v>
      </c>
    </row>
    <row r="58" spans="1:10" s="917" customFormat="1" ht="17.25" customHeight="1">
      <c r="A58" s="847" t="s">
        <v>810</v>
      </c>
      <c r="B58" s="848">
        <v>153382.26166999998</v>
      </c>
      <c r="C58" s="848">
        <v>31275.317159999999</v>
      </c>
      <c r="D58" s="848">
        <v>16687.448810000002</v>
      </c>
      <c r="E58" s="848">
        <v>3856.6330200000002</v>
      </c>
      <c r="F58" s="848">
        <v>1979.31504</v>
      </c>
      <c r="G58" s="848">
        <v>658.79867000000002</v>
      </c>
      <c r="H58" s="848">
        <v>1479.41176</v>
      </c>
      <c r="I58" s="848">
        <v>209319.18612999996</v>
      </c>
      <c r="J58" s="849">
        <v>0.10349633114964182</v>
      </c>
    </row>
    <row r="59" spans="1:10" s="917" customFormat="1" ht="17.25" customHeight="1">
      <c r="A59" s="847" t="s">
        <v>811</v>
      </c>
      <c r="B59" s="848">
        <v>138088.12792</v>
      </c>
      <c r="C59" s="848">
        <v>38975.487759999996</v>
      </c>
      <c r="D59" s="848">
        <v>14585.79708</v>
      </c>
      <c r="E59" s="848">
        <v>4838.6085599999997</v>
      </c>
      <c r="F59" s="848">
        <v>2443.3132099999998</v>
      </c>
      <c r="G59" s="848">
        <v>1601.0129299999999</v>
      </c>
      <c r="H59" s="848">
        <v>1197.3126200000002</v>
      </c>
      <c r="I59" s="848">
        <v>201729.66007999997</v>
      </c>
      <c r="J59" s="849">
        <v>9.9743745847443124E-2</v>
      </c>
    </row>
    <row r="60" spans="1:10" s="917" customFormat="1" ht="17.25" customHeight="1">
      <c r="A60" s="847" t="s">
        <v>812</v>
      </c>
      <c r="B60" s="848">
        <v>105214.29588999999</v>
      </c>
      <c r="C60" s="848">
        <v>24206.53312</v>
      </c>
      <c r="D60" s="848">
        <v>12590.35346</v>
      </c>
      <c r="E60" s="848">
        <v>3288.7737000000002</v>
      </c>
      <c r="F60" s="848">
        <v>1499.6893600000001</v>
      </c>
      <c r="G60" s="848">
        <v>578.66905000000008</v>
      </c>
      <c r="H60" s="848">
        <v>1207.63616</v>
      </c>
      <c r="I60" s="848">
        <v>148585.95073999997</v>
      </c>
      <c r="J60" s="849">
        <v>7.3467229862152567E-2</v>
      </c>
    </row>
    <row r="61" spans="1:10" s="917" customFormat="1" ht="17.25" customHeight="1">
      <c r="A61" s="847" t="s">
        <v>813</v>
      </c>
      <c r="B61" s="848">
        <v>158039.06168000001</v>
      </c>
      <c r="C61" s="848">
        <v>41526.476020000002</v>
      </c>
      <c r="D61" s="848">
        <v>21177.267260000001</v>
      </c>
      <c r="E61" s="848">
        <v>6455.3944299999994</v>
      </c>
      <c r="F61" s="848">
        <v>3862.7539700000002</v>
      </c>
      <c r="G61" s="848">
        <v>1661.71353</v>
      </c>
      <c r="H61" s="848">
        <v>1328.05971</v>
      </c>
      <c r="I61" s="848">
        <v>234050.72659999999</v>
      </c>
      <c r="J61" s="849">
        <v>0.11572465932943042</v>
      </c>
    </row>
    <row r="62" spans="1:10" s="917" customFormat="1" ht="17.25" customHeight="1">
      <c r="A62" s="847" t="s">
        <v>814</v>
      </c>
      <c r="B62" s="848">
        <v>219326.50323</v>
      </c>
      <c r="C62" s="848">
        <v>54392.697319999999</v>
      </c>
      <c r="D62" s="848">
        <v>28592.487289999997</v>
      </c>
      <c r="E62" s="848">
        <v>9523.3306699999994</v>
      </c>
      <c r="F62" s="848">
        <v>6417.3888799999995</v>
      </c>
      <c r="G62" s="848">
        <v>1721.9810600000001</v>
      </c>
      <c r="H62" s="848">
        <v>3175.0449399999998</v>
      </c>
      <c r="I62" s="848">
        <v>323149.43339000002</v>
      </c>
      <c r="J62" s="849">
        <v>0.15977885920203855</v>
      </c>
    </row>
    <row r="63" spans="1:10" s="917" customFormat="1" ht="17.25" customHeight="1">
      <c r="A63" s="847" t="s">
        <v>815</v>
      </c>
      <c r="B63" s="848">
        <v>245818.90674000001</v>
      </c>
      <c r="C63" s="848">
        <v>67313.051510000005</v>
      </c>
      <c r="D63" s="848">
        <v>43320.33195</v>
      </c>
      <c r="E63" s="848">
        <v>13884.5077</v>
      </c>
      <c r="F63" s="848">
        <v>10316.65344</v>
      </c>
      <c r="G63" s="848">
        <v>3308.01793</v>
      </c>
      <c r="H63" s="848">
        <v>4903.0280700000003</v>
      </c>
      <c r="I63" s="848">
        <v>388864.49734000006</v>
      </c>
      <c r="J63" s="849">
        <v>0.19227118895849524</v>
      </c>
    </row>
    <row r="64" spans="1:10" s="917" customFormat="1" ht="17.25" customHeight="1">
      <c r="A64" s="847" t="s">
        <v>816</v>
      </c>
      <c r="B64" s="848">
        <v>33759.400679999999</v>
      </c>
      <c r="C64" s="848">
        <v>10301.64581</v>
      </c>
      <c r="D64" s="848">
        <v>8163.7974999999997</v>
      </c>
      <c r="E64" s="848">
        <v>2495.8051099999998</v>
      </c>
      <c r="F64" s="848">
        <v>1825.8946599999999</v>
      </c>
      <c r="G64" s="848">
        <v>571.23378000000002</v>
      </c>
      <c r="H64" s="848">
        <v>1194.3513700000001</v>
      </c>
      <c r="I64" s="848">
        <v>58312.128909999999</v>
      </c>
      <c r="J64" s="849">
        <v>2.883200300598247E-2</v>
      </c>
    </row>
    <row r="65" spans="1:10" s="917" customFormat="1" ht="17.25" customHeight="1" thickBot="1">
      <c r="A65" s="847" t="s">
        <v>817</v>
      </c>
      <c r="B65" s="848">
        <v>35876.211259999996</v>
      </c>
      <c r="C65" s="848">
        <v>11848.822789999998</v>
      </c>
      <c r="D65" s="848">
        <v>9998.9616300000016</v>
      </c>
      <c r="E65" s="848">
        <v>2989.0268900000001</v>
      </c>
      <c r="F65" s="848">
        <v>3224.13168</v>
      </c>
      <c r="G65" s="848">
        <v>2133.2839900000004</v>
      </c>
      <c r="H65" s="848">
        <v>3049.9747699999998</v>
      </c>
      <c r="I65" s="848">
        <v>69120.413009999989</v>
      </c>
      <c r="J65" s="849">
        <v>3.4176079538356705E-2</v>
      </c>
    </row>
    <row r="66" spans="1:10" s="917" customFormat="1" ht="27" customHeight="1" thickTop="1" thickBot="1">
      <c r="A66" s="850" t="s">
        <v>6</v>
      </c>
      <c r="B66" s="851">
        <v>1382265.5038999999</v>
      </c>
      <c r="C66" s="851">
        <v>352731.34314000001</v>
      </c>
      <c r="D66" s="851">
        <v>164521.55350999997</v>
      </c>
      <c r="E66" s="851">
        <v>50708.94369</v>
      </c>
      <c r="F66" s="851">
        <v>37119.233199999995</v>
      </c>
      <c r="G66" s="851">
        <v>15647.541290000001</v>
      </c>
      <c r="H66" s="851">
        <v>19485.16923</v>
      </c>
      <c r="I66" s="851">
        <v>2022479.2879599999</v>
      </c>
      <c r="J66" s="852">
        <v>1</v>
      </c>
    </row>
    <row r="67" spans="1:10" s="537" customFormat="1" ht="21" customHeight="1" thickTop="1" thickBot="1">
      <c r="A67" s="857" t="s">
        <v>818</v>
      </c>
      <c r="B67" s="858">
        <v>0.68345100596517849</v>
      </c>
      <c r="C67" s="858">
        <v>0.17440541677724031</v>
      </c>
      <c r="D67" s="858">
        <v>8.1346471377685539E-2</v>
      </c>
      <c r="E67" s="858">
        <v>2.5072664027698519E-2</v>
      </c>
      <c r="F67" s="858">
        <v>1.8353331686002478E-2</v>
      </c>
      <c r="G67" s="858">
        <v>7.7368116366635809E-3</v>
      </c>
      <c r="H67" s="858">
        <v>9.6342985295310348E-3</v>
      </c>
      <c r="I67" s="858">
        <v>1</v>
      </c>
      <c r="J67" s="858"/>
    </row>
    <row r="68" spans="1:10" s="484" customFormat="1" ht="36" customHeight="1" thickTop="1" thickBot="1">
      <c r="A68" s="854" t="s">
        <v>822</v>
      </c>
      <c r="B68" s="855" t="s">
        <v>1416</v>
      </c>
      <c r="C68" s="855" t="s">
        <v>1420</v>
      </c>
      <c r="D68" s="855" t="s">
        <v>1419</v>
      </c>
      <c r="E68" s="855" t="s">
        <v>1417</v>
      </c>
      <c r="F68" s="855" t="s">
        <v>1421</v>
      </c>
      <c r="G68" s="855" t="s">
        <v>1418</v>
      </c>
      <c r="H68" s="855" t="s">
        <v>1422</v>
      </c>
      <c r="I68" s="859" t="s">
        <v>6</v>
      </c>
      <c r="J68" s="860" t="s">
        <v>713</v>
      </c>
    </row>
    <row r="69" spans="1:10" s="917" customFormat="1" ht="26.25" customHeight="1" thickTop="1">
      <c r="A69" s="847" t="s">
        <v>804</v>
      </c>
      <c r="B69" s="848">
        <v>0</v>
      </c>
      <c r="C69" s="848">
        <v>0</v>
      </c>
      <c r="D69" s="848">
        <v>0</v>
      </c>
      <c r="E69" s="848">
        <v>0</v>
      </c>
      <c r="F69" s="848">
        <v>0</v>
      </c>
      <c r="G69" s="848">
        <v>0</v>
      </c>
      <c r="H69" s="848">
        <v>0</v>
      </c>
      <c r="I69" s="848">
        <v>0</v>
      </c>
      <c r="J69" s="849">
        <v>0</v>
      </c>
    </row>
    <row r="70" spans="1:10" s="917" customFormat="1" ht="17.25" customHeight="1">
      <c r="A70" s="847" t="s">
        <v>805</v>
      </c>
      <c r="B70" s="848">
        <v>0</v>
      </c>
      <c r="C70" s="848">
        <v>0</v>
      </c>
      <c r="D70" s="848">
        <v>0</v>
      </c>
      <c r="E70" s="848">
        <v>0</v>
      </c>
      <c r="F70" s="848">
        <v>0</v>
      </c>
      <c r="G70" s="848">
        <v>0</v>
      </c>
      <c r="H70" s="848">
        <v>0</v>
      </c>
      <c r="I70" s="848">
        <v>0</v>
      </c>
      <c r="J70" s="849">
        <v>0</v>
      </c>
    </row>
    <row r="71" spans="1:10" s="917" customFormat="1" ht="17.25" customHeight="1">
      <c r="A71" s="847" t="s">
        <v>806</v>
      </c>
      <c r="B71" s="848">
        <v>7</v>
      </c>
      <c r="C71" s="848">
        <v>0</v>
      </c>
      <c r="D71" s="848">
        <v>0</v>
      </c>
      <c r="E71" s="848">
        <v>0</v>
      </c>
      <c r="F71" s="848">
        <v>0</v>
      </c>
      <c r="G71" s="848">
        <v>0</v>
      </c>
      <c r="H71" s="848">
        <v>0</v>
      </c>
      <c r="I71" s="848">
        <v>7</v>
      </c>
      <c r="J71" s="849">
        <v>2.7716734968620696E-5</v>
      </c>
    </row>
    <row r="72" spans="1:10" s="917" customFormat="1" ht="17.25" customHeight="1">
      <c r="A72" s="847" t="s">
        <v>807</v>
      </c>
      <c r="B72" s="848">
        <v>19</v>
      </c>
      <c r="C72" s="848">
        <v>12</v>
      </c>
      <c r="D72" s="848">
        <v>0</v>
      </c>
      <c r="E72" s="848">
        <v>0</v>
      </c>
      <c r="F72" s="848">
        <v>1</v>
      </c>
      <c r="G72" s="848">
        <v>1</v>
      </c>
      <c r="H72" s="848">
        <v>0</v>
      </c>
      <c r="I72" s="848">
        <v>33</v>
      </c>
      <c r="J72" s="849">
        <v>1.3066460770921185E-4</v>
      </c>
    </row>
    <row r="73" spans="1:10" s="917" customFormat="1" ht="17.25" customHeight="1">
      <c r="A73" s="847" t="s">
        <v>808</v>
      </c>
      <c r="B73" s="848">
        <v>80</v>
      </c>
      <c r="C73" s="848">
        <v>18</v>
      </c>
      <c r="D73" s="848">
        <v>4</v>
      </c>
      <c r="E73" s="848">
        <v>2</v>
      </c>
      <c r="F73" s="848">
        <v>2</v>
      </c>
      <c r="G73" s="848">
        <v>0</v>
      </c>
      <c r="H73" s="848">
        <v>1</v>
      </c>
      <c r="I73" s="848">
        <v>107</v>
      </c>
      <c r="J73" s="849">
        <v>4.2367009166320205E-4</v>
      </c>
    </row>
    <row r="74" spans="1:10" s="917" customFormat="1" ht="17.25" customHeight="1">
      <c r="A74" s="847" t="s">
        <v>809</v>
      </c>
      <c r="B74" s="848">
        <v>324</v>
      </c>
      <c r="C74" s="848">
        <v>72</v>
      </c>
      <c r="D74" s="848">
        <v>13</v>
      </c>
      <c r="E74" s="848">
        <v>3</v>
      </c>
      <c r="F74" s="848">
        <v>5</v>
      </c>
      <c r="G74" s="848">
        <v>2</v>
      </c>
      <c r="H74" s="848">
        <v>3</v>
      </c>
      <c r="I74" s="848">
        <v>422</v>
      </c>
      <c r="J74" s="849">
        <v>1.6709231652511335E-3</v>
      </c>
    </row>
    <row r="75" spans="1:10" s="917" customFormat="1" ht="17.25" customHeight="1">
      <c r="A75" s="847" t="s">
        <v>810</v>
      </c>
      <c r="B75" s="848">
        <v>592</v>
      </c>
      <c r="C75" s="848">
        <v>119</v>
      </c>
      <c r="D75" s="848">
        <v>63</v>
      </c>
      <c r="E75" s="848">
        <v>15</v>
      </c>
      <c r="F75" s="848">
        <v>8</v>
      </c>
      <c r="G75" s="848">
        <v>3</v>
      </c>
      <c r="H75" s="848">
        <v>6</v>
      </c>
      <c r="I75" s="848">
        <v>806</v>
      </c>
      <c r="J75" s="849">
        <v>3.1913840549583259E-3</v>
      </c>
    </row>
    <row r="76" spans="1:10" s="917" customFormat="1" ht="17.25" customHeight="1">
      <c r="A76" s="847" t="s">
        <v>811</v>
      </c>
      <c r="B76" s="848">
        <v>830</v>
      </c>
      <c r="C76" s="848">
        <v>232</v>
      </c>
      <c r="D76" s="848">
        <v>86</v>
      </c>
      <c r="E76" s="848">
        <v>28</v>
      </c>
      <c r="F76" s="848">
        <v>15</v>
      </c>
      <c r="G76" s="848">
        <v>10</v>
      </c>
      <c r="H76" s="848">
        <v>7</v>
      </c>
      <c r="I76" s="848">
        <v>1208</v>
      </c>
      <c r="J76" s="849">
        <v>4.7831165488705432E-3</v>
      </c>
    </row>
    <row r="77" spans="1:10" s="917" customFormat="1" ht="17.25" customHeight="1">
      <c r="A77" s="847" t="s">
        <v>812</v>
      </c>
      <c r="B77" s="848">
        <v>889</v>
      </c>
      <c r="C77" s="848">
        <v>206</v>
      </c>
      <c r="D77" s="848">
        <v>107</v>
      </c>
      <c r="E77" s="848">
        <v>28</v>
      </c>
      <c r="F77" s="848">
        <v>13</v>
      </c>
      <c r="G77" s="848">
        <v>5</v>
      </c>
      <c r="H77" s="848">
        <v>10</v>
      </c>
      <c r="I77" s="848">
        <v>1258</v>
      </c>
      <c r="J77" s="849">
        <v>4.9810932272178338E-3</v>
      </c>
    </row>
    <row r="78" spans="1:10" s="917" customFormat="1" ht="17.25" customHeight="1">
      <c r="A78" s="847" t="s">
        <v>813</v>
      </c>
      <c r="B78" s="848">
        <v>1892</v>
      </c>
      <c r="C78" s="848">
        <v>502</v>
      </c>
      <c r="D78" s="848">
        <v>257</v>
      </c>
      <c r="E78" s="848">
        <v>78</v>
      </c>
      <c r="F78" s="848">
        <v>47</v>
      </c>
      <c r="G78" s="848">
        <v>20</v>
      </c>
      <c r="H78" s="848">
        <v>16</v>
      </c>
      <c r="I78" s="848">
        <v>2812</v>
      </c>
      <c r="J78" s="849">
        <v>1.1134208390251627E-2</v>
      </c>
    </row>
    <row r="79" spans="1:10" s="917" customFormat="1" ht="17.25" customHeight="1">
      <c r="A79" s="847" t="s">
        <v>814</v>
      </c>
      <c r="B79" s="848">
        <v>4544</v>
      </c>
      <c r="C79" s="848">
        <v>1134</v>
      </c>
      <c r="D79" s="848">
        <v>596</v>
      </c>
      <c r="E79" s="848">
        <v>199</v>
      </c>
      <c r="F79" s="848">
        <v>135</v>
      </c>
      <c r="G79" s="848">
        <v>37</v>
      </c>
      <c r="H79" s="848">
        <v>66</v>
      </c>
      <c r="I79" s="848">
        <v>6711</v>
      </c>
      <c r="J79" s="849">
        <v>2.6572429767773357E-2</v>
      </c>
    </row>
    <row r="80" spans="1:10" s="917" customFormat="1" ht="17.25" customHeight="1">
      <c r="A80" s="847" t="s">
        <v>815</v>
      </c>
      <c r="B80" s="848">
        <v>15201</v>
      </c>
      <c r="C80" s="848">
        <v>4239</v>
      </c>
      <c r="D80" s="848">
        <v>2829</v>
      </c>
      <c r="E80" s="848">
        <v>882</v>
      </c>
      <c r="F80" s="848">
        <v>676</v>
      </c>
      <c r="G80" s="848">
        <v>211</v>
      </c>
      <c r="H80" s="848">
        <v>328</v>
      </c>
      <c r="I80" s="848">
        <v>24366</v>
      </c>
      <c r="J80" s="849">
        <v>9.6477994892201699E-2</v>
      </c>
    </row>
    <row r="81" spans="1:10" s="917" customFormat="1" ht="17.25" customHeight="1">
      <c r="A81" s="847" t="s">
        <v>816</v>
      </c>
      <c r="B81" s="848">
        <v>6814</v>
      </c>
      <c r="C81" s="848">
        <v>2098</v>
      </c>
      <c r="D81" s="848">
        <v>1668</v>
      </c>
      <c r="E81" s="848">
        <v>515</v>
      </c>
      <c r="F81" s="848">
        <v>370</v>
      </c>
      <c r="G81" s="848">
        <v>116</v>
      </c>
      <c r="H81" s="848">
        <v>243</v>
      </c>
      <c r="I81" s="848">
        <v>11824</v>
      </c>
      <c r="J81" s="849">
        <v>4.68175248955673E-2</v>
      </c>
    </row>
    <row r="82" spans="1:10" s="917" customFormat="1" ht="18" customHeight="1" thickBot="1">
      <c r="A82" s="847" t="s">
        <v>817</v>
      </c>
      <c r="B82" s="848">
        <v>120049</v>
      </c>
      <c r="C82" s="848">
        <v>27670</v>
      </c>
      <c r="D82" s="848">
        <v>15505</v>
      </c>
      <c r="E82" s="848">
        <v>9048</v>
      </c>
      <c r="F82" s="848">
        <v>7699</v>
      </c>
      <c r="G82" s="848">
        <v>5594</v>
      </c>
      <c r="H82" s="848">
        <v>17436</v>
      </c>
      <c r="I82" s="848">
        <v>203001</v>
      </c>
      <c r="J82" s="849">
        <v>0.80378927362356711</v>
      </c>
    </row>
    <row r="83" spans="1:10" s="917" customFormat="1" ht="26.25" customHeight="1" thickTop="1" thickBot="1">
      <c r="A83" s="850" t="s">
        <v>6</v>
      </c>
      <c r="B83" s="851">
        <v>151241</v>
      </c>
      <c r="C83" s="851">
        <v>36302</v>
      </c>
      <c r="D83" s="851">
        <v>21128</v>
      </c>
      <c r="E83" s="851">
        <v>10798</v>
      </c>
      <c r="F83" s="851">
        <v>8971</v>
      </c>
      <c r="G83" s="851">
        <v>5999</v>
      </c>
      <c r="H83" s="851">
        <v>18116</v>
      </c>
      <c r="I83" s="851">
        <v>252555</v>
      </c>
      <c r="J83" s="852">
        <v>1</v>
      </c>
    </row>
    <row r="84" spans="1:10" s="917" customFormat="1" ht="20.25" customHeight="1" thickTop="1">
      <c r="A84" s="856" t="s">
        <v>818</v>
      </c>
      <c r="B84" s="849">
        <v>0.59884381619845184</v>
      </c>
      <c r="C84" s="849">
        <v>0.14373898754726694</v>
      </c>
      <c r="D84" s="849">
        <v>8.3657025202431151E-2</v>
      </c>
      <c r="E84" s="849">
        <v>4.2755043455880895E-2</v>
      </c>
      <c r="F84" s="849">
        <v>3.5520975629070896E-2</v>
      </c>
      <c r="G84" s="849">
        <v>2.3753241868107938E-2</v>
      </c>
      <c r="H84" s="849">
        <v>7.173091009879036E-2</v>
      </c>
      <c r="I84" s="849">
        <v>1</v>
      </c>
      <c r="J84" s="849"/>
    </row>
    <row r="85" spans="1:10" s="917" customFormat="1" ht="9" customHeight="1" thickBot="1">
      <c r="A85" s="811"/>
      <c r="B85" s="734"/>
      <c r="C85" s="411"/>
      <c r="D85" s="411"/>
      <c r="E85" s="411"/>
      <c r="F85" s="411"/>
      <c r="G85" s="411"/>
      <c r="H85" s="734"/>
      <c r="I85" s="734"/>
      <c r="J85" s="735"/>
    </row>
    <row r="86" spans="1:10" s="917" customFormat="1" ht="17.25" customHeight="1" thickTop="1">
      <c r="A86" s="760" t="s">
        <v>824</v>
      </c>
      <c r="B86" s="401"/>
      <c r="C86" s="194"/>
      <c r="D86" s="194"/>
      <c r="E86" s="194"/>
      <c r="F86" s="194"/>
      <c r="G86" s="194"/>
      <c r="H86" s="401"/>
      <c r="I86" s="401"/>
      <c r="J86" s="264"/>
    </row>
    <row r="87" spans="1:10" s="917" customFormat="1" ht="9" customHeight="1">
      <c r="A87" s="758"/>
      <c r="B87" s="401"/>
      <c r="C87" s="194"/>
      <c r="D87" s="194"/>
      <c r="E87" s="194"/>
      <c r="F87" s="194"/>
      <c r="G87" s="194"/>
      <c r="H87" s="401"/>
      <c r="I87" s="401"/>
      <c r="J87" s="264"/>
    </row>
    <row r="88" spans="1:10" s="75" customFormat="1" ht="34.700000000000003" customHeight="1">
      <c r="A88" s="1016" t="s">
        <v>1415</v>
      </c>
      <c r="B88" s="1016"/>
      <c r="C88" s="1016"/>
      <c r="D88" s="1016"/>
      <c r="E88" s="1016"/>
      <c r="F88" s="1016"/>
      <c r="G88" s="1016"/>
      <c r="H88" s="1016"/>
      <c r="I88" s="1016"/>
      <c r="J88" s="1016"/>
    </row>
    <row r="89" spans="1:10" s="75" customFormat="1" ht="24.95" customHeight="1">
      <c r="A89" s="1016" t="s">
        <v>825</v>
      </c>
      <c r="B89" s="1016"/>
      <c r="C89" s="1016"/>
      <c r="D89" s="1016"/>
      <c r="E89" s="1016"/>
      <c r="F89" s="1016"/>
      <c r="G89" s="1016"/>
      <c r="H89" s="1016"/>
      <c r="I89" s="1016"/>
      <c r="J89" s="1016"/>
    </row>
    <row r="90" spans="1:10" s="75" customFormat="1" ht="24.95" customHeight="1">
      <c r="A90" s="1016" t="s">
        <v>1521</v>
      </c>
      <c r="B90" s="1016"/>
      <c r="C90" s="1016"/>
      <c r="D90" s="1016"/>
      <c r="E90" s="1016"/>
      <c r="F90" s="1016"/>
      <c r="G90" s="1016"/>
      <c r="H90" s="1016"/>
      <c r="I90" s="1016"/>
      <c r="J90" s="1016"/>
    </row>
    <row r="91" spans="1:10" s="75" customFormat="1" ht="24.95" customHeight="1">
      <c r="A91" s="1082" t="s">
        <v>1336</v>
      </c>
      <c r="B91" s="1082"/>
      <c r="C91" s="1082"/>
      <c r="D91" s="1082"/>
      <c r="E91" s="1082"/>
      <c r="F91" s="1082"/>
      <c r="G91" s="1082"/>
      <c r="H91" s="1082"/>
      <c r="I91" s="1082"/>
      <c r="J91" s="1082"/>
    </row>
    <row r="92" spans="1:10" s="917" customFormat="1" ht="6" customHeight="1">
      <c r="A92" s="759"/>
      <c r="B92" s="82"/>
      <c r="C92" s="82"/>
      <c r="D92" s="82"/>
      <c r="E92" s="82"/>
      <c r="F92" s="82"/>
      <c r="G92" s="82"/>
      <c r="H92" s="82"/>
      <c r="I92" s="82"/>
      <c r="J92" s="82"/>
    </row>
    <row r="93" spans="1:10" s="917" customFormat="1" ht="5.25" customHeight="1" thickBot="1">
      <c r="A93" s="757"/>
      <c r="B93" s="672"/>
      <c r="C93" s="672"/>
      <c r="D93" s="673"/>
      <c r="E93" s="672"/>
      <c r="F93" s="672"/>
      <c r="G93" s="672"/>
      <c r="H93" s="672"/>
      <c r="I93" s="672"/>
      <c r="J93" s="672"/>
    </row>
    <row r="94" spans="1:10" s="82" customFormat="1" ht="23.25" customHeight="1" thickTop="1" thickBot="1">
      <c r="A94" s="850" t="s">
        <v>802</v>
      </c>
      <c r="B94" s="855" t="s">
        <v>1416</v>
      </c>
      <c r="C94" s="855" t="s">
        <v>1420</v>
      </c>
      <c r="D94" s="855" t="s">
        <v>1419</v>
      </c>
      <c r="E94" s="855" t="s">
        <v>1417</v>
      </c>
      <c r="F94" s="855" t="s">
        <v>1421</v>
      </c>
      <c r="G94" s="855" t="s">
        <v>1418</v>
      </c>
      <c r="H94" s="855" t="s">
        <v>1422</v>
      </c>
      <c r="I94" s="855" t="s">
        <v>6</v>
      </c>
      <c r="J94" s="855" t="s">
        <v>713</v>
      </c>
    </row>
    <row r="95" spans="1:10" s="917" customFormat="1" ht="26.25" customHeight="1" thickTop="1">
      <c r="A95" s="847" t="s">
        <v>804</v>
      </c>
      <c r="B95" s="848">
        <v>0</v>
      </c>
      <c r="C95" s="848">
        <v>0</v>
      </c>
      <c r="D95" s="848">
        <v>0</v>
      </c>
      <c r="E95" s="848">
        <v>0</v>
      </c>
      <c r="F95" s="848">
        <v>0</v>
      </c>
      <c r="G95" s="848">
        <v>0</v>
      </c>
      <c r="H95" s="848">
        <v>0</v>
      </c>
      <c r="I95" s="848">
        <v>0</v>
      </c>
      <c r="J95" s="849">
        <v>0</v>
      </c>
    </row>
    <row r="96" spans="1:10" s="917" customFormat="1" ht="18" customHeight="1">
      <c r="A96" s="847" t="s">
        <v>805</v>
      </c>
      <c r="B96" s="848">
        <v>0</v>
      </c>
      <c r="C96" s="848">
        <v>0</v>
      </c>
      <c r="D96" s="848">
        <v>0</v>
      </c>
      <c r="E96" s="848">
        <v>0</v>
      </c>
      <c r="F96" s="848">
        <v>0</v>
      </c>
      <c r="G96" s="848">
        <v>0</v>
      </c>
      <c r="H96" s="848">
        <v>0</v>
      </c>
      <c r="I96" s="848">
        <v>0</v>
      </c>
      <c r="J96" s="849">
        <v>0</v>
      </c>
    </row>
    <row r="97" spans="1:10" s="917" customFormat="1" ht="18" customHeight="1">
      <c r="A97" s="847" t="s">
        <v>806</v>
      </c>
      <c r="B97" s="848">
        <v>5554.9999699999998</v>
      </c>
      <c r="C97" s="848">
        <v>31355.122940000001</v>
      </c>
      <c r="D97" s="848">
        <v>0</v>
      </c>
      <c r="E97" s="848">
        <v>0</v>
      </c>
      <c r="F97" s="848">
        <v>0</v>
      </c>
      <c r="G97" s="848">
        <v>0</v>
      </c>
      <c r="H97" s="848">
        <v>0</v>
      </c>
      <c r="I97" s="848">
        <v>36910.122909999998</v>
      </c>
      <c r="J97" s="849">
        <v>6.2742266316489534E-2</v>
      </c>
    </row>
    <row r="98" spans="1:10" s="917" customFormat="1" ht="18" customHeight="1">
      <c r="A98" s="847" t="s">
        <v>807</v>
      </c>
      <c r="B98" s="848">
        <v>1408.4856000000002</v>
      </c>
      <c r="C98" s="848">
        <v>28273.258229999999</v>
      </c>
      <c r="D98" s="848">
        <v>0</v>
      </c>
      <c r="E98" s="848">
        <v>8486.6839999999993</v>
      </c>
      <c r="F98" s="848">
        <v>1550</v>
      </c>
      <c r="G98" s="848">
        <v>8058</v>
      </c>
      <c r="H98" s="848">
        <v>8163.4</v>
      </c>
      <c r="I98" s="848">
        <v>55939.827830000002</v>
      </c>
      <c r="J98" s="849">
        <v>9.5090216414790929E-2</v>
      </c>
    </row>
    <row r="99" spans="1:10" s="917" customFormat="1" ht="18" customHeight="1">
      <c r="A99" s="847" t="s">
        <v>808</v>
      </c>
      <c r="B99" s="848">
        <v>12163.770990000001</v>
      </c>
      <c r="C99" s="848">
        <v>38032.129090000002</v>
      </c>
      <c r="D99" s="848">
        <v>0</v>
      </c>
      <c r="E99" s="848">
        <v>3284.8</v>
      </c>
      <c r="F99" s="848">
        <v>2966.0409</v>
      </c>
      <c r="G99" s="848">
        <v>7044</v>
      </c>
      <c r="H99" s="848">
        <v>5401</v>
      </c>
      <c r="I99" s="848">
        <v>68891.740980000002</v>
      </c>
      <c r="J99" s="849">
        <v>0.11710673438052162</v>
      </c>
    </row>
    <row r="100" spans="1:10" s="917" customFormat="1" ht="18" customHeight="1">
      <c r="A100" s="847" t="s">
        <v>809</v>
      </c>
      <c r="B100" s="848">
        <v>24345.104480000002</v>
      </c>
      <c r="C100" s="848">
        <v>29039.006440000001</v>
      </c>
      <c r="D100" s="848">
        <v>1939.94472</v>
      </c>
      <c r="E100" s="848">
        <v>5311.6200199999994</v>
      </c>
      <c r="F100" s="848">
        <v>4715.8674199999996</v>
      </c>
      <c r="G100" s="848">
        <v>1000</v>
      </c>
      <c r="H100" s="848">
        <v>5269.9955999999993</v>
      </c>
      <c r="I100" s="848">
        <v>71621.538679999998</v>
      </c>
      <c r="J100" s="849">
        <v>0.12174702492361102</v>
      </c>
    </row>
    <row r="101" spans="1:10" s="917" customFormat="1" ht="18" customHeight="1">
      <c r="A101" s="847" t="s">
        <v>810</v>
      </c>
      <c r="B101" s="848">
        <v>27741.547690000003</v>
      </c>
      <c r="C101" s="848">
        <v>26034.218250000002</v>
      </c>
      <c r="D101" s="848">
        <v>2553.72397</v>
      </c>
      <c r="E101" s="848">
        <v>5543.1596</v>
      </c>
      <c r="F101" s="848">
        <v>2264.23324</v>
      </c>
      <c r="G101" s="848">
        <v>274</v>
      </c>
      <c r="H101" s="848">
        <v>1892.913</v>
      </c>
      <c r="I101" s="848">
        <v>66303.795750000005</v>
      </c>
      <c r="J101" s="849">
        <v>0.11270757404098353</v>
      </c>
    </row>
    <row r="102" spans="1:10" s="917" customFormat="1" ht="18" customHeight="1">
      <c r="A102" s="847" t="s">
        <v>811</v>
      </c>
      <c r="B102" s="848">
        <v>25263.291069999999</v>
      </c>
      <c r="C102" s="848">
        <v>22915.026870000002</v>
      </c>
      <c r="D102" s="848">
        <v>3029.3939100000002</v>
      </c>
      <c r="E102" s="848">
        <v>7418.2831500000002</v>
      </c>
      <c r="F102" s="848">
        <v>3759.0642900000003</v>
      </c>
      <c r="G102" s="848">
        <v>894</v>
      </c>
      <c r="H102" s="848">
        <v>1113.32017</v>
      </c>
      <c r="I102" s="848">
        <v>64392.379460000004</v>
      </c>
      <c r="J102" s="849">
        <v>0.10945842230552927</v>
      </c>
    </row>
    <row r="103" spans="1:10" s="917" customFormat="1" ht="18" customHeight="1">
      <c r="A103" s="847" t="s">
        <v>812</v>
      </c>
      <c r="B103" s="848">
        <v>16015.05128</v>
      </c>
      <c r="C103" s="848">
        <v>12421.64308</v>
      </c>
      <c r="D103" s="848">
        <v>2106.0557799999997</v>
      </c>
      <c r="E103" s="848">
        <v>3958.6580299999996</v>
      </c>
      <c r="F103" s="848">
        <v>2202.7826299999997</v>
      </c>
      <c r="G103" s="848">
        <v>247.5</v>
      </c>
      <c r="H103" s="848">
        <v>479.08143000000001</v>
      </c>
      <c r="I103" s="848">
        <v>37430.772230000002</v>
      </c>
      <c r="J103" s="849">
        <v>6.3627300440396203E-2</v>
      </c>
    </row>
    <row r="104" spans="1:10" s="917" customFormat="1" ht="18" customHeight="1">
      <c r="A104" s="847" t="s">
        <v>813</v>
      </c>
      <c r="B104" s="848">
        <v>28174.735149999997</v>
      </c>
      <c r="C104" s="848">
        <v>22090.578219999999</v>
      </c>
      <c r="D104" s="848">
        <v>4834.86654</v>
      </c>
      <c r="E104" s="848">
        <v>4923.2801300000001</v>
      </c>
      <c r="F104" s="848">
        <v>6899.06358</v>
      </c>
      <c r="G104" s="848">
        <v>683.13</v>
      </c>
      <c r="H104" s="848">
        <v>810.85808999999995</v>
      </c>
      <c r="I104" s="848">
        <v>68416.511709999992</v>
      </c>
      <c r="J104" s="849">
        <v>0.11629890825942103</v>
      </c>
    </row>
    <row r="105" spans="1:10" s="917" customFormat="1" ht="18" customHeight="1">
      <c r="A105" s="847" t="s">
        <v>814</v>
      </c>
      <c r="B105" s="848">
        <v>29316.837960000001</v>
      </c>
      <c r="C105" s="848">
        <v>20465.925050000002</v>
      </c>
      <c r="D105" s="848">
        <v>4195.7792099999997</v>
      </c>
      <c r="E105" s="848">
        <v>5374.6844299999993</v>
      </c>
      <c r="F105" s="848">
        <v>8897.5539399999998</v>
      </c>
      <c r="G105" s="848">
        <v>453.97229999999996</v>
      </c>
      <c r="H105" s="848">
        <v>738.03524000000004</v>
      </c>
      <c r="I105" s="848">
        <v>69442.788130000001</v>
      </c>
      <c r="J105" s="849">
        <v>0.1180434407448582</v>
      </c>
    </row>
    <row r="106" spans="1:10" s="917" customFormat="1" ht="18" customHeight="1">
      <c r="A106" s="847" t="s">
        <v>815</v>
      </c>
      <c r="B106" s="848">
        <v>17122.63882</v>
      </c>
      <c r="C106" s="848">
        <v>14489.94974</v>
      </c>
      <c r="D106" s="848">
        <v>4067.7504900000004</v>
      </c>
      <c r="E106" s="848">
        <v>3536.33023</v>
      </c>
      <c r="F106" s="848">
        <v>6835.0771699999996</v>
      </c>
      <c r="G106" s="848">
        <v>147.6157</v>
      </c>
      <c r="H106" s="848">
        <v>181.46935999999999</v>
      </c>
      <c r="I106" s="848">
        <v>46380.831510000004</v>
      </c>
      <c r="J106" s="849">
        <v>7.884120271493969E-2</v>
      </c>
    </row>
    <row r="107" spans="1:10" s="917" customFormat="1" ht="18" customHeight="1">
      <c r="A107" s="847" t="s">
        <v>816</v>
      </c>
      <c r="B107" s="848">
        <v>782.73142000000007</v>
      </c>
      <c r="C107" s="848">
        <v>551.00985000000003</v>
      </c>
      <c r="D107" s="848">
        <v>339.54194999999999</v>
      </c>
      <c r="E107" s="848">
        <v>132.46548000000001</v>
      </c>
      <c r="F107" s="848">
        <v>260.99479000000002</v>
      </c>
      <c r="G107" s="848">
        <v>15.164999999999999</v>
      </c>
      <c r="H107" s="848">
        <v>10.53721</v>
      </c>
      <c r="I107" s="848">
        <v>2092.4457000000002</v>
      </c>
      <c r="J107" s="849">
        <v>3.5568774908258192E-3</v>
      </c>
    </row>
    <row r="108" spans="1:10" s="917" customFormat="1" ht="18" customHeight="1" thickBot="1">
      <c r="A108" s="847" t="s">
        <v>817</v>
      </c>
      <c r="B108" s="848">
        <v>330.03285999999997</v>
      </c>
      <c r="C108" s="848">
        <v>3.43</v>
      </c>
      <c r="D108" s="848">
        <v>9.7279099999999996</v>
      </c>
      <c r="E108" s="848">
        <v>23.22467</v>
      </c>
      <c r="F108" s="848">
        <v>55.985370000000003</v>
      </c>
      <c r="G108" s="848">
        <v>0</v>
      </c>
      <c r="H108" s="848">
        <v>36.477669999999996</v>
      </c>
      <c r="I108" s="848">
        <v>458.87847999999997</v>
      </c>
      <c r="J108" s="849">
        <v>7.8003196763307429E-4</v>
      </c>
    </row>
    <row r="109" spans="1:10" s="917" customFormat="1" ht="47.25" customHeight="1" thickTop="1" thickBot="1">
      <c r="A109" s="850" t="s">
        <v>6</v>
      </c>
      <c r="B109" s="851">
        <v>188219.22729000001</v>
      </c>
      <c r="C109" s="851">
        <v>245671.29776000002</v>
      </c>
      <c r="D109" s="851">
        <v>23076.784480000002</v>
      </c>
      <c r="E109" s="851">
        <v>47993.189740000002</v>
      </c>
      <c r="F109" s="851">
        <v>40406.663329999996</v>
      </c>
      <c r="G109" s="851">
        <v>18817.383000000002</v>
      </c>
      <c r="H109" s="851">
        <v>24097.087769999998</v>
      </c>
      <c r="I109" s="851">
        <v>588281.63337000005</v>
      </c>
      <c r="J109" s="852">
        <v>1</v>
      </c>
    </row>
    <row r="110" spans="1:10" s="917" customFormat="1" ht="35.25" customHeight="1" thickTop="1" thickBot="1">
      <c r="A110" s="853" t="s">
        <v>818</v>
      </c>
      <c r="B110" s="849">
        <v>0.31994748197691808</v>
      </c>
      <c r="C110" s="849">
        <v>0.41760830837546292</v>
      </c>
      <c r="D110" s="849">
        <v>3.9227443406321415E-2</v>
      </c>
      <c r="E110" s="849">
        <v>8.1581995795225959E-2</v>
      </c>
      <c r="F110" s="849">
        <v>6.8685916809145389E-2</v>
      </c>
      <c r="G110" s="849">
        <v>3.198703126630642E-2</v>
      </c>
      <c r="H110" s="849">
        <v>4.0961822370619759E-2</v>
      </c>
      <c r="I110" s="849">
        <v>1</v>
      </c>
      <c r="J110" s="849"/>
    </row>
    <row r="111" spans="1:10" s="484" customFormat="1" ht="34.5" customHeight="1" thickTop="1" thickBot="1">
      <c r="A111" s="854" t="s">
        <v>826</v>
      </c>
      <c r="B111" s="855" t="s">
        <v>1416</v>
      </c>
      <c r="C111" s="855" t="s">
        <v>1420</v>
      </c>
      <c r="D111" s="855" t="s">
        <v>1419</v>
      </c>
      <c r="E111" s="855" t="s">
        <v>1417</v>
      </c>
      <c r="F111" s="855" t="s">
        <v>1421</v>
      </c>
      <c r="G111" s="855" t="s">
        <v>1418</v>
      </c>
      <c r="H111" s="855" t="s">
        <v>1422</v>
      </c>
      <c r="I111" s="859" t="s">
        <v>6</v>
      </c>
      <c r="J111" s="855" t="s">
        <v>713</v>
      </c>
    </row>
    <row r="112" spans="1:10" s="917" customFormat="1" ht="27.75" customHeight="1" thickTop="1">
      <c r="A112" s="847" t="s">
        <v>804</v>
      </c>
      <c r="B112" s="848">
        <v>0</v>
      </c>
      <c r="C112" s="848">
        <v>0</v>
      </c>
      <c r="D112" s="848">
        <v>0</v>
      </c>
      <c r="E112" s="848">
        <v>0</v>
      </c>
      <c r="F112" s="848">
        <v>0</v>
      </c>
      <c r="G112" s="848">
        <v>0</v>
      </c>
      <c r="H112" s="848">
        <v>0</v>
      </c>
      <c r="I112" s="848">
        <v>0</v>
      </c>
      <c r="J112" s="849">
        <v>0</v>
      </c>
    </row>
    <row r="113" spans="1:10" s="917" customFormat="1" ht="18" customHeight="1">
      <c r="A113" s="847" t="s">
        <v>805</v>
      </c>
      <c r="B113" s="848">
        <v>0</v>
      </c>
      <c r="C113" s="848">
        <v>0</v>
      </c>
      <c r="D113" s="848">
        <v>0</v>
      </c>
      <c r="E113" s="848">
        <v>0</v>
      </c>
      <c r="F113" s="848">
        <v>0</v>
      </c>
      <c r="G113" s="848">
        <v>0</v>
      </c>
      <c r="H113" s="848">
        <v>0</v>
      </c>
      <c r="I113" s="848">
        <v>0</v>
      </c>
      <c r="J113" s="849">
        <v>0</v>
      </c>
    </row>
    <row r="114" spans="1:10" s="917" customFormat="1" ht="18" customHeight="1">
      <c r="A114" s="847" t="s">
        <v>806</v>
      </c>
      <c r="B114" s="848">
        <v>1</v>
      </c>
      <c r="C114" s="848">
        <v>6</v>
      </c>
      <c r="D114" s="848">
        <v>0</v>
      </c>
      <c r="E114" s="848">
        <v>0</v>
      </c>
      <c r="F114" s="848">
        <v>0</v>
      </c>
      <c r="G114" s="848">
        <v>0</v>
      </c>
      <c r="H114" s="848">
        <v>0</v>
      </c>
      <c r="I114" s="848">
        <v>7</v>
      </c>
      <c r="J114" s="849">
        <v>1.0569228446323418E-3</v>
      </c>
    </row>
    <row r="115" spans="1:10" s="917" customFormat="1" ht="18" customHeight="1">
      <c r="A115" s="847" t="s">
        <v>807</v>
      </c>
      <c r="B115" s="848">
        <v>1</v>
      </c>
      <c r="C115" s="848">
        <v>14</v>
      </c>
      <c r="D115" s="848">
        <v>0</v>
      </c>
      <c r="E115" s="848">
        <v>3</v>
      </c>
      <c r="F115" s="848">
        <v>1</v>
      </c>
      <c r="G115" s="848">
        <v>4</v>
      </c>
      <c r="H115" s="848">
        <v>3</v>
      </c>
      <c r="I115" s="848">
        <v>26</v>
      </c>
      <c r="J115" s="849">
        <v>3.9257134229201268E-3</v>
      </c>
    </row>
    <row r="116" spans="1:10" s="917" customFormat="1" ht="18" customHeight="1">
      <c r="A116" s="847" t="s">
        <v>808</v>
      </c>
      <c r="B116" s="848">
        <v>14</v>
      </c>
      <c r="C116" s="848">
        <v>40</v>
      </c>
      <c r="D116" s="848">
        <v>0</v>
      </c>
      <c r="E116" s="848">
        <v>4</v>
      </c>
      <c r="F116" s="848">
        <v>3</v>
      </c>
      <c r="G116" s="848">
        <v>7</v>
      </c>
      <c r="H116" s="848">
        <v>5</v>
      </c>
      <c r="I116" s="848">
        <v>73</v>
      </c>
      <c r="J116" s="849">
        <v>1.1022195379737278E-2</v>
      </c>
    </row>
    <row r="117" spans="1:10" s="917" customFormat="1" ht="18" customHeight="1">
      <c r="A117" s="847" t="s">
        <v>809</v>
      </c>
      <c r="B117" s="848">
        <v>55</v>
      </c>
      <c r="C117" s="848">
        <v>62</v>
      </c>
      <c r="D117" s="848">
        <v>4</v>
      </c>
      <c r="E117" s="848">
        <v>10</v>
      </c>
      <c r="F117" s="848">
        <v>10</v>
      </c>
      <c r="G117" s="848">
        <v>2</v>
      </c>
      <c r="H117" s="848">
        <v>12</v>
      </c>
      <c r="I117" s="848">
        <v>155</v>
      </c>
      <c r="J117" s="849">
        <v>2.3403291559716141E-2</v>
      </c>
    </row>
    <row r="118" spans="1:10" s="917" customFormat="1" ht="18" customHeight="1">
      <c r="A118" s="847" t="s">
        <v>810</v>
      </c>
      <c r="B118" s="848">
        <v>108</v>
      </c>
      <c r="C118" s="848">
        <v>101</v>
      </c>
      <c r="D118" s="848">
        <v>10</v>
      </c>
      <c r="E118" s="848">
        <v>21</v>
      </c>
      <c r="F118" s="848">
        <v>8</v>
      </c>
      <c r="G118" s="848">
        <v>1</v>
      </c>
      <c r="H118" s="848">
        <v>7</v>
      </c>
      <c r="I118" s="848">
        <v>256</v>
      </c>
      <c r="J118" s="849">
        <v>3.8653178317982789E-2</v>
      </c>
    </row>
    <row r="119" spans="1:10" s="917" customFormat="1" ht="18" customHeight="1">
      <c r="A119" s="847" t="s">
        <v>811</v>
      </c>
      <c r="B119" s="848">
        <v>154</v>
      </c>
      <c r="C119" s="848">
        <v>137</v>
      </c>
      <c r="D119" s="848">
        <v>18</v>
      </c>
      <c r="E119" s="848">
        <v>44</v>
      </c>
      <c r="F119" s="848">
        <v>21</v>
      </c>
      <c r="G119" s="848">
        <v>5</v>
      </c>
      <c r="H119" s="848">
        <v>7</v>
      </c>
      <c r="I119" s="848">
        <v>386</v>
      </c>
      <c r="J119" s="849">
        <v>5.8281745432583423E-2</v>
      </c>
    </row>
    <row r="120" spans="1:10" s="917" customFormat="1" ht="18" customHeight="1">
      <c r="A120" s="847" t="s">
        <v>812</v>
      </c>
      <c r="B120" s="848">
        <v>136</v>
      </c>
      <c r="C120" s="848">
        <v>103</v>
      </c>
      <c r="D120" s="848">
        <v>18</v>
      </c>
      <c r="E120" s="848">
        <v>34</v>
      </c>
      <c r="F120" s="848">
        <v>19</v>
      </c>
      <c r="G120" s="848">
        <v>2</v>
      </c>
      <c r="H120" s="848">
        <v>4</v>
      </c>
      <c r="I120" s="848">
        <v>316</v>
      </c>
      <c r="J120" s="849">
        <v>4.7712516986260001E-2</v>
      </c>
    </row>
    <row r="121" spans="1:10" s="917" customFormat="1" ht="18" customHeight="1">
      <c r="A121" s="847" t="s">
        <v>813</v>
      </c>
      <c r="B121" s="848">
        <v>343</v>
      </c>
      <c r="C121" s="848">
        <v>266</v>
      </c>
      <c r="D121" s="848">
        <v>55</v>
      </c>
      <c r="E121" s="848">
        <v>56</v>
      </c>
      <c r="F121" s="848">
        <v>81</v>
      </c>
      <c r="G121" s="848">
        <v>8</v>
      </c>
      <c r="H121" s="848">
        <v>10</v>
      </c>
      <c r="I121" s="848">
        <v>819</v>
      </c>
      <c r="J121" s="849">
        <v>0.123659972821984</v>
      </c>
    </row>
    <row r="122" spans="1:10" s="917" customFormat="1" ht="18" customHeight="1">
      <c r="A122" s="847" t="s">
        <v>814</v>
      </c>
      <c r="B122" s="848">
        <v>603</v>
      </c>
      <c r="C122" s="848">
        <v>420</v>
      </c>
      <c r="D122" s="848">
        <v>85</v>
      </c>
      <c r="E122" s="848">
        <v>112</v>
      </c>
      <c r="F122" s="848">
        <v>190</v>
      </c>
      <c r="G122" s="848">
        <v>9</v>
      </c>
      <c r="H122" s="848">
        <v>15</v>
      </c>
      <c r="I122" s="848">
        <v>1434</v>
      </c>
      <c r="J122" s="849">
        <v>0.21651819417182547</v>
      </c>
    </row>
    <row r="123" spans="1:10" s="917" customFormat="1" ht="18" customHeight="1">
      <c r="A123" s="847" t="s">
        <v>815</v>
      </c>
      <c r="B123" s="848">
        <v>941</v>
      </c>
      <c r="C123" s="848">
        <v>770</v>
      </c>
      <c r="D123" s="848">
        <v>223</v>
      </c>
      <c r="E123" s="848">
        <v>183</v>
      </c>
      <c r="F123" s="848">
        <v>350</v>
      </c>
      <c r="G123" s="848">
        <v>7</v>
      </c>
      <c r="H123" s="848">
        <v>10</v>
      </c>
      <c r="I123" s="848">
        <v>2484</v>
      </c>
      <c r="J123" s="849">
        <v>0.37505662086667674</v>
      </c>
    </row>
    <row r="124" spans="1:10" s="917" customFormat="1" ht="18" customHeight="1">
      <c r="A124" s="847" t="s">
        <v>816</v>
      </c>
      <c r="B124" s="848">
        <v>158</v>
      </c>
      <c r="C124" s="848">
        <v>109</v>
      </c>
      <c r="D124" s="848">
        <v>68</v>
      </c>
      <c r="E124" s="848">
        <v>28</v>
      </c>
      <c r="F124" s="848">
        <v>50</v>
      </c>
      <c r="G124" s="848">
        <v>3</v>
      </c>
      <c r="H124" s="848">
        <v>2</v>
      </c>
      <c r="I124" s="848">
        <v>418</v>
      </c>
      <c r="J124" s="849">
        <v>6.3113392722331269E-2</v>
      </c>
    </row>
    <row r="125" spans="1:10" s="917" customFormat="1" ht="18" customHeight="1" thickBot="1">
      <c r="A125" s="847" t="s">
        <v>817</v>
      </c>
      <c r="B125" s="848">
        <v>174</v>
      </c>
      <c r="C125" s="848">
        <v>1</v>
      </c>
      <c r="D125" s="848">
        <v>3</v>
      </c>
      <c r="E125" s="848">
        <v>11</v>
      </c>
      <c r="F125" s="848">
        <v>26</v>
      </c>
      <c r="G125" s="848">
        <v>0</v>
      </c>
      <c r="H125" s="848">
        <v>34</v>
      </c>
      <c r="I125" s="848">
        <v>249</v>
      </c>
      <c r="J125" s="849">
        <v>3.7596255473350444E-2</v>
      </c>
    </row>
    <row r="126" spans="1:10" s="917" customFormat="1" ht="48.75" customHeight="1" thickTop="1" thickBot="1">
      <c r="A126" s="850" t="s">
        <v>6</v>
      </c>
      <c r="B126" s="851">
        <v>2688</v>
      </c>
      <c r="C126" s="851">
        <v>2029</v>
      </c>
      <c r="D126" s="851">
        <v>484</v>
      </c>
      <c r="E126" s="851">
        <v>506</v>
      </c>
      <c r="F126" s="851">
        <v>759</v>
      </c>
      <c r="G126" s="851">
        <v>48</v>
      </c>
      <c r="H126" s="851">
        <v>109</v>
      </c>
      <c r="I126" s="851">
        <v>6623</v>
      </c>
      <c r="J126" s="852">
        <v>1</v>
      </c>
    </row>
    <row r="127" spans="1:10" s="917" customFormat="1" ht="43.5" customHeight="1" thickTop="1">
      <c r="A127" s="856" t="s">
        <v>818</v>
      </c>
      <c r="B127" s="849">
        <v>0.40585837233881927</v>
      </c>
      <c r="C127" s="849">
        <v>0.3063566359655745</v>
      </c>
      <c r="D127" s="849">
        <v>7.3078665257436212E-2</v>
      </c>
      <c r="E127" s="849">
        <v>7.6400422769137846E-2</v>
      </c>
      <c r="F127" s="849">
        <v>0.11460063415370678</v>
      </c>
      <c r="G127" s="849">
        <v>7.247470934621773E-3</v>
      </c>
      <c r="H127" s="849">
        <v>1.6457798580703609E-2</v>
      </c>
      <c r="I127" s="849">
        <v>1</v>
      </c>
      <c r="J127" s="849"/>
    </row>
    <row r="128" spans="1:10" s="917" customFormat="1" ht="9" customHeight="1" thickBot="1">
      <c r="A128" s="810"/>
      <c r="B128" s="733"/>
      <c r="C128" s="450"/>
      <c r="D128" s="450"/>
      <c r="E128" s="450"/>
      <c r="F128" s="450"/>
      <c r="G128" s="450"/>
      <c r="H128" s="733"/>
      <c r="I128" s="733"/>
      <c r="J128" s="571"/>
    </row>
    <row r="129" spans="1:10" s="917" customFormat="1" ht="17.25" customHeight="1" thickTop="1">
      <c r="A129" s="761" t="s">
        <v>827</v>
      </c>
      <c r="B129" s="401"/>
      <c r="C129" s="194"/>
      <c r="D129" s="194"/>
      <c r="E129" s="194"/>
      <c r="F129" s="194"/>
      <c r="G129" s="194"/>
      <c r="H129" s="401"/>
      <c r="I129" s="401"/>
      <c r="J129" s="264"/>
    </row>
    <row r="130" spans="1:10" s="917" customFormat="1" ht="9" customHeight="1">
      <c r="A130" s="758"/>
      <c r="B130" s="401"/>
      <c r="C130" s="194"/>
      <c r="D130" s="194"/>
      <c r="E130" s="194"/>
      <c r="F130" s="194"/>
      <c r="G130" s="194"/>
      <c r="H130" s="401"/>
      <c r="I130" s="401"/>
      <c r="J130" s="264"/>
    </row>
    <row r="131" spans="1:10" s="917" customFormat="1" ht="9" customHeight="1">
      <c r="A131" s="758"/>
      <c r="B131" s="401"/>
      <c r="C131" s="194"/>
      <c r="D131" s="194"/>
      <c r="E131" s="194"/>
      <c r="F131" s="194"/>
      <c r="G131" s="194"/>
      <c r="H131" s="401"/>
      <c r="I131" s="401"/>
      <c r="J131" s="264"/>
    </row>
    <row r="132" spans="1:10" s="75" customFormat="1" ht="40.5" customHeight="1">
      <c r="A132" s="1045" t="s">
        <v>1415</v>
      </c>
      <c r="B132" s="1045"/>
      <c r="C132" s="1045"/>
      <c r="D132" s="1045"/>
      <c r="E132" s="1045"/>
      <c r="F132" s="1045"/>
      <c r="G132" s="1045"/>
      <c r="H132" s="1045"/>
      <c r="I132" s="1045"/>
      <c r="J132" s="1045"/>
    </row>
    <row r="133" spans="1:10" s="75" customFormat="1" ht="27.75" customHeight="1">
      <c r="A133" s="1045" t="s">
        <v>828</v>
      </c>
      <c r="B133" s="1045"/>
      <c r="C133" s="1045"/>
      <c r="D133" s="1045"/>
      <c r="E133" s="1045"/>
      <c r="F133" s="1045"/>
      <c r="G133" s="1045"/>
      <c r="H133" s="1045"/>
      <c r="I133" s="1045"/>
      <c r="J133" s="1045"/>
    </row>
    <row r="134" spans="1:10" s="75" customFormat="1" ht="27.75" customHeight="1">
      <c r="A134" s="1045" t="s">
        <v>1521</v>
      </c>
      <c r="B134" s="1045"/>
      <c r="C134" s="1045"/>
      <c r="D134" s="1045"/>
      <c r="E134" s="1045"/>
      <c r="F134" s="1045"/>
      <c r="G134" s="1045"/>
      <c r="H134" s="1045"/>
      <c r="I134" s="1045"/>
      <c r="J134" s="1045"/>
    </row>
    <row r="135" spans="1:10" s="76" customFormat="1" ht="42" customHeight="1">
      <c r="A135" s="1046" t="s">
        <v>1336</v>
      </c>
      <c r="B135" s="1046"/>
      <c r="C135" s="1046"/>
      <c r="D135" s="1046"/>
      <c r="E135" s="1046"/>
      <c r="F135" s="1046"/>
      <c r="G135" s="1046"/>
      <c r="H135" s="1046"/>
      <c r="I135" s="1046"/>
      <c r="J135" s="1046"/>
    </row>
    <row r="136" spans="1:10" s="917" customFormat="1" ht="6" customHeight="1">
      <c r="A136" s="759"/>
      <c r="B136" s="82"/>
      <c r="C136" s="82"/>
      <c r="D136" s="82"/>
      <c r="E136" s="82"/>
      <c r="F136" s="82"/>
      <c r="G136" s="82"/>
      <c r="H136" s="82"/>
      <c r="I136" s="82"/>
      <c r="J136" s="82"/>
    </row>
    <row r="137" spans="1:10" s="917" customFormat="1" ht="5.25" customHeight="1" thickBot="1">
      <c r="A137" s="757"/>
      <c r="B137" s="672"/>
      <c r="C137" s="672"/>
      <c r="D137" s="673"/>
      <c r="E137" s="672"/>
      <c r="F137" s="672"/>
      <c r="G137" s="672"/>
      <c r="H137" s="672"/>
      <c r="I137" s="672"/>
      <c r="J137" s="672"/>
    </row>
    <row r="138" spans="1:10" s="846" customFormat="1" ht="23.25" customHeight="1" thickTop="1" thickBot="1">
      <c r="A138" s="844" t="s">
        <v>802</v>
      </c>
      <c r="B138" s="845" t="s">
        <v>1416</v>
      </c>
      <c r="C138" s="845" t="s">
        <v>1420</v>
      </c>
      <c r="D138" s="845" t="s">
        <v>1419</v>
      </c>
      <c r="E138" s="845" t="s">
        <v>1417</v>
      </c>
      <c r="F138" s="845" t="s">
        <v>1421</v>
      </c>
      <c r="G138" s="845" t="s">
        <v>1418</v>
      </c>
      <c r="H138" s="845" t="s">
        <v>1422</v>
      </c>
      <c r="I138" s="845" t="s">
        <v>6</v>
      </c>
      <c r="J138" s="845" t="s">
        <v>713</v>
      </c>
    </row>
    <row r="139" spans="1:10" s="917" customFormat="1" ht="27" customHeight="1" thickTop="1">
      <c r="A139" s="847" t="s">
        <v>804</v>
      </c>
      <c r="B139" s="848">
        <v>0</v>
      </c>
      <c r="C139" s="848">
        <v>0</v>
      </c>
      <c r="D139" s="848">
        <v>0</v>
      </c>
      <c r="E139" s="848">
        <v>0</v>
      </c>
      <c r="F139" s="848">
        <v>0</v>
      </c>
      <c r="G139" s="848">
        <v>0</v>
      </c>
      <c r="H139" s="848">
        <v>0</v>
      </c>
      <c r="I139" s="848">
        <v>0</v>
      </c>
      <c r="J139" s="849">
        <v>0</v>
      </c>
    </row>
    <row r="140" spans="1:10" s="917" customFormat="1" ht="18" customHeight="1">
      <c r="A140" s="847" t="s">
        <v>805</v>
      </c>
      <c r="B140" s="848">
        <v>0</v>
      </c>
      <c r="C140" s="848">
        <v>0</v>
      </c>
      <c r="D140" s="848">
        <v>0</v>
      </c>
      <c r="E140" s="848">
        <v>0</v>
      </c>
      <c r="F140" s="848">
        <v>0</v>
      </c>
      <c r="G140" s="848">
        <v>0</v>
      </c>
      <c r="H140" s="848">
        <v>0</v>
      </c>
      <c r="I140" s="848">
        <v>0</v>
      </c>
      <c r="J140" s="849">
        <v>0</v>
      </c>
    </row>
    <row r="141" spans="1:10" s="917" customFormat="1" ht="18" customHeight="1">
      <c r="A141" s="847" t="s">
        <v>806</v>
      </c>
      <c r="B141" s="848">
        <v>0</v>
      </c>
      <c r="C141" s="848">
        <v>0</v>
      </c>
      <c r="D141" s="848">
        <v>0</v>
      </c>
      <c r="E141" s="848">
        <v>0</v>
      </c>
      <c r="F141" s="848">
        <v>0</v>
      </c>
      <c r="G141" s="848">
        <v>0</v>
      </c>
      <c r="H141" s="848">
        <v>0</v>
      </c>
      <c r="I141" s="848">
        <v>0</v>
      </c>
      <c r="J141" s="849">
        <v>0</v>
      </c>
    </row>
    <row r="142" spans="1:10" s="917" customFormat="1" ht="18" customHeight="1">
      <c r="A142" s="847" t="s">
        <v>807</v>
      </c>
      <c r="B142" s="848">
        <v>0</v>
      </c>
      <c r="C142" s="848">
        <v>0</v>
      </c>
      <c r="D142" s="848">
        <v>0</v>
      </c>
      <c r="E142" s="848">
        <v>0</v>
      </c>
      <c r="F142" s="848">
        <v>0</v>
      </c>
      <c r="G142" s="848">
        <v>0</v>
      </c>
      <c r="H142" s="848">
        <v>0</v>
      </c>
      <c r="I142" s="848">
        <v>0</v>
      </c>
      <c r="J142" s="849">
        <v>0</v>
      </c>
    </row>
    <row r="143" spans="1:10" s="917" customFormat="1" ht="18" customHeight="1">
      <c r="A143" s="847" t="s">
        <v>808</v>
      </c>
      <c r="B143" s="848">
        <v>0</v>
      </c>
      <c r="C143" s="848">
        <v>1400</v>
      </c>
      <c r="D143" s="848">
        <v>0</v>
      </c>
      <c r="E143" s="848">
        <v>0</v>
      </c>
      <c r="F143" s="848">
        <v>0</v>
      </c>
      <c r="G143" s="848">
        <v>1870</v>
      </c>
      <c r="H143" s="848">
        <v>0</v>
      </c>
      <c r="I143" s="848">
        <v>3270</v>
      </c>
      <c r="J143" s="849">
        <v>0.17432060231147892</v>
      </c>
    </row>
    <row r="144" spans="1:10" s="917" customFormat="1" ht="18" customHeight="1">
      <c r="A144" s="847" t="s">
        <v>809</v>
      </c>
      <c r="B144" s="848">
        <v>378.73257000000001</v>
      </c>
      <c r="C144" s="848">
        <v>759.00059999999996</v>
      </c>
      <c r="D144" s="848">
        <v>0</v>
      </c>
      <c r="E144" s="848">
        <v>1524.32834</v>
      </c>
      <c r="F144" s="848">
        <v>0</v>
      </c>
      <c r="G144" s="848">
        <v>0</v>
      </c>
      <c r="H144" s="848">
        <v>2411.13375</v>
      </c>
      <c r="I144" s="848">
        <v>5073.1952600000004</v>
      </c>
      <c r="J144" s="849">
        <v>0.27044723344554739</v>
      </c>
    </row>
    <row r="145" spans="1:10" s="917" customFormat="1" ht="18" customHeight="1">
      <c r="A145" s="847" t="s">
        <v>810</v>
      </c>
      <c r="B145" s="848">
        <v>274.39999999999998</v>
      </c>
      <c r="C145" s="848">
        <v>1565.7130400000001</v>
      </c>
      <c r="D145" s="848">
        <v>0</v>
      </c>
      <c r="E145" s="848">
        <v>0</v>
      </c>
      <c r="F145" s="848">
        <v>0</v>
      </c>
      <c r="G145" s="848">
        <v>0</v>
      </c>
      <c r="H145" s="848">
        <v>551.5</v>
      </c>
      <c r="I145" s="848">
        <v>2391.6130400000002</v>
      </c>
      <c r="J145" s="849">
        <v>0.12749462557455266</v>
      </c>
    </row>
    <row r="146" spans="1:10" s="917" customFormat="1" ht="18" customHeight="1">
      <c r="A146" s="847" t="s">
        <v>811</v>
      </c>
      <c r="B146" s="848">
        <v>151</v>
      </c>
      <c r="C146" s="848">
        <v>633.98379</v>
      </c>
      <c r="D146" s="848">
        <v>0</v>
      </c>
      <c r="E146" s="848">
        <v>164.25404</v>
      </c>
      <c r="F146" s="848">
        <v>0</v>
      </c>
      <c r="G146" s="848">
        <v>0</v>
      </c>
      <c r="H146" s="848">
        <v>141</v>
      </c>
      <c r="I146" s="848">
        <v>1090.23783</v>
      </c>
      <c r="J146" s="849">
        <v>5.8119545929162013E-2</v>
      </c>
    </row>
    <row r="147" spans="1:10" s="917" customFormat="1" ht="18" customHeight="1">
      <c r="A147" s="847" t="s">
        <v>812</v>
      </c>
      <c r="B147" s="848">
        <v>109.76</v>
      </c>
      <c r="C147" s="848">
        <v>252.99079999999998</v>
      </c>
      <c r="D147" s="848">
        <v>0</v>
      </c>
      <c r="E147" s="848">
        <v>393.29793999999998</v>
      </c>
      <c r="F147" s="848">
        <v>0</v>
      </c>
      <c r="G147" s="848">
        <v>120</v>
      </c>
      <c r="H147" s="848">
        <v>223.8</v>
      </c>
      <c r="I147" s="848">
        <v>1099.8487399999999</v>
      </c>
      <c r="J147" s="849">
        <v>5.8631894436795465E-2</v>
      </c>
    </row>
    <row r="148" spans="1:10" s="917" customFormat="1" ht="18" customHeight="1">
      <c r="A148" s="847" t="s">
        <v>813</v>
      </c>
      <c r="B148" s="848">
        <v>0</v>
      </c>
      <c r="C148" s="848">
        <v>1028.97891</v>
      </c>
      <c r="D148" s="848">
        <v>0</v>
      </c>
      <c r="E148" s="848">
        <v>190.75989999999999</v>
      </c>
      <c r="F148" s="848">
        <v>170</v>
      </c>
      <c r="G148" s="848">
        <v>0</v>
      </c>
      <c r="H148" s="848">
        <v>409.60829999999999</v>
      </c>
      <c r="I148" s="848">
        <v>1799.3471100000002</v>
      </c>
      <c r="J148" s="849">
        <v>9.5921489902941581E-2</v>
      </c>
    </row>
    <row r="149" spans="1:10" s="917" customFormat="1" ht="18" customHeight="1">
      <c r="A149" s="847" t="s">
        <v>814</v>
      </c>
      <c r="B149" s="848">
        <v>577.31061999999997</v>
      </c>
      <c r="C149" s="848">
        <v>864.64920999999993</v>
      </c>
      <c r="D149" s="848">
        <v>48.292349999999999</v>
      </c>
      <c r="E149" s="848">
        <v>109.81477000000001</v>
      </c>
      <c r="F149" s="848">
        <v>132.4</v>
      </c>
      <c r="G149" s="848">
        <v>50</v>
      </c>
      <c r="H149" s="848">
        <v>238.54988</v>
      </c>
      <c r="I149" s="848">
        <v>2021.0168299999998</v>
      </c>
      <c r="J149" s="849">
        <v>0.10773849268722807</v>
      </c>
    </row>
    <row r="150" spans="1:10" s="917" customFormat="1" ht="18" customHeight="1">
      <c r="A150" s="847" t="s">
        <v>815</v>
      </c>
      <c r="B150" s="848">
        <v>1282.6621100000002</v>
      </c>
      <c r="C150" s="848">
        <v>108.25233999999999</v>
      </c>
      <c r="D150" s="848">
        <v>0</v>
      </c>
      <c r="E150" s="848">
        <v>118.17782000000001</v>
      </c>
      <c r="F150" s="848">
        <v>119.6</v>
      </c>
      <c r="G150" s="848">
        <v>0</v>
      </c>
      <c r="H150" s="848">
        <v>80.89725</v>
      </c>
      <c r="I150" s="848">
        <v>1709.5895200000002</v>
      </c>
      <c r="J150" s="849">
        <v>9.1136597807887521E-2</v>
      </c>
    </row>
    <row r="151" spans="1:10" s="917" customFormat="1" ht="18" customHeight="1">
      <c r="A151" s="847" t="s">
        <v>816</v>
      </c>
      <c r="B151" s="848">
        <v>200.02704999999997</v>
      </c>
      <c r="C151" s="848">
        <v>0</v>
      </c>
      <c r="D151" s="848">
        <v>0</v>
      </c>
      <c r="E151" s="848">
        <v>11.00465</v>
      </c>
      <c r="F151" s="848">
        <v>4</v>
      </c>
      <c r="G151" s="848">
        <v>0</v>
      </c>
      <c r="H151" s="848">
        <v>0</v>
      </c>
      <c r="I151" s="848">
        <v>215.03169999999997</v>
      </c>
      <c r="J151" s="849">
        <v>1.1463136226318421E-2</v>
      </c>
    </row>
    <row r="152" spans="1:10" s="917" customFormat="1" ht="18" customHeight="1" thickBot="1">
      <c r="A152" s="847" t="s">
        <v>817</v>
      </c>
      <c r="B152" s="848">
        <v>88.660020000000003</v>
      </c>
      <c r="C152" s="848">
        <v>0</v>
      </c>
      <c r="D152" s="848">
        <v>0</v>
      </c>
      <c r="E152" s="848">
        <v>0</v>
      </c>
      <c r="F152" s="848">
        <v>0</v>
      </c>
      <c r="G152" s="848">
        <v>0</v>
      </c>
      <c r="H152" s="848">
        <v>0</v>
      </c>
      <c r="I152" s="848">
        <v>88.660020000000003</v>
      </c>
      <c r="J152" s="849">
        <v>4.7263816780880024E-3</v>
      </c>
    </row>
    <row r="153" spans="1:10" s="917" customFormat="1" ht="48" customHeight="1" thickTop="1" thickBot="1">
      <c r="A153" s="850" t="s">
        <v>6</v>
      </c>
      <c r="B153" s="851">
        <v>3062.5523700000003</v>
      </c>
      <c r="C153" s="851">
        <v>6613.5686899999992</v>
      </c>
      <c r="D153" s="851">
        <v>48.292349999999999</v>
      </c>
      <c r="E153" s="851">
        <v>2511.6374599999999</v>
      </c>
      <c r="F153" s="851">
        <v>426</v>
      </c>
      <c r="G153" s="851">
        <v>2040</v>
      </c>
      <c r="H153" s="851">
        <v>4056.48918</v>
      </c>
      <c r="I153" s="851">
        <v>18758.54005</v>
      </c>
      <c r="J153" s="852">
        <v>1</v>
      </c>
    </row>
    <row r="154" spans="1:10" s="917" customFormat="1" ht="44.25" customHeight="1" thickTop="1" thickBot="1">
      <c r="A154" s="853" t="s">
        <v>818</v>
      </c>
      <c r="B154" s="849">
        <v>0.16326176567243036</v>
      </c>
      <c r="C154" s="849">
        <v>0.35256308179484358</v>
      </c>
      <c r="D154" s="849">
        <v>2.5744194308980886E-3</v>
      </c>
      <c r="E154" s="849">
        <v>0.13389301370497647</v>
      </c>
      <c r="F154" s="849">
        <v>2.2709656447917437E-2</v>
      </c>
      <c r="G154" s="849">
        <v>0.10875046749706942</v>
      </c>
      <c r="H154" s="849">
        <v>0.21624759545186462</v>
      </c>
      <c r="I154" s="849">
        <v>1</v>
      </c>
      <c r="J154" s="849"/>
    </row>
    <row r="155" spans="1:10" s="484" customFormat="1" ht="38.25" customHeight="1" thickTop="1" thickBot="1">
      <c r="A155" s="854" t="s">
        <v>826</v>
      </c>
      <c r="B155" s="855" t="s">
        <v>1416</v>
      </c>
      <c r="C155" s="855" t="s">
        <v>1420</v>
      </c>
      <c r="D155" s="855" t="s">
        <v>1419</v>
      </c>
      <c r="E155" s="855" t="s">
        <v>1417</v>
      </c>
      <c r="F155" s="855" t="s">
        <v>1421</v>
      </c>
      <c r="G155" s="855" t="s">
        <v>1418</v>
      </c>
      <c r="H155" s="855" t="s">
        <v>1422</v>
      </c>
      <c r="I155" s="859" t="s">
        <v>6</v>
      </c>
      <c r="J155" s="860" t="s">
        <v>713</v>
      </c>
    </row>
    <row r="156" spans="1:10" s="917" customFormat="1" ht="29.25" customHeight="1" thickTop="1">
      <c r="A156" s="847" t="s">
        <v>804</v>
      </c>
      <c r="B156" s="848">
        <v>0</v>
      </c>
      <c r="C156" s="848">
        <v>0</v>
      </c>
      <c r="D156" s="848">
        <v>0</v>
      </c>
      <c r="E156" s="848">
        <v>0</v>
      </c>
      <c r="F156" s="848">
        <v>0</v>
      </c>
      <c r="G156" s="848">
        <v>0</v>
      </c>
      <c r="H156" s="848">
        <v>0</v>
      </c>
      <c r="I156" s="848">
        <v>0</v>
      </c>
      <c r="J156" s="849">
        <v>0</v>
      </c>
    </row>
    <row r="157" spans="1:10" s="917" customFormat="1" ht="18" customHeight="1">
      <c r="A157" s="847" t="s">
        <v>805</v>
      </c>
      <c r="B157" s="848">
        <v>0</v>
      </c>
      <c r="C157" s="848">
        <v>0</v>
      </c>
      <c r="D157" s="848">
        <v>0</v>
      </c>
      <c r="E157" s="848">
        <v>0</v>
      </c>
      <c r="F157" s="848">
        <v>0</v>
      </c>
      <c r="G157" s="848">
        <v>0</v>
      </c>
      <c r="H157" s="848">
        <v>0</v>
      </c>
      <c r="I157" s="848">
        <v>0</v>
      </c>
      <c r="J157" s="849">
        <v>0</v>
      </c>
    </row>
    <row r="158" spans="1:10" s="917" customFormat="1" ht="18" customHeight="1">
      <c r="A158" s="847" t="s">
        <v>806</v>
      </c>
      <c r="B158" s="848">
        <v>0</v>
      </c>
      <c r="C158" s="848">
        <v>0</v>
      </c>
      <c r="D158" s="848">
        <v>0</v>
      </c>
      <c r="E158" s="848">
        <v>0</v>
      </c>
      <c r="F158" s="848">
        <v>0</v>
      </c>
      <c r="G158" s="848">
        <v>0</v>
      </c>
      <c r="H158" s="848">
        <v>0</v>
      </c>
      <c r="I158" s="848">
        <v>0</v>
      </c>
      <c r="J158" s="849">
        <v>0</v>
      </c>
    </row>
    <row r="159" spans="1:10" s="917" customFormat="1" ht="18" customHeight="1">
      <c r="A159" s="847" t="s">
        <v>807</v>
      </c>
      <c r="B159" s="848">
        <v>0</v>
      </c>
      <c r="C159" s="848">
        <v>0</v>
      </c>
      <c r="D159" s="848">
        <v>0</v>
      </c>
      <c r="E159" s="848">
        <v>0</v>
      </c>
      <c r="F159" s="848">
        <v>0</v>
      </c>
      <c r="G159" s="848">
        <v>0</v>
      </c>
      <c r="H159" s="848">
        <v>0</v>
      </c>
      <c r="I159" s="848">
        <v>0</v>
      </c>
      <c r="J159" s="849">
        <v>0</v>
      </c>
    </row>
    <row r="160" spans="1:10" s="917" customFormat="1" ht="18" customHeight="1">
      <c r="A160" s="847" t="s">
        <v>808</v>
      </c>
      <c r="B160" s="848">
        <v>0</v>
      </c>
      <c r="C160" s="848">
        <v>2</v>
      </c>
      <c r="D160" s="848">
        <v>0</v>
      </c>
      <c r="E160" s="848">
        <v>0</v>
      </c>
      <c r="F160" s="848">
        <v>0</v>
      </c>
      <c r="G160" s="848">
        <v>2</v>
      </c>
      <c r="H160" s="848">
        <v>0</v>
      </c>
      <c r="I160" s="848">
        <v>4</v>
      </c>
      <c r="J160" s="849">
        <v>1.3333333333333334E-2</v>
      </c>
    </row>
    <row r="161" spans="1:13" s="917" customFormat="1" ht="18" customHeight="1">
      <c r="A161" s="847" t="s">
        <v>809</v>
      </c>
      <c r="B161" s="848">
        <v>1</v>
      </c>
      <c r="C161" s="848">
        <v>2</v>
      </c>
      <c r="D161" s="848">
        <v>0</v>
      </c>
      <c r="E161" s="848">
        <v>3</v>
      </c>
      <c r="F161" s="848">
        <v>0</v>
      </c>
      <c r="G161" s="848">
        <v>0</v>
      </c>
      <c r="H161" s="848">
        <v>5</v>
      </c>
      <c r="I161" s="848">
        <v>11</v>
      </c>
      <c r="J161" s="849">
        <v>3.6666666666666667E-2</v>
      </c>
    </row>
    <row r="162" spans="1:13" s="917" customFormat="1" ht="18" customHeight="1">
      <c r="A162" s="847" t="s">
        <v>810</v>
      </c>
      <c r="B162" s="848">
        <v>1</v>
      </c>
      <c r="C162" s="848">
        <v>6</v>
      </c>
      <c r="D162" s="848">
        <v>0</v>
      </c>
      <c r="E162" s="848">
        <v>0</v>
      </c>
      <c r="F162" s="848">
        <v>0</v>
      </c>
      <c r="G162" s="848">
        <v>0</v>
      </c>
      <c r="H162" s="848">
        <v>2</v>
      </c>
      <c r="I162" s="848">
        <v>9</v>
      </c>
      <c r="J162" s="849">
        <v>0.03</v>
      </c>
    </row>
    <row r="163" spans="1:13" s="917" customFormat="1" ht="18" customHeight="1">
      <c r="A163" s="847" t="s">
        <v>811</v>
      </c>
      <c r="B163" s="848">
        <v>1</v>
      </c>
      <c r="C163" s="848">
        <v>4</v>
      </c>
      <c r="D163" s="848">
        <v>0</v>
      </c>
      <c r="E163" s="848">
        <v>1</v>
      </c>
      <c r="F163" s="848">
        <v>0</v>
      </c>
      <c r="G163" s="848">
        <v>0</v>
      </c>
      <c r="H163" s="848">
        <v>1</v>
      </c>
      <c r="I163" s="848">
        <v>7</v>
      </c>
      <c r="J163" s="849">
        <v>2.3333333333333334E-2</v>
      </c>
    </row>
    <row r="164" spans="1:13" s="917" customFormat="1" ht="18" customHeight="1">
      <c r="A164" s="847" t="s">
        <v>812</v>
      </c>
      <c r="B164" s="848">
        <v>1</v>
      </c>
      <c r="C164" s="848">
        <v>2</v>
      </c>
      <c r="D164" s="848">
        <v>0</v>
      </c>
      <c r="E164" s="848">
        <v>3</v>
      </c>
      <c r="F164" s="848">
        <v>0</v>
      </c>
      <c r="G164" s="848">
        <v>1</v>
      </c>
      <c r="H164" s="848">
        <v>2</v>
      </c>
      <c r="I164" s="848">
        <v>9</v>
      </c>
      <c r="J164" s="849">
        <v>0.03</v>
      </c>
    </row>
    <row r="165" spans="1:13" s="917" customFormat="1" ht="18" customHeight="1">
      <c r="A165" s="847" t="s">
        <v>813</v>
      </c>
      <c r="B165" s="848">
        <v>0</v>
      </c>
      <c r="C165" s="848">
        <v>13</v>
      </c>
      <c r="D165" s="848">
        <v>0</v>
      </c>
      <c r="E165" s="848">
        <v>2</v>
      </c>
      <c r="F165" s="848">
        <v>2</v>
      </c>
      <c r="G165" s="848">
        <v>0</v>
      </c>
      <c r="H165" s="848">
        <v>5</v>
      </c>
      <c r="I165" s="848">
        <v>22</v>
      </c>
      <c r="J165" s="849">
        <v>7.3333333333333334E-2</v>
      </c>
    </row>
    <row r="166" spans="1:13" s="917" customFormat="1" ht="18" customHeight="1">
      <c r="A166" s="847" t="s">
        <v>814</v>
      </c>
      <c r="B166" s="848">
        <v>14</v>
      </c>
      <c r="C166" s="848">
        <v>17</v>
      </c>
      <c r="D166" s="848">
        <v>1</v>
      </c>
      <c r="E166" s="848">
        <v>3</v>
      </c>
      <c r="F166" s="848">
        <v>3</v>
      </c>
      <c r="G166" s="848">
        <v>1</v>
      </c>
      <c r="H166" s="848">
        <v>5</v>
      </c>
      <c r="I166" s="848">
        <v>44</v>
      </c>
      <c r="J166" s="849">
        <v>0.14666666666666667</v>
      </c>
    </row>
    <row r="167" spans="1:13" s="917" customFormat="1" ht="18" customHeight="1">
      <c r="A167" s="847" t="s">
        <v>815</v>
      </c>
      <c r="B167" s="848">
        <v>95</v>
      </c>
      <c r="C167" s="848">
        <v>6</v>
      </c>
      <c r="D167" s="848">
        <v>0</v>
      </c>
      <c r="E167" s="848">
        <v>8</v>
      </c>
      <c r="F167" s="848">
        <v>5</v>
      </c>
      <c r="G167" s="848">
        <v>0</v>
      </c>
      <c r="H167" s="848">
        <v>3</v>
      </c>
      <c r="I167" s="848">
        <v>117</v>
      </c>
      <c r="J167" s="849">
        <v>0.39</v>
      </c>
    </row>
    <row r="168" spans="1:13" s="917" customFormat="1" ht="18" customHeight="1">
      <c r="A168" s="847" t="s">
        <v>816</v>
      </c>
      <c r="B168" s="848">
        <v>44</v>
      </c>
      <c r="C168" s="848">
        <v>0</v>
      </c>
      <c r="D168" s="848">
        <v>0</v>
      </c>
      <c r="E168" s="848">
        <v>2</v>
      </c>
      <c r="F168" s="848">
        <v>1</v>
      </c>
      <c r="G168" s="848">
        <v>0</v>
      </c>
      <c r="H168" s="848">
        <v>0</v>
      </c>
      <c r="I168" s="848">
        <v>47</v>
      </c>
      <c r="J168" s="849">
        <v>0.15666666666666668</v>
      </c>
    </row>
    <row r="169" spans="1:13" s="917" customFormat="1" ht="18" customHeight="1" thickBot="1">
      <c r="A169" s="847" t="s">
        <v>817</v>
      </c>
      <c r="B169" s="848">
        <v>30</v>
      </c>
      <c r="C169" s="848">
        <v>0</v>
      </c>
      <c r="D169" s="848">
        <v>0</v>
      </c>
      <c r="E169" s="848">
        <v>0</v>
      </c>
      <c r="F169" s="848">
        <v>0</v>
      </c>
      <c r="G169" s="848">
        <v>0</v>
      </c>
      <c r="H169" s="848">
        <v>0</v>
      </c>
      <c r="I169" s="848">
        <v>30</v>
      </c>
      <c r="J169" s="849">
        <v>0.1</v>
      </c>
    </row>
    <row r="170" spans="1:13" s="917" customFormat="1" ht="51" customHeight="1" thickTop="1" thickBot="1">
      <c r="A170" s="850" t="s">
        <v>6</v>
      </c>
      <c r="B170" s="851">
        <v>187</v>
      </c>
      <c r="C170" s="851">
        <v>52</v>
      </c>
      <c r="D170" s="851">
        <v>1</v>
      </c>
      <c r="E170" s="851">
        <v>22</v>
      </c>
      <c r="F170" s="851">
        <v>11</v>
      </c>
      <c r="G170" s="851">
        <v>4</v>
      </c>
      <c r="H170" s="851">
        <v>23</v>
      </c>
      <c r="I170" s="851">
        <v>300</v>
      </c>
      <c r="J170" s="852">
        <v>1</v>
      </c>
    </row>
    <row r="171" spans="1:13" s="917" customFormat="1" ht="40.5" customHeight="1" thickTop="1">
      <c r="A171" s="856" t="s">
        <v>818</v>
      </c>
      <c r="B171" s="849">
        <v>0.62333333333333329</v>
      </c>
      <c r="C171" s="849">
        <v>0.17333333333333334</v>
      </c>
      <c r="D171" s="849">
        <v>3.3333333333333335E-3</v>
      </c>
      <c r="E171" s="849">
        <v>7.3333333333333334E-2</v>
      </c>
      <c r="F171" s="849">
        <v>3.6666666666666667E-2</v>
      </c>
      <c r="G171" s="849">
        <v>1.3333333333333334E-2</v>
      </c>
      <c r="H171" s="849">
        <v>7.6666666666666661E-2</v>
      </c>
      <c r="I171" s="849">
        <v>1</v>
      </c>
      <c r="J171" s="849"/>
    </row>
    <row r="172" spans="1:13" s="917" customFormat="1" ht="9" customHeight="1" thickBot="1">
      <c r="A172" s="810"/>
      <c r="B172" s="733"/>
      <c r="C172" s="450"/>
      <c r="D172" s="450"/>
      <c r="E172" s="450"/>
      <c r="F172" s="450"/>
      <c r="G172" s="450"/>
      <c r="H172" s="733"/>
      <c r="I172" s="733"/>
      <c r="J172" s="733"/>
      <c r="K172" s="467"/>
      <c r="L172" s="467"/>
      <c r="M172" s="467"/>
    </row>
    <row r="173" spans="1:13" s="917" customFormat="1" ht="18" customHeight="1" thickTop="1">
      <c r="A173" s="761" t="s">
        <v>829</v>
      </c>
      <c r="B173" s="401"/>
      <c r="C173" s="194"/>
      <c r="D173" s="194"/>
      <c r="E173" s="194"/>
      <c r="F173" s="194"/>
      <c r="G173" s="194"/>
      <c r="H173" s="401"/>
      <c r="I173" s="401"/>
      <c r="J173" s="264"/>
    </row>
    <row r="174" spans="1:13" s="917" customFormat="1" ht="9" customHeight="1">
      <c r="A174" s="758"/>
      <c r="B174" s="401"/>
      <c r="C174" s="194"/>
      <c r="D174" s="194"/>
      <c r="E174" s="194"/>
      <c r="F174" s="194"/>
      <c r="G174" s="194"/>
      <c r="H174" s="401"/>
      <c r="I174" s="401"/>
      <c r="J174" s="264"/>
    </row>
    <row r="175" spans="1:13" s="917" customFormat="1" ht="9" customHeight="1">
      <c r="A175" s="758"/>
      <c r="B175" s="401"/>
      <c r="C175" s="194"/>
      <c r="D175" s="194"/>
      <c r="E175" s="194"/>
      <c r="F175" s="194"/>
      <c r="G175" s="194"/>
      <c r="H175" s="401"/>
      <c r="I175" s="401"/>
      <c r="J175" s="264"/>
    </row>
    <row r="176" spans="1:13" s="917" customFormat="1" ht="9" customHeight="1">
      <c r="A176" s="758"/>
      <c r="B176" s="401"/>
      <c r="C176" s="194"/>
      <c r="D176" s="194"/>
      <c r="E176" s="194"/>
      <c r="F176" s="194"/>
      <c r="G176" s="194"/>
      <c r="H176" s="401"/>
      <c r="I176" s="401"/>
      <c r="J176" s="264"/>
    </row>
    <row r="177" spans="1:10" s="917" customFormat="1" ht="15.75">
      <c r="A177" s="200"/>
      <c r="B177" s="82"/>
      <c r="C177" s="494"/>
      <c r="D177" s="494"/>
      <c r="E177" s="494"/>
      <c r="F177" s="494"/>
      <c r="G177" s="494"/>
      <c r="H177" s="82"/>
      <c r="I177" s="82"/>
      <c r="J177" s="82"/>
    </row>
    <row r="178" spans="1:10" s="917" customFormat="1" ht="15.75">
      <c r="A178" s="200"/>
      <c r="B178" s="82"/>
      <c r="C178" s="494"/>
      <c r="D178" s="494"/>
      <c r="E178" s="494"/>
      <c r="F178" s="494"/>
      <c r="G178" s="494"/>
      <c r="H178" s="82"/>
      <c r="I178" s="82"/>
      <c r="J178" s="82"/>
    </row>
    <row r="179" spans="1:10" s="917" customFormat="1" ht="15.75">
      <c r="A179" s="200"/>
      <c r="B179" s="82"/>
      <c r="C179" s="494"/>
      <c r="D179" s="494"/>
      <c r="E179" s="494"/>
      <c r="F179" s="494"/>
      <c r="G179" s="494"/>
      <c r="H179" s="82"/>
      <c r="I179" s="82"/>
      <c r="J179" s="82"/>
    </row>
    <row r="180" spans="1:10" s="917" customFormat="1" ht="15.75">
      <c r="A180" s="200"/>
      <c r="B180" s="82"/>
      <c r="C180" s="494"/>
      <c r="D180" s="494"/>
      <c r="E180" s="494"/>
      <c r="F180" s="494"/>
      <c r="G180" s="494"/>
      <c r="H180" s="82"/>
      <c r="I180" s="82"/>
      <c r="J180" s="82"/>
    </row>
    <row r="181" spans="1:10" s="917" customFormat="1" ht="15.75">
      <c r="A181" s="200"/>
      <c r="B181" s="82"/>
      <c r="C181" s="494"/>
      <c r="D181" s="494"/>
      <c r="E181" s="494"/>
      <c r="F181" s="494"/>
      <c r="G181" s="494"/>
      <c r="H181" s="82"/>
      <c r="I181" s="82"/>
      <c r="J181" s="82"/>
    </row>
    <row r="182" spans="1:10" s="917" customFormat="1" ht="15.75">
      <c r="A182" s="200"/>
      <c r="B182" s="82"/>
      <c r="C182" s="494"/>
      <c r="D182" s="494"/>
      <c r="E182" s="494"/>
      <c r="F182" s="494"/>
      <c r="G182" s="494"/>
      <c r="H182" s="82"/>
      <c r="I182" s="82"/>
      <c r="J182" s="82"/>
    </row>
    <row r="183" spans="1:10" s="917" customFormat="1" ht="15.75">
      <c r="A183" s="200"/>
      <c r="B183" s="82"/>
      <c r="C183" s="494"/>
      <c r="D183" s="494"/>
      <c r="E183" s="494"/>
      <c r="F183" s="494"/>
      <c r="G183" s="494"/>
      <c r="H183" s="82"/>
      <c r="I183" s="82"/>
      <c r="J183" s="82"/>
    </row>
    <row r="184" spans="1:10" s="917" customFormat="1" ht="15.75">
      <c r="A184" s="200"/>
      <c r="B184" s="82"/>
      <c r="C184" s="494"/>
      <c r="D184" s="494"/>
      <c r="E184" s="494"/>
      <c r="F184" s="494"/>
      <c r="G184" s="494"/>
      <c r="H184" s="82"/>
      <c r="I184" s="82"/>
      <c r="J184" s="82"/>
    </row>
    <row r="185" spans="1:10" s="917" customFormat="1" ht="15.75">
      <c r="A185" s="200"/>
      <c r="B185" s="82"/>
      <c r="C185" s="494"/>
      <c r="D185" s="494"/>
      <c r="E185" s="494"/>
      <c r="F185" s="494"/>
      <c r="G185" s="494"/>
      <c r="H185" s="82"/>
      <c r="I185" s="82"/>
      <c r="J185" s="82"/>
    </row>
    <row r="186" spans="1:10" s="917" customFormat="1" ht="15.75">
      <c r="A186" s="200"/>
      <c r="B186" s="82"/>
      <c r="C186" s="494"/>
      <c r="D186" s="494"/>
      <c r="E186" s="494"/>
      <c r="F186" s="494"/>
      <c r="G186" s="494"/>
      <c r="H186" s="82"/>
      <c r="I186" s="82"/>
      <c r="J186" s="82"/>
    </row>
    <row r="187" spans="1:10" s="917" customFormat="1" ht="15.75">
      <c r="A187" s="200"/>
      <c r="B187" s="82"/>
      <c r="C187" s="494"/>
      <c r="D187" s="494"/>
      <c r="E187" s="494"/>
      <c r="F187" s="494"/>
      <c r="G187" s="494"/>
      <c r="H187" s="82"/>
      <c r="I187" s="82"/>
      <c r="J187" s="82"/>
    </row>
    <row r="188" spans="1:10" s="917" customFormat="1" ht="15.75">
      <c r="A188" s="200"/>
      <c r="B188" s="82"/>
      <c r="C188" s="494"/>
      <c r="D188" s="494"/>
      <c r="E188" s="494"/>
      <c r="F188" s="494"/>
      <c r="G188" s="494"/>
      <c r="H188" s="82"/>
      <c r="I188" s="82"/>
      <c r="J188" s="82"/>
    </row>
    <row r="189" spans="1:10" s="917" customFormat="1" ht="15.75">
      <c r="A189" s="200"/>
      <c r="B189" s="82"/>
      <c r="C189" s="494"/>
      <c r="D189" s="494"/>
      <c r="E189" s="494"/>
      <c r="F189" s="494"/>
      <c r="G189" s="494"/>
      <c r="H189" s="82"/>
      <c r="I189" s="82"/>
      <c r="J189" s="82"/>
    </row>
    <row r="190" spans="1:10" s="917" customFormat="1" ht="15.75">
      <c r="A190" s="200"/>
      <c r="B190" s="82"/>
      <c r="C190" s="494"/>
      <c r="D190" s="494"/>
      <c r="E190" s="494"/>
      <c r="F190" s="494"/>
      <c r="G190" s="494"/>
      <c r="H190" s="82"/>
      <c r="I190" s="82"/>
      <c r="J190" s="82"/>
    </row>
    <row r="191" spans="1:10" s="917" customFormat="1" ht="15.75">
      <c r="A191" s="200"/>
      <c r="B191" s="82"/>
      <c r="C191" s="494"/>
      <c r="D191" s="494"/>
      <c r="E191" s="494"/>
      <c r="F191" s="494"/>
      <c r="G191" s="494"/>
      <c r="H191" s="82"/>
      <c r="I191" s="82"/>
      <c r="J191" s="82"/>
    </row>
    <row r="192" spans="1:10" s="917" customFormat="1" ht="15.75">
      <c r="A192" s="200"/>
      <c r="B192" s="82"/>
      <c r="C192" s="494"/>
      <c r="D192" s="494"/>
      <c r="E192" s="494"/>
      <c r="F192" s="494"/>
      <c r="G192" s="494"/>
      <c r="H192" s="82"/>
      <c r="I192" s="82"/>
      <c r="J192" s="82"/>
    </row>
    <row r="193" spans="1:11" s="917" customFormat="1" ht="15.75">
      <c r="A193" s="200"/>
      <c r="B193" s="82"/>
      <c r="C193" s="494"/>
      <c r="D193" s="494"/>
      <c r="E193" s="494"/>
      <c r="F193" s="494"/>
      <c r="G193" s="494"/>
      <c r="H193" s="82"/>
      <c r="I193" s="82"/>
      <c r="J193" s="82"/>
    </row>
    <row r="194" spans="1:11" s="917" customFormat="1" ht="15.75">
      <c r="A194" s="81"/>
      <c r="B194" s="82"/>
      <c r="C194" s="494"/>
      <c r="D194" s="494"/>
      <c r="E194" s="494"/>
      <c r="F194" s="494"/>
      <c r="G194" s="494"/>
      <c r="H194" s="82"/>
      <c r="I194" s="82"/>
      <c r="J194" s="82"/>
    </row>
    <row r="195" spans="1:11" s="917" customFormat="1" ht="15.75">
      <c r="A195" s="81"/>
      <c r="B195" s="82"/>
      <c r="C195" s="494"/>
      <c r="D195" s="494"/>
      <c r="E195" s="494"/>
      <c r="F195" s="494"/>
      <c r="G195" s="494"/>
      <c r="H195" s="82"/>
      <c r="I195" s="82"/>
      <c r="J195" s="82"/>
    </row>
    <row r="196" spans="1:11" s="917" customFormat="1" ht="15.75">
      <c r="A196" s="81"/>
      <c r="B196" s="82"/>
      <c r="C196" s="494"/>
      <c r="D196" s="494"/>
      <c r="E196" s="494"/>
      <c r="F196" s="494"/>
      <c r="G196" s="494"/>
      <c r="H196" s="82"/>
      <c r="I196" s="82"/>
      <c r="J196" s="82"/>
    </row>
    <row r="197" spans="1:11" s="917" customFormat="1" ht="15.75">
      <c r="A197" s="81"/>
      <c r="B197" s="82"/>
      <c r="C197" s="494"/>
      <c r="D197" s="494"/>
      <c r="E197" s="494"/>
      <c r="F197" s="494"/>
      <c r="G197" s="494"/>
      <c r="H197" s="82"/>
      <c r="I197" s="82"/>
      <c r="J197" s="82"/>
    </row>
    <row r="198" spans="1:11" s="917" customFormat="1" ht="15.75">
      <c r="A198" s="81"/>
      <c r="B198" s="82"/>
      <c r="C198" s="494"/>
      <c r="D198" s="494"/>
      <c r="E198" s="494"/>
      <c r="F198" s="494"/>
      <c r="G198" s="494"/>
      <c r="H198" s="82"/>
      <c r="I198" s="82"/>
      <c r="J198" s="82"/>
    </row>
    <row r="199" spans="1:11" s="917" customFormat="1" ht="15.75">
      <c r="A199" s="81"/>
      <c r="B199" s="82"/>
      <c r="C199" s="494"/>
      <c r="D199" s="494"/>
      <c r="E199" s="494"/>
      <c r="F199" s="494"/>
      <c r="G199" s="494"/>
      <c r="H199" s="82"/>
      <c r="I199" s="82"/>
      <c r="J199" s="82"/>
    </row>
    <row r="200" spans="1:11" s="917" customFormat="1" ht="15.75">
      <c r="A200" s="81"/>
      <c r="B200" s="82"/>
      <c r="C200" s="494"/>
      <c r="D200" s="494"/>
      <c r="E200" s="494"/>
      <c r="F200" s="494"/>
      <c r="G200" s="494"/>
      <c r="H200" s="82"/>
      <c r="I200" s="82"/>
      <c r="J200" s="82"/>
    </row>
    <row r="201" spans="1:11" s="917" customFormat="1" ht="15.75">
      <c r="A201" s="81"/>
      <c r="B201" s="82"/>
      <c r="C201" s="494"/>
      <c r="D201" s="494"/>
      <c r="E201" s="494"/>
      <c r="F201" s="494"/>
      <c r="G201" s="494"/>
      <c r="H201" s="82"/>
      <c r="I201" s="82"/>
      <c r="J201" s="82"/>
      <c r="K201" s="524"/>
    </row>
    <row r="202" spans="1:11" s="917" customFormat="1" ht="15.75">
      <c r="A202" s="81"/>
      <c r="B202" s="82"/>
      <c r="C202" s="494"/>
      <c r="D202" s="494"/>
      <c r="E202" s="494"/>
      <c r="F202" s="494"/>
      <c r="G202" s="494"/>
      <c r="H202" s="82"/>
      <c r="I202" s="82"/>
      <c r="J202" s="82"/>
      <c r="K202" s="524"/>
    </row>
    <row r="203" spans="1:11" s="917" customFormat="1" ht="15.75">
      <c r="A203" s="81"/>
      <c r="B203" s="82"/>
      <c r="C203" s="494"/>
      <c r="D203" s="494"/>
      <c r="E203" s="494"/>
      <c r="F203" s="494"/>
      <c r="G203" s="494"/>
      <c r="H203" s="82"/>
      <c r="I203" s="82"/>
      <c r="J203" s="82"/>
      <c r="K203" s="524"/>
    </row>
    <row r="204" spans="1:11" s="917" customFormat="1" ht="15.75">
      <c r="A204" s="81"/>
      <c r="B204" s="82"/>
      <c r="C204" s="494"/>
      <c r="D204" s="494"/>
      <c r="E204" s="494"/>
      <c r="F204" s="494"/>
      <c r="G204" s="494"/>
      <c r="H204" s="82"/>
      <c r="I204" s="82"/>
      <c r="J204" s="82"/>
      <c r="K204" s="524"/>
    </row>
    <row r="205" spans="1:11" s="917" customFormat="1" ht="15.75">
      <c r="A205" s="81"/>
      <c r="B205" s="82"/>
      <c r="C205" s="494"/>
      <c r="D205" s="494"/>
      <c r="E205" s="494"/>
      <c r="F205" s="494"/>
      <c r="G205" s="494"/>
      <c r="H205" s="82"/>
      <c r="I205" s="82"/>
      <c r="J205" s="82"/>
      <c r="K205" s="524"/>
    </row>
    <row r="206" spans="1:11" s="917" customFormat="1" ht="15.75">
      <c r="A206" s="81"/>
      <c r="B206" s="82"/>
      <c r="C206" s="494"/>
      <c r="D206" s="494"/>
      <c r="E206" s="494"/>
      <c r="F206" s="494"/>
      <c r="G206" s="494"/>
      <c r="H206" s="82"/>
      <c r="I206" s="82"/>
      <c r="J206" s="82"/>
      <c r="K206" s="524"/>
    </row>
    <row r="207" spans="1:11" s="917" customFormat="1" ht="15.75">
      <c r="A207" s="81"/>
      <c r="B207" s="82"/>
      <c r="C207" s="494"/>
      <c r="D207" s="494"/>
      <c r="E207" s="494"/>
      <c r="F207" s="494"/>
      <c r="G207" s="494"/>
      <c r="H207" s="82"/>
      <c r="I207" s="82"/>
      <c r="J207" s="82"/>
      <c r="K207" s="524"/>
    </row>
    <row r="208" spans="1:11" s="917" customFormat="1" ht="15.75">
      <c r="A208" s="81"/>
      <c r="B208" s="82"/>
      <c r="C208" s="494"/>
      <c r="D208" s="494"/>
      <c r="E208" s="494"/>
      <c r="F208" s="494"/>
      <c r="G208" s="494"/>
      <c r="H208" s="82"/>
      <c r="I208" s="82"/>
      <c r="J208" s="82"/>
      <c r="K208" s="524"/>
    </row>
    <row r="209" spans="1:11" s="917" customFormat="1" ht="15.75">
      <c r="A209" s="81"/>
      <c r="B209" s="82"/>
      <c r="C209" s="494"/>
      <c r="D209" s="494"/>
      <c r="E209" s="494"/>
      <c r="F209" s="494"/>
      <c r="G209" s="494"/>
      <c r="H209" s="82"/>
      <c r="I209" s="82"/>
      <c r="J209" s="82"/>
      <c r="K209" s="524"/>
    </row>
    <row r="210" spans="1:11" s="917" customFormat="1" ht="15.75">
      <c r="A210" s="81"/>
      <c r="B210" s="82"/>
      <c r="C210" s="494"/>
      <c r="D210" s="494"/>
      <c r="E210" s="494"/>
      <c r="F210" s="494"/>
      <c r="G210" s="494"/>
      <c r="H210" s="82"/>
      <c r="I210" s="82"/>
      <c r="J210" s="82"/>
      <c r="K210" s="524"/>
    </row>
    <row r="211" spans="1:11" s="917" customFormat="1" ht="15.75">
      <c r="A211" s="81"/>
      <c r="B211" s="82"/>
      <c r="C211" s="494"/>
      <c r="D211" s="494"/>
      <c r="E211" s="494"/>
      <c r="F211" s="494"/>
      <c r="G211" s="494"/>
      <c r="H211" s="82"/>
      <c r="I211" s="82"/>
      <c r="J211" s="82"/>
      <c r="K211" s="524"/>
    </row>
    <row r="212" spans="1:11" s="917" customFormat="1" ht="15.75">
      <c r="A212" s="81"/>
      <c r="B212" s="82"/>
      <c r="C212" s="494"/>
      <c r="D212" s="494"/>
      <c r="E212" s="494"/>
      <c r="F212" s="494"/>
      <c r="G212" s="494"/>
      <c r="H212" s="82"/>
      <c r="I212" s="82"/>
      <c r="J212" s="82"/>
      <c r="K212" s="524"/>
    </row>
    <row r="213" spans="1:11" s="917" customFormat="1" ht="15.75">
      <c r="A213" s="81"/>
      <c r="B213" s="82"/>
      <c r="C213" s="494"/>
      <c r="D213" s="494"/>
      <c r="E213" s="494"/>
      <c r="F213" s="494"/>
      <c r="G213" s="494"/>
      <c r="H213" s="82"/>
      <c r="I213" s="82"/>
      <c r="J213" s="82"/>
      <c r="K213" s="524"/>
    </row>
    <row r="214" spans="1:11" s="917" customFormat="1" ht="15.75">
      <c r="A214" s="81"/>
      <c r="B214" s="82"/>
      <c r="C214" s="494"/>
      <c r="D214" s="494"/>
      <c r="E214" s="494"/>
      <c r="F214" s="494"/>
      <c r="G214" s="494"/>
      <c r="H214" s="82"/>
      <c r="I214" s="82"/>
      <c r="J214" s="82"/>
      <c r="K214" s="524"/>
    </row>
    <row r="215" spans="1:11" s="917" customFormat="1" ht="15.75">
      <c r="A215" s="81"/>
      <c r="B215" s="82"/>
      <c r="C215" s="494"/>
      <c r="D215" s="494"/>
      <c r="E215" s="494"/>
      <c r="F215" s="494"/>
      <c r="G215" s="494"/>
      <c r="H215" s="82"/>
      <c r="I215" s="82"/>
      <c r="J215" s="82"/>
      <c r="K215" s="524"/>
    </row>
    <row r="216" spans="1:11" s="917" customFormat="1" ht="15.75">
      <c r="A216" s="81"/>
      <c r="B216" s="82"/>
      <c r="C216" s="494"/>
      <c r="D216" s="494"/>
      <c r="E216" s="494"/>
      <c r="F216" s="494"/>
      <c r="G216" s="494"/>
      <c r="H216" s="82"/>
      <c r="I216" s="82"/>
      <c r="J216" s="82"/>
      <c r="K216" s="524"/>
    </row>
    <row r="217" spans="1:11" s="917" customFormat="1" ht="15.75">
      <c r="A217" s="81"/>
      <c r="B217" s="82"/>
      <c r="C217" s="494"/>
      <c r="D217" s="494"/>
      <c r="E217" s="494"/>
      <c r="F217" s="494"/>
      <c r="G217" s="494"/>
      <c r="H217" s="82"/>
      <c r="I217" s="82"/>
      <c r="J217" s="82"/>
      <c r="K217" s="524"/>
    </row>
    <row r="218" spans="1:11" s="917" customFormat="1" ht="15.75">
      <c r="A218" s="81"/>
      <c r="B218" s="82"/>
      <c r="C218" s="494"/>
      <c r="D218" s="494"/>
      <c r="E218" s="494"/>
      <c r="F218" s="494"/>
      <c r="G218" s="494"/>
      <c r="H218" s="82"/>
      <c r="I218" s="82"/>
      <c r="J218" s="82"/>
      <c r="K218" s="524"/>
    </row>
    <row r="219" spans="1:11" s="917" customFormat="1" ht="15.75">
      <c r="A219" s="81"/>
      <c r="B219" s="82"/>
      <c r="C219" s="494"/>
      <c r="D219" s="494"/>
      <c r="E219" s="494"/>
      <c r="F219" s="494"/>
      <c r="G219" s="494"/>
      <c r="H219" s="82"/>
      <c r="I219" s="82"/>
      <c r="J219" s="82"/>
      <c r="K219" s="524"/>
    </row>
    <row r="220" spans="1:11" s="917" customFormat="1" ht="15.75">
      <c r="A220" s="81"/>
      <c r="B220" s="82"/>
      <c r="C220" s="494"/>
      <c r="D220" s="494"/>
      <c r="E220" s="494"/>
      <c r="F220" s="494"/>
      <c r="G220" s="494"/>
      <c r="H220" s="82"/>
      <c r="I220" s="82"/>
      <c r="J220" s="82"/>
      <c r="K220" s="524"/>
    </row>
    <row r="221" spans="1:11" s="917" customFormat="1" ht="15.75">
      <c r="A221" s="81"/>
      <c r="B221" s="82"/>
      <c r="C221" s="494"/>
      <c r="D221" s="494"/>
      <c r="E221" s="494"/>
      <c r="F221" s="494"/>
      <c r="G221" s="494"/>
      <c r="H221" s="82"/>
      <c r="I221" s="82"/>
      <c r="J221" s="82"/>
      <c r="K221" s="524"/>
    </row>
    <row r="222" spans="1:11" s="917" customFormat="1" ht="15.75">
      <c r="A222" s="81"/>
      <c r="B222" s="82"/>
      <c r="C222" s="494"/>
      <c r="D222" s="494"/>
      <c r="E222" s="494"/>
      <c r="F222" s="494"/>
      <c r="G222" s="494"/>
      <c r="H222" s="82"/>
      <c r="I222" s="82"/>
      <c r="J222" s="82"/>
      <c r="K222" s="524"/>
    </row>
    <row r="223" spans="1:11" s="917" customFormat="1" ht="15.75">
      <c r="A223" s="81"/>
      <c r="B223" s="82"/>
      <c r="C223" s="494"/>
      <c r="D223" s="494"/>
      <c r="E223" s="494"/>
      <c r="F223" s="494"/>
      <c r="G223" s="494"/>
      <c r="H223" s="82"/>
      <c r="I223" s="82"/>
      <c r="J223" s="82"/>
      <c r="K223" s="524"/>
    </row>
    <row r="224" spans="1:11" s="917" customFormat="1" ht="15.75">
      <c r="A224" s="81"/>
      <c r="B224" s="82"/>
      <c r="C224" s="494"/>
      <c r="D224" s="494"/>
      <c r="E224" s="494"/>
      <c r="F224" s="494"/>
      <c r="G224" s="494"/>
      <c r="H224" s="82"/>
      <c r="I224" s="82"/>
      <c r="J224" s="82"/>
      <c r="K224" s="524"/>
    </row>
    <row r="225" spans="1:11" s="917" customFormat="1" ht="15.75">
      <c r="A225" s="81"/>
      <c r="B225" s="82"/>
      <c r="C225" s="494"/>
      <c r="D225" s="494"/>
      <c r="E225" s="494"/>
      <c r="F225" s="494"/>
      <c r="G225" s="494"/>
      <c r="H225" s="82"/>
      <c r="I225" s="82"/>
      <c r="J225" s="82"/>
      <c r="K225" s="524"/>
    </row>
    <row r="226" spans="1:11" s="917" customFormat="1" ht="15.75">
      <c r="A226" s="81"/>
      <c r="B226" s="82"/>
      <c r="C226" s="494"/>
      <c r="D226" s="494"/>
      <c r="E226" s="494"/>
      <c r="F226" s="494"/>
      <c r="G226" s="494"/>
      <c r="H226" s="82"/>
      <c r="I226" s="82"/>
      <c r="J226" s="82"/>
      <c r="K226" s="524"/>
    </row>
    <row r="227" spans="1:11" s="917" customFormat="1" ht="15.75">
      <c r="A227" s="81"/>
      <c r="B227" s="82"/>
      <c r="C227" s="494"/>
      <c r="D227" s="494"/>
      <c r="E227" s="494"/>
      <c r="F227" s="494"/>
      <c r="G227" s="494"/>
      <c r="H227" s="82"/>
      <c r="I227" s="82"/>
      <c r="J227" s="82"/>
      <c r="K227" s="524"/>
    </row>
    <row r="228" spans="1:11" s="917" customFormat="1" ht="15.75">
      <c r="A228" s="81"/>
      <c r="B228" s="82"/>
      <c r="C228" s="494"/>
      <c r="D228" s="494"/>
      <c r="E228" s="494"/>
      <c r="F228" s="494"/>
      <c r="G228" s="494"/>
      <c r="H228" s="82"/>
      <c r="I228" s="82"/>
      <c r="J228" s="82"/>
      <c r="K228" s="524"/>
    </row>
    <row r="229" spans="1:11" s="917" customFormat="1" ht="15.75">
      <c r="A229" s="81"/>
      <c r="B229" s="82"/>
      <c r="C229" s="494"/>
      <c r="D229" s="494"/>
      <c r="E229" s="494"/>
      <c r="F229" s="494"/>
      <c r="G229" s="494"/>
      <c r="H229" s="82"/>
      <c r="I229" s="82"/>
      <c r="J229" s="82"/>
      <c r="K229" s="524"/>
    </row>
    <row r="230" spans="1:11" s="917" customFormat="1" ht="15.75">
      <c r="A230" s="81"/>
      <c r="B230" s="82"/>
      <c r="C230" s="494"/>
      <c r="D230" s="494"/>
      <c r="E230" s="494"/>
      <c r="F230" s="494"/>
      <c r="G230" s="494"/>
      <c r="H230" s="82"/>
      <c r="I230" s="82"/>
      <c r="J230" s="82"/>
      <c r="K230" s="524"/>
    </row>
    <row r="231" spans="1:11" s="917" customFormat="1" ht="15.75">
      <c r="A231" s="81"/>
      <c r="B231" s="82"/>
      <c r="C231" s="494"/>
      <c r="D231" s="494"/>
      <c r="E231" s="494"/>
      <c r="F231" s="494"/>
      <c r="G231" s="494"/>
      <c r="H231" s="82"/>
      <c r="I231" s="82"/>
      <c r="J231" s="82"/>
      <c r="K231" s="524"/>
    </row>
    <row r="232" spans="1:11" s="917" customFormat="1" ht="15.75">
      <c r="A232" s="81"/>
      <c r="B232" s="82"/>
      <c r="C232" s="494"/>
      <c r="D232" s="494"/>
      <c r="E232" s="494"/>
      <c r="F232" s="494"/>
      <c r="G232" s="494"/>
      <c r="H232" s="82"/>
      <c r="I232" s="82"/>
      <c r="J232" s="82"/>
      <c r="K232" s="524"/>
    </row>
    <row r="233" spans="1:11" s="917" customFormat="1" ht="15.75">
      <c r="A233" s="81"/>
      <c r="B233" s="82"/>
      <c r="C233" s="494"/>
      <c r="D233" s="494"/>
      <c r="E233" s="494"/>
      <c r="F233" s="494"/>
      <c r="G233" s="494"/>
      <c r="H233" s="82"/>
      <c r="I233" s="82"/>
      <c r="J233" s="82"/>
      <c r="K233" s="524"/>
    </row>
    <row r="234" spans="1:11" s="917" customFormat="1" ht="15.75">
      <c r="A234" s="81"/>
      <c r="B234" s="82"/>
      <c r="C234" s="494"/>
      <c r="D234" s="494"/>
      <c r="E234" s="494"/>
      <c r="F234" s="494"/>
      <c r="G234" s="494"/>
      <c r="H234" s="82"/>
      <c r="I234" s="82"/>
      <c r="J234" s="82"/>
      <c r="K234" s="524"/>
    </row>
    <row r="235" spans="1:11" s="917" customFormat="1" ht="15.75">
      <c r="A235" s="81"/>
      <c r="B235" s="82"/>
      <c r="C235" s="494"/>
      <c r="D235" s="494"/>
      <c r="E235" s="494"/>
      <c r="F235" s="494"/>
      <c r="G235" s="494"/>
      <c r="H235" s="82"/>
      <c r="I235" s="82"/>
      <c r="J235" s="82"/>
      <c r="K235" s="524"/>
    </row>
    <row r="236" spans="1:11" s="917" customFormat="1" ht="15.75">
      <c r="A236" s="81"/>
      <c r="B236" s="82"/>
      <c r="C236" s="494"/>
      <c r="D236" s="494"/>
      <c r="E236" s="494"/>
      <c r="F236" s="494"/>
      <c r="G236" s="494"/>
      <c r="H236" s="82"/>
      <c r="I236" s="82"/>
      <c r="J236" s="82"/>
      <c r="K236" s="524"/>
    </row>
    <row r="237" spans="1:11" s="917" customFormat="1" ht="15.75">
      <c r="A237" s="81"/>
      <c r="B237" s="82"/>
      <c r="C237" s="494"/>
      <c r="D237" s="494"/>
      <c r="E237" s="494"/>
      <c r="F237" s="494"/>
      <c r="G237" s="494"/>
      <c r="H237" s="82"/>
      <c r="I237" s="82"/>
      <c r="J237" s="82"/>
      <c r="K237" s="524"/>
    </row>
    <row r="238" spans="1:11" s="917" customFormat="1" ht="15.75">
      <c r="A238" s="81"/>
      <c r="B238" s="82"/>
      <c r="C238" s="494"/>
      <c r="D238" s="494"/>
      <c r="E238" s="494"/>
      <c r="F238" s="494"/>
      <c r="G238" s="494"/>
      <c r="H238" s="82"/>
      <c r="I238" s="82"/>
      <c r="J238" s="82"/>
      <c r="K238" s="524"/>
    </row>
    <row r="239" spans="1:11" s="917" customFormat="1" ht="15.75">
      <c r="A239" s="81"/>
      <c r="B239" s="82"/>
      <c r="C239" s="494"/>
      <c r="D239" s="494"/>
      <c r="E239" s="494"/>
      <c r="F239" s="494"/>
      <c r="G239" s="494"/>
      <c r="H239" s="82"/>
      <c r="I239" s="82"/>
      <c r="J239" s="82"/>
      <c r="K239" s="524"/>
    </row>
    <row r="240" spans="1:11" s="917" customFormat="1" ht="15.75">
      <c r="A240" s="81"/>
      <c r="B240" s="82"/>
      <c r="C240" s="494"/>
      <c r="D240" s="494"/>
      <c r="E240" s="494"/>
      <c r="F240" s="494"/>
      <c r="G240" s="494"/>
      <c r="H240" s="82"/>
      <c r="I240" s="82"/>
      <c r="J240" s="82"/>
      <c r="K240" s="524"/>
    </row>
    <row r="241" spans="1:11" s="917" customFormat="1" ht="15.75">
      <c r="A241" s="81"/>
      <c r="B241" s="82"/>
      <c r="C241" s="494"/>
      <c r="D241" s="494"/>
      <c r="E241" s="494"/>
      <c r="F241" s="494"/>
      <c r="G241" s="494"/>
      <c r="H241" s="82"/>
      <c r="I241" s="82"/>
      <c r="J241" s="82"/>
      <c r="K241" s="524"/>
    </row>
    <row r="242" spans="1:11" s="917" customFormat="1" ht="15.75">
      <c r="A242" s="81"/>
      <c r="B242" s="82"/>
      <c r="C242" s="494"/>
      <c r="D242" s="494"/>
      <c r="E242" s="494"/>
      <c r="F242" s="494"/>
      <c r="G242" s="494"/>
      <c r="H242" s="82"/>
      <c r="I242" s="82"/>
      <c r="J242" s="82"/>
      <c r="K242" s="524"/>
    </row>
    <row r="243" spans="1:11" s="917" customFormat="1" ht="15.75">
      <c r="A243" s="81"/>
      <c r="B243" s="82"/>
      <c r="C243" s="494"/>
      <c r="D243" s="494"/>
      <c r="E243" s="494"/>
      <c r="F243" s="494"/>
      <c r="G243" s="494"/>
      <c r="H243" s="82"/>
      <c r="I243" s="82"/>
      <c r="J243" s="82"/>
      <c r="K243" s="524"/>
    </row>
    <row r="244" spans="1:11" s="917" customFormat="1" ht="15.75">
      <c r="A244" s="81"/>
      <c r="B244" s="82"/>
      <c r="C244" s="494"/>
      <c r="D244" s="494"/>
      <c r="E244" s="494"/>
      <c r="F244" s="494"/>
      <c r="G244" s="494"/>
      <c r="H244" s="82"/>
      <c r="I244" s="82"/>
      <c r="J244" s="82"/>
      <c r="K244" s="524"/>
    </row>
    <row r="245" spans="1:11" s="917" customFormat="1" ht="15.75">
      <c r="A245" s="81"/>
      <c r="B245" s="82"/>
      <c r="C245" s="494"/>
      <c r="D245" s="494"/>
      <c r="E245" s="494"/>
      <c r="F245" s="494"/>
      <c r="G245" s="494"/>
      <c r="H245" s="82"/>
      <c r="I245" s="82"/>
      <c r="J245" s="82"/>
      <c r="K245" s="524"/>
    </row>
    <row r="246" spans="1:11" s="917" customFormat="1" ht="15.75">
      <c r="A246" s="81"/>
      <c r="B246" s="82"/>
      <c r="C246" s="494"/>
      <c r="D246" s="494"/>
      <c r="E246" s="494"/>
      <c r="F246" s="494"/>
      <c r="G246" s="494"/>
      <c r="H246" s="82"/>
      <c r="I246" s="82"/>
      <c r="J246" s="82"/>
      <c r="K246" s="524"/>
    </row>
    <row r="247" spans="1:11" s="917" customFormat="1" ht="15.75">
      <c r="A247" s="81"/>
      <c r="B247" s="82"/>
      <c r="C247" s="494"/>
      <c r="D247" s="494"/>
      <c r="E247" s="494"/>
      <c r="F247" s="494"/>
      <c r="G247" s="494"/>
      <c r="H247" s="82"/>
      <c r="I247" s="82"/>
      <c r="J247" s="82"/>
      <c r="K247" s="524"/>
    </row>
    <row r="248" spans="1:11" s="917" customFormat="1" ht="15.75">
      <c r="A248" s="81"/>
      <c r="B248" s="82"/>
      <c r="C248" s="494"/>
      <c r="D248" s="494"/>
      <c r="E248" s="494"/>
      <c r="F248" s="494"/>
      <c r="G248" s="494"/>
      <c r="H248" s="82"/>
      <c r="I248" s="82"/>
      <c r="J248" s="82"/>
      <c r="K248" s="524"/>
    </row>
    <row r="249" spans="1:11" s="917" customFormat="1" ht="15.75">
      <c r="A249" s="81"/>
      <c r="B249" s="82"/>
      <c r="C249" s="494"/>
      <c r="D249" s="494"/>
      <c r="E249" s="494"/>
      <c r="F249" s="494"/>
      <c r="G249" s="494"/>
      <c r="H249" s="82"/>
      <c r="I249" s="82"/>
      <c r="J249" s="82"/>
      <c r="K249" s="524"/>
    </row>
    <row r="250" spans="1:11" s="917" customFormat="1" ht="15.75">
      <c r="A250" s="81"/>
      <c r="B250" s="82"/>
      <c r="C250" s="494"/>
      <c r="D250" s="494"/>
      <c r="E250" s="494"/>
      <c r="F250" s="494"/>
      <c r="G250" s="494"/>
      <c r="H250" s="82"/>
      <c r="I250" s="82"/>
      <c r="J250" s="82"/>
      <c r="K250" s="524"/>
    </row>
    <row r="251" spans="1:11" s="917" customFormat="1" ht="15.75">
      <c r="A251" s="81"/>
      <c r="B251" s="82"/>
      <c r="C251" s="494"/>
      <c r="D251" s="494"/>
      <c r="E251" s="494"/>
      <c r="F251" s="494"/>
      <c r="G251" s="494"/>
      <c r="H251" s="82"/>
      <c r="I251" s="82"/>
      <c r="J251" s="82"/>
      <c r="K251" s="524"/>
    </row>
    <row r="252" spans="1:11" s="917" customFormat="1" ht="15.75">
      <c r="A252" s="81"/>
      <c r="B252" s="82"/>
      <c r="C252" s="494"/>
      <c r="D252" s="494"/>
      <c r="E252" s="494"/>
      <c r="F252" s="494"/>
      <c r="G252" s="494"/>
      <c r="H252" s="82"/>
      <c r="I252" s="82"/>
      <c r="J252" s="82"/>
      <c r="K252" s="524"/>
    </row>
    <row r="253" spans="1:11" s="917" customFormat="1" ht="15.75">
      <c r="A253" s="81"/>
      <c r="B253" s="82"/>
      <c r="C253" s="494"/>
      <c r="D253" s="494"/>
      <c r="E253" s="494"/>
      <c r="F253" s="494"/>
      <c r="G253" s="494"/>
      <c r="H253" s="82"/>
      <c r="I253" s="82"/>
      <c r="J253" s="82"/>
      <c r="K253" s="524"/>
    </row>
    <row r="254" spans="1:11" s="917" customFormat="1" ht="15.75">
      <c r="A254" s="81"/>
      <c r="B254" s="82"/>
      <c r="C254" s="494"/>
      <c r="D254" s="494"/>
      <c r="E254" s="494"/>
      <c r="F254" s="494"/>
      <c r="G254" s="494"/>
      <c r="H254" s="82"/>
      <c r="I254" s="82"/>
      <c r="J254" s="82"/>
      <c r="K254" s="524"/>
    </row>
    <row r="255" spans="1:11" s="917" customFormat="1" ht="15.75">
      <c r="A255" s="81"/>
      <c r="B255" s="82"/>
      <c r="C255" s="494"/>
      <c r="D255" s="494"/>
      <c r="E255" s="494"/>
      <c r="F255" s="494"/>
      <c r="G255" s="494"/>
      <c r="H255" s="82"/>
      <c r="I255" s="82"/>
      <c r="J255" s="82"/>
      <c r="K255" s="524"/>
    </row>
    <row r="256" spans="1:11" s="917" customFormat="1" ht="15.75">
      <c r="A256" s="81"/>
      <c r="B256" s="82"/>
      <c r="C256" s="494"/>
      <c r="D256" s="494"/>
      <c r="E256" s="494"/>
      <c r="F256" s="494"/>
      <c r="G256" s="494"/>
      <c r="H256" s="82"/>
      <c r="I256" s="82"/>
      <c r="J256" s="82"/>
      <c r="K256" s="524"/>
    </row>
    <row r="257" spans="1:11" s="917" customFormat="1" ht="15.75">
      <c r="A257" s="81"/>
      <c r="B257" s="82"/>
      <c r="C257" s="494"/>
      <c r="D257" s="494"/>
      <c r="E257" s="494"/>
      <c r="F257" s="494"/>
      <c r="G257" s="494"/>
      <c r="H257" s="82"/>
      <c r="I257" s="82"/>
      <c r="J257" s="82"/>
      <c r="K257" s="524"/>
    </row>
    <row r="258" spans="1:11" s="917" customFormat="1" ht="15.75">
      <c r="A258" s="81"/>
      <c r="B258" s="82"/>
      <c r="C258" s="494"/>
      <c r="D258" s="494"/>
      <c r="E258" s="494"/>
      <c r="F258" s="494"/>
      <c r="G258" s="494"/>
      <c r="H258" s="82"/>
      <c r="I258" s="82"/>
      <c r="J258" s="82"/>
      <c r="K258" s="524"/>
    </row>
    <row r="259" spans="1:11" s="917" customFormat="1" ht="15.75">
      <c r="A259" s="81"/>
      <c r="B259" s="82"/>
      <c r="C259" s="494"/>
      <c r="D259" s="494"/>
      <c r="E259" s="494"/>
      <c r="F259" s="494"/>
      <c r="G259" s="494"/>
      <c r="H259" s="82"/>
      <c r="I259" s="82"/>
      <c r="J259" s="82"/>
      <c r="K259" s="524"/>
    </row>
    <row r="260" spans="1:11" s="917" customFormat="1" ht="15.75">
      <c r="A260" s="81"/>
      <c r="B260" s="82"/>
      <c r="C260" s="494"/>
      <c r="D260" s="494"/>
      <c r="E260" s="494"/>
      <c r="F260" s="494"/>
      <c r="G260" s="494"/>
      <c r="H260" s="82"/>
      <c r="I260" s="82"/>
      <c r="J260" s="82"/>
      <c r="K260" s="524"/>
    </row>
    <row r="261" spans="1:11" s="917" customFormat="1" ht="15.75">
      <c r="A261" s="81"/>
      <c r="B261" s="82"/>
      <c r="C261" s="494"/>
      <c r="D261" s="494"/>
      <c r="E261" s="494"/>
      <c r="F261" s="494"/>
      <c r="G261" s="494"/>
      <c r="H261" s="82"/>
      <c r="I261" s="82"/>
      <c r="J261" s="82"/>
      <c r="K261" s="524"/>
    </row>
    <row r="262" spans="1:11" s="917" customFormat="1" ht="15.75">
      <c r="A262" s="81"/>
      <c r="B262" s="82"/>
      <c r="C262" s="494"/>
      <c r="D262" s="494"/>
      <c r="E262" s="494"/>
      <c r="F262" s="494"/>
      <c r="G262" s="494"/>
      <c r="H262" s="82"/>
      <c r="I262" s="82"/>
      <c r="J262" s="82"/>
      <c r="K262" s="524"/>
    </row>
    <row r="263" spans="1:11" s="917" customFormat="1" ht="15.75">
      <c r="A263" s="81"/>
      <c r="B263" s="82"/>
      <c r="C263" s="494"/>
      <c r="D263" s="494"/>
      <c r="E263" s="494"/>
      <c r="F263" s="494"/>
      <c r="G263" s="494"/>
      <c r="H263" s="82"/>
      <c r="I263" s="82"/>
      <c r="J263" s="82"/>
      <c r="K263" s="524"/>
    </row>
    <row r="264" spans="1:11" s="917" customFormat="1" ht="15.75">
      <c r="A264" s="81"/>
      <c r="B264" s="82"/>
      <c r="C264" s="494"/>
      <c r="D264" s="494"/>
      <c r="E264" s="494"/>
      <c r="F264" s="494"/>
      <c r="G264" s="494"/>
      <c r="H264" s="82"/>
      <c r="I264" s="82"/>
      <c r="J264" s="82"/>
      <c r="K264" s="524"/>
    </row>
    <row r="265" spans="1:11" s="917" customFormat="1" ht="15.75">
      <c r="A265" s="81"/>
      <c r="B265" s="82"/>
      <c r="C265" s="494"/>
      <c r="D265" s="494"/>
      <c r="E265" s="494"/>
      <c r="F265" s="494"/>
      <c r="G265" s="494"/>
      <c r="H265" s="82"/>
      <c r="I265" s="82"/>
      <c r="J265" s="82"/>
      <c r="K265" s="524"/>
    </row>
    <row r="266" spans="1:11" s="917" customFormat="1" ht="15.75">
      <c r="A266" s="81"/>
      <c r="B266" s="82"/>
      <c r="C266" s="82"/>
      <c r="D266" s="82"/>
      <c r="E266" s="82"/>
      <c r="F266" s="82"/>
      <c r="G266" s="82"/>
      <c r="H266" s="82"/>
      <c r="I266" s="82"/>
      <c r="J266" s="82"/>
      <c r="K266" s="524"/>
    </row>
    <row r="267" spans="1:11" s="917" customFormat="1" ht="15.75">
      <c r="A267" s="81"/>
      <c r="B267" s="82"/>
      <c r="C267" s="82"/>
      <c r="D267" s="82"/>
      <c r="E267" s="82"/>
      <c r="F267" s="82"/>
      <c r="G267" s="82"/>
      <c r="H267" s="82"/>
      <c r="I267" s="82"/>
      <c r="J267" s="82"/>
      <c r="K267" s="524"/>
    </row>
    <row r="268" spans="1:11" s="917" customFormat="1" ht="15.75">
      <c r="A268" s="81"/>
      <c r="B268" s="82"/>
      <c r="C268" s="82"/>
      <c r="D268" s="82"/>
      <c r="E268" s="82"/>
      <c r="F268" s="82"/>
      <c r="G268" s="82"/>
      <c r="H268" s="82"/>
      <c r="I268" s="82"/>
      <c r="J268" s="82"/>
      <c r="K268" s="524"/>
    </row>
    <row r="269" spans="1:11" s="917" customFormat="1" ht="15.75">
      <c r="A269" s="81"/>
      <c r="B269" s="82"/>
      <c r="C269" s="82"/>
      <c r="D269" s="82"/>
      <c r="E269" s="82"/>
      <c r="F269" s="82"/>
      <c r="G269" s="82"/>
      <c r="H269" s="82"/>
      <c r="I269" s="82"/>
      <c r="J269" s="82"/>
      <c r="K269" s="524"/>
    </row>
    <row r="270" spans="1:11" s="917" customFormat="1" ht="15.75">
      <c r="A270" s="81"/>
      <c r="B270" s="82"/>
      <c r="C270" s="82"/>
      <c r="D270" s="82"/>
      <c r="E270" s="82"/>
      <c r="F270" s="82"/>
      <c r="G270" s="82"/>
      <c r="H270" s="82"/>
      <c r="I270" s="82"/>
      <c r="J270" s="82"/>
      <c r="K270" s="524"/>
    </row>
    <row r="271" spans="1:11" s="917" customFormat="1" ht="15.75">
      <c r="A271" s="81"/>
      <c r="B271" s="82"/>
      <c r="C271" s="82"/>
      <c r="D271" s="82"/>
      <c r="E271" s="82"/>
      <c r="F271" s="82"/>
      <c r="G271" s="82"/>
      <c r="H271" s="82"/>
      <c r="I271" s="82"/>
      <c r="J271" s="82"/>
      <c r="K271" s="524"/>
    </row>
    <row r="272" spans="1:11" s="917" customFormat="1" ht="15.75">
      <c r="A272" s="81"/>
      <c r="B272" s="82"/>
      <c r="C272" s="82"/>
      <c r="D272" s="82"/>
      <c r="E272" s="82"/>
      <c r="F272" s="82"/>
      <c r="G272" s="82"/>
      <c r="H272" s="82"/>
      <c r="I272" s="82"/>
      <c r="J272" s="82"/>
      <c r="K272" s="524"/>
    </row>
    <row r="273" spans="1:11" s="917" customFormat="1" ht="15.75">
      <c r="A273" s="81"/>
      <c r="B273" s="82"/>
      <c r="C273" s="82"/>
      <c r="D273" s="82"/>
      <c r="E273" s="82"/>
      <c r="F273" s="82"/>
      <c r="G273" s="82"/>
      <c r="H273" s="82"/>
      <c r="I273" s="82"/>
      <c r="J273" s="82"/>
      <c r="K273" s="524"/>
    </row>
    <row r="274" spans="1:11" s="917" customFormat="1" ht="15.75">
      <c r="A274" s="81"/>
      <c r="B274" s="82"/>
      <c r="C274" s="82"/>
      <c r="D274" s="82"/>
      <c r="E274" s="82"/>
      <c r="F274" s="82"/>
      <c r="G274" s="82"/>
      <c r="H274" s="82"/>
      <c r="I274" s="82"/>
      <c r="J274" s="82"/>
      <c r="K274" s="524"/>
    </row>
    <row r="275" spans="1:11" s="917" customFormat="1" ht="15.75">
      <c r="A275" s="81"/>
      <c r="B275" s="82"/>
      <c r="C275" s="82"/>
      <c r="D275" s="82"/>
      <c r="E275" s="82"/>
      <c r="F275" s="82"/>
      <c r="G275" s="82"/>
      <c r="H275" s="82"/>
      <c r="I275" s="82"/>
      <c r="J275" s="82"/>
      <c r="K275" s="524"/>
    </row>
    <row r="276" spans="1:11" s="917" customFormat="1" ht="15.75">
      <c r="A276" s="81"/>
      <c r="B276" s="82"/>
      <c r="C276" s="82"/>
      <c r="D276" s="82"/>
      <c r="E276" s="82"/>
      <c r="F276" s="82"/>
      <c r="G276" s="82"/>
      <c r="H276" s="82"/>
      <c r="I276" s="82"/>
      <c r="J276" s="82"/>
      <c r="K276" s="524"/>
    </row>
    <row r="277" spans="1:11" s="917" customFormat="1" ht="15.75">
      <c r="A277" s="81"/>
      <c r="B277" s="82"/>
      <c r="C277" s="82"/>
      <c r="D277" s="82"/>
      <c r="E277" s="82"/>
      <c r="F277" s="82"/>
      <c r="G277" s="82"/>
      <c r="H277" s="82"/>
      <c r="I277" s="82"/>
      <c r="J277" s="82"/>
      <c r="K277" s="524"/>
    </row>
    <row r="278" spans="1:11" s="917" customFormat="1" ht="15.75">
      <c r="A278" s="81"/>
      <c r="B278" s="82"/>
      <c r="C278" s="82"/>
      <c r="D278" s="82"/>
      <c r="E278" s="82"/>
      <c r="F278" s="82"/>
      <c r="G278" s="82"/>
      <c r="H278" s="82"/>
      <c r="I278" s="82"/>
      <c r="J278" s="82"/>
      <c r="K278" s="524"/>
    </row>
    <row r="279" spans="1:11" s="917" customFormat="1" ht="15.75">
      <c r="A279" s="81"/>
      <c r="B279" s="82"/>
      <c r="C279" s="82"/>
      <c r="D279" s="82"/>
      <c r="E279" s="82"/>
      <c r="F279" s="82"/>
      <c r="G279" s="82"/>
      <c r="H279" s="82"/>
      <c r="I279" s="82"/>
      <c r="J279" s="82"/>
      <c r="K279" s="524"/>
    </row>
    <row r="280" spans="1:11" s="917" customFormat="1" ht="15.75">
      <c r="A280" s="81"/>
      <c r="B280" s="82"/>
      <c r="C280" s="82"/>
      <c r="D280" s="82"/>
      <c r="E280" s="82"/>
      <c r="F280" s="82"/>
      <c r="G280" s="82"/>
      <c r="H280" s="82"/>
      <c r="I280" s="82"/>
      <c r="J280" s="82"/>
      <c r="K280" s="524"/>
    </row>
    <row r="281" spans="1:11" s="917" customFormat="1" ht="15.75">
      <c r="A281" s="81"/>
      <c r="B281" s="82"/>
      <c r="C281" s="82"/>
      <c r="D281" s="82"/>
      <c r="E281" s="82"/>
      <c r="F281" s="82"/>
      <c r="G281" s="82"/>
      <c r="H281" s="82"/>
      <c r="I281" s="82"/>
      <c r="J281" s="82"/>
      <c r="K281" s="524"/>
    </row>
    <row r="282" spans="1:11" s="917" customFormat="1" ht="15.75">
      <c r="A282" s="81"/>
      <c r="B282" s="82"/>
      <c r="C282" s="82"/>
      <c r="D282" s="82"/>
      <c r="E282" s="82"/>
      <c r="F282" s="82"/>
      <c r="G282" s="82"/>
      <c r="H282" s="82"/>
      <c r="I282" s="82"/>
      <c r="J282" s="82"/>
      <c r="K282" s="524"/>
    </row>
    <row r="283" spans="1:11" s="917" customFormat="1" ht="15.75">
      <c r="A283" s="81"/>
      <c r="B283" s="82"/>
      <c r="C283" s="82"/>
      <c r="D283" s="82"/>
      <c r="E283" s="82"/>
      <c r="F283" s="82"/>
      <c r="G283" s="82"/>
      <c r="H283" s="82"/>
      <c r="I283" s="82"/>
      <c r="J283" s="82"/>
      <c r="K283" s="524"/>
    </row>
    <row r="284" spans="1:11" s="917" customFormat="1" ht="15.75">
      <c r="A284" s="81"/>
      <c r="B284" s="82"/>
      <c r="C284" s="82"/>
      <c r="D284" s="82"/>
      <c r="E284" s="82"/>
      <c r="F284" s="82"/>
      <c r="G284" s="82"/>
      <c r="H284" s="82"/>
      <c r="I284" s="82"/>
      <c r="J284" s="82"/>
      <c r="K284" s="524"/>
    </row>
    <row r="285" spans="1:11" s="917" customFormat="1" ht="15.75">
      <c r="A285" s="81"/>
      <c r="B285" s="82"/>
      <c r="C285" s="82"/>
      <c r="D285" s="82"/>
      <c r="E285" s="82"/>
      <c r="F285" s="82"/>
      <c r="G285" s="82"/>
      <c r="H285" s="82"/>
      <c r="I285" s="82"/>
      <c r="J285" s="82"/>
      <c r="K285" s="524"/>
    </row>
    <row r="286" spans="1:11" s="917" customFormat="1" ht="15.75">
      <c r="A286" s="81"/>
      <c r="B286" s="82"/>
      <c r="C286" s="82"/>
      <c r="D286" s="82"/>
      <c r="E286" s="82"/>
      <c r="F286" s="82"/>
      <c r="G286" s="82"/>
      <c r="H286" s="82"/>
      <c r="I286" s="82"/>
      <c r="J286" s="82"/>
      <c r="K286" s="524"/>
    </row>
    <row r="287" spans="1:11" s="917" customFormat="1" ht="15.75">
      <c r="A287" s="81"/>
      <c r="B287" s="82"/>
      <c r="C287" s="82"/>
      <c r="D287" s="82"/>
      <c r="E287" s="82"/>
      <c r="F287" s="82"/>
      <c r="G287" s="82"/>
      <c r="H287" s="82"/>
      <c r="I287" s="82"/>
      <c r="J287" s="82"/>
      <c r="K287" s="524"/>
    </row>
    <row r="288" spans="1:11" s="917" customFormat="1" ht="15.75">
      <c r="A288" s="81"/>
      <c r="B288" s="82"/>
      <c r="C288" s="82"/>
      <c r="D288" s="82"/>
      <c r="E288" s="82"/>
      <c r="F288" s="82"/>
      <c r="G288" s="82"/>
      <c r="H288" s="82"/>
      <c r="I288" s="82"/>
      <c r="J288" s="82"/>
      <c r="K288" s="524"/>
    </row>
    <row r="289" spans="1:11" s="917" customFormat="1" ht="15.75">
      <c r="A289" s="81"/>
      <c r="B289" s="82"/>
      <c r="C289" s="82"/>
      <c r="D289" s="82"/>
      <c r="E289" s="82"/>
      <c r="F289" s="82"/>
      <c r="G289" s="82"/>
      <c r="H289" s="82"/>
      <c r="I289" s="82"/>
      <c r="J289" s="82"/>
      <c r="K289" s="524"/>
    </row>
    <row r="290" spans="1:11" s="917" customFormat="1" ht="15.75">
      <c r="A290" s="81"/>
      <c r="B290" s="82"/>
      <c r="C290" s="82"/>
      <c r="D290" s="82"/>
      <c r="E290" s="82"/>
      <c r="F290" s="82"/>
      <c r="G290" s="82"/>
      <c r="H290" s="82"/>
      <c r="I290" s="82"/>
      <c r="J290" s="82"/>
      <c r="K290" s="524"/>
    </row>
    <row r="291" spans="1:11" s="917" customFormat="1" ht="15.75">
      <c r="A291" s="81"/>
      <c r="B291" s="82"/>
      <c r="C291" s="82"/>
      <c r="D291" s="82"/>
      <c r="E291" s="82"/>
      <c r="F291" s="82"/>
      <c r="G291" s="82"/>
      <c r="H291" s="82"/>
      <c r="I291" s="82"/>
      <c r="J291" s="82"/>
      <c r="K291" s="524"/>
    </row>
    <row r="292" spans="1:11" s="917" customFormat="1" ht="15.75">
      <c r="A292" s="81"/>
      <c r="B292" s="82"/>
      <c r="C292" s="82"/>
      <c r="D292" s="82"/>
      <c r="E292" s="82"/>
      <c r="F292" s="82"/>
      <c r="G292" s="82"/>
      <c r="H292" s="82"/>
      <c r="I292" s="82"/>
      <c r="J292" s="82"/>
      <c r="K292" s="524"/>
    </row>
    <row r="293" spans="1:11" s="917" customFormat="1" ht="15.75">
      <c r="A293" s="81"/>
      <c r="B293" s="82"/>
      <c r="C293" s="82"/>
      <c r="D293" s="82"/>
      <c r="E293" s="82"/>
      <c r="F293" s="82"/>
      <c r="G293" s="82"/>
      <c r="H293" s="82"/>
      <c r="I293" s="82"/>
      <c r="J293" s="82"/>
      <c r="K293" s="524"/>
    </row>
    <row r="294" spans="1:11" s="917" customFormat="1" ht="15.75">
      <c r="A294" s="81"/>
      <c r="B294" s="82"/>
      <c r="C294" s="82"/>
      <c r="D294" s="82"/>
      <c r="E294" s="82"/>
      <c r="F294" s="82"/>
      <c r="G294" s="82"/>
      <c r="H294" s="82"/>
      <c r="I294" s="82"/>
      <c r="J294" s="82"/>
      <c r="K294" s="524"/>
    </row>
    <row r="295" spans="1:11" s="917" customFormat="1" ht="15.75">
      <c r="A295" s="81"/>
      <c r="B295" s="82"/>
      <c r="C295" s="82"/>
      <c r="D295" s="82"/>
      <c r="E295" s="82"/>
      <c r="F295" s="82"/>
      <c r="G295" s="82"/>
      <c r="H295" s="82"/>
      <c r="I295" s="82"/>
      <c r="J295" s="82"/>
      <c r="K295" s="524"/>
    </row>
    <row r="296" spans="1:11" s="917" customFormat="1" ht="15.75">
      <c r="A296" s="81"/>
      <c r="B296" s="82"/>
      <c r="C296" s="82"/>
      <c r="D296" s="82"/>
      <c r="E296" s="82"/>
      <c r="F296" s="82"/>
      <c r="G296" s="82"/>
      <c r="H296" s="82"/>
      <c r="I296" s="82"/>
      <c r="J296" s="82"/>
      <c r="K296" s="524"/>
    </row>
    <row r="297" spans="1:11" s="917" customFormat="1" ht="15.75">
      <c r="A297" s="81"/>
      <c r="B297" s="82"/>
      <c r="C297" s="82"/>
      <c r="D297" s="82"/>
      <c r="E297" s="82"/>
      <c r="F297" s="82"/>
      <c r="G297" s="82"/>
      <c r="H297" s="82"/>
      <c r="I297" s="82"/>
      <c r="J297" s="82"/>
      <c r="K297" s="524"/>
    </row>
    <row r="298" spans="1:11" s="917" customFormat="1" ht="15.75">
      <c r="A298" s="81"/>
      <c r="B298" s="82"/>
      <c r="C298" s="82"/>
      <c r="D298" s="82"/>
      <c r="E298" s="82"/>
      <c r="F298" s="82"/>
      <c r="G298" s="82"/>
      <c r="H298" s="82"/>
      <c r="I298" s="82"/>
      <c r="J298" s="82"/>
      <c r="K298" s="524"/>
    </row>
    <row r="299" spans="1:11" s="917" customFormat="1" ht="15.75">
      <c r="A299" s="81"/>
      <c r="B299" s="82"/>
      <c r="C299" s="82"/>
      <c r="D299" s="82"/>
      <c r="E299" s="82"/>
      <c r="F299" s="82"/>
      <c r="G299" s="82"/>
      <c r="H299" s="82"/>
      <c r="I299" s="82"/>
      <c r="J299" s="82"/>
      <c r="K299" s="524"/>
    </row>
    <row r="300" spans="1:11" s="917" customFormat="1" ht="15.75">
      <c r="A300" s="81"/>
      <c r="B300" s="82"/>
      <c r="C300" s="82"/>
      <c r="D300" s="82"/>
      <c r="E300" s="82"/>
      <c r="F300" s="82"/>
      <c r="G300" s="82"/>
      <c r="H300" s="82"/>
      <c r="I300" s="82"/>
      <c r="J300" s="82"/>
      <c r="K300" s="524"/>
    </row>
    <row r="301" spans="1:11" s="917" customFormat="1" ht="15.75">
      <c r="A301" s="81"/>
      <c r="B301" s="82"/>
      <c r="C301" s="82"/>
      <c r="D301" s="82"/>
      <c r="E301" s="82"/>
      <c r="F301" s="82"/>
      <c r="G301" s="82"/>
      <c r="H301" s="82"/>
      <c r="I301" s="82"/>
      <c r="J301" s="82"/>
      <c r="K301" s="524"/>
    </row>
    <row r="302" spans="1:11" s="917" customFormat="1" ht="15.75">
      <c r="A302" s="81"/>
      <c r="B302" s="82"/>
      <c r="C302" s="82"/>
      <c r="D302" s="82"/>
      <c r="E302" s="82"/>
      <c r="F302" s="82"/>
      <c r="G302" s="82"/>
      <c r="H302" s="82"/>
      <c r="I302" s="82"/>
      <c r="J302" s="82"/>
      <c r="K302" s="524"/>
    </row>
    <row r="303" spans="1:11" s="917" customFormat="1" ht="15.75">
      <c r="A303" s="81"/>
      <c r="B303" s="82"/>
      <c r="C303" s="82"/>
      <c r="D303" s="82"/>
      <c r="E303" s="82"/>
      <c r="F303" s="82"/>
      <c r="G303" s="82"/>
      <c r="H303" s="82"/>
      <c r="I303" s="82"/>
      <c r="J303" s="82"/>
      <c r="K303" s="524"/>
    </row>
    <row r="304" spans="1:11" s="917" customFormat="1" ht="15.75">
      <c r="A304" s="81"/>
      <c r="B304" s="82"/>
      <c r="C304" s="82"/>
      <c r="D304" s="82"/>
      <c r="E304" s="82"/>
      <c r="F304" s="82"/>
      <c r="G304" s="82"/>
      <c r="H304" s="82"/>
      <c r="I304" s="82"/>
      <c r="J304" s="82"/>
      <c r="K304" s="524"/>
    </row>
    <row r="305" spans="1:11" s="917" customFormat="1" ht="15.75">
      <c r="A305" s="81"/>
      <c r="B305" s="82"/>
      <c r="C305" s="82"/>
      <c r="D305" s="82"/>
      <c r="E305" s="82"/>
      <c r="F305" s="82"/>
      <c r="G305" s="82"/>
      <c r="H305" s="82"/>
      <c r="I305" s="82"/>
      <c r="J305" s="82"/>
      <c r="K305" s="524"/>
    </row>
    <row r="306" spans="1:11" s="917" customFormat="1" ht="15.75">
      <c r="A306" s="81"/>
      <c r="B306" s="82"/>
      <c r="C306" s="82"/>
      <c r="D306" s="82"/>
      <c r="E306" s="82"/>
      <c r="F306" s="82"/>
      <c r="G306" s="82"/>
      <c r="H306" s="82"/>
      <c r="I306" s="82"/>
      <c r="J306" s="82"/>
      <c r="K306" s="524"/>
    </row>
    <row r="307" spans="1:11" s="917" customFormat="1" ht="15.75">
      <c r="A307" s="81"/>
      <c r="B307" s="82"/>
      <c r="C307" s="82"/>
      <c r="D307" s="82"/>
      <c r="E307" s="82"/>
      <c r="F307" s="82"/>
      <c r="G307" s="82"/>
      <c r="H307" s="82"/>
      <c r="I307" s="82"/>
      <c r="J307" s="82"/>
      <c r="K307" s="524"/>
    </row>
    <row r="308" spans="1:11" s="917" customFormat="1" ht="15.75">
      <c r="A308" s="81"/>
      <c r="B308" s="82"/>
      <c r="C308" s="82"/>
      <c r="D308" s="82"/>
      <c r="E308" s="82"/>
      <c r="F308" s="82"/>
      <c r="G308" s="82"/>
      <c r="H308" s="82"/>
      <c r="I308" s="82"/>
      <c r="J308" s="82"/>
      <c r="K308" s="524"/>
    </row>
    <row r="309" spans="1:11" s="917" customFormat="1" ht="15.75">
      <c r="A309" s="81"/>
      <c r="B309" s="82"/>
      <c r="C309" s="82"/>
      <c r="D309" s="82"/>
      <c r="E309" s="82"/>
      <c r="F309" s="82"/>
      <c r="G309" s="82"/>
      <c r="H309" s="82"/>
      <c r="I309" s="82"/>
      <c r="J309" s="82"/>
      <c r="K309" s="524"/>
    </row>
    <row r="310" spans="1:11" s="917" customFormat="1" ht="15.75">
      <c r="A310" s="81"/>
      <c r="B310" s="82"/>
      <c r="C310" s="82"/>
      <c r="D310" s="82"/>
      <c r="E310" s="82"/>
      <c r="F310" s="82"/>
      <c r="G310" s="82"/>
      <c r="H310" s="82"/>
      <c r="I310" s="82"/>
      <c r="J310" s="82"/>
      <c r="K310" s="524"/>
    </row>
    <row r="311" spans="1:11" s="917" customFormat="1" ht="15.75">
      <c r="A311" s="81"/>
      <c r="B311" s="82"/>
      <c r="C311" s="82"/>
      <c r="D311" s="82"/>
      <c r="E311" s="82"/>
      <c r="F311" s="82"/>
      <c r="G311" s="82"/>
      <c r="H311" s="82"/>
      <c r="I311" s="82"/>
      <c r="J311" s="82"/>
      <c r="K311" s="524"/>
    </row>
    <row r="312" spans="1:11" s="917" customFormat="1" ht="15.75">
      <c r="A312" s="81"/>
      <c r="B312" s="82"/>
      <c r="C312" s="82"/>
      <c r="D312" s="82"/>
      <c r="E312" s="82"/>
      <c r="F312" s="82"/>
      <c r="G312" s="82"/>
      <c r="H312" s="82"/>
      <c r="I312" s="82"/>
      <c r="J312" s="82"/>
      <c r="K312" s="524"/>
    </row>
    <row r="313" spans="1:11" s="917" customFormat="1" ht="15.75">
      <c r="A313" s="81"/>
      <c r="B313" s="82"/>
      <c r="C313" s="82"/>
      <c r="D313" s="82"/>
      <c r="E313" s="82"/>
      <c r="F313" s="82"/>
      <c r="G313" s="82"/>
      <c r="H313" s="82"/>
      <c r="I313" s="82"/>
      <c r="J313" s="82"/>
      <c r="K313" s="524"/>
    </row>
    <row r="314" spans="1:11" s="917" customFormat="1" ht="15.75">
      <c r="A314" s="81"/>
      <c r="B314" s="82"/>
      <c r="C314" s="82"/>
      <c r="D314" s="82"/>
      <c r="E314" s="82"/>
      <c r="F314" s="82"/>
      <c r="G314" s="82"/>
      <c r="H314" s="82"/>
      <c r="I314" s="82"/>
      <c r="J314" s="82"/>
      <c r="K314" s="524"/>
    </row>
    <row r="315" spans="1:11" s="917" customFormat="1" ht="15.75">
      <c r="A315" s="81"/>
      <c r="B315" s="82"/>
      <c r="C315" s="82"/>
      <c r="D315" s="82"/>
      <c r="E315" s="82"/>
      <c r="F315" s="82"/>
      <c r="G315" s="82"/>
      <c r="H315" s="82"/>
      <c r="I315" s="82"/>
      <c r="J315" s="82"/>
      <c r="K315" s="524"/>
    </row>
    <row r="316" spans="1:11" s="917" customFormat="1" ht="15.75">
      <c r="A316" s="81"/>
      <c r="B316" s="82"/>
      <c r="C316" s="82"/>
      <c r="D316" s="82"/>
      <c r="E316" s="82"/>
      <c r="F316" s="82"/>
      <c r="G316" s="82"/>
      <c r="H316" s="82"/>
      <c r="I316" s="82"/>
      <c r="J316" s="82"/>
      <c r="K316" s="524"/>
    </row>
    <row r="317" spans="1:11" s="917" customFormat="1" ht="15.75">
      <c r="A317" s="81"/>
      <c r="B317" s="82"/>
      <c r="C317" s="82"/>
      <c r="D317" s="82"/>
      <c r="E317" s="82"/>
      <c r="F317" s="82"/>
      <c r="G317" s="82"/>
      <c r="H317" s="82"/>
      <c r="I317" s="82"/>
      <c r="J317" s="82"/>
      <c r="K317" s="524"/>
    </row>
    <row r="318" spans="1:11" s="917" customFormat="1" ht="15.75">
      <c r="A318" s="81"/>
      <c r="B318" s="82"/>
      <c r="C318" s="82"/>
      <c r="D318" s="82"/>
      <c r="E318" s="82"/>
      <c r="F318" s="82"/>
      <c r="G318" s="82"/>
      <c r="H318" s="82"/>
      <c r="I318" s="82"/>
      <c r="J318" s="82"/>
      <c r="K318" s="524"/>
    </row>
    <row r="319" spans="1:11" s="917" customFormat="1" ht="15.75">
      <c r="A319" s="81"/>
      <c r="B319" s="82"/>
      <c r="C319" s="82"/>
      <c r="D319" s="82"/>
      <c r="E319" s="82"/>
      <c r="F319" s="82"/>
      <c r="G319" s="82"/>
      <c r="H319" s="82"/>
      <c r="I319" s="82"/>
      <c r="J319" s="82"/>
      <c r="K319" s="524"/>
    </row>
    <row r="320" spans="1:11" s="917" customFormat="1" ht="15.75">
      <c r="A320" s="81"/>
      <c r="B320" s="82"/>
      <c r="C320" s="82"/>
      <c r="D320" s="82"/>
      <c r="E320" s="82"/>
      <c r="F320" s="82"/>
      <c r="G320" s="82"/>
      <c r="H320" s="82"/>
      <c r="I320" s="82"/>
      <c r="J320" s="82"/>
      <c r="K320" s="524"/>
    </row>
    <row r="321" spans="1:11" s="917" customFormat="1" ht="15.75">
      <c r="A321" s="81"/>
      <c r="B321" s="82"/>
      <c r="C321" s="82"/>
      <c r="D321" s="82"/>
      <c r="E321" s="82"/>
      <c r="F321" s="82"/>
      <c r="G321" s="82"/>
      <c r="H321" s="82"/>
      <c r="I321" s="82"/>
      <c r="J321" s="82"/>
      <c r="K321" s="524"/>
    </row>
    <row r="322" spans="1:11" s="917" customFormat="1" ht="15.75">
      <c r="A322" s="81"/>
      <c r="B322" s="82"/>
      <c r="C322" s="82"/>
      <c r="D322" s="82"/>
      <c r="E322" s="82"/>
      <c r="F322" s="82"/>
      <c r="G322" s="82"/>
      <c r="H322" s="82"/>
      <c r="I322" s="82"/>
      <c r="J322" s="82"/>
      <c r="K322" s="524"/>
    </row>
    <row r="323" spans="1:11" s="917" customFormat="1" ht="15.75">
      <c r="A323" s="81"/>
      <c r="B323" s="82"/>
      <c r="C323" s="82"/>
      <c r="D323" s="82"/>
      <c r="E323" s="82"/>
      <c r="F323" s="82"/>
      <c r="G323" s="82"/>
      <c r="H323" s="82"/>
      <c r="I323" s="82"/>
      <c r="J323" s="82"/>
      <c r="K323" s="524"/>
    </row>
    <row r="324" spans="1:11" s="917" customFormat="1" ht="15.75">
      <c r="A324" s="81"/>
      <c r="B324" s="82"/>
      <c r="C324" s="82"/>
      <c r="D324" s="82"/>
      <c r="E324" s="82"/>
      <c r="F324" s="82"/>
      <c r="G324" s="82"/>
      <c r="H324" s="82"/>
      <c r="I324" s="82"/>
      <c r="J324" s="82"/>
      <c r="K324" s="524"/>
    </row>
    <row r="325" spans="1:11" s="917" customFormat="1" ht="15.75">
      <c r="A325" s="81"/>
      <c r="B325" s="82"/>
      <c r="C325" s="82"/>
      <c r="D325" s="82"/>
      <c r="E325" s="82"/>
      <c r="F325" s="82"/>
      <c r="G325" s="82"/>
      <c r="H325" s="82"/>
      <c r="I325" s="82"/>
      <c r="J325" s="82"/>
      <c r="K325" s="524"/>
    </row>
    <row r="326" spans="1:11" s="917" customFormat="1" ht="15.75">
      <c r="A326" s="81"/>
      <c r="B326" s="82"/>
      <c r="C326" s="82"/>
      <c r="D326" s="82"/>
      <c r="E326" s="82"/>
      <c r="F326" s="82"/>
      <c r="G326" s="82"/>
      <c r="H326" s="82"/>
      <c r="I326" s="82"/>
      <c r="J326" s="82"/>
      <c r="K326" s="524"/>
    </row>
    <row r="327" spans="1:11" s="917" customFormat="1" ht="15.75">
      <c r="A327" s="81"/>
      <c r="B327" s="82"/>
      <c r="C327" s="82"/>
      <c r="D327" s="82"/>
      <c r="E327" s="82"/>
      <c r="F327" s="82"/>
      <c r="G327" s="82"/>
      <c r="H327" s="82"/>
      <c r="I327" s="82"/>
      <c r="J327" s="82"/>
      <c r="K327" s="524"/>
    </row>
    <row r="328" spans="1:11" s="917" customFormat="1" ht="15.75">
      <c r="A328" s="81"/>
      <c r="B328" s="82"/>
      <c r="C328" s="82"/>
      <c r="D328" s="82"/>
      <c r="E328" s="82"/>
      <c r="F328" s="82"/>
      <c r="G328" s="82"/>
      <c r="H328" s="82"/>
      <c r="I328" s="82"/>
      <c r="J328" s="82"/>
      <c r="K328" s="524"/>
    </row>
    <row r="329" spans="1:11" s="917" customFormat="1" ht="15.75">
      <c r="A329" s="81"/>
      <c r="B329" s="82"/>
      <c r="C329" s="82"/>
      <c r="D329" s="82"/>
      <c r="E329" s="82"/>
      <c r="F329" s="82"/>
      <c r="G329" s="82"/>
      <c r="H329" s="82"/>
      <c r="I329" s="82"/>
      <c r="J329" s="82"/>
      <c r="K329" s="524"/>
    </row>
    <row r="330" spans="1:11" s="917" customFormat="1" ht="15.75">
      <c r="A330" s="81"/>
      <c r="B330" s="82"/>
      <c r="C330" s="82"/>
      <c r="D330" s="82"/>
      <c r="E330" s="82"/>
      <c r="F330" s="82"/>
      <c r="G330" s="82"/>
      <c r="H330" s="82"/>
      <c r="I330" s="82"/>
      <c r="J330" s="82"/>
      <c r="K330" s="524"/>
    </row>
    <row r="331" spans="1:11" s="917" customFormat="1" ht="15.75">
      <c r="A331" s="81"/>
      <c r="B331" s="82"/>
      <c r="C331" s="82"/>
      <c r="D331" s="82"/>
      <c r="E331" s="82"/>
      <c r="F331" s="82"/>
      <c r="G331" s="82"/>
      <c r="H331" s="82"/>
      <c r="I331" s="82"/>
      <c r="J331" s="82"/>
      <c r="K331" s="524"/>
    </row>
    <row r="332" spans="1:11" s="917" customFormat="1" ht="15.75">
      <c r="A332" s="81"/>
      <c r="B332" s="82"/>
      <c r="C332" s="82"/>
      <c r="D332" s="82"/>
      <c r="E332" s="82"/>
      <c r="F332" s="82"/>
      <c r="G332" s="82"/>
      <c r="H332" s="82"/>
      <c r="I332" s="82"/>
      <c r="J332" s="82"/>
      <c r="K332" s="524"/>
    </row>
    <row r="333" spans="1:11" s="917" customFormat="1" ht="15.75">
      <c r="A333" s="81"/>
      <c r="B333" s="82"/>
      <c r="C333" s="82"/>
      <c r="D333" s="82"/>
      <c r="E333" s="82"/>
      <c r="F333" s="82"/>
      <c r="G333" s="82"/>
      <c r="H333" s="82"/>
      <c r="I333" s="82"/>
      <c r="J333" s="82"/>
      <c r="K333" s="524"/>
    </row>
    <row r="334" spans="1:11" s="917" customFormat="1" ht="15.75">
      <c r="A334" s="81"/>
      <c r="B334" s="82"/>
      <c r="C334" s="82"/>
      <c r="D334" s="82"/>
      <c r="E334" s="82"/>
      <c r="F334" s="82"/>
      <c r="G334" s="82"/>
      <c r="H334" s="82"/>
      <c r="I334" s="82"/>
      <c r="J334" s="82"/>
      <c r="K334" s="524"/>
    </row>
    <row r="335" spans="1:11" s="917" customFormat="1" ht="15.75">
      <c r="A335" s="81"/>
      <c r="B335" s="82"/>
      <c r="C335" s="82"/>
      <c r="D335" s="82"/>
      <c r="E335" s="82"/>
      <c r="F335" s="82"/>
      <c r="G335" s="82"/>
      <c r="H335" s="82"/>
      <c r="I335" s="82"/>
      <c r="J335" s="82"/>
      <c r="K335" s="524"/>
    </row>
    <row r="336" spans="1:11" s="917" customFormat="1" ht="15.75">
      <c r="A336" s="81"/>
      <c r="B336" s="82"/>
      <c r="C336" s="82"/>
      <c r="D336" s="82"/>
      <c r="E336" s="82"/>
      <c r="F336" s="82"/>
      <c r="G336" s="82"/>
      <c r="H336" s="82"/>
      <c r="I336" s="82"/>
      <c r="J336" s="82"/>
      <c r="K336" s="524"/>
    </row>
    <row r="337" spans="1:11" s="917" customFormat="1" ht="15.75">
      <c r="A337" s="81"/>
      <c r="B337" s="82"/>
      <c r="C337" s="82"/>
      <c r="D337" s="82"/>
      <c r="E337" s="82"/>
      <c r="F337" s="82"/>
      <c r="G337" s="82"/>
      <c r="H337" s="82"/>
      <c r="I337" s="82"/>
      <c r="J337" s="82"/>
      <c r="K337" s="524"/>
    </row>
    <row r="338" spans="1:11" s="917" customFormat="1" ht="15.75">
      <c r="A338" s="81"/>
      <c r="B338" s="82"/>
      <c r="C338" s="82"/>
      <c r="D338" s="82"/>
      <c r="E338" s="82"/>
      <c r="F338" s="82"/>
      <c r="G338" s="82"/>
      <c r="H338" s="82"/>
      <c r="I338" s="82"/>
      <c r="J338" s="82"/>
      <c r="K338" s="524"/>
    </row>
    <row r="339" spans="1:11" s="917" customFormat="1" ht="15.75">
      <c r="A339" s="81"/>
      <c r="B339" s="82"/>
      <c r="C339" s="82"/>
      <c r="D339" s="82"/>
      <c r="E339" s="82"/>
      <c r="F339" s="82"/>
      <c r="G339" s="82"/>
      <c r="H339" s="82"/>
      <c r="I339" s="82"/>
      <c r="J339" s="82"/>
      <c r="K339" s="524"/>
    </row>
    <row r="340" spans="1:11" s="917" customFormat="1" ht="15.75">
      <c r="A340" s="81"/>
      <c r="B340" s="82"/>
      <c r="C340" s="82"/>
      <c r="D340" s="82"/>
      <c r="E340" s="82"/>
      <c r="F340" s="82"/>
      <c r="G340" s="82"/>
      <c r="H340" s="82"/>
      <c r="I340" s="82"/>
      <c r="J340" s="82"/>
      <c r="K340" s="524"/>
    </row>
    <row r="341" spans="1:11" s="917" customFormat="1" ht="15.75">
      <c r="A341" s="81"/>
      <c r="B341" s="82"/>
      <c r="C341" s="82"/>
      <c r="D341" s="82"/>
      <c r="E341" s="82"/>
      <c r="F341" s="82"/>
      <c r="G341" s="82"/>
      <c r="H341" s="82"/>
      <c r="I341" s="82"/>
      <c r="J341" s="82"/>
      <c r="K341" s="524"/>
    </row>
    <row r="342" spans="1:11" s="917" customFormat="1" ht="15.75">
      <c r="A342" s="81"/>
      <c r="B342" s="82"/>
      <c r="C342" s="82"/>
      <c r="D342" s="82"/>
      <c r="E342" s="82"/>
      <c r="F342" s="82"/>
      <c r="G342" s="82"/>
      <c r="H342" s="82"/>
      <c r="I342" s="82"/>
      <c r="J342" s="82"/>
      <c r="K342" s="524"/>
    </row>
    <row r="343" spans="1:11" s="917" customFormat="1" ht="15.75">
      <c r="A343" s="81"/>
      <c r="B343" s="82"/>
      <c r="C343" s="82"/>
      <c r="D343" s="82"/>
      <c r="E343" s="82"/>
      <c r="F343" s="82"/>
      <c r="G343" s="82"/>
      <c r="H343" s="82"/>
      <c r="I343" s="82"/>
      <c r="J343" s="82"/>
      <c r="K343" s="524"/>
    </row>
    <row r="344" spans="1:11" s="917" customFormat="1" ht="15.75">
      <c r="A344" s="81"/>
      <c r="B344" s="82"/>
      <c r="C344" s="82"/>
      <c r="D344" s="82"/>
      <c r="E344" s="82"/>
      <c r="F344" s="82"/>
      <c r="G344" s="82"/>
      <c r="H344" s="82"/>
      <c r="I344" s="82"/>
      <c r="J344" s="82"/>
      <c r="K344" s="524"/>
    </row>
    <row r="345" spans="1:11" s="917" customFormat="1" ht="15.75">
      <c r="A345" s="81"/>
      <c r="B345" s="82"/>
      <c r="C345" s="82"/>
      <c r="D345" s="82"/>
      <c r="E345" s="82"/>
      <c r="F345" s="82"/>
      <c r="G345" s="82"/>
      <c r="H345" s="82"/>
      <c r="I345" s="82"/>
      <c r="J345" s="82"/>
      <c r="K345" s="524"/>
    </row>
    <row r="346" spans="1:11" s="917" customFormat="1" ht="15.75">
      <c r="A346" s="81"/>
      <c r="B346" s="82"/>
      <c r="C346" s="82"/>
      <c r="D346" s="82"/>
      <c r="E346" s="82"/>
      <c r="F346" s="82"/>
      <c r="G346" s="82"/>
      <c r="H346" s="82"/>
      <c r="I346" s="82"/>
      <c r="J346" s="82"/>
      <c r="K346" s="524"/>
    </row>
    <row r="347" spans="1:11" s="917" customFormat="1" ht="15.75">
      <c r="A347" s="81"/>
      <c r="B347" s="82"/>
      <c r="C347" s="82"/>
      <c r="D347" s="82"/>
      <c r="E347" s="82"/>
      <c r="F347" s="82"/>
      <c r="G347" s="82"/>
      <c r="H347" s="82"/>
      <c r="I347" s="82"/>
      <c r="J347" s="82"/>
      <c r="K347" s="524"/>
    </row>
    <row r="348" spans="1:11" s="917" customFormat="1" ht="15.75">
      <c r="A348" s="81"/>
      <c r="B348" s="82"/>
      <c r="C348" s="82"/>
      <c r="D348" s="82"/>
      <c r="E348" s="82"/>
      <c r="F348" s="82"/>
      <c r="G348" s="82"/>
      <c r="H348" s="82"/>
      <c r="I348" s="82"/>
      <c r="J348" s="82"/>
      <c r="K348" s="524"/>
    </row>
    <row r="349" spans="1:11" s="917" customFormat="1" ht="15.75">
      <c r="A349" s="81"/>
      <c r="B349" s="82"/>
      <c r="C349" s="82"/>
      <c r="D349" s="82"/>
      <c r="E349" s="82"/>
      <c r="F349" s="82"/>
      <c r="G349" s="82"/>
      <c r="H349" s="82"/>
      <c r="I349" s="82"/>
      <c r="J349" s="82"/>
      <c r="K349" s="524"/>
    </row>
    <row r="350" spans="1:11" s="917" customFormat="1" ht="15.75">
      <c r="A350" s="81"/>
      <c r="B350" s="82"/>
      <c r="C350" s="82"/>
      <c r="D350" s="82"/>
      <c r="E350" s="82"/>
      <c r="F350" s="82"/>
      <c r="G350" s="82"/>
      <c r="H350" s="82"/>
      <c r="I350" s="82"/>
      <c r="J350" s="82"/>
      <c r="K350" s="524"/>
    </row>
    <row r="351" spans="1:11" s="917" customFormat="1" ht="15.75">
      <c r="A351" s="81"/>
      <c r="B351" s="82"/>
      <c r="C351" s="82"/>
      <c r="D351" s="82"/>
      <c r="E351" s="82"/>
      <c r="F351" s="82"/>
      <c r="G351" s="82"/>
      <c r="H351" s="82"/>
      <c r="I351" s="82"/>
      <c r="J351" s="82"/>
      <c r="K351" s="524"/>
    </row>
    <row r="352" spans="1:11" s="917" customFormat="1" ht="15.75">
      <c r="A352" s="81"/>
      <c r="B352" s="82"/>
      <c r="C352" s="82"/>
      <c r="D352" s="82"/>
      <c r="E352" s="82"/>
      <c r="F352" s="82"/>
      <c r="G352" s="82"/>
      <c r="H352" s="82"/>
      <c r="I352" s="82"/>
      <c r="J352" s="82"/>
      <c r="K352" s="524"/>
    </row>
    <row r="353" spans="1:11" s="917" customFormat="1" ht="15.75">
      <c r="A353" s="81"/>
      <c r="B353" s="82"/>
      <c r="C353" s="82"/>
      <c r="D353" s="82"/>
      <c r="E353" s="82"/>
      <c r="F353" s="82"/>
      <c r="G353" s="82"/>
      <c r="H353" s="82"/>
      <c r="I353" s="82"/>
      <c r="J353" s="82"/>
      <c r="K353" s="524"/>
    </row>
    <row r="354" spans="1:11" s="917" customFormat="1" ht="15.75">
      <c r="A354" s="81"/>
      <c r="B354" s="82"/>
      <c r="C354" s="82"/>
      <c r="D354" s="82"/>
      <c r="E354" s="82"/>
      <c r="F354" s="82"/>
      <c r="G354" s="82"/>
      <c r="H354" s="82"/>
      <c r="I354" s="82"/>
      <c r="J354" s="82"/>
      <c r="K354" s="524"/>
    </row>
    <row r="355" spans="1:11" s="917" customFormat="1" ht="15.75">
      <c r="A355" s="81"/>
      <c r="B355" s="82"/>
      <c r="C355" s="82"/>
      <c r="D355" s="82"/>
      <c r="E355" s="82"/>
      <c r="F355" s="82"/>
      <c r="G355" s="82"/>
      <c r="H355" s="82"/>
      <c r="I355" s="82"/>
      <c r="J355" s="82"/>
      <c r="K355" s="524"/>
    </row>
    <row r="356" spans="1:11" s="917" customFormat="1" ht="15.75">
      <c r="A356" s="81"/>
      <c r="B356" s="82"/>
      <c r="C356" s="82"/>
      <c r="D356" s="82"/>
      <c r="E356" s="82"/>
      <c r="F356" s="82"/>
      <c r="G356" s="82"/>
      <c r="H356" s="82"/>
      <c r="I356" s="82"/>
      <c r="J356" s="82"/>
      <c r="K356" s="524"/>
    </row>
    <row r="357" spans="1:11" s="917" customFormat="1" ht="15.75">
      <c r="A357" s="81"/>
      <c r="B357" s="82"/>
      <c r="C357" s="82"/>
      <c r="D357" s="82"/>
      <c r="E357" s="82"/>
      <c r="F357" s="82"/>
      <c r="G357" s="82"/>
      <c r="H357" s="82"/>
      <c r="I357" s="82"/>
      <c r="J357" s="82"/>
      <c r="K357" s="524"/>
    </row>
    <row r="358" spans="1:11" s="917" customFormat="1" ht="15.75">
      <c r="A358" s="81"/>
      <c r="B358" s="82"/>
      <c r="C358" s="82"/>
      <c r="D358" s="82"/>
      <c r="E358" s="82"/>
      <c r="F358" s="82"/>
      <c r="G358" s="82"/>
      <c r="H358" s="82"/>
      <c r="I358" s="82"/>
      <c r="J358" s="82"/>
      <c r="K358" s="524"/>
    </row>
    <row r="359" spans="1:11" s="917" customFormat="1" ht="15.75">
      <c r="A359" s="81"/>
      <c r="B359" s="82"/>
      <c r="C359" s="82"/>
      <c r="D359" s="82"/>
      <c r="E359" s="82"/>
      <c r="F359" s="82"/>
      <c r="G359" s="82"/>
      <c r="H359" s="82"/>
      <c r="I359" s="82"/>
      <c r="J359" s="82"/>
      <c r="K359" s="524"/>
    </row>
    <row r="360" spans="1:11" s="917" customFormat="1" ht="15.75">
      <c r="A360" s="81"/>
      <c r="B360" s="82"/>
      <c r="C360" s="82"/>
      <c r="D360" s="82"/>
      <c r="E360" s="82"/>
      <c r="F360" s="82"/>
      <c r="G360" s="82"/>
      <c r="H360" s="82"/>
      <c r="I360" s="82"/>
      <c r="J360" s="82"/>
      <c r="K360" s="524"/>
    </row>
    <row r="361" spans="1:11" s="917" customFormat="1" ht="15.75">
      <c r="A361" s="81"/>
      <c r="B361" s="82"/>
      <c r="C361" s="82"/>
      <c r="D361" s="82"/>
      <c r="E361" s="82"/>
      <c r="F361" s="82"/>
      <c r="G361" s="82"/>
      <c r="H361" s="82"/>
      <c r="I361" s="82"/>
      <c r="J361" s="82"/>
      <c r="K361" s="524"/>
    </row>
    <row r="362" spans="1:11" s="917" customFormat="1" ht="15.75">
      <c r="A362" s="81"/>
      <c r="B362" s="82"/>
      <c r="C362" s="82"/>
      <c r="D362" s="82"/>
      <c r="E362" s="82"/>
      <c r="F362" s="82"/>
      <c r="G362" s="82"/>
      <c r="H362" s="82"/>
      <c r="I362" s="82"/>
      <c r="J362" s="82"/>
      <c r="K362" s="524"/>
    </row>
    <row r="363" spans="1:11" s="917" customFormat="1" ht="15.75">
      <c r="A363" s="81"/>
      <c r="B363" s="82"/>
      <c r="C363" s="82"/>
      <c r="D363" s="82"/>
      <c r="E363" s="82"/>
      <c r="F363" s="82"/>
      <c r="G363" s="82"/>
      <c r="H363" s="82"/>
      <c r="I363" s="82"/>
      <c r="J363" s="82"/>
      <c r="K363" s="524"/>
    </row>
    <row r="364" spans="1:11" s="917" customFormat="1" ht="15.75">
      <c r="A364" s="81"/>
      <c r="B364" s="82"/>
      <c r="C364" s="82"/>
      <c r="D364" s="82"/>
      <c r="E364" s="82"/>
      <c r="F364" s="82"/>
      <c r="G364" s="82"/>
      <c r="H364" s="82"/>
      <c r="I364" s="82"/>
      <c r="J364" s="82"/>
      <c r="K364" s="524"/>
    </row>
    <row r="365" spans="1:11" s="917" customFormat="1" ht="15.75">
      <c r="A365" s="81"/>
      <c r="B365" s="82"/>
      <c r="C365" s="82"/>
      <c r="D365" s="82"/>
      <c r="E365" s="82"/>
      <c r="F365" s="82"/>
      <c r="G365" s="82"/>
      <c r="H365" s="82"/>
      <c r="I365" s="82"/>
      <c r="J365" s="82"/>
      <c r="K365" s="524"/>
    </row>
    <row r="366" spans="1:11" s="917" customFormat="1" ht="15.75">
      <c r="A366" s="81"/>
      <c r="B366" s="82"/>
      <c r="C366" s="82"/>
      <c r="D366" s="82"/>
      <c r="E366" s="82"/>
      <c r="F366" s="82"/>
      <c r="G366" s="82"/>
      <c r="H366" s="82"/>
      <c r="I366" s="82"/>
      <c r="J366" s="82"/>
      <c r="K366" s="524"/>
    </row>
    <row r="367" spans="1:11" s="917" customFormat="1" ht="15.75">
      <c r="A367" s="81"/>
      <c r="B367" s="82"/>
      <c r="C367" s="82"/>
      <c r="D367" s="82"/>
      <c r="E367" s="82"/>
      <c r="F367" s="82"/>
      <c r="G367" s="82"/>
      <c r="H367" s="82"/>
      <c r="I367" s="82"/>
      <c r="J367" s="82"/>
      <c r="K367" s="524"/>
    </row>
    <row r="368" spans="1:11" s="917" customFormat="1" ht="15.75">
      <c r="A368" s="81"/>
      <c r="B368" s="82"/>
      <c r="C368" s="82"/>
      <c r="D368" s="82"/>
      <c r="E368" s="82"/>
      <c r="F368" s="82"/>
      <c r="G368" s="82"/>
      <c r="H368" s="82"/>
      <c r="I368" s="82"/>
      <c r="J368" s="82"/>
      <c r="K368" s="524"/>
    </row>
    <row r="369" spans="1:11" s="917" customFormat="1" ht="15.75">
      <c r="A369" s="81"/>
      <c r="B369" s="82"/>
      <c r="C369" s="82"/>
      <c r="D369" s="82"/>
      <c r="E369" s="82"/>
      <c r="F369" s="82"/>
      <c r="G369" s="82"/>
      <c r="H369" s="82"/>
      <c r="I369" s="82"/>
      <c r="J369" s="82"/>
      <c r="K369" s="524"/>
    </row>
    <row r="370" spans="1:11" s="917" customFormat="1" ht="15.75">
      <c r="A370" s="81"/>
      <c r="B370" s="82"/>
      <c r="C370" s="82"/>
      <c r="D370" s="82"/>
      <c r="E370" s="82"/>
      <c r="F370" s="82"/>
      <c r="G370" s="82"/>
      <c r="H370" s="82"/>
      <c r="I370" s="82"/>
      <c r="J370" s="82"/>
      <c r="K370" s="524"/>
    </row>
    <row r="371" spans="1:11" s="917" customFormat="1" ht="15.75">
      <c r="A371" s="81"/>
      <c r="B371" s="82"/>
      <c r="C371" s="82"/>
      <c r="D371" s="82"/>
      <c r="E371" s="82"/>
      <c r="F371" s="82"/>
      <c r="G371" s="82"/>
      <c r="H371" s="82"/>
      <c r="I371" s="82"/>
      <c r="J371" s="82"/>
      <c r="K371" s="524"/>
    </row>
    <row r="372" spans="1:11" s="917" customFormat="1" ht="15.75">
      <c r="A372" s="81"/>
      <c r="B372" s="82"/>
      <c r="C372" s="82"/>
      <c r="D372" s="82"/>
      <c r="E372" s="82"/>
      <c r="F372" s="82"/>
      <c r="G372" s="82"/>
      <c r="H372" s="82"/>
      <c r="I372" s="82"/>
      <c r="J372" s="82"/>
      <c r="K372" s="524"/>
    </row>
    <row r="373" spans="1:11" s="917" customFormat="1" ht="15.75">
      <c r="A373" s="81"/>
      <c r="B373" s="82"/>
      <c r="C373" s="82"/>
      <c r="D373" s="82"/>
      <c r="E373" s="82"/>
      <c r="F373" s="82"/>
      <c r="G373" s="82"/>
      <c r="H373" s="82"/>
      <c r="I373" s="82"/>
      <c r="J373" s="82"/>
      <c r="K373" s="524"/>
    </row>
    <row r="374" spans="1:11" s="917" customFormat="1" ht="15.75">
      <c r="A374" s="81"/>
      <c r="B374" s="82"/>
      <c r="C374" s="82"/>
      <c r="D374" s="82"/>
      <c r="E374" s="82"/>
      <c r="F374" s="82"/>
      <c r="G374" s="82"/>
      <c r="H374" s="82"/>
      <c r="I374" s="82"/>
      <c r="J374" s="82"/>
      <c r="K374" s="524"/>
    </row>
    <row r="375" spans="1:11" s="917" customFormat="1" ht="15.75">
      <c r="A375" s="81"/>
      <c r="B375" s="82"/>
      <c r="C375" s="82"/>
      <c r="D375" s="82"/>
      <c r="E375" s="82"/>
      <c r="F375" s="82"/>
      <c r="G375" s="82"/>
      <c r="H375" s="82"/>
      <c r="I375" s="82"/>
      <c r="J375" s="82"/>
      <c r="K375" s="524"/>
    </row>
    <row r="376" spans="1:11" s="917" customFormat="1" ht="15.75">
      <c r="A376" s="81"/>
      <c r="B376" s="82"/>
      <c r="C376" s="82"/>
      <c r="D376" s="82"/>
      <c r="E376" s="82"/>
      <c r="F376" s="82"/>
      <c r="G376" s="82"/>
      <c r="H376" s="82"/>
      <c r="I376" s="82"/>
      <c r="J376" s="82"/>
      <c r="K376" s="524"/>
    </row>
    <row r="377" spans="1:11" s="917" customFormat="1" ht="15.75">
      <c r="A377" s="81"/>
      <c r="B377" s="82"/>
      <c r="C377" s="82"/>
      <c r="D377" s="82"/>
      <c r="E377" s="82"/>
      <c r="F377" s="82"/>
      <c r="G377" s="82"/>
      <c r="H377" s="82"/>
      <c r="I377" s="82"/>
      <c r="J377" s="82"/>
      <c r="K377" s="524"/>
    </row>
    <row r="378" spans="1:11" s="917" customFormat="1" ht="15.75">
      <c r="A378" s="81"/>
      <c r="B378" s="82"/>
      <c r="C378" s="82"/>
      <c r="D378" s="82"/>
      <c r="E378" s="82"/>
      <c r="F378" s="82"/>
      <c r="G378" s="82"/>
      <c r="H378" s="82"/>
      <c r="I378" s="82"/>
      <c r="J378" s="82"/>
      <c r="K378" s="524"/>
    </row>
    <row r="379" spans="1:11" s="917" customFormat="1" ht="15.75">
      <c r="A379" s="81"/>
      <c r="B379" s="82"/>
      <c r="C379" s="82"/>
      <c r="D379" s="82"/>
      <c r="E379" s="82"/>
      <c r="F379" s="82"/>
      <c r="G379" s="82"/>
      <c r="H379" s="82"/>
      <c r="I379" s="82"/>
      <c r="J379" s="82"/>
      <c r="K379" s="524"/>
    </row>
    <row r="380" spans="1:11" s="917" customFormat="1" ht="15.75">
      <c r="A380" s="81"/>
      <c r="B380" s="82"/>
      <c r="C380" s="82"/>
      <c r="D380" s="82"/>
      <c r="E380" s="82"/>
      <c r="F380" s="82"/>
      <c r="G380" s="82"/>
      <c r="H380" s="82"/>
      <c r="I380" s="82"/>
      <c r="J380" s="82"/>
      <c r="K380" s="524"/>
    </row>
    <row r="381" spans="1:11" s="917" customFormat="1" ht="15.75">
      <c r="A381" s="81"/>
      <c r="B381" s="82"/>
      <c r="C381" s="82"/>
      <c r="D381" s="82"/>
      <c r="E381" s="82"/>
      <c r="F381" s="82"/>
      <c r="G381" s="82"/>
      <c r="H381" s="82"/>
      <c r="I381" s="82"/>
      <c r="J381" s="82"/>
      <c r="K381" s="524"/>
    </row>
    <row r="382" spans="1:11" s="917" customFormat="1" ht="15.75">
      <c r="A382" s="81"/>
      <c r="B382" s="82"/>
      <c r="C382" s="82"/>
      <c r="D382" s="82"/>
      <c r="E382" s="82"/>
      <c r="F382" s="82"/>
      <c r="G382" s="82"/>
      <c r="H382" s="82"/>
      <c r="I382" s="82"/>
      <c r="J382" s="82"/>
      <c r="K382" s="524"/>
    </row>
    <row r="383" spans="1:11" s="917" customFormat="1" ht="15.75">
      <c r="A383" s="81"/>
      <c r="B383" s="82"/>
      <c r="C383" s="82"/>
      <c r="D383" s="82"/>
      <c r="E383" s="82"/>
      <c r="F383" s="82"/>
      <c r="G383" s="82"/>
      <c r="H383" s="82"/>
      <c r="I383" s="82"/>
      <c r="J383" s="82"/>
      <c r="K383" s="524"/>
    </row>
    <row r="384" spans="1:11" s="917" customFormat="1" ht="15.75">
      <c r="A384" s="81"/>
      <c r="B384" s="82"/>
      <c r="C384" s="82"/>
      <c r="D384" s="82"/>
      <c r="E384" s="82"/>
      <c r="F384" s="82"/>
      <c r="G384" s="82"/>
      <c r="H384" s="82"/>
      <c r="I384" s="82"/>
      <c r="J384" s="82"/>
      <c r="K384" s="524"/>
    </row>
    <row r="385" spans="1:11" s="917" customFormat="1" ht="15.75">
      <c r="A385" s="81"/>
      <c r="B385" s="82"/>
      <c r="C385" s="82"/>
      <c r="D385" s="82"/>
      <c r="E385" s="82"/>
      <c r="F385" s="82"/>
      <c r="G385" s="82"/>
      <c r="H385" s="82"/>
      <c r="I385" s="82"/>
      <c r="J385" s="82"/>
      <c r="K385" s="524"/>
    </row>
    <row r="386" spans="1:11" s="917" customFormat="1" ht="15.75">
      <c r="A386" s="81"/>
      <c r="B386" s="82"/>
      <c r="C386" s="82"/>
      <c r="D386" s="82"/>
      <c r="E386" s="82"/>
      <c r="F386" s="82"/>
      <c r="G386" s="82"/>
      <c r="H386" s="82"/>
      <c r="I386" s="82"/>
      <c r="J386" s="82"/>
      <c r="K386" s="524"/>
    </row>
    <row r="387" spans="1:11" s="917" customFormat="1" ht="15.75">
      <c r="A387" s="81"/>
      <c r="B387" s="82"/>
      <c r="C387" s="82"/>
      <c r="D387" s="82"/>
      <c r="E387" s="82"/>
      <c r="F387" s="82"/>
      <c r="G387" s="82"/>
      <c r="H387" s="82"/>
      <c r="I387" s="82"/>
      <c r="J387" s="82"/>
      <c r="K387" s="524"/>
    </row>
    <row r="388" spans="1:11" s="917" customFormat="1" ht="15.75">
      <c r="A388" s="81"/>
      <c r="B388" s="82"/>
      <c r="C388" s="82"/>
      <c r="D388" s="82"/>
      <c r="E388" s="82"/>
      <c r="F388" s="82"/>
      <c r="G388" s="82"/>
      <c r="H388" s="82"/>
      <c r="I388" s="82"/>
      <c r="J388" s="82"/>
      <c r="K388" s="524"/>
    </row>
    <row r="389" spans="1:11" s="917" customFormat="1" ht="15.75">
      <c r="A389" s="81"/>
      <c r="B389" s="82"/>
      <c r="C389" s="82"/>
      <c r="D389" s="82"/>
      <c r="E389" s="82"/>
      <c r="F389" s="82"/>
      <c r="G389" s="82"/>
      <c r="H389" s="82"/>
      <c r="I389" s="82"/>
      <c r="J389" s="82"/>
      <c r="K389" s="524"/>
    </row>
    <row r="390" spans="1:11" s="917" customFormat="1" ht="15.75">
      <c r="A390" s="81"/>
      <c r="B390" s="82"/>
      <c r="C390" s="82"/>
      <c r="D390" s="82"/>
      <c r="E390" s="82"/>
      <c r="F390" s="82"/>
      <c r="G390" s="82"/>
      <c r="H390" s="82"/>
      <c r="I390" s="82"/>
      <c r="J390" s="82"/>
      <c r="K390" s="524"/>
    </row>
    <row r="391" spans="1:11" s="917" customFormat="1" ht="15.75">
      <c r="A391" s="81"/>
      <c r="B391" s="82"/>
      <c r="C391" s="82"/>
      <c r="D391" s="82"/>
      <c r="E391" s="82"/>
      <c r="F391" s="82"/>
      <c r="G391" s="82"/>
      <c r="H391" s="82"/>
      <c r="I391" s="82"/>
      <c r="J391" s="82"/>
      <c r="K391" s="524"/>
    </row>
    <row r="392" spans="1:11" s="917" customFormat="1" ht="15.75">
      <c r="A392" s="81"/>
      <c r="B392" s="82"/>
      <c r="C392" s="82"/>
      <c r="D392" s="82"/>
      <c r="E392" s="82"/>
      <c r="F392" s="82"/>
      <c r="G392" s="82"/>
      <c r="H392" s="82"/>
      <c r="I392" s="82"/>
      <c r="J392" s="82"/>
      <c r="K392" s="524"/>
    </row>
    <row r="393" spans="1:11" s="917" customFormat="1" ht="15.75">
      <c r="A393" s="81"/>
      <c r="B393" s="82"/>
      <c r="C393" s="82"/>
      <c r="D393" s="82"/>
      <c r="E393" s="82"/>
      <c r="F393" s="82"/>
      <c r="G393" s="82"/>
      <c r="H393" s="82"/>
      <c r="I393" s="82"/>
      <c r="J393" s="82"/>
      <c r="K393" s="524"/>
    </row>
    <row r="394" spans="1:11" s="917" customFormat="1" ht="15.75">
      <c r="A394" s="81"/>
      <c r="B394" s="82"/>
      <c r="C394" s="82"/>
      <c r="D394" s="82"/>
      <c r="E394" s="82"/>
      <c r="F394" s="82"/>
      <c r="G394" s="82"/>
      <c r="H394" s="82"/>
      <c r="I394" s="82"/>
      <c r="J394" s="82"/>
      <c r="K394" s="524"/>
    </row>
    <row r="395" spans="1:11" s="917" customFormat="1" ht="15.75">
      <c r="A395" s="81"/>
      <c r="B395" s="82"/>
      <c r="C395" s="82"/>
      <c r="D395" s="82"/>
      <c r="E395" s="82"/>
      <c r="F395" s="82"/>
      <c r="G395" s="82"/>
      <c r="H395" s="82"/>
      <c r="I395" s="82"/>
      <c r="J395" s="82"/>
      <c r="K395" s="524"/>
    </row>
    <row r="396" spans="1:11" s="917" customFormat="1" ht="15.75">
      <c r="A396" s="81"/>
      <c r="B396" s="82"/>
      <c r="C396" s="82"/>
      <c r="D396" s="82"/>
      <c r="E396" s="82"/>
      <c r="F396" s="82"/>
      <c r="G396" s="82"/>
      <c r="H396" s="82"/>
      <c r="I396" s="82"/>
      <c r="J396" s="82"/>
      <c r="K396" s="524"/>
    </row>
    <row r="397" spans="1:11" s="917" customFormat="1" ht="15.75">
      <c r="A397" s="81"/>
      <c r="B397" s="82"/>
      <c r="C397" s="82"/>
      <c r="D397" s="82"/>
      <c r="E397" s="82"/>
      <c r="F397" s="82"/>
      <c r="G397" s="82"/>
      <c r="H397" s="82"/>
      <c r="I397" s="82"/>
      <c r="J397" s="82"/>
      <c r="K397" s="524"/>
    </row>
    <row r="398" spans="1:11" s="917" customFormat="1" ht="15.75">
      <c r="A398" s="81"/>
      <c r="B398" s="82"/>
      <c r="C398" s="82"/>
      <c r="D398" s="82"/>
      <c r="E398" s="82"/>
      <c r="F398" s="82"/>
      <c r="G398" s="82"/>
      <c r="H398" s="82"/>
      <c r="I398" s="82"/>
      <c r="J398" s="82"/>
      <c r="K398" s="524"/>
    </row>
    <row r="399" spans="1:11" s="917" customFormat="1" ht="15.75">
      <c r="A399" s="81"/>
      <c r="B399" s="82"/>
      <c r="C399" s="82"/>
      <c r="D399" s="82"/>
      <c r="E399" s="82"/>
      <c r="F399" s="82"/>
      <c r="G399" s="82"/>
      <c r="H399" s="82"/>
      <c r="I399" s="82"/>
      <c r="J399" s="82"/>
      <c r="K399" s="524"/>
    </row>
    <row r="400" spans="1:11" s="917" customFormat="1" ht="15.75">
      <c r="A400" s="81"/>
      <c r="B400" s="82"/>
      <c r="C400" s="82"/>
      <c r="D400" s="82"/>
      <c r="E400" s="82"/>
      <c r="F400" s="82"/>
      <c r="G400" s="82"/>
      <c r="H400" s="82"/>
      <c r="I400" s="82"/>
      <c r="J400" s="82"/>
      <c r="K400" s="524"/>
    </row>
    <row r="401" spans="1:11" s="917" customFormat="1" ht="15.75">
      <c r="A401" s="81"/>
      <c r="B401" s="82"/>
      <c r="C401" s="82"/>
      <c r="D401" s="82"/>
      <c r="E401" s="82"/>
      <c r="F401" s="82"/>
      <c r="G401" s="82"/>
      <c r="H401" s="82"/>
      <c r="I401" s="82"/>
      <c r="J401" s="82"/>
      <c r="K401" s="524"/>
    </row>
    <row r="402" spans="1:11" s="917" customFormat="1" ht="15.75">
      <c r="A402" s="81"/>
      <c r="B402" s="82"/>
      <c r="C402" s="82"/>
      <c r="D402" s="82"/>
      <c r="E402" s="82"/>
      <c r="F402" s="82"/>
      <c r="G402" s="82"/>
      <c r="H402" s="82"/>
      <c r="I402" s="82"/>
      <c r="J402" s="82"/>
      <c r="K402" s="524"/>
    </row>
    <row r="403" spans="1:11" s="917" customFormat="1" ht="15.75">
      <c r="A403" s="81"/>
      <c r="B403" s="82"/>
      <c r="C403" s="82"/>
      <c r="D403" s="82"/>
      <c r="E403" s="82"/>
      <c r="F403" s="82"/>
      <c r="G403" s="82"/>
      <c r="H403" s="82"/>
      <c r="I403" s="82"/>
      <c r="J403" s="82"/>
      <c r="K403" s="524"/>
    </row>
    <row r="404" spans="1:11" s="917" customFormat="1" ht="15.75">
      <c r="A404" s="81"/>
      <c r="B404" s="82"/>
      <c r="C404" s="82"/>
      <c r="D404" s="82"/>
      <c r="E404" s="82"/>
      <c r="F404" s="82"/>
      <c r="G404" s="82"/>
      <c r="H404" s="82"/>
      <c r="I404" s="82"/>
      <c r="J404" s="82"/>
      <c r="K404" s="524"/>
    </row>
    <row r="405" spans="1:11" s="917" customFormat="1" ht="15.75">
      <c r="A405" s="81"/>
      <c r="B405" s="82"/>
      <c r="C405" s="82"/>
      <c r="D405" s="82"/>
      <c r="E405" s="82"/>
      <c r="F405" s="82"/>
      <c r="G405" s="82"/>
      <c r="H405" s="82"/>
      <c r="I405" s="82"/>
      <c r="J405" s="82"/>
      <c r="K405" s="524"/>
    </row>
    <row r="406" spans="1:11" s="917" customFormat="1" ht="15.75">
      <c r="A406" s="81"/>
      <c r="B406" s="82"/>
      <c r="C406" s="82"/>
      <c r="D406" s="82"/>
      <c r="E406" s="82"/>
      <c r="F406" s="82"/>
      <c r="G406" s="82"/>
      <c r="H406" s="82"/>
      <c r="I406" s="82"/>
      <c r="J406" s="82"/>
      <c r="K406" s="524"/>
    </row>
    <row r="407" spans="1:11" s="917" customFormat="1" ht="15.75">
      <c r="A407" s="81"/>
      <c r="B407" s="82"/>
      <c r="C407" s="82"/>
      <c r="D407" s="82"/>
      <c r="E407" s="82"/>
      <c r="F407" s="82"/>
      <c r="G407" s="82"/>
      <c r="H407" s="82"/>
      <c r="I407" s="82"/>
      <c r="J407" s="82"/>
      <c r="K407" s="524"/>
    </row>
    <row r="408" spans="1:11" s="917" customFormat="1" ht="15.75">
      <c r="A408" s="81"/>
      <c r="B408" s="82"/>
      <c r="C408" s="82"/>
      <c r="D408" s="82"/>
      <c r="E408" s="82"/>
      <c r="F408" s="82"/>
      <c r="G408" s="82"/>
      <c r="H408" s="82"/>
      <c r="I408" s="82"/>
      <c r="J408" s="82"/>
      <c r="K408" s="524"/>
    </row>
    <row r="409" spans="1:11" s="917" customFormat="1" ht="15.75">
      <c r="A409" s="81"/>
      <c r="B409" s="82"/>
      <c r="C409" s="82"/>
      <c r="D409" s="82"/>
      <c r="E409" s="82"/>
      <c r="F409" s="82"/>
      <c r="G409" s="82"/>
      <c r="H409" s="82"/>
      <c r="I409" s="82"/>
      <c r="J409" s="82"/>
      <c r="K409" s="524"/>
    </row>
    <row r="410" spans="1:11" s="917" customFormat="1" ht="15.75">
      <c r="A410" s="81"/>
      <c r="B410" s="82"/>
      <c r="C410" s="82"/>
      <c r="D410" s="82"/>
      <c r="E410" s="82"/>
      <c r="F410" s="82"/>
      <c r="G410" s="82"/>
      <c r="H410" s="82"/>
      <c r="I410" s="82"/>
      <c r="J410" s="82"/>
      <c r="K410" s="524"/>
    </row>
    <row r="411" spans="1:11" s="917" customFormat="1" ht="15.75">
      <c r="A411" s="81"/>
      <c r="B411" s="82"/>
      <c r="C411" s="82"/>
      <c r="D411" s="82"/>
      <c r="E411" s="82"/>
      <c r="F411" s="82"/>
      <c r="G411" s="82"/>
      <c r="H411" s="82"/>
      <c r="I411" s="82"/>
      <c r="J411" s="82"/>
      <c r="K411" s="524"/>
    </row>
    <row r="412" spans="1:11" s="917" customFormat="1" ht="15.75">
      <c r="A412" s="81"/>
      <c r="B412" s="82"/>
      <c r="C412" s="82"/>
      <c r="D412" s="82"/>
      <c r="E412" s="82"/>
      <c r="F412" s="82"/>
      <c r="G412" s="82"/>
      <c r="H412" s="82"/>
      <c r="I412" s="82"/>
      <c r="J412" s="82"/>
      <c r="K412" s="524"/>
    </row>
    <row r="413" spans="1:11" s="917" customFormat="1" ht="15.75">
      <c r="A413" s="81"/>
      <c r="B413" s="82"/>
      <c r="C413" s="82"/>
      <c r="D413" s="82"/>
      <c r="E413" s="82"/>
      <c r="F413" s="82"/>
      <c r="G413" s="82"/>
      <c r="H413" s="82"/>
      <c r="I413" s="82"/>
      <c r="J413" s="82"/>
      <c r="K413" s="524"/>
    </row>
    <row r="414" spans="1:11" s="917" customFormat="1" ht="15.75">
      <c r="A414" s="81"/>
      <c r="B414" s="82"/>
      <c r="C414" s="82"/>
      <c r="D414" s="82"/>
      <c r="E414" s="82"/>
      <c r="F414" s="82"/>
      <c r="G414" s="82"/>
      <c r="H414" s="82"/>
      <c r="I414" s="82"/>
      <c r="J414" s="82"/>
      <c r="K414" s="524"/>
    </row>
    <row r="415" spans="1:11" s="917" customFormat="1" ht="15.75">
      <c r="A415" s="81"/>
      <c r="B415" s="82"/>
      <c r="C415" s="82"/>
      <c r="D415" s="82"/>
      <c r="E415" s="82"/>
      <c r="F415" s="82"/>
      <c r="G415" s="82"/>
      <c r="H415" s="82"/>
      <c r="I415" s="82"/>
      <c r="J415" s="82"/>
      <c r="K415" s="524"/>
    </row>
    <row r="416" spans="1:11" s="917" customFormat="1" ht="15.75">
      <c r="A416" s="81"/>
      <c r="B416" s="82"/>
      <c r="C416" s="82"/>
      <c r="D416" s="82"/>
      <c r="E416" s="82"/>
      <c r="F416" s="82"/>
      <c r="G416" s="82"/>
      <c r="H416" s="82"/>
      <c r="I416" s="82"/>
      <c r="J416" s="82"/>
      <c r="K416" s="524"/>
    </row>
    <row r="417" spans="1:11" s="917" customFormat="1" ht="15.75">
      <c r="A417" s="81"/>
      <c r="B417" s="82"/>
      <c r="C417" s="82"/>
      <c r="D417" s="82"/>
      <c r="E417" s="82"/>
      <c r="F417" s="82"/>
      <c r="G417" s="82"/>
      <c r="H417" s="82"/>
      <c r="I417" s="82"/>
      <c r="J417" s="82"/>
      <c r="K417" s="524"/>
    </row>
    <row r="418" spans="1:11" s="917" customFormat="1" ht="15.75">
      <c r="A418" s="81"/>
      <c r="B418" s="82"/>
      <c r="C418" s="82"/>
      <c r="D418" s="82"/>
      <c r="E418" s="82"/>
      <c r="F418" s="82"/>
      <c r="G418" s="82"/>
      <c r="H418" s="82"/>
      <c r="I418" s="82"/>
      <c r="J418" s="82"/>
      <c r="K418" s="524"/>
    </row>
    <row r="419" spans="1:11" s="917" customFormat="1" ht="15.75">
      <c r="A419" s="81"/>
      <c r="B419" s="82"/>
      <c r="C419" s="82"/>
      <c r="D419" s="82"/>
      <c r="E419" s="82"/>
      <c r="F419" s="82"/>
      <c r="G419" s="82"/>
      <c r="H419" s="82"/>
      <c r="I419" s="82"/>
      <c r="J419" s="82"/>
      <c r="K419" s="524"/>
    </row>
    <row r="420" spans="1:11" s="917" customFormat="1" ht="15.75">
      <c r="A420" s="81"/>
      <c r="B420" s="82"/>
      <c r="C420" s="82"/>
      <c r="D420" s="82"/>
      <c r="E420" s="82"/>
      <c r="F420" s="82"/>
      <c r="G420" s="82"/>
      <c r="H420" s="82"/>
      <c r="I420" s="82"/>
      <c r="J420" s="82"/>
      <c r="K420" s="524"/>
    </row>
    <row r="421" spans="1:11" s="917" customFormat="1" ht="15.75">
      <c r="A421" s="81"/>
      <c r="B421" s="82"/>
      <c r="C421" s="82"/>
      <c r="D421" s="82"/>
      <c r="E421" s="82"/>
      <c r="F421" s="82"/>
      <c r="G421" s="82"/>
      <c r="H421" s="82"/>
      <c r="I421" s="82"/>
      <c r="J421" s="82"/>
      <c r="K421" s="524"/>
    </row>
    <row r="422" spans="1:11" s="917" customFormat="1" ht="15.75">
      <c r="A422" s="81"/>
      <c r="B422" s="82"/>
      <c r="C422" s="82"/>
      <c r="D422" s="82"/>
      <c r="E422" s="82"/>
      <c r="F422" s="82"/>
      <c r="G422" s="82"/>
      <c r="H422" s="82"/>
      <c r="I422" s="82"/>
      <c r="J422" s="82"/>
      <c r="K422" s="524"/>
    </row>
    <row r="423" spans="1:11" s="917" customFormat="1" ht="15.75">
      <c r="A423" s="81"/>
      <c r="B423" s="82"/>
      <c r="C423" s="82"/>
      <c r="D423" s="82"/>
      <c r="E423" s="82"/>
      <c r="F423" s="82"/>
      <c r="G423" s="82"/>
      <c r="H423" s="82"/>
      <c r="I423" s="82"/>
      <c r="J423" s="82"/>
      <c r="K423" s="524"/>
    </row>
    <row r="424" spans="1:11" s="917" customFormat="1" ht="15.75">
      <c r="A424" s="81"/>
      <c r="B424" s="82"/>
      <c r="C424" s="82"/>
      <c r="D424" s="82"/>
      <c r="E424" s="82"/>
      <c r="F424" s="82"/>
      <c r="G424" s="82"/>
      <c r="H424" s="82"/>
      <c r="I424" s="82"/>
      <c r="J424" s="82"/>
      <c r="K424" s="524"/>
    </row>
    <row r="425" spans="1:11" s="917" customFormat="1" ht="15.75">
      <c r="A425" s="81"/>
      <c r="B425" s="82"/>
      <c r="C425" s="82"/>
      <c r="D425" s="82"/>
      <c r="E425" s="82"/>
      <c r="F425" s="82"/>
      <c r="G425" s="82"/>
      <c r="H425" s="82"/>
      <c r="I425" s="82"/>
      <c r="J425" s="82"/>
      <c r="K425" s="524"/>
    </row>
    <row r="426" spans="1:11" s="917" customFormat="1" ht="15.75">
      <c r="A426" s="81"/>
      <c r="B426" s="82"/>
      <c r="C426" s="82"/>
      <c r="D426" s="82"/>
      <c r="E426" s="82"/>
      <c r="F426" s="82"/>
      <c r="G426" s="82"/>
      <c r="H426" s="82"/>
      <c r="I426" s="82"/>
      <c r="J426" s="82"/>
      <c r="K426" s="524"/>
    </row>
    <row r="427" spans="1:11" s="917" customFormat="1" ht="15.75">
      <c r="A427" s="81"/>
      <c r="B427" s="82"/>
      <c r="C427" s="82"/>
      <c r="D427" s="82"/>
      <c r="E427" s="82"/>
      <c r="F427" s="82"/>
      <c r="G427" s="82"/>
      <c r="H427" s="82"/>
      <c r="I427" s="82"/>
      <c r="J427" s="82"/>
      <c r="K427" s="524"/>
    </row>
    <row r="428" spans="1:11" s="917" customFormat="1" ht="15.75">
      <c r="A428" s="81"/>
      <c r="B428" s="82"/>
      <c r="C428" s="82"/>
      <c r="D428" s="82"/>
      <c r="E428" s="82"/>
      <c r="F428" s="82"/>
      <c r="G428" s="82"/>
      <c r="H428" s="82"/>
      <c r="I428" s="82"/>
      <c r="J428" s="82"/>
      <c r="K428" s="524"/>
    </row>
    <row r="429" spans="1:11" s="917" customFormat="1" ht="15.75">
      <c r="A429" s="81"/>
      <c r="B429" s="82"/>
      <c r="C429" s="82"/>
      <c r="D429" s="82"/>
      <c r="E429" s="82"/>
      <c r="F429" s="82"/>
      <c r="G429" s="82"/>
      <c r="H429" s="82"/>
      <c r="I429" s="82"/>
      <c r="J429" s="82"/>
      <c r="K429" s="524"/>
    </row>
    <row r="430" spans="1:11" s="917" customFormat="1" ht="15.75">
      <c r="A430" s="81"/>
      <c r="B430" s="82"/>
      <c r="C430" s="82"/>
      <c r="D430" s="82"/>
      <c r="E430" s="82"/>
      <c r="F430" s="82"/>
      <c r="G430" s="82"/>
      <c r="H430" s="82"/>
      <c r="I430" s="82"/>
      <c r="J430" s="82"/>
      <c r="K430" s="524"/>
    </row>
    <row r="431" spans="1:11" s="917" customFormat="1" ht="15.75">
      <c r="A431" s="81"/>
      <c r="B431" s="82"/>
      <c r="C431" s="82"/>
      <c r="D431" s="82"/>
      <c r="E431" s="82"/>
      <c r="F431" s="82"/>
      <c r="G431" s="82"/>
      <c r="H431" s="82"/>
      <c r="I431" s="82"/>
      <c r="J431" s="82"/>
      <c r="K431" s="524"/>
    </row>
    <row r="432" spans="1:11" s="917" customFormat="1" ht="15.75">
      <c r="A432" s="81"/>
      <c r="B432" s="82"/>
      <c r="C432" s="82"/>
      <c r="D432" s="82"/>
      <c r="E432" s="82"/>
      <c r="F432" s="82"/>
      <c r="G432" s="82"/>
      <c r="H432" s="82"/>
      <c r="I432" s="82"/>
      <c r="J432" s="82"/>
      <c r="K432" s="524"/>
    </row>
    <row r="433" spans="1:11" s="917" customFormat="1" ht="15.75">
      <c r="A433" s="81"/>
      <c r="B433" s="82"/>
      <c r="C433" s="82"/>
      <c r="D433" s="82"/>
      <c r="E433" s="82"/>
      <c r="F433" s="82"/>
      <c r="G433" s="82"/>
      <c r="H433" s="82"/>
      <c r="I433" s="82"/>
      <c r="J433" s="82"/>
      <c r="K433" s="524"/>
    </row>
    <row r="434" spans="1:11" s="917" customFormat="1" ht="15.75">
      <c r="A434" s="81"/>
      <c r="B434" s="82"/>
      <c r="C434" s="82"/>
      <c r="D434" s="82"/>
      <c r="E434" s="82"/>
      <c r="F434" s="82"/>
      <c r="G434" s="82"/>
      <c r="H434" s="82"/>
      <c r="I434" s="82"/>
      <c r="J434" s="82"/>
      <c r="K434" s="524"/>
    </row>
    <row r="435" spans="1:11" s="917" customFormat="1" ht="15.75">
      <c r="A435" s="81"/>
      <c r="B435" s="82"/>
      <c r="C435" s="82"/>
      <c r="D435" s="82"/>
      <c r="E435" s="82"/>
      <c r="F435" s="82"/>
      <c r="G435" s="82"/>
      <c r="H435" s="82"/>
      <c r="I435" s="82"/>
      <c r="J435" s="82"/>
      <c r="K435" s="524"/>
    </row>
    <row r="436" spans="1:11" s="917" customFormat="1" ht="15.75">
      <c r="A436" s="81"/>
      <c r="B436" s="82"/>
      <c r="C436" s="82"/>
      <c r="D436" s="82"/>
      <c r="E436" s="82"/>
      <c r="F436" s="82"/>
      <c r="G436" s="82"/>
      <c r="H436" s="82"/>
      <c r="I436" s="82"/>
      <c r="J436" s="82"/>
      <c r="K436" s="524"/>
    </row>
    <row r="437" spans="1:11" s="917" customFormat="1" ht="15.75">
      <c r="A437" s="81"/>
      <c r="B437" s="82"/>
      <c r="C437" s="82"/>
      <c r="D437" s="82"/>
      <c r="E437" s="82"/>
      <c r="F437" s="82"/>
      <c r="G437" s="82"/>
      <c r="H437" s="82"/>
      <c r="I437" s="82"/>
      <c r="J437" s="82"/>
      <c r="K437" s="524"/>
    </row>
    <row r="438" spans="1:11" s="917" customFormat="1" ht="15.75">
      <c r="A438" s="81"/>
      <c r="B438" s="82"/>
      <c r="C438" s="82"/>
      <c r="D438" s="82"/>
      <c r="E438" s="82"/>
      <c r="F438" s="82"/>
      <c r="G438" s="82"/>
      <c r="H438" s="82"/>
      <c r="I438" s="82"/>
      <c r="J438" s="82"/>
      <c r="K438" s="524"/>
    </row>
    <row r="439" spans="1:11" s="917" customFormat="1" ht="15.75">
      <c r="A439" s="81"/>
      <c r="B439" s="82"/>
      <c r="C439" s="82"/>
      <c r="D439" s="82"/>
      <c r="E439" s="82"/>
      <c r="F439" s="82"/>
      <c r="G439" s="82"/>
      <c r="H439" s="82"/>
      <c r="I439" s="82"/>
      <c r="J439" s="82"/>
      <c r="K439" s="524"/>
    </row>
    <row r="440" spans="1:11" s="917" customFormat="1" ht="15.75">
      <c r="A440" s="81"/>
      <c r="B440" s="82"/>
      <c r="C440" s="82"/>
      <c r="D440" s="82"/>
      <c r="E440" s="82"/>
      <c r="F440" s="82"/>
      <c r="G440" s="82"/>
      <c r="H440" s="82"/>
      <c r="I440" s="82"/>
      <c r="J440" s="82"/>
      <c r="K440" s="524"/>
    </row>
    <row r="441" spans="1:11" s="917" customFormat="1" ht="15.75">
      <c r="A441" s="81"/>
      <c r="B441" s="82"/>
      <c r="C441" s="82"/>
      <c r="D441" s="82"/>
      <c r="E441" s="82"/>
      <c r="F441" s="82"/>
      <c r="G441" s="82"/>
      <c r="H441" s="82"/>
      <c r="I441" s="82"/>
      <c r="J441" s="82"/>
      <c r="K441" s="524"/>
    </row>
    <row r="442" spans="1:11" s="917" customFormat="1" ht="15.75">
      <c r="A442" s="81"/>
      <c r="B442" s="82"/>
      <c r="C442" s="82"/>
      <c r="D442" s="82"/>
      <c r="E442" s="82"/>
      <c r="F442" s="82"/>
      <c r="G442" s="82"/>
      <c r="H442" s="82"/>
      <c r="I442" s="82"/>
      <c r="J442" s="82"/>
      <c r="K442" s="524"/>
    </row>
    <row r="443" spans="1:11" s="917" customFormat="1" ht="15.75">
      <c r="A443" s="81"/>
      <c r="B443" s="82"/>
      <c r="C443" s="82"/>
      <c r="D443" s="82"/>
      <c r="E443" s="82"/>
      <c r="F443" s="82"/>
      <c r="G443" s="82"/>
      <c r="H443" s="82"/>
      <c r="I443" s="82"/>
      <c r="J443" s="82"/>
      <c r="K443" s="524"/>
    </row>
    <row r="444" spans="1:11" s="917" customFormat="1" ht="15.75">
      <c r="A444" s="81"/>
      <c r="B444" s="82"/>
      <c r="C444" s="82"/>
      <c r="D444" s="82"/>
      <c r="E444" s="82"/>
      <c r="F444" s="82"/>
      <c r="G444" s="82"/>
      <c r="H444" s="82"/>
      <c r="I444" s="82"/>
      <c r="J444" s="82"/>
      <c r="K444" s="524"/>
    </row>
    <row r="445" spans="1:11" s="917" customFormat="1" ht="15.75">
      <c r="A445" s="81"/>
      <c r="B445" s="82"/>
      <c r="C445" s="82"/>
      <c r="D445" s="82"/>
      <c r="E445" s="82"/>
      <c r="F445" s="82"/>
      <c r="G445" s="82"/>
      <c r="H445" s="82"/>
      <c r="I445" s="82"/>
      <c r="J445" s="82"/>
      <c r="K445" s="524"/>
    </row>
    <row r="446" spans="1:11" s="917" customFormat="1" ht="15.75">
      <c r="A446" s="81"/>
      <c r="B446" s="82"/>
      <c r="C446" s="82"/>
      <c r="D446" s="82"/>
      <c r="E446" s="82"/>
      <c r="F446" s="82"/>
      <c r="G446" s="82"/>
      <c r="H446" s="82"/>
      <c r="I446" s="82"/>
      <c r="J446" s="82"/>
      <c r="K446" s="524"/>
    </row>
    <row r="447" spans="1:11" s="917" customFormat="1" ht="15.75">
      <c r="A447" s="81"/>
      <c r="B447" s="82"/>
      <c r="C447" s="82"/>
      <c r="D447" s="82"/>
      <c r="E447" s="82"/>
      <c r="F447" s="82"/>
      <c r="G447" s="82"/>
      <c r="H447" s="82"/>
      <c r="I447" s="82"/>
      <c r="J447" s="82"/>
      <c r="K447" s="524"/>
    </row>
    <row r="448" spans="1:11" s="917" customFormat="1" ht="15.75">
      <c r="A448" s="81"/>
      <c r="B448" s="82"/>
      <c r="C448" s="82"/>
      <c r="D448" s="82"/>
      <c r="E448" s="82"/>
      <c r="F448" s="82"/>
      <c r="G448" s="82"/>
      <c r="H448" s="82"/>
      <c r="I448" s="82"/>
      <c r="J448" s="82"/>
      <c r="K448" s="524"/>
    </row>
    <row r="449" spans="1:11" s="917" customFormat="1" ht="15.75">
      <c r="A449" s="81"/>
      <c r="B449" s="82"/>
      <c r="C449" s="82"/>
      <c r="D449" s="82"/>
      <c r="E449" s="82"/>
      <c r="F449" s="82"/>
      <c r="G449" s="82"/>
      <c r="H449" s="82"/>
      <c r="I449" s="82"/>
      <c r="J449" s="82"/>
      <c r="K449" s="524"/>
    </row>
    <row r="450" spans="1:11" s="917" customFormat="1" ht="15.75">
      <c r="A450" s="81"/>
      <c r="B450" s="82"/>
      <c r="C450" s="82"/>
      <c r="D450" s="82"/>
      <c r="E450" s="82"/>
      <c r="F450" s="82"/>
      <c r="G450" s="82"/>
      <c r="H450" s="82"/>
      <c r="I450" s="82"/>
      <c r="J450" s="82"/>
      <c r="K450" s="524"/>
    </row>
    <row r="451" spans="1:11" s="917" customFormat="1" ht="15.75">
      <c r="A451" s="81"/>
      <c r="B451" s="82"/>
      <c r="C451" s="82"/>
      <c r="D451" s="82"/>
      <c r="E451" s="82"/>
      <c r="F451" s="82"/>
      <c r="G451" s="82"/>
      <c r="H451" s="82"/>
      <c r="I451" s="82"/>
      <c r="J451" s="82"/>
      <c r="K451" s="524"/>
    </row>
    <row r="452" spans="1:11" s="917" customFormat="1" ht="15.75">
      <c r="A452" s="81"/>
      <c r="B452" s="82"/>
      <c r="C452" s="82"/>
      <c r="D452" s="82"/>
      <c r="E452" s="82"/>
      <c r="F452" s="82"/>
      <c r="G452" s="82"/>
      <c r="H452" s="82"/>
      <c r="I452" s="82"/>
      <c r="J452" s="82"/>
      <c r="K452" s="524"/>
    </row>
    <row r="453" spans="1:11" s="917" customFormat="1" ht="15.75">
      <c r="A453" s="81"/>
      <c r="B453" s="82"/>
      <c r="C453" s="82"/>
      <c r="D453" s="82"/>
      <c r="E453" s="82"/>
      <c r="F453" s="82"/>
      <c r="G453" s="82"/>
      <c r="H453" s="82"/>
      <c r="I453" s="82"/>
      <c r="J453" s="82"/>
      <c r="K453" s="524"/>
    </row>
    <row r="454" spans="1:11" s="917" customFormat="1" ht="15.75">
      <c r="A454" s="81"/>
      <c r="B454" s="82"/>
      <c r="C454" s="82"/>
      <c r="D454" s="82"/>
      <c r="E454" s="82"/>
      <c r="F454" s="82"/>
      <c r="G454" s="82"/>
      <c r="H454" s="82"/>
      <c r="I454" s="82"/>
      <c r="J454" s="82"/>
      <c r="K454" s="524"/>
    </row>
    <row r="455" spans="1:11" s="917" customFormat="1" ht="15.75">
      <c r="A455" s="81"/>
      <c r="B455" s="82"/>
      <c r="C455" s="82"/>
      <c r="D455" s="82"/>
      <c r="E455" s="82"/>
      <c r="F455" s="82"/>
      <c r="G455" s="82"/>
      <c r="H455" s="82"/>
      <c r="I455" s="82"/>
      <c r="J455" s="82"/>
      <c r="K455" s="524"/>
    </row>
    <row r="456" spans="1:11" s="917" customFormat="1" ht="15.75">
      <c r="A456" s="81"/>
      <c r="B456" s="82"/>
      <c r="C456" s="82"/>
      <c r="D456" s="82"/>
      <c r="E456" s="82"/>
      <c r="F456" s="82"/>
      <c r="G456" s="82"/>
      <c r="H456" s="82"/>
      <c r="I456" s="82"/>
      <c r="J456" s="82"/>
      <c r="K456" s="524"/>
    </row>
    <row r="457" spans="1:11" s="917" customFormat="1" ht="15.75">
      <c r="A457" s="81"/>
      <c r="B457" s="82"/>
      <c r="C457" s="82"/>
      <c r="D457" s="82"/>
      <c r="E457" s="82"/>
      <c r="F457" s="82"/>
      <c r="G457" s="82"/>
      <c r="H457" s="82"/>
      <c r="I457" s="82"/>
      <c r="J457" s="82"/>
      <c r="K457" s="524"/>
    </row>
    <row r="458" spans="1:11" s="917" customFormat="1" ht="15.75">
      <c r="A458" s="81"/>
      <c r="B458" s="82"/>
      <c r="C458" s="82"/>
      <c r="D458" s="82"/>
      <c r="E458" s="82"/>
      <c r="F458" s="82"/>
      <c r="G458" s="82"/>
      <c r="H458" s="82"/>
      <c r="I458" s="82"/>
      <c r="J458" s="82"/>
      <c r="K458" s="524"/>
    </row>
    <row r="459" spans="1:11" s="917" customFormat="1" ht="15.75">
      <c r="A459" s="81"/>
      <c r="B459" s="82"/>
      <c r="C459" s="82"/>
      <c r="D459" s="82"/>
      <c r="E459" s="82"/>
      <c r="F459" s="82"/>
      <c r="G459" s="82"/>
      <c r="H459" s="82"/>
      <c r="I459" s="82"/>
      <c r="J459" s="82"/>
      <c r="K459" s="524"/>
    </row>
    <row r="460" spans="1:11" s="917" customFormat="1" ht="15.75">
      <c r="A460" s="81"/>
      <c r="B460" s="82"/>
      <c r="C460" s="82"/>
      <c r="D460" s="82"/>
      <c r="E460" s="82"/>
      <c r="F460" s="82"/>
      <c r="G460" s="82"/>
      <c r="H460" s="82"/>
      <c r="I460" s="82"/>
      <c r="J460" s="82"/>
      <c r="K460" s="524"/>
    </row>
    <row r="461" spans="1:11" s="917" customFormat="1" ht="15.75">
      <c r="A461" s="81"/>
      <c r="B461" s="82"/>
      <c r="C461" s="82"/>
      <c r="D461" s="82"/>
      <c r="E461" s="82"/>
      <c r="F461" s="82"/>
      <c r="G461" s="82"/>
      <c r="H461" s="82"/>
      <c r="I461" s="82"/>
      <c r="J461" s="82"/>
      <c r="K461" s="524"/>
    </row>
    <row r="462" spans="1:11" s="917" customFormat="1" ht="15.75">
      <c r="A462" s="81"/>
      <c r="B462" s="82"/>
      <c r="C462" s="82"/>
      <c r="D462" s="82"/>
      <c r="E462" s="82"/>
      <c r="F462" s="82"/>
      <c r="G462" s="82"/>
      <c r="H462" s="82"/>
      <c r="I462" s="82"/>
      <c r="J462" s="82"/>
      <c r="K462" s="524"/>
    </row>
    <row r="463" spans="1:11" s="917" customFormat="1" ht="15.75">
      <c r="A463" s="81"/>
      <c r="B463" s="82"/>
      <c r="C463" s="82"/>
      <c r="D463" s="82"/>
      <c r="E463" s="82"/>
      <c r="F463" s="82"/>
      <c r="G463" s="82"/>
      <c r="H463" s="82"/>
      <c r="I463" s="82"/>
      <c r="J463" s="82"/>
      <c r="K463" s="524"/>
    </row>
    <row r="464" spans="1:11" s="917" customFormat="1" ht="15.75">
      <c r="A464" s="81"/>
      <c r="B464" s="82"/>
      <c r="C464" s="82"/>
      <c r="D464" s="82"/>
      <c r="E464" s="82"/>
      <c r="F464" s="82"/>
      <c r="G464" s="82"/>
      <c r="H464" s="82"/>
      <c r="I464" s="82"/>
      <c r="J464" s="82"/>
      <c r="K464" s="524"/>
    </row>
    <row r="465" spans="1:11" s="917" customFormat="1" ht="15.75">
      <c r="A465" s="81"/>
      <c r="B465" s="82"/>
      <c r="C465" s="82"/>
      <c r="D465" s="82"/>
      <c r="E465" s="82"/>
      <c r="F465" s="82"/>
      <c r="G465" s="82"/>
      <c r="H465" s="82"/>
      <c r="I465" s="82"/>
      <c r="J465" s="82"/>
      <c r="K465" s="524"/>
    </row>
    <row r="466" spans="1:11" s="917" customFormat="1" ht="15.75">
      <c r="A466" s="81"/>
      <c r="B466" s="82"/>
      <c r="C466" s="82"/>
      <c r="D466" s="82"/>
      <c r="E466" s="82"/>
      <c r="F466" s="82"/>
      <c r="G466" s="82"/>
      <c r="H466" s="82"/>
      <c r="I466" s="82"/>
      <c r="J466" s="82"/>
      <c r="K466" s="524"/>
    </row>
    <row r="467" spans="1:11" s="917" customFormat="1" ht="15.75">
      <c r="A467" s="81"/>
      <c r="B467" s="82"/>
      <c r="C467" s="82"/>
      <c r="D467" s="82"/>
      <c r="E467" s="82"/>
      <c r="F467" s="82"/>
      <c r="G467" s="82"/>
      <c r="H467" s="82"/>
      <c r="I467" s="82"/>
      <c r="J467" s="82"/>
      <c r="K467" s="524"/>
    </row>
    <row r="468" spans="1:11" s="917" customFormat="1" ht="15.75">
      <c r="A468" s="81"/>
      <c r="B468" s="82"/>
      <c r="C468" s="82"/>
      <c r="D468" s="82"/>
      <c r="E468" s="82"/>
      <c r="F468" s="82"/>
      <c r="G468" s="82"/>
      <c r="H468" s="82"/>
      <c r="I468" s="82"/>
      <c r="J468" s="82"/>
      <c r="K468" s="524"/>
    </row>
    <row r="469" spans="1:11" s="917" customFormat="1" ht="15.75">
      <c r="A469" s="81"/>
      <c r="B469" s="82"/>
      <c r="C469" s="82"/>
      <c r="D469" s="82"/>
      <c r="E469" s="82"/>
      <c r="F469" s="82"/>
      <c r="G469" s="82"/>
      <c r="H469" s="82"/>
      <c r="I469" s="82"/>
      <c r="J469" s="82"/>
      <c r="K469" s="524"/>
    </row>
    <row r="470" spans="1:11" s="917" customFormat="1" ht="15.75">
      <c r="A470" s="81"/>
      <c r="B470" s="82"/>
      <c r="C470" s="82"/>
      <c r="D470" s="82"/>
      <c r="E470" s="82"/>
      <c r="F470" s="82"/>
      <c r="G470" s="82"/>
      <c r="H470" s="82"/>
      <c r="I470" s="82"/>
      <c r="J470" s="82"/>
      <c r="K470" s="524"/>
    </row>
    <row r="471" spans="1:11" s="917" customFormat="1" ht="15.75">
      <c r="A471" s="81"/>
      <c r="B471" s="82"/>
      <c r="C471" s="82"/>
      <c r="D471" s="82"/>
      <c r="E471" s="82"/>
      <c r="F471" s="82"/>
      <c r="G471" s="82"/>
      <c r="H471" s="82"/>
      <c r="I471" s="82"/>
      <c r="J471" s="82"/>
      <c r="K471" s="524"/>
    </row>
    <row r="472" spans="1:11" s="917" customFormat="1" ht="15.75">
      <c r="A472" s="81"/>
      <c r="B472" s="82"/>
      <c r="C472" s="82"/>
      <c r="D472" s="82"/>
      <c r="E472" s="82"/>
      <c r="F472" s="82"/>
      <c r="G472" s="82"/>
      <c r="H472" s="82"/>
      <c r="I472" s="82"/>
      <c r="J472" s="82"/>
      <c r="K472" s="524"/>
    </row>
    <row r="473" spans="1:11" s="917" customFormat="1" ht="15.75">
      <c r="A473" s="81"/>
      <c r="B473" s="82"/>
      <c r="C473" s="82"/>
      <c r="D473" s="82"/>
      <c r="E473" s="82"/>
      <c r="F473" s="82"/>
      <c r="G473" s="82"/>
      <c r="H473" s="82"/>
      <c r="I473" s="82"/>
      <c r="J473" s="82"/>
      <c r="K473" s="524"/>
    </row>
    <row r="474" spans="1:11" s="917" customFormat="1" ht="15.75">
      <c r="A474" s="81"/>
      <c r="B474" s="82"/>
      <c r="C474" s="82"/>
      <c r="D474" s="82"/>
      <c r="E474" s="82"/>
      <c r="F474" s="82"/>
      <c r="G474" s="82"/>
      <c r="H474" s="82"/>
      <c r="I474" s="82"/>
      <c r="J474" s="82"/>
      <c r="K474" s="524"/>
    </row>
    <row r="475" spans="1:11" s="917" customFormat="1" ht="15.75">
      <c r="A475" s="81"/>
      <c r="B475" s="82"/>
      <c r="C475" s="82"/>
      <c r="D475" s="82"/>
      <c r="E475" s="82"/>
      <c r="F475" s="82"/>
      <c r="G475" s="82"/>
      <c r="H475" s="82"/>
      <c r="I475" s="82"/>
      <c r="J475" s="82"/>
      <c r="K475" s="524"/>
    </row>
    <row r="476" spans="1:11" s="917" customFormat="1" ht="15.75">
      <c r="A476" s="81"/>
      <c r="B476" s="82"/>
      <c r="C476" s="82"/>
      <c r="D476" s="82"/>
      <c r="E476" s="82"/>
      <c r="F476" s="82"/>
      <c r="G476" s="82"/>
      <c r="H476" s="82"/>
      <c r="I476" s="82"/>
      <c r="J476" s="82"/>
      <c r="K476" s="524"/>
    </row>
    <row r="477" spans="1:11" s="917" customFormat="1" ht="15.75">
      <c r="A477" s="81"/>
      <c r="B477" s="82"/>
      <c r="C477" s="82"/>
      <c r="D477" s="82"/>
      <c r="E477" s="82"/>
      <c r="F477" s="82"/>
      <c r="G477" s="82"/>
      <c r="H477" s="82"/>
      <c r="I477" s="82"/>
      <c r="J477" s="82"/>
      <c r="K477" s="524"/>
    </row>
    <row r="478" spans="1:11" s="917" customFormat="1" ht="15.75">
      <c r="A478" s="81"/>
      <c r="B478" s="82"/>
      <c r="C478" s="82"/>
      <c r="D478" s="82"/>
      <c r="E478" s="82"/>
      <c r="F478" s="82"/>
      <c r="G478" s="82"/>
      <c r="H478" s="82"/>
      <c r="I478" s="82"/>
      <c r="J478" s="82"/>
      <c r="K478" s="524"/>
    </row>
    <row r="479" spans="1:11" s="917" customFormat="1" ht="15.75">
      <c r="A479" s="81"/>
      <c r="B479" s="82"/>
      <c r="C479" s="82"/>
      <c r="D479" s="82"/>
      <c r="E479" s="82"/>
      <c r="F479" s="82"/>
      <c r="G479" s="82"/>
      <c r="H479" s="82"/>
      <c r="I479" s="82"/>
      <c r="J479" s="82"/>
      <c r="K479" s="524"/>
    </row>
    <row r="480" spans="1:11" s="917" customFormat="1" ht="15.75">
      <c r="A480" s="81"/>
      <c r="B480" s="82"/>
      <c r="C480" s="82"/>
      <c r="D480" s="82"/>
      <c r="E480" s="82"/>
      <c r="F480" s="82"/>
      <c r="G480" s="82"/>
      <c r="H480" s="82"/>
      <c r="I480" s="82"/>
      <c r="J480" s="82"/>
      <c r="K480" s="524"/>
    </row>
    <row r="481" spans="1:11" s="917" customFormat="1" ht="15.75">
      <c r="A481" s="81"/>
      <c r="B481" s="82"/>
      <c r="C481" s="82"/>
      <c r="D481" s="82"/>
      <c r="E481" s="82"/>
      <c r="F481" s="82"/>
      <c r="G481" s="82"/>
      <c r="H481" s="82"/>
      <c r="I481" s="82"/>
      <c r="J481" s="82"/>
      <c r="K481" s="524"/>
    </row>
    <row r="482" spans="1:11" s="917" customFormat="1" ht="15.75">
      <c r="A482" s="81"/>
      <c r="B482" s="82"/>
      <c r="C482" s="82"/>
      <c r="D482" s="82"/>
      <c r="E482" s="82"/>
      <c r="F482" s="82"/>
      <c r="G482" s="82"/>
      <c r="H482" s="82"/>
      <c r="I482" s="82"/>
      <c r="J482" s="82"/>
      <c r="K482" s="524"/>
    </row>
    <row r="483" spans="1:11" s="917" customFormat="1" ht="15.75">
      <c r="A483" s="81"/>
      <c r="B483" s="82"/>
      <c r="C483" s="82"/>
      <c r="D483" s="82"/>
      <c r="E483" s="82"/>
      <c r="F483" s="82"/>
      <c r="G483" s="82"/>
      <c r="H483" s="82"/>
      <c r="I483" s="82"/>
      <c r="J483" s="82"/>
      <c r="K483" s="524"/>
    </row>
    <row r="484" spans="1:11" s="917" customFormat="1" ht="15.75">
      <c r="A484" s="81"/>
      <c r="B484" s="82"/>
      <c r="C484" s="82"/>
      <c r="D484" s="82"/>
      <c r="E484" s="82"/>
      <c r="F484" s="82"/>
      <c r="G484" s="82"/>
      <c r="H484" s="82"/>
      <c r="I484" s="82"/>
      <c r="J484" s="82"/>
      <c r="K484" s="524"/>
    </row>
    <row r="485" spans="1:11" s="917" customFormat="1" ht="15.75">
      <c r="A485" s="81"/>
      <c r="B485" s="82"/>
      <c r="C485" s="82"/>
      <c r="D485" s="82"/>
      <c r="E485" s="82"/>
      <c r="F485" s="82"/>
      <c r="G485" s="82"/>
      <c r="H485" s="82"/>
      <c r="I485" s="82"/>
      <c r="J485" s="82"/>
      <c r="K485" s="524"/>
    </row>
    <row r="486" spans="1:11" s="917" customFormat="1" ht="15.75">
      <c r="A486" s="81"/>
      <c r="B486" s="82"/>
      <c r="C486" s="82"/>
      <c r="D486" s="82"/>
      <c r="E486" s="82"/>
      <c r="F486" s="82"/>
      <c r="G486" s="82"/>
      <c r="H486" s="82"/>
      <c r="I486" s="82"/>
      <c r="J486" s="82"/>
      <c r="K486" s="524"/>
    </row>
    <row r="487" spans="1:11" s="917" customFormat="1" ht="15.75">
      <c r="A487" s="81"/>
      <c r="B487" s="82"/>
      <c r="C487" s="82"/>
      <c r="D487" s="82"/>
      <c r="E487" s="82"/>
      <c r="F487" s="82"/>
      <c r="G487" s="82"/>
      <c r="H487" s="82"/>
      <c r="I487" s="82"/>
      <c r="J487" s="82"/>
      <c r="K487" s="524"/>
    </row>
    <row r="488" spans="1:11" s="917" customFormat="1" ht="15.75">
      <c r="A488" s="81"/>
      <c r="B488" s="82"/>
      <c r="C488" s="82"/>
      <c r="D488" s="82"/>
      <c r="E488" s="82"/>
      <c r="F488" s="82"/>
      <c r="G488" s="82"/>
      <c r="H488" s="82"/>
      <c r="I488" s="82"/>
      <c r="J488" s="82"/>
      <c r="K488" s="524"/>
    </row>
    <row r="489" spans="1:11" s="917" customFormat="1" ht="15.75">
      <c r="A489" s="81"/>
      <c r="B489" s="82"/>
      <c r="C489" s="82"/>
      <c r="D489" s="82"/>
      <c r="E489" s="82"/>
      <c r="F489" s="82"/>
      <c r="G489" s="82"/>
      <c r="H489" s="82"/>
      <c r="I489" s="82"/>
      <c r="J489" s="82"/>
      <c r="K489" s="524"/>
    </row>
    <row r="490" spans="1:11" s="917" customFormat="1" ht="15.75">
      <c r="A490" s="81"/>
      <c r="B490" s="82"/>
      <c r="C490" s="82"/>
      <c r="D490" s="82"/>
      <c r="E490" s="82"/>
      <c r="F490" s="82"/>
      <c r="G490" s="82"/>
      <c r="H490" s="82"/>
      <c r="I490" s="82"/>
      <c r="J490" s="82"/>
      <c r="K490" s="524"/>
    </row>
    <row r="491" spans="1:11" s="917" customFormat="1" ht="15.75">
      <c r="A491" s="81"/>
      <c r="B491" s="82"/>
      <c r="C491" s="82"/>
      <c r="D491" s="82"/>
      <c r="E491" s="82"/>
      <c r="F491" s="82"/>
      <c r="G491" s="82"/>
      <c r="H491" s="82"/>
      <c r="I491" s="82"/>
      <c r="J491" s="82"/>
      <c r="K491" s="524"/>
    </row>
    <row r="492" spans="1:11" s="917" customFormat="1" ht="15.75">
      <c r="A492" s="81"/>
      <c r="B492" s="82"/>
      <c r="C492" s="82"/>
      <c r="D492" s="82"/>
      <c r="E492" s="82"/>
      <c r="F492" s="82"/>
      <c r="G492" s="82"/>
      <c r="H492" s="82"/>
      <c r="I492" s="82"/>
      <c r="J492" s="82"/>
      <c r="K492" s="524"/>
    </row>
    <row r="493" spans="1:11" s="917" customFormat="1" ht="15.75">
      <c r="A493" s="81"/>
      <c r="B493" s="82"/>
      <c r="C493" s="82"/>
      <c r="D493" s="82"/>
      <c r="E493" s="82"/>
      <c r="F493" s="82"/>
      <c r="G493" s="82"/>
      <c r="H493" s="82"/>
      <c r="I493" s="82"/>
      <c r="J493" s="82"/>
      <c r="K493" s="524"/>
    </row>
    <row r="494" spans="1:11" s="917" customFormat="1" ht="15.75">
      <c r="A494" s="81"/>
      <c r="B494" s="82"/>
      <c r="C494" s="82"/>
      <c r="D494" s="82"/>
      <c r="E494" s="82"/>
      <c r="F494" s="82"/>
      <c r="G494" s="82"/>
      <c r="H494" s="82"/>
      <c r="I494" s="82"/>
      <c r="J494" s="82"/>
      <c r="K494" s="524"/>
    </row>
    <row r="495" spans="1:11" s="917" customFormat="1" ht="15.75">
      <c r="A495" s="81"/>
      <c r="B495" s="82"/>
      <c r="C495" s="82"/>
      <c r="D495" s="82"/>
      <c r="E495" s="82"/>
      <c r="F495" s="82"/>
      <c r="G495" s="82"/>
      <c r="H495" s="82"/>
      <c r="I495" s="82"/>
      <c r="J495" s="82"/>
      <c r="K495" s="524"/>
    </row>
    <row r="496" spans="1:11" s="917" customFormat="1" ht="15.75">
      <c r="A496" s="81"/>
      <c r="B496" s="82"/>
      <c r="C496" s="82"/>
      <c r="D496" s="82"/>
      <c r="E496" s="82"/>
      <c r="F496" s="82"/>
      <c r="G496" s="82"/>
      <c r="H496" s="82"/>
      <c r="I496" s="82"/>
      <c r="J496" s="82"/>
      <c r="K496" s="524"/>
    </row>
    <row r="497" spans="1:11" s="917" customFormat="1" ht="15.75">
      <c r="A497" s="81"/>
      <c r="B497" s="82"/>
      <c r="C497" s="82"/>
      <c r="D497" s="82"/>
      <c r="E497" s="82"/>
      <c r="F497" s="82"/>
      <c r="G497" s="82"/>
      <c r="H497" s="82"/>
      <c r="I497" s="82"/>
      <c r="J497" s="82"/>
      <c r="K497" s="524"/>
    </row>
    <row r="498" spans="1:11" s="917" customFormat="1" ht="15.75">
      <c r="A498" s="81"/>
      <c r="B498" s="82"/>
      <c r="C498" s="82"/>
      <c r="D498" s="82"/>
      <c r="E498" s="82"/>
      <c r="F498" s="82"/>
      <c r="G498" s="82"/>
      <c r="H498" s="82"/>
      <c r="I498" s="82"/>
      <c r="J498" s="82"/>
      <c r="K498" s="524"/>
    </row>
    <row r="499" spans="1:11" s="917" customFormat="1" ht="15.75">
      <c r="A499" s="81"/>
      <c r="B499" s="82"/>
      <c r="C499" s="82"/>
      <c r="D499" s="82"/>
      <c r="E499" s="82"/>
      <c r="F499" s="82"/>
      <c r="G499" s="82"/>
      <c r="H499" s="82"/>
      <c r="I499" s="82"/>
      <c r="J499" s="82"/>
      <c r="K499" s="524"/>
    </row>
    <row r="500" spans="1:11" s="917" customFormat="1" ht="15.75">
      <c r="A500" s="81"/>
      <c r="B500" s="82"/>
      <c r="C500" s="82"/>
      <c r="D500" s="82"/>
      <c r="E500" s="82"/>
      <c r="F500" s="82"/>
      <c r="G500" s="82"/>
      <c r="H500" s="82"/>
      <c r="I500" s="82"/>
      <c r="J500" s="82"/>
      <c r="K500" s="524"/>
    </row>
    <row r="501" spans="1:11" s="917" customFormat="1" ht="15.75">
      <c r="A501" s="81"/>
      <c r="B501" s="82"/>
      <c r="C501" s="82"/>
      <c r="D501" s="82"/>
      <c r="E501" s="82"/>
      <c r="F501" s="82"/>
      <c r="G501" s="82"/>
      <c r="H501" s="82"/>
      <c r="I501" s="82"/>
      <c r="J501" s="82"/>
      <c r="K501" s="524"/>
    </row>
    <row r="502" spans="1:11" s="917" customFormat="1" ht="15.75">
      <c r="A502" s="81"/>
      <c r="B502" s="82"/>
      <c r="C502" s="82"/>
      <c r="D502" s="82"/>
      <c r="E502" s="82"/>
      <c r="F502" s="82"/>
      <c r="G502" s="82"/>
      <c r="H502" s="82"/>
      <c r="I502" s="82"/>
      <c r="J502" s="82"/>
      <c r="K502" s="524"/>
    </row>
    <row r="503" spans="1:11" s="917" customFormat="1" ht="15.75">
      <c r="A503" s="81"/>
      <c r="B503" s="82"/>
      <c r="C503" s="82"/>
      <c r="D503" s="82"/>
      <c r="E503" s="82"/>
      <c r="F503" s="82"/>
      <c r="G503" s="82"/>
      <c r="H503" s="82"/>
      <c r="I503" s="82"/>
      <c r="J503" s="82"/>
      <c r="K503" s="524"/>
    </row>
    <row r="504" spans="1:11" s="917" customFormat="1" ht="15.75">
      <c r="A504" s="81"/>
      <c r="B504" s="82"/>
      <c r="C504" s="82"/>
      <c r="D504" s="82"/>
      <c r="E504" s="82"/>
      <c r="F504" s="82"/>
      <c r="G504" s="82"/>
      <c r="H504" s="82"/>
      <c r="I504" s="82"/>
      <c r="J504" s="82"/>
      <c r="K504" s="524"/>
    </row>
    <row r="505" spans="1:11" s="917" customFormat="1" ht="15.75">
      <c r="A505" s="81"/>
      <c r="B505" s="82"/>
      <c r="C505" s="82"/>
      <c r="D505" s="82"/>
      <c r="E505" s="82"/>
      <c r="F505" s="82"/>
      <c r="G505" s="82"/>
      <c r="H505" s="82"/>
      <c r="I505" s="82"/>
      <c r="J505" s="82"/>
      <c r="K505" s="524"/>
    </row>
    <row r="506" spans="1:11" s="917" customFormat="1" ht="15.75">
      <c r="A506" s="81"/>
      <c r="B506" s="82"/>
      <c r="C506" s="82"/>
      <c r="D506" s="82"/>
      <c r="E506" s="82"/>
      <c r="F506" s="82"/>
      <c r="G506" s="82"/>
      <c r="H506" s="82"/>
      <c r="I506" s="82"/>
      <c r="J506" s="82"/>
      <c r="K506" s="524"/>
    </row>
    <row r="507" spans="1:11" s="917" customFormat="1" ht="15.75">
      <c r="A507" s="81"/>
      <c r="B507" s="82"/>
      <c r="C507" s="82"/>
      <c r="D507" s="82"/>
      <c r="E507" s="82"/>
      <c r="F507" s="82"/>
      <c r="G507" s="82"/>
      <c r="H507" s="82"/>
      <c r="I507" s="82"/>
      <c r="J507" s="82"/>
      <c r="K507" s="524"/>
    </row>
    <row r="508" spans="1:11" s="917" customFormat="1" ht="15.75">
      <c r="A508" s="81"/>
      <c r="B508" s="82"/>
      <c r="C508" s="82"/>
      <c r="D508" s="82"/>
      <c r="E508" s="82"/>
      <c r="F508" s="82"/>
      <c r="G508" s="82"/>
      <c r="H508" s="82"/>
      <c r="I508" s="82"/>
      <c r="J508" s="82"/>
      <c r="K508" s="524"/>
    </row>
    <row r="509" spans="1:11" s="917" customFormat="1" ht="15.75">
      <c r="A509" s="81"/>
      <c r="B509" s="82"/>
      <c r="C509" s="82"/>
      <c r="D509" s="82"/>
      <c r="E509" s="82"/>
      <c r="F509" s="82"/>
      <c r="G509" s="82"/>
      <c r="H509" s="82"/>
      <c r="I509" s="82"/>
      <c r="J509" s="82"/>
      <c r="K509" s="524"/>
    </row>
    <row r="510" spans="1:11" s="917" customFormat="1" ht="15.75">
      <c r="A510" s="81"/>
      <c r="B510" s="82"/>
      <c r="C510" s="82"/>
      <c r="D510" s="82"/>
      <c r="E510" s="82"/>
      <c r="F510" s="82"/>
      <c r="G510" s="82"/>
      <c r="H510" s="82"/>
      <c r="I510" s="82"/>
      <c r="J510" s="82"/>
      <c r="K510" s="524"/>
    </row>
    <row r="511" spans="1:11" s="917" customFormat="1" ht="15.75">
      <c r="A511" s="81"/>
      <c r="B511" s="82"/>
      <c r="C511" s="82"/>
      <c r="D511" s="82"/>
      <c r="E511" s="82"/>
      <c r="F511" s="82"/>
      <c r="G511" s="82"/>
      <c r="H511" s="82"/>
      <c r="I511" s="82"/>
      <c r="J511" s="82"/>
      <c r="K511" s="524"/>
    </row>
    <row r="512" spans="1:11" s="917" customFormat="1" ht="15.75">
      <c r="A512" s="81"/>
      <c r="B512" s="82"/>
      <c r="C512" s="82"/>
      <c r="D512" s="82"/>
      <c r="E512" s="82"/>
      <c r="F512" s="82"/>
      <c r="G512" s="82"/>
      <c r="H512" s="82"/>
      <c r="I512" s="82"/>
      <c r="J512" s="82"/>
      <c r="K512" s="524"/>
    </row>
    <row r="513" spans="1:11" s="917" customFormat="1" ht="15.75">
      <c r="A513" s="81"/>
      <c r="B513" s="82"/>
      <c r="C513" s="82"/>
      <c r="D513" s="82"/>
      <c r="E513" s="82"/>
      <c r="F513" s="82"/>
      <c r="G513" s="82"/>
      <c r="H513" s="82"/>
      <c r="I513" s="82"/>
      <c r="J513" s="82"/>
      <c r="K513" s="524"/>
    </row>
    <row r="514" spans="1:11" s="917" customFormat="1" ht="15.75">
      <c r="A514" s="81"/>
      <c r="B514" s="82"/>
      <c r="C514" s="82"/>
      <c r="D514" s="82"/>
      <c r="E514" s="82"/>
      <c r="F514" s="82"/>
      <c r="G514" s="82"/>
      <c r="H514" s="82"/>
      <c r="I514" s="82"/>
      <c r="J514" s="82"/>
      <c r="K514" s="524"/>
    </row>
    <row r="515" spans="1:11" s="917" customFormat="1" ht="15.75">
      <c r="A515" s="81"/>
      <c r="B515" s="82"/>
      <c r="C515" s="82"/>
      <c r="D515" s="82"/>
      <c r="E515" s="82"/>
      <c r="F515" s="82"/>
      <c r="G515" s="82"/>
      <c r="H515" s="82"/>
      <c r="I515" s="82"/>
      <c r="J515" s="82"/>
      <c r="K515" s="524"/>
    </row>
    <row r="516" spans="1:11" s="917" customFormat="1" ht="15.75">
      <c r="A516" s="81"/>
      <c r="B516" s="82"/>
      <c r="C516" s="82"/>
      <c r="D516" s="82"/>
      <c r="E516" s="82"/>
      <c r="F516" s="82"/>
      <c r="G516" s="82"/>
      <c r="H516" s="82"/>
      <c r="I516" s="82"/>
      <c r="J516" s="82"/>
      <c r="K516" s="524"/>
    </row>
    <row r="517" spans="1:11" s="917" customFormat="1" ht="15.75">
      <c r="A517" s="81"/>
      <c r="B517" s="82"/>
      <c r="C517" s="82"/>
      <c r="D517" s="82"/>
      <c r="E517" s="82"/>
      <c r="F517" s="82"/>
      <c r="G517" s="82"/>
      <c r="H517" s="82"/>
      <c r="I517" s="82"/>
      <c r="J517" s="82"/>
      <c r="K517" s="524"/>
    </row>
    <row r="518" spans="1:11" s="917" customFormat="1" ht="15.75">
      <c r="A518" s="81"/>
      <c r="B518" s="82"/>
      <c r="C518" s="82"/>
      <c r="D518" s="82"/>
      <c r="E518" s="82"/>
      <c r="F518" s="82"/>
      <c r="G518" s="82"/>
      <c r="H518" s="82"/>
      <c r="I518" s="82"/>
      <c r="J518" s="82"/>
      <c r="K518" s="524"/>
    </row>
    <row r="519" spans="1:11" s="917" customFormat="1" ht="15.75">
      <c r="A519" s="81"/>
      <c r="B519" s="82"/>
      <c r="C519" s="82"/>
      <c r="D519" s="82"/>
      <c r="E519" s="82"/>
      <c r="F519" s="82"/>
      <c r="G519" s="82"/>
      <c r="H519" s="82"/>
      <c r="I519" s="82"/>
      <c r="J519" s="82"/>
      <c r="K519" s="524"/>
    </row>
    <row r="520" spans="1:11" s="917" customFormat="1" ht="15.75">
      <c r="A520" s="81"/>
      <c r="B520" s="82"/>
      <c r="C520" s="82"/>
      <c r="D520" s="82"/>
      <c r="E520" s="82"/>
      <c r="F520" s="82"/>
      <c r="G520" s="82"/>
      <c r="H520" s="82"/>
      <c r="I520" s="82"/>
      <c r="J520" s="82"/>
      <c r="K520" s="524"/>
    </row>
    <row r="521" spans="1:11" s="917" customFormat="1" ht="15.75">
      <c r="A521" s="81"/>
      <c r="B521" s="82"/>
      <c r="C521" s="82"/>
      <c r="D521" s="82"/>
      <c r="E521" s="82"/>
      <c r="F521" s="82"/>
      <c r="G521" s="82"/>
      <c r="H521" s="82"/>
      <c r="I521" s="82"/>
      <c r="J521" s="82"/>
      <c r="K521" s="524"/>
    </row>
    <row r="522" spans="1:11" s="917" customFormat="1" ht="15.75">
      <c r="A522" s="81"/>
      <c r="B522" s="82"/>
      <c r="C522" s="82"/>
      <c r="D522" s="82"/>
      <c r="E522" s="82"/>
      <c r="F522" s="82"/>
      <c r="G522" s="82"/>
      <c r="H522" s="82"/>
      <c r="I522" s="82"/>
      <c r="J522" s="82"/>
      <c r="K522" s="524"/>
    </row>
    <row r="523" spans="1:11" s="917" customFormat="1" ht="15.75">
      <c r="A523" s="81"/>
      <c r="B523" s="82"/>
      <c r="C523" s="82"/>
      <c r="D523" s="82"/>
      <c r="E523" s="82"/>
      <c r="F523" s="82"/>
      <c r="G523" s="82"/>
      <c r="H523" s="82"/>
      <c r="I523" s="82"/>
      <c r="J523" s="82"/>
      <c r="K523" s="524"/>
    </row>
    <row r="524" spans="1:11" s="917" customFormat="1" ht="15.75">
      <c r="A524" s="81"/>
      <c r="B524" s="82"/>
      <c r="C524" s="82"/>
      <c r="D524" s="82"/>
      <c r="E524" s="82"/>
      <c r="F524" s="82"/>
      <c r="G524" s="82"/>
      <c r="H524" s="82"/>
      <c r="I524" s="82"/>
      <c r="J524" s="82"/>
      <c r="K524" s="524"/>
    </row>
    <row r="525" spans="1:11" s="917" customFormat="1" ht="15.75">
      <c r="A525" s="81"/>
      <c r="B525" s="82"/>
      <c r="C525" s="82"/>
      <c r="D525" s="82"/>
      <c r="E525" s="82"/>
      <c r="F525" s="82"/>
      <c r="G525" s="82"/>
      <c r="H525" s="82"/>
      <c r="I525" s="82"/>
      <c r="J525" s="82"/>
      <c r="K525" s="524"/>
    </row>
    <row r="526" spans="1:11" s="917" customFormat="1" ht="15.75">
      <c r="A526" s="81"/>
      <c r="B526" s="82"/>
      <c r="C526" s="82"/>
      <c r="D526" s="82"/>
      <c r="E526" s="82"/>
      <c r="F526" s="82"/>
      <c r="G526" s="82"/>
      <c r="H526" s="82"/>
      <c r="I526" s="82"/>
      <c r="J526" s="82"/>
      <c r="K526" s="524"/>
    </row>
    <row r="527" spans="1:11" s="917" customFormat="1" ht="15.75">
      <c r="A527" s="81"/>
      <c r="B527" s="82"/>
      <c r="C527" s="82"/>
      <c r="D527" s="82"/>
      <c r="E527" s="82"/>
      <c r="F527" s="82"/>
      <c r="G527" s="82"/>
      <c r="H527" s="82"/>
      <c r="I527" s="82"/>
      <c r="J527" s="82"/>
      <c r="K527" s="524"/>
    </row>
    <row r="528" spans="1:11" s="917" customFormat="1" ht="15.75">
      <c r="A528" s="81"/>
      <c r="B528" s="82"/>
      <c r="C528" s="82"/>
      <c r="D528" s="82"/>
      <c r="E528" s="82"/>
      <c r="F528" s="82"/>
      <c r="G528" s="82"/>
      <c r="H528" s="82"/>
      <c r="I528" s="82"/>
      <c r="J528" s="82"/>
      <c r="K528" s="524"/>
    </row>
    <row r="529" spans="1:11" s="917" customFormat="1" ht="15.75">
      <c r="A529" s="81"/>
      <c r="B529" s="82"/>
      <c r="C529" s="82"/>
      <c r="D529" s="82"/>
      <c r="E529" s="82"/>
      <c r="F529" s="82"/>
      <c r="G529" s="82"/>
      <c r="H529" s="82"/>
      <c r="I529" s="82"/>
      <c r="J529" s="82"/>
      <c r="K529" s="524"/>
    </row>
    <row r="530" spans="1:11" s="917" customFormat="1" ht="15.75">
      <c r="A530" s="81"/>
      <c r="B530" s="82"/>
      <c r="C530" s="82"/>
      <c r="D530" s="82"/>
      <c r="E530" s="82"/>
      <c r="F530" s="82"/>
      <c r="G530" s="82"/>
      <c r="H530" s="82"/>
      <c r="I530" s="82"/>
      <c r="J530" s="82"/>
      <c r="K530" s="524"/>
    </row>
    <row r="531" spans="1:11" s="917" customFormat="1" ht="15.75">
      <c r="A531" s="81"/>
      <c r="B531" s="82"/>
      <c r="C531" s="82"/>
      <c r="D531" s="82"/>
      <c r="E531" s="82"/>
      <c r="F531" s="82"/>
      <c r="G531" s="82"/>
      <c r="H531" s="82"/>
      <c r="I531" s="82"/>
      <c r="J531" s="82"/>
      <c r="K531" s="524"/>
    </row>
    <row r="532" spans="1:11" s="917" customFormat="1" ht="15.75">
      <c r="A532" s="81"/>
      <c r="B532" s="82"/>
      <c r="C532" s="82"/>
      <c r="D532" s="82"/>
      <c r="E532" s="82"/>
      <c r="F532" s="82"/>
      <c r="G532" s="82"/>
      <c r="H532" s="82"/>
      <c r="I532" s="82"/>
      <c r="J532" s="82"/>
      <c r="K532" s="524"/>
    </row>
    <row r="533" spans="1:11" s="917" customFormat="1" ht="15.75">
      <c r="A533" s="81"/>
      <c r="B533" s="82"/>
      <c r="C533" s="82"/>
      <c r="D533" s="82"/>
      <c r="E533" s="82"/>
      <c r="F533" s="82"/>
      <c r="G533" s="82"/>
      <c r="H533" s="82"/>
      <c r="I533" s="82"/>
      <c r="J533" s="82"/>
      <c r="K533" s="524"/>
    </row>
    <row r="534" spans="1:11" s="917" customFormat="1" ht="15.75">
      <c r="A534" s="81"/>
      <c r="B534" s="82"/>
      <c r="C534" s="82"/>
      <c r="D534" s="82"/>
      <c r="E534" s="82"/>
      <c r="F534" s="82"/>
      <c r="G534" s="82"/>
      <c r="H534" s="82"/>
      <c r="I534" s="82"/>
      <c r="J534" s="82"/>
      <c r="K534" s="524"/>
    </row>
    <row r="535" spans="1:11" s="917" customFormat="1" ht="15.75">
      <c r="A535" s="81"/>
      <c r="B535" s="82"/>
      <c r="C535" s="82"/>
      <c r="D535" s="82"/>
      <c r="E535" s="82"/>
      <c r="F535" s="82"/>
      <c r="G535" s="82"/>
      <c r="H535" s="82"/>
      <c r="I535" s="82"/>
      <c r="J535" s="82"/>
      <c r="K535" s="524"/>
    </row>
    <row r="536" spans="1:11" s="917" customFormat="1" ht="15.75">
      <c r="A536" s="81"/>
      <c r="B536" s="82"/>
      <c r="C536" s="82"/>
      <c r="D536" s="82"/>
      <c r="E536" s="82"/>
      <c r="F536" s="82"/>
      <c r="G536" s="82"/>
      <c r="H536" s="82"/>
      <c r="I536" s="82"/>
      <c r="J536" s="82"/>
      <c r="K536" s="524"/>
    </row>
    <row r="537" spans="1:11" s="917" customFormat="1" ht="15.75">
      <c r="A537" s="81"/>
      <c r="B537" s="82"/>
      <c r="C537" s="82"/>
      <c r="D537" s="82"/>
      <c r="E537" s="82"/>
      <c r="F537" s="82"/>
      <c r="G537" s="82"/>
      <c r="H537" s="82"/>
      <c r="I537" s="82"/>
      <c r="J537" s="82"/>
      <c r="K537" s="524"/>
    </row>
    <row r="538" spans="1:11" s="917" customFormat="1" ht="15.75">
      <c r="A538" s="81"/>
      <c r="B538" s="82"/>
      <c r="C538" s="82"/>
      <c r="D538" s="82"/>
      <c r="E538" s="82"/>
      <c r="F538" s="82"/>
      <c r="G538" s="82"/>
      <c r="H538" s="82"/>
      <c r="I538" s="82"/>
      <c r="J538" s="82"/>
      <c r="K538" s="524"/>
    </row>
    <row r="539" spans="1:11" s="917" customFormat="1" ht="15.75">
      <c r="A539" s="81"/>
      <c r="B539" s="82"/>
      <c r="C539" s="82"/>
      <c r="D539" s="82"/>
      <c r="E539" s="82"/>
      <c r="F539" s="82"/>
      <c r="G539" s="82"/>
      <c r="H539" s="82"/>
      <c r="I539" s="82"/>
      <c r="J539" s="82"/>
      <c r="K539" s="524"/>
    </row>
    <row r="540" spans="1:11" s="917" customFormat="1" ht="15.75">
      <c r="A540" s="81"/>
      <c r="B540" s="82"/>
      <c r="C540" s="82"/>
      <c r="D540" s="82"/>
      <c r="E540" s="82"/>
      <c r="F540" s="82"/>
      <c r="G540" s="82"/>
      <c r="H540" s="82"/>
      <c r="I540" s="82"/>
      <c r="J540" s="82"/>
      <c r="K540" s="524"/>
    </row>
    <row r="541" spans="1:11" s="917" customFormat="1" ht="15.75">
      <c r="A541" s="81"/>
      <c r="B541" s="82"/>
      <c r="C541" s="82"/>
      <c r="D541" s="82"/>
      <c r="E541" s="82"/>
      <c r="F541" s="82"/>
      <c r="G541" s="82"/>
      <c r="H541" s="82"/>
      <c r="I541" s="82"/>
      <c r="J541" s="82"/>
      <c r="K541" s="524"/>
    </row>
    <row r="542" spans="1:11" s="917" customFormat="1" ht="15.75">
      <c r="A542" s="81"/>
      <c r="B542" s="82"/>
      <c r="C542" s="82"/>
      <c r="D542" s="82"/>
      <c r="E542" s="82"/>
      <c r="F542" s="82"/>
      <c r="G542" s="82"/>
      <c r="H542" s="82"/>
      <c r="I542" s="82"/>
      <c r="J542" s="82"/>
      <c r="K542" s="524"/>
    </row>
    <row r="543" spans="1:11" s="917" customFormat="1" ht="15.75">
      <c r="A543" s="81"/>
      <c r="B543" s="82"/>
      <c r="C543" s="82"/>
      <c r="D543" s="82"/>
      <c r="E543" s="82"/>
      <c r="F543" s="82"/>
      <c r="G543" s="82"/>
      <c r="H543" s="82"/>
      <c r="I543" s="82"/>
      <c r="J543" s="82"/>
      <c r="K543" s="524"/>
    </row>
    <row r="544" spans="1:11" s="917" customFormat="1" ht="15.75">
      <c r="A544" s="81"/>
      <c r="B544" s="82"/>
      <c r="C544" s="82"/>
      <c r="D544" s="82"/>
      <c r="E544" s="82"/>
      <c r="F544" s="82"/>
      <c r="G544" s="82"/>
      <c r="H544" s="82"/>
      <c r="I544" s="82"/>
      <c r="J544" s="82"/>
      <c r="K544" s="524"/>
    </row>
    <row r="545" spans="1:11" s="917" customFormat="1" ht="15.75">
      <c r="A545" s="81"/>
      <c r="B545" s="82"/>
      <c r="C545" s="82"/>
      <c r="D545" s="82"/>
      <c r="E545" s="82"/>
      <c r="F545" s="82"/>
      <c r="G545" s="82"/>
      <c r="H545" s="82"/>
      <c r="I545" s="82"/>
      <c r="J545" s="82"/>
      <c r="K545" s="524"/>
    </row>
    <row r="546" spans="1:11" s="917" customFormat="1" ht="15.75">
      <c r="A546" s="81"/>
      <c r="B546" s="82"/>
      <c r="C546" s="82"/>
      <c r="D546" s="82"/>
      <c r="E546" s="82"/>
      <c r="F546" s="82"/>
      <c r="G546" s="82"/>
      <c r="H546" s="82"/>
      <c r="I546" s="82"/>
      <c r="J546" s="82"/>
      <c r="K546" s="524"/>
    </row>
    <row r="547" spans="1:11" s="917" customFormat="1" ht="15.75">
      <c r="A547" s="81"/>
      <c r="B547" s="82"/>
      <c r="C547" s="82"/>
      <c r="D547" s="82"/>
      <c r="E547" s="82"/>
      <c r="F547" s="82"/>
      <c r="G547" s="82"/>
      <c r="H547" s="82"/>
      <c r="I547" s="82"/>
      <c r="J547" s="82"/>
      <c r="K547" s="524"/>
    </row>
    <row r="548" spans="1:11" s="917" customFormat="1" ht="15.75">
      <c r="A548" s="81"/>
      <c r="B548" s="82"/>
      <c r="C548" s="82"/>
      <c r="D548" s="82"/>
      <c r="E548" s="82"/>
      <c r="F548" s="82"/>
      <c r="G548" s="82"/>
      <c r="H548" s="82"/>
      <c r="I548" s="82"/>
      <c r="J548" s="82"/>
      <c r="K548" s="524"/>
    </row>
    <row r="549" spans="1:11" s="917" customFormat="1" ht="15.75">
      <c r="A549" s="81"/>
      <c r="B549" s="82"/>
      <c r="C549" s="82"/>
      <c r="D549" s="82"/>
      <c r="E549" s="82"/>
      <c r="F549" s="82"/>
      <c r="G549" s="82"/>
      <c r="H549" s="82"/>
      <c r="I549" s="82"/>
      <c r="J549" s="82"/>
      <c r="K549" s="524"/>
    </row>
    <row r="550" spans="1:11" s="917" customFormat="1" ht="15.75">
      <c r="A550" s="81"/>
      <c r="B550" s="82"/>
      <c r="C550" s="82"/>
      <c r="D550" s="82"/>
      <c r="E550" s="82"/>
      <c r="F550" s="82"/>
      <c r="G550" s="82"/>
      <c r="H550" s="82"/>
      <c r="I550" s="82"/>
      <c r="J550" s="82"/>
      <c r="K550" s="524"/>
    </row>
    <row r="551" spans="1:11" s="917" customFormat="1" ht="15.75">
      <c r="A551" s="81"/>
      <c r="B551" s="82"/>
      <c r="C551" s="82"/>
      <c r="D551" s="82"/>
      <c r="E551" s="82"/>
      <c r="F551" s="82"/>
      <c r="G551" s="82"/>
      <c r="H551" s="82"/>
      <c r="I551" s="82"/>
      <c r="J551" s="82"/>
      <c r="K551" s="524"/>
    </row>
    <row r="552" spans="1:11" s="917" customFormat="1" ht="15.75">
      <c r="A552" s="81"/>
      <c r="B552" s="82"/>
      <c r="C552" s="82"/>
      <c r="D552" s="82"/>
      <c r="E552" s="82"/>
      <c r="F552" s="82"/>
      <c r="G552" s="82"/>
      <c r="H552" s="82"/>
      <c r="I552" s="82"/>
      <c r="J552" s="82"/>
      <c r="K552" s="524"/>
    </row>
    <row r="553" spans="1:11" s="917" customFormat="1" ht="15.75">
      <c r="A553" s="81"/>
      <c r="B553" s="82"/>
      <c r="C553" s="82"/>
      <c r="D553" s="82"/>
      <c r="E553" s="82"/>
      <c r="F553" s="82"/>
      <c r="G553" s="82"/>
      <c r="H553" s="82"/>
      <c r="I553" s="82"/>
      <c r="J553" s="82"/>
      <c r="K553" s="524"/>
    </row>
    <row r="554" spans="1:11" s="917" customFormat="1" ht="15.75">
      <c r="A554" s="81"/>
      <c r="B554" s="82"/>
      <c r="C554" s="82"/>
      <c r="D554" s="82"/>
      <c r="E554" s="82"/>
      <c r="F554" s="82"/>
      <c r="G554" s="82"/>
      <c r="H554" s="82"/>
      <c r="I554" s="82"/>
      <c r="J554" s="82"/>
      <c r="K554" s="524"/>
    </row>
    <row r="555" spans="1:11" s="917" customFormat="1" ht="15.75">
      <c r="A555" s="81"/>
      <c r="B555" s="82"/>
      <c r="C555" s="82"/>
      <c r="D555" s="82"/>
      <c r="E555" s="82"/>
      <c r="F555" s="82"/>
      <c r="G555" s="82"/>
      <c r="H555" s="82"/>
      <c r="I555" s="82"/>
      <c r="J555" s="82"/>
      <c r="K555" s="524"/>
    </row>
    <row r="556" spans="1:11" s="917" customFormat="1" ht="15.75">
      <c r="A556" s="81"/>
      <c r="B556" s="82"/>
      <c r="C556" s="82"/>
      <c r="D556" s="82"/>
      <c r="E556" s="82"/>
      <c r="F556" s="82"/>
      <c r="G556" s="82"/>
      <c r="H556" s="82"/>
      <c r="I556" s="82"/>
      <c r="J556" s="82"/>
      <c r="K556" s="524"/>
    </row>
    <row r="557" spans="1:11" s="917" customFormat="1" ht="15.75">
      <c r="A557" s="81"/>
      <c r="B557" s="82"/>
      <c r="C557" s="82"/>
      <c r="D557" s="82"/>
      <c r="E557" s="82"/>
      <c r="F557" s="82"/>
      <c r="G557" s="82"/>
      <c r="H557" s="82"/>
      <c r="I557" s="82"/>
      <c r="J557" s="82"/>
      <c r="K557" s="524"/>
    </row>
    <row r="558" spans="1:11" s="917" customFormat="1" ht="15.75">
      <c r="A558" s="81"/>
      <c r="B558" s="82"/>
      <c r="C558" s="82"/>
      <c r="D558" s="82"/>
      <c r="E558" s="82"/>
      <c r="F558" s="82"/>
      <c r="G558" s="82"/>
      <c r="H558" s="82"/>
      <c r="I558" s="82"/>
      <c r="J558" s="82"/>
      <c r="K558" s="524"/>
    </row>
    <row r="559" spans="1:11" s="917" customFormat="1" ht="15.75">
      <c r="A559" s="81"/>
      <c r="B559" s="82"/>
      <c r="C559" s="82"/>
      <c r="D559" s="82"/>
      <c r="E559" s="82"/>
      <c r="F559" s="82"/>
      <c r="G559" s="82"/>
      <c r="H559" s="82"/>
      <c r="I559" s="82"/>
      <c r="J559" s="82"/>
      <c r="K559" s="524"/>
    </row>
    <row r="560" spans="1:11" s="917" customFormat="1" ht="15.75">
      <c r="A560" s="81"/>
      <c r="B560" s="82"/>
      <c r="C560" s="82"/>
      <c r="D560" s="82"/>
      <c r="E560" s="82"/>
      <c r="F560" s="82"/>
      <c r="G560" s="82"/>
      <c r="H560" s="82"/>
      <c r="I560" s="82"/>
      <c r="J560" s="82"/>
      <c r="K560" s="524"/>
    </row>
    <row r="561" spans="1:11" s="917" customFormat="1" ht="15.75">
      <c r="A561" s="81"/>
      <c r="B561" s="82"/>
      <c r="C561" s="82"/>
      <c r="D561" s="82"/>
      <c r="E561" s="82"/>
      <c r="F561" s="82"/>
      <c r="G561" s="82"/>
      <c r="H561" s="82"/>
      <c r="I561" s="82"/>
      <c r="J561" s="82"/>
      <c r="K561" s="524"/>
    </row>
    <row r="562" spans="1:11" s="917" customFormat="1" ht="15.75">
      <c r="A562" s="81"/>
      <c r="B562" s="82"/>
      <c r="C562" s="82"/>
      <c r="D562" s="82"/>
      <c r="E562" s="82"/>
      <c r="F562" s="82"/>
      <c r="G562" s="82"/>
      <c r="H562" s="82"/>
      <c r="I562" s="82"/>
      <c r="J562" s="82"/>
      <c r="K562" s="524"/>
    </row>
    <row r="563" spans="1:11" s="917" customFormat="1" ht="15.75">
      <c r="A563" s="81"/>
      <c r="B563" s="82"/>
      <c r="C563" s="82"/>
      <c r="D563" s="82"/>
      <c r="E563" s="82"/>
      <c r="F563" s="82"/>
      <c r="G563" s="82"/>
      <c r="H563" s="82"/>
      <c r="I563" s="82"/>
      <c r="J563" s="82"/>
      <c r="K563" s="524"/>
    </row>
    <row r="564" spans="1:11" s="917" customFormat="1" ht="15.75">
      <c r="A564" s="81"/>
      <c r="B564" s="82"/>
      <c r="C564" s="82"/>
      <c r="D564" s="82"/>
      <c r="E564" s="82"/>
      <c r="F564" s="82"/>
      <c r="G564" s="82"/>
      <c r="H564" s="82"/>
      <c r="I564" s="82"/>
      <c r="J564" s="82"/>
      <c r="K564" s="524"/>
    </row>
    <row r="565" spans="1:11" s="917" customFormat="1" ht="15.75">
      <c r="A565" s="81"/>
      <c r="B565" s="82"/>
      <c r="C565" s="82"/>
      <c r="D565" s="82"/>
      <c r="E565" s="82"/>
      <c r="F565" s="82"/>
      <c r="G565" s="82"/>
      <c r="H565" s="82"/>
      <c r="I565" s="82"/>
      <c r="J565" s="82"/>
      <c r="K565" s="524"/>
    </row>
    <row r="566" spans="1:11" s="917" customFormat="1" ht="15.75">
      <c r="A566" s="81"/>
      <c r="B566" s="82"/>
      <c r="C566" s="82"/>
      <c r="D566" s="82"/>
      <c r="E566" s="82"/>
      <c r="F566" s="82"/>
      <c r="G566" s="82"/>
      <c r="H566" s="82"/>
      <c r="I566" s="82"/>
      <c r="J566" s="82"/>
      <c r="K566" s="524"/>
    </row>
    <row r="567" spans="1:11" s="917" customFormat="1" ht="15.75">
      <c r="A567" s="81"/>
      <c r="B567" s="82"/>
      <c r="C567" s="82"/>
      <c r="D567" s="82"/>
      <c r="E567" s="82"/>
      <c r="F567" s="82"/>
      <c r="G567" s="82"/>
      <c r="H567" s="82"/>
      <c r="I567" s="82"/>
      <c r="J567" s="82"/>
      <c r="K567" s="524"/>
    </row>
    <row r="568" spans="1:11" s="917" customFormat="1" ht="15.75">
      <c r="A568" s="81"/>
      <c r="B568" s="82"/>
      <c r="C568" s="82"/>
      <c r="D568" s="82"/>
      <c r="E568" s="82"/>
      <c r="F568" s="82"/>
      <c r="G568" s="82"/>
      <c r="H568" s="82"/>
      <c r="I568" s="82"/>
      <c r="J568" s="82"/>
      <c r="K568" s="524"/>
    </row>
    <row r="569" spans="1:11" s="917" customFormat="1" ht="15.75">
      <c r="A569" s="81"/>
      <c r="B569" s="82"/>
      <c r="C569" s="82"/>
      <c r="D569" s="82"/>
      <c r="E569" s="82"/>
      <c r="F569" s="82"/>
      <c r="G569" s="82"/>
      <c r="H569" s="82"/>
      <c r="I569" s="82"/>
      <c r="J569" s="82"/>
      <c r="K569" s="524"/>
    </row>
    <row r="570" spans="1:11" s="917" customFormat="1" ht="15.75">
      <c r="A570" s="81"/>
      <c r="B570" s="82"/>
      <c r="C570" s="82"/>
      <c r="D570" s="82"/>
      <c r="E570" s="82"/>
      <c r="F570" s="82"/>
      <c r="G570" s="82"/>
      <c r="H570" s="82"/>
      <c r="I570" s="82"/>
      <c r="J570" s="82"/>
      <c r="K570" s="524"/>
    </row>
    <row r="571" spans="1:11" s="917" customFormat="1" ht="15.75">
      <c r="A571" s="81"/>
      <c r="B571" s="82"/>
      <c r="C571" s="82"/>
      <c r="D571" s="82"/>
      <c r="E571" s="82"/>
      <c r="F571" s="82"/>
      <c r="G571" s="82"/>
      <c r="H571" s="82"/>
      <c r="I571" s="82"/>
      <c r="J571" s="82"/>
      <c r="K571" s="524"/>
    </row>
    <row r="572" spans="1:11" s="917" customFormat="1" ht="15.75">
      <c r="A572" s="81"/>
      <c r="B572" s="82"/>
      <c r="C572" s="82"/>
      <c r="D572" s="82"/>
      <c r="E572" s="82"/>
      <c r="F572" s="82"/>
      <c r="G572" s="82"/>
      <c r="H572" s="82"/>
      <c r="I572" s="82"/>
      <c r="J572" s="82"/>
      <c r="K572" s="524"/>
    </row>
    <row r="573" spans="1:11" s="917" customFormat="1" ht="15.75">
      <c r="A573" s="81"/>
      <c r="B573" s="82"/>
      <c r="C573" s="82"/>
      <c r="D573" s="82"/>
      <c r="E573" s="82"/>
      <c r="F573" s="82"/>
      <c r="G573" s="82"/>
      <c r="H573" s="82"/>
      <c r="I573" s="82"/>
      <c r="J573" s="82"/>
      <c r="K573" s="524"/>
    </row>
    <row r="574" spans="1:11" s="917" customFormat="1" ht="15.75">
      <c r="A574" s="81"/>
      <c r="B574" s="82"/>
      <c r="C574" s="82"/>
      <c r="D574" s="82"/>
      <c r="E574" s="82"/>
      <c r="F574" s="82"/>
      <c r="G574" s="82"/>
      <c r="H574" s="82"/>
      <c r="I574" s="82"/>
      <c r="J574" s="82"/>
      <c r="K574" s="524"/>
    </row>
    <row r="575" spans="1:11" s="917" customFormat="1" ht="15.75">
      <c r="A575" s="81"/>
      <c r="B575" s="82"/>
      <c r="C575" s="82"/>
      <c r="D575" s="82"/>
      <c r="E575" s="82"/>
      <c r="F575" s="82"/>
      <c r="G575" s="82"/>
      <c r="H575" s="82"/>
      <c r="I575" s="82"/>
      <c r="J575" s="82"/>
      <c r="K575" s="524"/>
    </row>
    <row r="576" spans="1:11" s="917" customFormat="1" ht="15.75">
      <c r="A576" s="81"/>
      <c r="B576" s="82"/>
      <c r="C576" s="82"/>
      <c r="D576" s="82"/>
      <c r="E576" s="82"/>
      <c r="F576" s="82"/>
      <c r="G576" s="82"/>
      <c r="H576" s="82"/>
      <c r="I576" s="82"/>
      <c r="J576" s="82"/>
      <c r="K576" s="524"/>
    </row>
    <row r="577" spans="1:11" s="917" customFormat="1" ht="15.75">
      <c r="A577" s="81"/>
      <c r="B577" s="82"/>
      <c r="C577" s="82"/>
      <c r="D577" s="82"/>
      <c r="E577" s="82"/>
      <c r="F577" s="82"/>
      <c r="G577" s="82"/>
      <c r="H577" s="82"/>
      <c r="I577" s="82"/>
      <c r="J577" s="82"/>
      <c r="K577" s="524"/>
    </row>
    <row r="578" spans="1:11" s="917" customFormat="1" ht="15.75">
      <c r="A578" s="81"/>
      <c r="B578" s="82"/>
      <c r="C578" s="82"/>
      <c r="D578" s="82"/>
      <c r="E578" s="82"/>
      <c r="F578" s="82"/>
      <c r="G578" s="82"/>
      <c r="H578" s="82"/>
      <c r="I578" s="82"/>
      <c r="J578" s="82"/>
      <c r="K578" s="524"/>
    </row>
    <row r="579" spans="1:11" s="917" customFormat="1" ht="15.75">
      <c r="A579" s="81"/>
      <c r="B579" s="82"/>
      <c r="C579" s="82"/>
      <c r="D579" s="82"/>
      <c r="E579" s="82"/>
      <c r="F579" s="82"/>
      <c r="G579" s="82"/>
      <c r="H579" s="82"/>
      <c r="I579" s="82"/>
      <c r="J579" s="82"/>
      <c r="K579" s="524"/>
    </row>
    <row r="580" spans="1:11" s="917" customFormat="1" ht="15.75">
      <c r="A580" s="81"/>
      <c r="B580" s="82"/>
      <c r="C580" s="82"/>
      <c r="D580" s="82"/>
      <c r="E580" s="82"/>
      <c r="F580" s="82"/>
      <c r="G580" s="82"/>
      <c r="H580" s="82"/>
      <c r="I580" s="82"/>
      <c r="J580" s="82"/>
      <c r="K580" s="524"/>
    </row>
    <row r="581" spans="1:11" s="917" customFormat="1" ht="15.75">
      <c r="A581" s="81"/>
      <c r="B581" s="82"/>
      <c r="C581" s="82"/>
      <c r="D581" s="82"/>
      <c r="E581" s="82"/>
      <c r="F581" s="82"/>
      <c r="G581" s="82"/>
      <c r="H581" s="82"/>
      <c r="I581" s="82"/>
      <c r="J581" s="82"/>
      <c r="K581" s="524"/>
    </row>
    <row r="582" spans="1:11" s="917" customFormat="1" ht="15.75">
      <c r="A582" s="81"/>
      <c r="B582" s="82"/>
      <c r="C582" s="82"/>
      <c r="D582" s="82"/>
      <c r="E582" s="82"/>
      <c r="F582" s="82"/>
      <c r="G582" s="82"/>
      <c r="H582" s="82"/>
      <c r="I582" s="82"/>
      <c r="J582" s="82"/>
      <c r="K582" s="524"/>
    </row>
    <row r="583" spans="1:11" s="917" customFormat="1" ht="15.75">
      <c r="A583" s="81"/>
      <c r="B583" s="82"/>
      <c r="C583" s="82"/>
      <c r="D583" s="82"/>
      <c r="E583" s="82"/>
      <c r="F583" s="82"/>
      <c r="G583" s="82"/>
      <c r="H583" s="82"/>
      <c r="I583" s="82"/>
      <c r="J583" s="82"/>
      <c r="K583" s="524"/>
    </row>
    <row r="584" spans="1:11" s="917" customFormat="1" ht="15.75">
      <c r="A584" s="81"/>
      <c r="B584" s="82"/>
      <c r="C584" s="82"/>
      <c r="D584" s="82"/>
      <c r="E584" s="82"/>
      <c r="F584" s="82"/>
      <c r="G584" s="82"/>
      <c r="H584" s="82"/>
      <c r="I584" s="82"/>
      <c r="J584" s="82"/>
      <c r="K584" s="524"/>
    </row>
    <row r="585" spans="1:11" s="917" customFormat="1" ht="15.75">
      <c r="A585" s="81"/>
      <c r="B585" s="82"/>
      <c r="C585" s="82"/>
      <c r="D585" s="82"/>
      <c r="E585" s="82"/>
      <c r="F585" s="82"/>
      <c r="G585" s="82"/>
      <c r="H585" s="82"/>
      <c r="I585" s="82"/>
      <c r="J585" s="82"/>
      <c r="K585" s="524"/>
    </row>
    <row r="586" spans="1:11" s="917" customFormat="1" ht="15.75">
      <c r="A586" s="81"/>
      <c r="B586" s="82"/>
      <c r="C586" s="82"/>
      <c r="D586" s="82"/>
      <c r="E586" s="82"/>
      <c r="F586" s="82"/>
      <c r="G586" s="82"/>
      <c r="H586" s="82"/>
      <c r="I586" s="82"/>
      <c r="J586" s="82"/>
      <c r="K586" s="524"/>
    </row>
    <row r="587" spans="1:11" s="917" customFormat="1" ht="15.75">
      <c r="A587" s="81"/>
      <c r="B587" s="82"/>
      <c r="C587" s="82"/>
      <c r="D587" s="82"/>
      <c r="E587" s="82"/>
      <c r="F587" s="82"/>
      <c r="G587" s="82"/>
      <c r="H587" s="82"/>
      <c r="I587" s="82"/>
      <c r="J587" s="82"/>
      <c r="K587" s="524"/>
    </row>
    <row r="588" spans="1:11" s="917" customFormat="1" ht="15.75">
      <c r="A588" s="81"/>
      <c r="B588" s="82"/>
      <c r="C588" s="82"/>
      <c r="D588" s="82"/>
      <c r="E588" s="82"/>
      <c r="F588" s="82"/>
      <c r="G588" s="82"/>
      <c r="H588" s="82"/>
      <c r="I588" s="82"/>
      <c r="J588" s="82"/>
      <c r="K588" s="524"/>
    </row>
    <row r="589" spans="1:11" s="917" customFormat="1" ht="15.75">
      <c r="A589" s="81"/>
      <c r="B589" s="82"/>
      <c r="C589" s="82"/>
      <c r="D589" s="82"/>
      <c r="E589" s="82"/>
      <c r="F589" s="82"/>
      <c r="G589" s="82"/>
      <c r="H589" s="82"/>
      <c r="I589" s="82"/>
      <c r="J589" s="82"/>
      <c r="K589" s="524"/>
    </row>
    <row r="590" spans="1:11" s="917" customFormat="1" ht="15.75">
      <c r="A590" s="81"/>
      <c r="B590" s="82"/>
      <c r="C590" s="82"/>
      <c r="D590" s="82"/>
      <c r="E590" s="82"/>
      <c r="F590" s="82"/>
      <c r="G590" s="82"/>
      <c r="H590" s="82"/>
      <c r="I590" s="82"/>
      <c r="J590" s="82"/>
      <c r="K590" s="524"/>
    </row>
    <row r="591" spans="1:11" s="917" customFormat="1" ht="15.75">
      <c r="A591" s="81"/>
      <c r="B591" s="82"/>
      <c r="C591" s="82"/>
      <c r="D591" s="82"/>
      <c r="E591" s="82"/>
      <c r="F591" s="82"/>
      <c r="G591" s="82"/>
      <c r="H591" s="82"/>
      <c r="I591" s="82"/>
      <c r="J591" s="82"/>
      <c r="K591" s="524"/>
    </row>
    <row r="592" spans="1:11" s="917" customFormat="1" ht="15.75">
      <c r="A592" s="81"/>
      <c r="B592" s="82"/>
      <c r="C592" s="82"/>
      <c r="D592" s="82"/>
      <c r="E592" s="82"/>
      <c r="F592" s="82"/>
      <c r="G592" s="82"/>
      <c r="H592" s="82"/>
      <c r="I592" s="82"/>
      <c r="J592" s="82"/>
      <c r="K592" s="524"/>
    </row>
    <row r="593" spans="1:11" s="917" customFormat="1" ht="15.75">
      <c r="A593" s="81"/>
      <c r="B593" s="82"/>
      <c r="C593" s="82"/>
      <c r="D593" s="82"/>
      <c r="E593" s="82"/>
      <c r="F593" s="82"/>
      <c r="G593" s="82"/>
      <c r="H593" s="82"/>
      <c r="I593" s="82"/>
      <c r="J593" s="82"/>
      <c r="K593" s="524"/>
    </row>
    <row r="594" spans="1:11" s="917" customFormat="1" ht="15.75">
      <c r="A594" s="81"/>
      <c r="B594" s="82"/>
      <c r="C594" s="82"/>
      <c r="D594" s="82"/>
      <c r="E594" s="82"/>
      <c r="F594" s="82"/>
      <c r="G594" s="82"/>
      <c r="H594" s="82"/>
      <c r="I594" s="82"/>
      <c r="J594" s="82"/>
      <c r="K594" s="524"/>
    </row>
    <row r="595" spans="1:11" s="917" customFormat="1" ht="15.75">
      <c r="A595" s="81"/>
      <c r="B595" s="82"/>
      <c r="C595" s="82"/>
      <c r="D595" s="82"/>
      <c r="E595" s="82"/>
      <c r="F595" s="82"/>
      <c r="G595" s="82"/>
      <c r="H595" s="82"/>
      <c r="I595" s="82"/>
      <c r="J595" s="82"/>
      <c r="K595" s="524"/>
    </row>
    <row r="596" spans="1:11" s="917" customFormat="1" ht="15.75">
      <c r="A596" s="81"/>
      <c r="B596" s="82"/>
      <c r="C596" s="82"/>
      <c r="D596" s="82"/>
      <c r="E596" s="82"/>
      <c r="F596" s="82"/>
      <c r="G596" s="82"/>
      <c r="H596" s="82"/>
      <c r="I596" s="82"/>
      <c r="J596" s="82"/>
      <c r="K596" s="524"/>
    </row>
    <row r="597" spans="1:11" s="917" customFormat="1" ht="15.75">
      <c r="A597" s="81"/>
      <c r="B597" s="82"/>
      <c r="C597" s="82"/>
      <c r="D597" s="82"/>
      <c r="E597" s="82"/>
      <c r="F597" s="82"/>
      <c r="G597" s="82"/>
      <c r="H597" s="82"/>
      <c r="I597" s="82"/>
      <c r="J597" s="82"/>
      <c r="K597" s="524"/>
    </row>
    <row r="598" spans="1:11" s="917" customFormat="1" ht="15.75">
      <c r="A598" s="81"/>
      <c r="B598" s="82"/>
      <c r="C598" s="82"/>
      <c r="D598" s="82"/>
      <c r="E598" s="82"/>
      <c r="F598" s="82"/>
      <c r="G598" s="82"/>
      <c r="H598" s="82"/>
      <c r="I598" s="82"/>
      <c r="J598" s="82"/>
      <c r="K598" s="524"/>
    </row>
    <row r="599" spans="1:11" s="917" customFormat="1" ht="15.75">
      <c r="A599" s="81"/>
      <c r="B599" s="82"/>
      <c r="C599" s="82"/>
      <c r="D599" s="82"/>
      <c r="E599" s="82"/>
      <c r="F599" s="82"/>
      <c r="G599" s="82"/>
      <c r="H599" s="82"/>
      <c r="I599" s="82"/>
      <c r="J599" s="82"/>
      <c r="K599" s="524"/>
    </row>
    <row r="600" spans="1:11" s="917" customFormat="1" ht="15.75">
      <c r="A600" s="81"/>
      <c r="B600" s="82"/>
      <c r="C600" s="82"/>
      <c r="D600" s="82"/>
      <c r="E600" s="82"/>
      <c r="F600" s="82"/>
      <c r="G600" s="82"/>
      <c r="H600" s="82"/>
      <c r="I600" s="82"/>
      <c r="J600" s="82"/>
      <c r="K600" s="524"/>
    </row>
    <row r="601" spans="1:11" s="917" customFormat="1" ht="15.75">
      <c r="A601" s="81"/>
      <c r="B601" s="82"/>
      <c r="C601" s="82"/>
      <c r="D601" s="82"/>
      <c r="E601" s="82"/>
      <c r="F601" s="82"/>
      <c r="G601" s="82"/>
      <c r="H601" s="82"/>
      <c r="I601" s="82"/>
      <c r="J601" s="82"/>
      <c r="K601" s="524"/>
    </row>
    <row r="602" spans="1:11" s="917" customFormat="1" ht="15.75">
      <c r="A602" s="81"/>
      <c r="B602" s="82"/>
      <c r="C602" s="82"/>
      <c r="D602" s="82"/>
      <c r="E602" s="82"/>
      <c r="F602" s="82"/>
      <c r="G602" s="82"/>
      <c r="H602" s="82"/>
      <c r="I602" s="82"/>
      <c r="J602" s="82"/>
      <c r="K602" s="524"/>
    </row>
    <row r="603" spans="1:11" s="917" customFormat="1" ht="15.75">
      <c r="A603" s="81"/>
      <c r="B603" s="82"/>
      <c r="C603" s="82"/>
      <c r="D603" s="82"/>
      <c r="E603" s="82"/>
      <c r="F603" s="82"/>
      <c r="G603" s="82"/>
      <c r="H603" s="82"/>
      <c r="I603" s="82"/>
      <c r="J603" s="82"/>
      <c r="K603" s="524"/>
    </row>
    <row r="604" spans="1:11" s="917" customFormat="1" ht="15.75">
      <c r="A604" s="81"/>
      <c r="B604" s="82"/>
      <c r="C604" s="82"/>
      <c r="D604" s="82"/>
      <c r="E604" s="82"/>
      <c r="F604" s="82"/>
      <c r="G604" s="82"/>
      <c r="H604" s="82"/>
      <c r="I604" s="82"/>
      <c r="J604" s="82"/>
      <c r="K604" s="524"/>
    </row>
    <row r="605" spans="1:11" s="917" customFormat="1" ht="15.75">
      <c r="A605" s="81"/>
      <c r="B605" s="82"/>
      <c r="C605" s="82"/>
      <c r="D605" s="82"/>
      <c r="E605" s="82"/>
      <c r="F605" s="82"/>
      <c r="G605" s="82"/>
      <c r="H605" s="82"/>
      <c r="I605" s="82"/>
      <c r="J605" s="82"/>
      <c r="K605" s="524"/>
    </row>
    <row r="606" spans="1:11" s="917" customFormat="1" ht="15.75">
      <c r="A606" s="81"/>
      <c r="B606" s="82"/>
      <c r="C606" s="82"/>
      <c r="D606" s="82"/>
      <c r="E606" s="82"/>
      <c r="F606" s="82"/>
      <c r="G606" s="82"/>
      <c r="H606" s="82"/>
      <c r="I606" s="82"/>
      <c r="J606" s="82"/>
      <c r="K606" s="524"/>
    </row>
    <row r="607" spans="1:11" s="917" customFormat="1" ht="15.75">
      <c r="A607" s="81"/>
      <c r="B607" s="82"/>
      <c r="C607" s="82"/>
      <c r="D607" s="82"/>
      <c r="E607" s="82"/>
      <c r="F607" s="82"/>
      <c r="G607" s="82"/>
      <c r="H607" s="82"/>
      <c r="I607" s="82"/>
      <c r="J607" s="82"/>
      <c r="K607" s="524"/>
    </row>
    <row r="608" spans="1:11" s="917" customFormat="1" ht="15.75">
      <c r="A608" s="81"/>
      <c r="B608" s="82"/>
      <c r="C608" s="82"/>
      <c r="D608" s="82"/>
      <c r="E608" s="82"/>
      <c r="F608" s="82"/>
      <c r="G608" s="82"/>
      <c r="H608" s="82"/>
      <c r="I608" s="82"/>
      <c r="J608" s="82"/>
      <c r="K608" s="524"/>
    </row>
    <row r="609" spans="1:11" s="917" customFormat="1" ht="15.75">
      <c r="A609" s="81"/>
      <c r="B609" s="82"/>
      <c r="C609" s="82"/>
      <c r="D609" s="82"/>
      <c r="E609" s="82"/>
      <c r="F609" s="82"/>
      <c r="G609" s="82"/>
      <c r="H609" s="82"/>
      <c r="I609" s="82"/>
      <c r="J609" s="82"/>
      <c r="K609" s="524"/>
    </row>
    <row r="610" spans="1:11" s="917" customFormat="1" ht="15.75">
      <c r="A610" s="81"/>
      <c r="B610" s="82"/>
      <c r="C610" s="82"/>
      <c r="D610" s="82"/>
      <c r="E610" s="82"/>
      <c r="F610" s="82"/>
      <c r="G610" s="82"/>
      <c r="H610" s="82"/>
      <c r="I610" s="82"/>
      <c r="J610" s="82"/>
      <c r="K610" s="524"/>
    </row>
    <row r="611" spans="1:11" s="917" customFormat="1" ht="15.75">
      <c r="A611" s="81"/>
      <c r="B611" s="82"/>
      <c r="C611" s="82"/>
      <c r="D611" s="82"/>
      <c r="E611" s="82"/>
      <c r="F611" s="82"/>
      <c r="G611" s="82"/>
      <c r="H611" s="82"/>
      <c r="I611" s="82"/>
      <c r="J611" s="82"/>
      <c r="K611" s="524"/>
    </row>
    <row r="612" spans="1:11" s="917" customFormat="1" ht="15.75">
      <c r="A612" s="81"/>
      <c r="B612" s="82"/>
      <c r="C612" s="82"/>
      <c r="D612" s="82"/>
      <c r="E612" s="82"/>
      <c r="F612" s="82"/>
      <c r="G612" s="82"/>
      <c r="H612" s="82"/>
      <c r="I612" s="82"/>
      <c r="J612" s="82"/>
      <c r="K612" s="524"/>
    </row>
    <row r="613" spans="1:11" s="917" customFormat="1" ht="15.75">
      <c r="A613" s="81"/>
      <c r="B613" s="82"/>
      <c r="C613" s="82"/>
      <c r="D613" s="82"/>
      <c r="E613" s="82"/>
      <c r="F613" s="82"/>
      <c r="G613" s="82"/>
      <c r="H613" s="82"/>
      <c r="I613" s="82"/>
      <c r="J613" s="82"/>
      <c r="K613" s="524"/>
    </row>
    <row r="614" spans="1:11" s="917" customFormat="1" ht="15.75">
      <c r="A614" s="81"/>
      <c r="B614" s="82"/>
      <c r="C614" s="82"/>
      <c r="D614" s="82"/>
      <c r="E614" s="82"/>
      <c r="F614" s="82"/>
      <c r="G614" s="82"/>
      <c r="H614" s="82"/>
      <c r="I614" s="82"/>
      <c r="J614" s="82"/>
      <c r="K614" s="524"/>
    </row>
    <row r="615" spans="1:11" s="917" customFormat="1" ht="15.75">
      <c r="A615" s="81"/>
      <c r="B615" s="82"/>
      <c r="C615" s="82"/>
      <c r="D615" s="82"/>
      <c r="E615" s="82"/>
      <c r="F615" s="82"/>
      <c r="G615" s="82"/>
      <c r="H615" s="82"/>
      <c r="I615" s="82"/>
      <c r="J615" s="82"/>
      <c r="K615" s="524"/>
    </row>
    <row r="616" spans="1:11" s="917" customFormat="1" ht="15.75">
      <c r="A616" s="81"/>
      <c r="B616" s="82"/>
      <c r="C616" s="82"/>
      <c r="D616" s="82"/>
      <c r="E616" s="82"/>
      <c r="F616" s="82"/>
      <c r="G616" s="82"/>
      <c r="H616" s="82"/>
      <c r="I616" s="82"/>
      <c r="J616" s="82"/>
      <c r="K616" s="524"/>
    </row>
    <row r="617" spans="1:11" s="917" customFormat="1" ht="15.75">
      <c r="A617" s="81"/>
      <c r="B617" s="82"/>
      <c r="C617" s="82"/>
      <c r="D617" s="82"/>
      <c r="E617" s="82"/>
      <c r="F617" s="82"/>
      <c r="G617" s="82"/>
      <c r="H617" s="82"/>
      <c r="I617" s="82"/>
      <c r="J617" s="82"/>
      <c r="K617" s="524"/>
    </row>
    <row r="618" spans="1:11" s="917" customFormat="1" ht="15.75">
      <c r="A618" s="81"/>
      <c r="B618" s="82"/>
      <c r="C618" s="82"/>
      <c r="D618" s="82"/>
      <c r="E618" s="82"/>
      <c r="F618" s="82"/>
      <c r="G618" s="82"/>
      <c r="H618" s="82"/>
      <c r="I618" s="82"/>
      <c r="J618" s="82"/>
      <c r="K618" s="524"/>
    </row>
    <row r="619" spans="1:11" s="917" customFormat="1" ht="15.75">
      <c r="A619" s="81"/>
      <c r="B619" s="82"/>
      <c r="C619" s="82"/>
      <c r="D619" s="82"/>
      <c r="E619" s="82"/>
      <c r="F619" s="82"/>
      <c r="G619" s="82"/>
      <c r="H619" s="82"/>
      <c r="I619" s="82"/>
      <c r="J619" s="82"/>
      <c r="K619" s="524"/>
    </row>
    <row r="620" spans="1:11" s="917" customFormat="1" ht="15.75">
      <c r="A620" s="81"/>
      <c r="B620" s="82"/>
      <c r="C620" s="82"/>
      <c r="D620" s="82"/>
      <c r="E620" s="82"/>
      <c r="F620" s="82"/>
      <c r="G620" s="82"/>
      <c r="H620" s="82"/>
      <c r="I620" s="82"/>
      <c r="J620" s="82"/>
      <c r="K620" s="524"/>
    </row>
    <row r="621" spans="1:11" s="917" customFormat="1" ht="15.75">
      <c r="A621" s="81"/>
      <c r="B621" s="82"/>
      <c r="C621" s="82"/>
      <c r="D621" s="82"/>
      <c r="E621" s="82"/>
      <c r="F621" s="82"/>
      <c r="G621" s="82"/>
      <c r="H621" s="82"/>
      <c r="I621" s="82"/>
      <c r="J621" s="82"/>
      <c r="K621" s="524"/>
    </row>
    <row r="622" spans="1:11" s="917" customFormat="1" ht="15.75">
      <c r="A622" s="81"/>
      <c r="B622" s="82"/>
      <c r="C622" s="82"/>
      <c r="D622" s="82"/>
      <c r="E622" s="82"/>
      <c r="F622" s="82"/>
      <c r="G622" s="82"/>
      <c r="H622" s="82"/>
      <c r="I622" s="82"/>
      <c r="J622" s="82"/>
      <c r="K622" s="524"/>
    </row>
    <row r="623" spans="1:11" s="917" customFormat="1" ht="15.75">
      <c r="A623" s="81"/>
      <c r="B623" s="82"/>
      <c r="C623" s="82"/>
      <c r="D623" s="82"/>
      <c r="E623" s="82"/>
      <c r="F623" s="82"/>
      <c r="G623" s="82"/>
      <c r="H623" s="82"/>
      <c r="I623" s="82"/>
      <c r="J623" s="82"/>
      <c r="K623" s="524"/>
    </row>
    <row r="624" spans="1:11" s="917" customFormat="1" ht="15.75">
      <c r="A624" s="81"/>
      <c r="B624" s="82"/>
      <c r="C624" s="82"/>
      <c r="D624" s="82"/>
      <c r="E624" s="82"/>
      <c r="F624" s="82"/>
      <c r="G624" s="82"/>
      <c r="H624" s="82"/>
      <c r="I624" s="82"/>
      <c r="J624" s="82"/>
      <c r="K624" s="524"/>
    </row>
    <row r="625" spans="1:11" s="917" customFormat="1" ht="15.75">
      <c r="A625" s="81"/>
      <c r="B625" s="82"/>
      <c r="C625" s="82"/>
      <c r="D625" s="82"/>
      <c r="E625" s="82"/>
      <c r="F625" s="82"/>
      <c r="G625" s="82"/>
      <c r="H625" s="82"/>
      <c r="I625" s="82"/>
      <c r="J625" s="82"/>
      <c r="K625" s="524"/>
    </row>
    <row r="626" spans="1:11" s="917" customFormat="1" ht="15.75">
      <c r="A626" s="81"/>
      <c r="B626" s="82"/>
      <c r="C626" s="82"/>
      <c r="D626" s="82"/>
      <c r="E626" s="82"/>
      <c r="F626" s="82"/>
      <c r="G626" s="82"/>
      <c r="H626" s="82"/>
      <c r="I626" s="82"/>
      <c r="J626" s="82"/>
      <c r="K626" s="524"/>
    </row>
    <row r="627" spans="1:11" s="917" customFormat="1" ht="15.75">
      <c r="A627" s="81"/>
      <c r="B627" s="82"/>
      <c r="C627" s="82"/>
      <c r="D627" s="82"/>
      <c r="E627" s="82"/>
      <c r="F627" s="82"/>
      <c r="G627" s="82"/>
      <c r="H627" s="82"/>
      <c r="I627" s="82"/>
      <c r="J627" s="82"/>
      <c r="K627" s="524"/>
    </row>
    <row r="628" spans="1:11" s="917" customFormat="1" ht="15.75">
      <c r="A628" s="81"/>
      <c r="B628" s="82"/>
      <c r="C628" s="82"/>
      <c r="D628" s="82"/>
      <c r="E628" s="82"/>
      <c r="F628" s="82"/>
      <c r="G628" s="82"/>
      <c r="H628" s="82"/>
      <c r="I628" s="82"/>
      <c r="J628" s="82"/>
      <c r="K628" s="524"/>
    </row>
    <row r="629" spans="1:11" s="917" customFormat="1" ht="15.75">
      <c r="A629" s="81"/>
      <c r="B629" s="82"/>
      <c r="C629" s="82"/>
      <c r="D629" s="82"/>
      <c r="E629" s="82"/>
      <c r="F629" s="82"/>
      <c r="G629" s="82"/>
      <c r="H629" s="82"/>
      <c r="I629" s="82"/>
      <c r="J629" s="82"/>
      <c r="K629" s="524"/>
    </row>
    <row r="630" spans="1:11" s="917" customFormat="1" ht="15.75">
      <c r="A630" s="81"/>
      <c r="B630" s="82"/>
      <c r="C630" s="82"/>
      <c r="D630" s="82"/>
      <c r="E630" s="82"/>
      <c r="F630" s="82"/>
      <c r="G630" s="82"/>
      <c r="H630" s="82"/>
      <c r="I630" s="82"/>
      <c r="J630" s="82"/>
      <c r="K630" s="524"/>
    </row>
    <row r="631" spans="1:11" s="917" customFormat="1" ht="15.75">
      <c r="A631" s="81"/>
      <c r="B631" s="82"/>
      <c r="C631" s="82"/>
      <c r="D631" s="82"/>
      <c r="E631" s="82"/>
      <c r="F631" s="82"/>
      <c r="G631" s="82"/>
      <c r="H631" s="82"/>
      <c r="I631" s="82"/>
      <c r="J631" s="82"/>
      <c r="K631" s="524"/>
    </row>
    <row r="632" spans="1:11" s="917" customFormat="1" ht="15.75">
      <c r="A632" s="81"/>
      <c r="B632" s="82"/>
      <c r="C632" s="82"/>
      <c r="D632" s="82"/>
      <c r="E632" s="82"/>
      <c r="F632" s="82"/>
      <c r="G632" s="82"/>
      <c r="H632" s="82"/>
      <c r="I632" s="82"/>
      <c r="J632" s="82"/>
      <c r="K632" s="524"/>
    </row>
    <row r="633" spans="1:11" s="917" customFormat="1" ht="15.75">
      <c r="A633" s="81"/>
      <c r="B633" s="82"/>
      <c r="C633" s="82"/>
      <c r="D633" s="82"/>
      <c r="E633" s="82"/>
      <c r="F633" s="82"/>
      <c r="G633" s="82"/>
      <c r="H633" s="82"/>
      <c r="I633" s="82"/>
      <c r="J633" s="82"/>
      <c r="K633" s="524"/>
    </row>
    <row r="634" spans="1:11" s="917" customFormat="1" ht="15.75">
      <c r="A634" s="81"/>
      <c r="B634" s="82"/>
      <c r="C634" s="82"/>
      <c r="D634" s="82"/>
      <c r="E634" s="82"/>
      <c r="F634" s="82"/>
      <c r="G634" s="82"/>
      <c r="H634" s="82"/>
      <c r="I634" s="82"/>
      <c r="J634" s="82"/>
      <c r="K634" s="524"/>
    </row>
    <row r="635" spans="1:11" s="917" customFormat="1" ht="15.75">
      <c r="A635" s="81"/>
      <c r="B635" s="82"/>
      <c r="C635" s="82"/>
      <c r="D635" s="82"/>
      <c r="E635" s="82"/>
      <c r="F635" s="82"/>
      <c r="G635" s="82"/>
      <c r="H635" s="82"/>
      <c r="I635" s="82"/>
      <c r="J635" s="82"/>
      <c r="K635" s="524"/>
    </row>
    <row r="636" spans="1:11" s="917" customFormat="1" ht="15.75">
      <c r="A636" s="81"/>
      <c r="B636" s="82"/>
      <c r="C636" s="82"/>
      <c r="D636" s="82"/>
      <c r="E636" s="82"/>
      <c r="F636" s="82"/>
      <c r="G636" s="82"/>
      <c r="H636" s="82"/>
      <c r="I636" s="82"/>
      <c r="J636" s="82"/>
      <c r="K636" s="524"/>
    </row>
    <row r="637" spans="1:11" s="917" customFormat="1" ht="15.75">
      <c r="A637" s="81"/>
      <c r="B637" s="82"/>
      <c r="C637" s="82"/>
      <c r="D637" s="82"/>
      <c r="E637" s="82"/>
      <c r="F637" s="82"/>
      <c r="G637" s="82"/>
      <c r="H637" s="82"/>
      <c r="I637" s="82"/>
      <c r="J637" s="82"/>
      <c r="K637" s="524"/>
    </row>
    <row r="638" spans="1:11" s="917" customFormat="1" ht="15.75">
      <c r="A638" s="81"/>
      <c r="B638" s="82"/>
      <c r="C638" s="82"/>
      <c r="D638" s="82"/>
      <c r="E638" s="82"/>
      <c r="F638" s="82"/>
      <c r="G638" s="82"/>
      <c r="H638" s="82"/>
      <c r="I638" s="82"/>
      <c r="J638" s="82"/>
      <c r="K638" s="524"/>
    </row>
    <row r="639" spans="1:11" s="917" customFormat="1" ht="15.75">
      <c r="A639" s="81"/>
      <c r="B639" s="82"/>
      <c r="C639" s="82"/>
      <c r="D639" s="82"/>
      <c r="E639" s="82"/>
      <c r="F639" s="82"/>
      <c r="G639" s="82"/>
      <c r="H639" s="82"/>
      <c r="I639" s="82"/>
      <c r="J639" s="82"/>
      <c r="K639" s="524"/>
    </row>
    <row r="640" spans="1:11" s="917" customFormat="1" ht="15.75">
      <c r="A640" s="81"/>
      <c r="B640" s="82"/>
      <c r="C640" s="82"/>
      <c r="D640" s="82"/>
      <c r="E640" s="82"/>
      <c r="F640" s="82"/>
      <c r="G640" s="82"/>
      <c r="H640" s="82"/>
      <c r="I640" s="82"/>
      <c r="J640" s="82"/>
      <c r="K640" s="524"/>
    </row>
    <row r="641" spans="1:11" s="917" customFormat="1" ht="15.75">
      <c r="A641" s="81"/>
      <c r="B641" s="82"/>
      <c r="C641" s="82"/>
      <c r="D641" s="82"/>
      <c r="E641" s="82"/>
      <c r="F641" s="82"/>
      <c r="G641" s="82"/>
      <c r="H641" s="82"/>
      <c r="I641" s="82"/>
      <c r="J641" s="82"/>
      <c r="K641" s="524"/>
    </row>
    <row r="642" spans="1:11" s="917" customFormat="1" ht="15.75">
      <c r="A642" s="81"/>
      <c r="B642" s="82"/>
      <c r="C642" s="82"/>
      <c r="D642" s="82"/>
      <c r="E642" s="82"/>
      <c r="F642" s="82"/>
      <c r="G642" s="82"/>
      <c r="H642" s="82"/>
      <c r="I642" s="82"/>
      <c r="J642" s="82"/>
      <c r="K642" s="524"/>
    </row>
    <row r="643" spans="1:11" s="917" customFormat="1" ht="15.75">
      <c r="A643" s="81"/>
      <c r="B643" s="82"/>
      <c r="C643" s="82"/>
      <c r="D643" s="82"/>
      <c r="E643" s="82"/>
      <c r="F643" s="82"/>
      <c r="G643" s="82"/>
      <c r="H643" s="82"/>
      <c r="I643" s="82"/>
      <c r="J643" s="82"/>
      <c r="K643" s="524"/>
    </row>
    <row r="644" spans="1:11" s="917" customFormat="1" ht="15.75">
      <c r="A644" s="81"/>
      <c r="B644" s="82"/>
      <c r="C644" s="82"/>
      <c r="D644" s="82"/>
      <c r="E644" s="82"/>
      <c r="F644" s="82"/>
      <c r="G644" s="82"/>
      <c r="H644" s="82"/>
      <c r="I644" s="82"/>
      <c r="J644" s="82"/>
      <c r="K644" s="524"/>
    </row>
    <row r="645" spans="1:11" s="917" customFormat="1" ht="15.75">
      <c r="A645" s="81"/>
      <c r="B645" s="82"/>
      <c r="C645" s="82"/>
      <c r="D645" s="82"/>
      <c r="E645" s="82"/>
      <c r="F645" s="82"/>
      <c r="G645" s="82"/>
      <c r="H645" s="82"/>
      <c r="I645" s="82"/>
      <c r="J645" s="82"/>
      <c r="K645" s="524"/>
    </row>
    <row r="646" spans="1:11" s="917" customFormat="1" ht="15.75">
      <c r="A646" s="81"/>
      <c r="B646" s="82"/>
      <c r="C646" s="82"/>
      <c r="D646" s="82"/>
      <c r="E646" s="82"/>
      <c r="F646" s="82"/>
      <c r="G646" s="82"/>
      <c r="H646" s="82"/>
      <c r="I646" s="82"/>
      <c r="J646" s="82"/>
      <c r="K646" s="524"/>
    </row>
    <row r="647" spans="1:11" s="917" customFormat="1" ht="15.75">
      <c r="A647" s="81"/>
      <c r="B647" s="82"/>
      <c r="C647" s="82"/>
      <c r="D647" s="82"/>
      <c r="E647" s="82"/>
      <c r="F647" s="82"/>
      <c r="G647" s="82"/>
      <c r="H647" s="82"/>
      <c r="I647" s="82"/>
      <c r="J647" s="82"/>
      <c r="K647" s="524"/>
    </row>
    <row r="648" spans="1:11" s="917" customFormat="1" ht="15.75">
      <c r="A648" s="81"/>
      <c r="B648" s="82"/>
      <c r="C648" s="82"/>
      <c r="D648" s="82"/>
      <c r="E648" s="82"/>
      <c r="F648" s="82"/>
      <c r="G648" s="82"/>
      <c r="H648" s="82"/>
      <c r="I648" s="82"/>
      <c r="J648" s="82"/>
      <c r="K648" s="524"/>
    </row>
    <row r="649" spans="1:11" s="917" customFormat="1" ht="15.75">
      <c r="A649" s="81"/>
      <c r="B649" s="82"/>
      <c r="C649" s="82"/>
      <c r="D649" s="82"/>
      <c r="E649" s="82"/>
      <c r="F649" s="82"/>
      <c r="G649" s="82"/>
      <c r="H649" s="82"/>
      <c r="I649" s="82"/>
      <c r="J649" s="82"/>
      <c r="K649" s="524"/>
    </row>
  </sheetData>
  <mergeCells count="17">
    <mergeCell ref="A45:J45"/>
    <mergeCell ref="A88:J88"/>
    <mergeCell ref="A89:J89"/>
    <mergeCell ref="A132:J132"/>
    <mergeCell ref="A133:J133"/>
    <mergeCell ref="A135:J135"/>
    <mergeCell ref="A46:J46"/>
    <mergeCell ref="A47:J47"/>
    <mergeCell ref="A48:J48"/>
    <mergeCell ref="A91:J91"/>
    <mergeCell ref="A134:J134"/>
    <mergeCell ref="A90:J90"/>
    <mergeCell ref="A2:J2"/>
    <mergeCell ref="A3:J3"/>
    <mergeCell ref="A4:J4"/>
    <mergeCell ref="A5:J5"/>
    <mergeCell ref="A43:I43"/>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heetViews>
  <sheetFormatPr defaultColWidth="11.42578125" defaultRowHeight="15"/>
  <cols>
    <col min="1" max="1" width="57.5703125" style="83" customWidth="1"/>
    <col min="2" max="6" width="12.5703125" style="901" customWidth="1"/>
    <col min="7" max="7" width="1.85546875" style="87" customWidth="1"/>
    <col min="8" max="8" width="9.140625" style="771" customWidth="1"/>
    <col min="9" max="9" width="10.7109375" style="771" bestFit="1" customWidth="1"/>
    <col min="10" max="256" width="11.42578125" style="771"/>
    <col min="257" max="257" width="64.85546875" style="771" customWidth="1"/>
    <col min="258" max="262" width="12.5703125" style="771" customWidth="1"/>
    <col min="263" max="263" width="1.85546875" style="771" customWidth="1"/>
    <col min="264" max="264" width="9.140625" style="771" customWidth="1"/>
    <col min="265" max="265" width="10.7109375" style="771" bestFit="1" customWidth="1"/>
    <col min="266" max="512" width="11.42578125" style="771"/>
    <col min="513" max="513" width="64.85546875" style="771" customWidth="1"/>
    <col min="514" max="518" width="12.5703125" style="771" customWidth="1"/>
    <col min="519" max="519" width="1.85546875" style="771" customWidth="1"/>
    <col min="520" max="520" width="9.140625" style="771" customWidth="1"/>
    <col min="521" max="521" width="10.7109375" style="771" bestFit="1" customWidth="1"/>
    <col min="522" max="768" width="11.42578125" style="771"/>
    <col min="769" max="769" width="64.85546875" style="771" customWidth="1"/>
    <col min="770" max="774" width="12.5703125" style="771" customWidth="1"/>
    <col min="775" max="775" width="1.85546875" style="771" customWidth="1"/>
    <col min="776" max="776" width="9.140625" style="771" customWidth="1"/>
    <col min="777" max="777" width="10.7109375" style="771" bestFit="1" customWidth="1"/>
    <col min="778" max="1024" width="11.42578125" style="771"/>
    <col min="1025" max="1025" width="64.85546875" style="771" customWidth="1"/>
    <col min="1026" max="1030" width="12.5703125" style="771" customWidth="1"/>
    <col min="1031" max="1031" width="1.85546875" style="771" customWidth="1"/>
    <col min="1032" max="1032" width="9.140625" style="771" customWidth="1"/>
    <col min="1033" max="1033" width="10.7109375" style="771" bestFit="1" customWidth="1"/>
    <col min="1034" max="1280" width="11.42578125" style="771"/>
    <col min="1281" max="1281" width="64.85546875" style="771" customWidth="1"/>
    <col min="1282" max="1286" width="12.5703125" style="771" customWidth="1"/>
    <col min="1287" max="1287" width="1.85546875" style="771" customWidth="1"/>
    <col min="1288" max="1288" width="9.140625" style="771" customWidth="1"/>
    <col min="1289" max="1289" width="10.7109375" style="771" bestFit="1" customWidth="1"/>
    <col min="1290" max="1536" width="11.42578125" style="771"/>
    <col min="1537" max="1537" width="64.85546875" style="771" customWidth="1"/>
    <col min="1538" max="1542" width="12.5703125" style="771" customWidth="1"/>
    <col min="1543" max="1543" width="1.85546875" style="771" customWidth="1"/>
    <col min="1544" max="1544" width="9.140625" style="771" customWidth="1"/>
    <col min="1545" max="1545" width="10.7109375" style="771" bestFit="1" customWidth="1"/>
    <col min="1546" max="1792" width="11.42578125" style="771"/>
    <col min="1793" max="1793" width="64.85546875" style="771" customWidth="1"/>
    <col min="1794" max="1798" width="12.5703125" style="771" customWidth="1"/>
    <col min="1799" max="1799" width="1.85546875" style="771" customWidth="1"/>
    <col min="1800" max="1800" width="9.140625" style="771" customWidth="1"/>
    <col min="1801" max="1801" width="10.7109375" style="771" bestFit="1" customWidth="1"/>
    <col min="1802" max="2048" width="11.42578125" style="771"/>
    <col min="2049" max="2049" width="64.85546875" style="771" customWidth="1"/>
    <col min="2050" max="2054" width="12.5703125" style="771" customWidth="1"/>
    <col min="2055" max="2055" width="1.85546875" style="771" customWidth="1"/>
    <col min="2056" max="2056" width="9.140625" style="771" customWidth="1"/>
    <col min="2057" max="2057" width="10.7109375" style="771" bestFit="1" customWidth="1"/>
    <col min="2058" max="2304" width="11.42578125" style="771"/>
    <col min="2305" max="2305" width="64.85546875" style="771" customWidth="1"/>
    <col min="2306" max="2310" width="12.5703125" style="771" customWidth="1"/>
    <col min="2311" max="2311" width="1.85546875" style="771" customWidth="1"/>
    <col min="2312" max="2312" width="9.140625" style="771" customWidth="1"/>
    <col min="2313" max="2313" width="10.7109375" style="771" bestFit="1" customWidth="1"/>
    <col min="2314" max="2560" width="11.42578125" style="771"/>
    <col min="2561" max="2561" width="64.85546875" style="771" customWidth="1"/>
    <col min="2562" max="2566" width="12.5703125" style="771" customWidth="1"/>
    <col min="2567" max="2567" width="1.85546875" style="771" customWidth="1"/>
    <col min="2568" max="2568" width="9.140625" style="771" customWidth="1"/>
    <col min="2569" max="2569" width="10.7109375" style="771" bestFit="1" customWidth="1"/>
    <col min="2570" max="2816" width="11.42578125" style="771"/>
    <col min="2817" max="2817" width="64.85546875" style="771" customWidth="1"/>
    <col min="2818" max="2822" width="12.5703125" style="771" customWidth="1"/>
    <col min="2823" max="2823" width="1.85546875" style="771" customWidth="1"/>
    <col min="2824" max="2824" width="9.140625" style="771" customWidth="1"/>
    <col min="2825" max="2825" width="10.7109375" style="771" bestFit="1" customWidth="1"/>
    <col min="2826" max="3072" width="11.42578125" style="771"/>
    <col min="3073" max="3073" width="64.85546875" style="771" customWidth="1"/>
    <col min="3074" max="3078" width="12.5703125" style="771" customWidth="1"/>
    <col min="3079" max="3079" width="1.85546875" style="771" customWidth="1"/>
    <col min="3080" max="3080" width="9.140625" style="771" customWidth="1"/>
    <col min="3081" max="3081" width="10.7109375" style="771" bestFit="1" customWidth="1"/>
    <col min="3082" max="3328" width="11.42578125" style="771"/>
    <col min="3329" max="3329" width="64.85546875" style="771" customWidth="1"/>
    <col min="3330" max="3334" width="12.5703125" style="771" customWidth="1"/>
    <col min="3335" max="3335" width="1.85546875" style="771" customWidth="1"/>
    <col min="3336" max="3336" width="9.140625" style="771" customWidth="1"/>
    <col min="3337" max="3337" width="10.7109375" style="771" bestFit="1" customWidth="1"/>
    <col min="3338" max="3584" width="11.42578125" style="771"/>
    <col min="3585" max="3585" width="64.85546875" style="771" customWidth="1"/>
    <col min="3586" max="3590" width="12.5703125" style="771" customWidth="1"/>
    <col min="3591" max="3591" width="1.85546875" style="771" customWidth="1"/>
    <col min="3592" max="3592" width="9.140625" style="771" customWidth="1"/>
    <col min="3593" max="3593" width="10.7109375" style="771" bestFit="1" customWidth="1"/>
    <col min="3594" max="3840" width="11.42578125" style="771"/>
    <col min="3841" max="3841" width="64.85546875" style="771" customWidth="1"/>
    <col min="3842" max="3846" width="12.5703125" style="771" customWidth="1"/>
    <col min="3847" max="3847" width="1.85546875" style="771" customWidth="1"/>
    <col min="3848" max="3848" width="9.140625" style="771" customWidth="1"/>
    <col min="3849" max="3849" width="10.7109375" style="771" bestFit="1" customWidth="1"/>
    <col min="3850" max="4096" width="11.42578125" style="771"/>
    <col min="4097" max="4097" width="64.85546875" style="771" customWidth="1"/>
    <col min="4098" max="4102" width="12.5703125" style="771" customWidth="1"/>
    <col min="4103" max="4103" width="1.85546875" style="771" customWidth="1"/>
    <col min="4104" max="4104" width="9.140625" style="771" customWidth="1"/>
    <col min="4105" max="4105" width="10.7109375" style="771" bestFit="1" customWidth="1"/>
    <col min="4106" max="4352" width="11.42578125" style="771"/>
    <col min="4353" max="4353" width="64.85546875" style="771" customWidth="1"/>
    <col min="4354" max="4358" width="12.5703125" style="771" customWidth="1"/>
    <col min="4359" max="4359" width="1.85546875" style="771" customWidth="1"/>
    <col min="4360" max="4360" width="9.140625" style="771" customWidth="1"/>
    <col min="4361" max="4361" width="10.7109375" style="771" bestFit="1" customWidth="1"/>
    <col min="4362" max="4608" width="11.42578125" style="771"/>
    <col min="4609" max="4609" width="64.85546875" style="771" customWidth="1"/>
    <col min="4610" max="4614" width="12.5703125" style="771" customWidth="1"/>
    <col min="4615" max="4615" width="1.85546875" style="771" customWidth="1"/>
    <col min="4616" max="4616" width="9.140625" style="771" customWidth="1"/>
    <col min="4617" max="4617" width="10.7109375" style="771" bestFit="1" customWidth="1"/>
    <col min="4618" max="4864" width="11.42578125" style="771"/>
    <col min="4865" max="4865" width="64.85546875" style="771" customWidth="1"/>
    <col min="4866" max="4870" width="12.5703125" style="771" customWidth="1"/>
    <col min="4871" max="4871" width="1.85546875" style="771" customWidth="1"/>
    <col min="4872" max="4872" width="9.140625" style="771" customWidth="1"/>
    <col min="4873" max="4873" width="10.7109375" style="771" bestFit="1" customWidth="1"/>
    <col min="4874" max="5120" width="11.42578125" style="771"/>
    <col min="5121" max="5121" width="64.85546875" style="771" customWidth="1"/>
    <col min="5122" max="5126" width="12.5703125" style="771" customWidth="1"/>
    <col min="5127" max="5127" width="1.85546875" style="771" customWidth="1"/>
    <col min="5128" max="5128" width="9.140625" style="771" customWidth="1"/>
    <col min="5129" max="5129" width="10.7109375" style="771" bestFit="1" customWidth="1"/>
    <col min="5130" max="5376" width="11.42578125" style="771"/>
    <col min="5377" max="5377" width="64.85546875" style="771" customWidth="1"/>
    <col min="5378" max="5382" width="12.5703125" style="771" customWidth="1"/>
    <col min="5383" max="5383" width="1.85546875" style="771" customWidth="1"/>
    <col min="5384" max="5384" width="9.140625" style="771" customWidth="1"/>
    <col min="5385" max="5385" width="10.7109375" style="771" bestFit="1" customWidth="1"/>
    <col min="5386" max="5632" width="11.42578125" style="771"/>
    <col min="5633" max="5633" width="64.85546875" style="771" customWidth="1"/>
    <col min="5634" max="5638" width="12.5703125" style="771" customWidth="1"/>
    <col min="5639" max="5639" width="1.85546875" style="771" customWidth="1"/>
    <col min="5640" max="5640" width="9.140625" style="771" customWidth="1"/>
    <col min="5641" max="5641" width="10.7109375" style="771" bestFit="1" customWidth="1"/>
    <col min="5642" max="5888" width="11.42578125" style="771"/>
    <col min="5889" max="5889" width="64.85546875" style="771" customWidth="1"/>
    <col min="5890" max="5894" width="12.5703125" style="771" customWidth="1"/>
    <col min="5895" max="5895" width="1.85546875" style="771" customWidth="1"/>
    <col min="5896" max="5896" width="9.140625" style="771" customWidth="1"/>
    <col min="5897" max="5897" width="10.7109375" style="771" bestFit="1" customWidth="1"/>
    <col min="5898" max="6144" width="11.42578125" style="771"/>
    <col min="6145" max="6145" width="64.85546875" style="771" customWidth="1"/>
    <col min="6146" max="6150" width="12.5703125" style="771" customWidth="1"/>
    <col min="6151" max="6151" width="1.85546875" style="771" customWidth="1"/>
    <col min="6152" max="6152" width="9.140625" style="771" customWidth="1"/>
    <col min="6153" max="6153" width="10.7109375" style="771" bestFit="1" customWidth="1"/>
    <col min="6154" max="6400" width="11.42578125" style="771"/>
    <col min="6401" max="6401" width="64.85546875" style="771" customWidth="1"/>
    <col min="6402" max="6406" width="12.5703125" style="771" customWidth="1"/>
    <col min="6407" max="6407" width="1.85546875" style="771" customWidth="1"/>
    <col min="6408" max="6408" width="9.140625" style="771" customWidth="1"/>
    <col min="6409" max="6409" width="10.7109375" style="771" bestFit="1" customWidth="1"/>
    <col min="6410" max="6656" width="11.42578125" style="771"/>
    <col min="6657" max="6657" width="64.85546875" style="771" customWidth="1"/>
    <col min="6658" max="6662" width="12.5703125" style="771" customWidth="1"/>
    <col min="6663" max="6663" width="1.85546875" style="771" customWidth="1"/>
    <col min="6664" max="6664" width="9.140625" style="771" customWidth="1"/>
    <col min="6665" max="6665" width="10.7109375" style="771" bestFit="1" customWidth="1"/>
    <col min="6666" max="6912" width="11.42578125" style="771"/>
    <col min="6913" max="6913" width="64.85546875" style="771" customWidth="1"/>
    <col min="6914" max="6918" width="12.5703125" style="771" customWidth="1"/>
    <col min="6919" max="6919" width="1.85546875" style="771" customWidth="1"/>
    <col min="6920" max="6920" width="9.140625" style="771" customWidth="1"/>
    <col min="6921" max="6921" width="10.7109375" style="771" bestFit="1" customWidth="1"/>
    <col min="6922" max="7168" width="11.42578125" style="771"/>
    <col min="7169" max="7169" width="64.85546875" style="771" customWidth="1"/>
    <col min="7170" max="7174" width="12.5703125" style="771" customWidth="1"/>
    <col min="7175" max="7175" width="1.85546875" style="771" customWidth="1"/>
    <col min="7176" max="7176" width="9.140625" style="771" customWidth="1"/>
    <col min="7177" max="7177" width="10.7109375" style="771" bestFit="1" customWidth="1"/>
    <col min="7178" max="7424" width="11.42578125" style="771"/>
    <col min="7425" max="7425" width="64.85546875" style="771" customWidth="1"/>
    <col min="7426" max="7430" width="12.5703125" style="771" customWidth="1"/>
    <col min="7431" max="7431" width="1.85546875" style="771" customWidth="1"/>
    <col min="7432" max="7432" width="9.140625" style="771" customWidth="1"/>
    <col min="7433" max="7433" width="10.7109375" style="771" bestFit="1" customWidth="1"/>
    <col min="7434" max="7680" width="11.42578125" style="771"/>
    <col min="7681" max="7681" width="64.85546875" style="771" customWidth="1"/>
    <col min="7682" max="7686" width="12.5703125" style="771" customWidth="1"/>
    <col min="7687" max="7687" width="1.85546875" style="771" customWidth="1"/>
    <col min="7688" max="7688" width="9.140625" style="771" customWidth="1"/>
    <col min="7689" max="7689" width="10.7109375" style="771" bestFit="1" customWidth="1"/>
    <col min="7690" max="7936" width="11.42578125" style="771"/>
    <col min="7937" max="7937" width="64.85546875" style="771" customWidth="1"/>
    <col min="7938" max="7942" width="12.5703125" style="771" customWidth="1"/>
    <col min="7943" max="7943" width="1.85546875" style="771" customWidth="1"/>
    <col min="7944" max="7944" width="9.140625" style="771" customWidth="1"/>
    <col min="7945" max="7945" width="10.7109375" style="771" bestFit="1" customWidth="1"/>
    <col min="7946" max="8192" width="11.42578125" style="771"/>
    <col min="8193" max="8193" width="64.85546875" style="771" customWidth="1"/>
    <col min="8194" max="8198" width="12.5703125" style="771" customWidth="1"/>
    <col min="8199" max="8199" width="1.85546875" style="771" customWidth="1"/>
    <col min="8200" max="8200" width="9.140625" style="771" customWidth="1"/>
    <col min="8201" max="8201" width="10.7109375" style="771" bestFit="1" customWidth="1"/>
    <col min="8202" max="8448" width="11.42578125" style="771"/>
    <col min="8449" max="8449" width="64.85546875" style="771" customWidth="1"/>
    <col min="8450" max="8454" width="12.5703125" style="771" customWidth="1"/>
    <col min="8455" max="8455" width="1.85546875" style="771" customWidth="1"/>
    <col min="8456" max="8456" width="9.140625" style="771" customWidth="1"/>
    <col min="8457" max="8457" width="10.7109375" style="771" bestFit="1" customWidth="1"/>
    <col min="8458" max="8704" width="11.42578125" style="771"/>
    <col min="8705" max="8705" width="64.85546875" style="771" customWidth="1"/>
    <col min="8706" max="8710" width="12.5703125" style="771" customWidth="1"/>
    <col min="8711" max="8711" width="1.85546875" style="771" customWidth="1"/>
    <col min="8712" max="8712" width="9.140625" style="771" customWidth="1"/>
    <col min="8713" max="8713" width="10.7109375" style="771" bestFit="1" customWidth="1"/>
    <col min="8714" max="8960" width="11.42578125" style="771"/>
    <col min="8961" max="8961" width="64.85546875" style="771" customWidth="1"/>
    <col min="8962" max="8966" width="12.5703125" style="771" customWidth="1"/>
    <col min="8967" max="8967" width="1.85546875" style="771" customWidth="1"/>
    <col min="8968" max="8968" width="9.140625" style="771" customWidth="1"/>
    <col min="8969" max="8969" width="10.7109375" style="771" bestFit="1" customWidth="1"/>
    <col min="8970" max="9216" width="11.42578125" style="771"/>
    <col min="9217" max="9217" width="64.85546875" style="771" customWidth="1"/>
    <col min="9218" max="9222" width="12.5703125" style="771" customWidth="1"/>
    <col min="9223" max="9223" width="1.85546875" style="771" customWidth="1"/>
    <col min="9224" max="9224" width="9.140625" style="771" customWidth="1"/>
    <col min="9225" max="9225" width="10.7109375" style="771" bestFit="1" customWidth="1"/>
    <col min="9226" max="9472" width="11.42578125" style="771"/>
    <col min="9473" max="9473" width="64.85546875" style="771" customWidth="1"/>
    <col min="9474" max="9478" width="12.5703125" style="771" customWidth="1"/>
    <col min="9479" max="9479" width="1.85546875" style="771" customWidth="1"/>
    <col min="9480" max="9480" width="9.140625" style="771" customWidth="1"/>
    <col min="9481" max="9481" width="10.7109375" style="771" bestFit="1" customWidth="1"/>
    <col min="9482" max="9728" width="11.42578125" style="771"/>
    <col min="9729" max="9729" width="64.85546875" style="771" customWidth="1"/>
    <col min="9730" max="9734" width="12.5703125" style="771" customWidth="1"/>
    <col min="9735" max="9735" width="1.85546875" style="771" customWidth="1"/>
    <col min="9736" max="9736" width="9.140625" style="771" customWidth="1"/>
    <col min="9737" max="9737" width="10.7109375" style="771" bestFit="1" customWidth="1"/>
    <col min="9738" max="9984" width="11.42578125" style="771"/>
    <col min="9985" max="9985" width="64.85546875" style="771" customWidth="1"/>
    <col min="9986" max="9990" width="12.5703125" style="771" customWidth="1"/>
    <col min="9991" max="9991" width="1.85546875" style="771" customWidth="1"/>
    <col min="9992" max="9992" width="9.140625" style="771" customWidth="1"/>
    <col min="9993" max="9993" width="10.7109375" style="771" bestFit="1" customWidth="1"/>
    <col min="9994" max="10240" width="11.42578125" style="771"/>
    <col min="10241" max="10241" width="64.85546875" style="771" customWidth="1"/>
    <col min="10242" max="10246" width="12.5703125" style="771" customWidth="1"/>
    <col min="10247" max="10247" width="1.85546875" style="771" customWidth="1"/>
    <col min="10248" max="10248" width="9.140625" style="771" customWidth="1"/>
    <col min="10249" max="10249" width="10.7109375" style="771" bestFit="1" customWidth="1"/>
    <col min="10250" max="10496" width="11.42578125" style="771"/>
    <col min="10497" max="10497" width="64.85546875" style="771" customWidth="1"/>
    <col min="10498" max="10502" width="12.5703125" style="771" customWidth="1"/>
    <col min="10503" max="10503" width="1.85546875" style="771" customWidth="1"/>
    <col min="10504" max="10504" width="9.140625" style="771" customWidth="1"/>
    <col min="10505" max="10505" width="10.7109375" style="771" bestFit="1" customWidth="1"/>
    <col min="10506" max="10752" width="11.42578125" style="771"/>
    <col min="10753" max="10753" width="64.85546875" style="771" customWidth="1"/>
    <col min="10754" max="10758" width="12.5703125" style="771" customWidth="1"/>
    <col min="10759" max="10759" width="1.85546875" style="771" customWidth="1"/>
    <col min="10760" max="10760" width="9.140625" style="771" customWidth="1"/>
    <col min="10761" max="10761" width="10.7109375" style="771" bestFit="1" customWidth="1"/>
    <col min="10762" max="11008" width="11.42578125" style="771"/>
    <col min="11009" max="11009" width="64.85546875" style="771" customWidth="1"/>
    <col min="11010" max="11014" width="12.5703125" style="771" customWidth="1"/>
    <col min="11015" max="11015" width="1.85546875" style="771" customWidth="1"/>
    <col min="11016" max="11016" width="9.140625" style="771" customWidth="1"/>
    <col min="11017" max="11017" width="10.7109375" style="771" bestFit="1" customWidth="1"/>
    <col min="11018" max="11264" width="11.42578125" style="771"/>
    <col min="11265" max="11265" width="64.85546875" style="771" customWidth="1"/>
    <col min="11266" max="11270" width="12.5703125" style="771" customWidth="1"/>
    <col min="11271" max="11271" width="1.85546875" style="771" customWidth="1"/>
    <col min="11272" max="11272" width="9.140625" style="771" customWidth="1"/>
    <col min="11273" max="11273" width="10.7109375" style="771" bestFit="1" customWidth="1"/>
    <col min="11274" max="11520" width="11.42578125" style="771"/>
    <col min="11521" max="11521" width="64.85546875" style="771" customWidth="1"/>
    <col min="11522" max="11526" width="12.5703125" style="771" customWidth="1"/>
    <col min="11527" max="11527" width="1.85546875" style="771" customWidth="1"/>
    <col min="11528" max="11528" width="9.140625" style="771" customWidth="1"/>
    <col min="11529" max="11529" width="10.7109375" style="771" bestFit="1" customWidth="1"/>
    <col min="11530" max="11776" width="11.42578125" style="771"/>
    <col min="11777" max="11777" width="64.85546875" style="771" customWidth="1"/>
    <col min="11778" max="11782" width="12.5703125" style="771" customWidth="1"/>
    <col min="11783" max="11783" width="1.85546875" style="771" customWidth="1"/>
    <col min="11784" max="11784" width="9.140625" style="771" customWidth="1"/>
    <col min="11785" max="11785" width="10.7109375" style="771" bestFit="1" customWidth="1"/>
    <col min="11786" max="12032" width="11.42578125" style="771"/>
    <col min="12033" max="12033" width="64.85546875" style="771" customWidth="1"/>
    <col min="12034" max="12038" width="12.5703125" style="771" customWidth="1"/>
    <col min="12039" max="12039" width="1.85546875" style="771" customWidth="1"/>
    <col min="12040" max="12040" width="9.140625" style="771" customWidth="1"/>
    <col min="12041" max="12041" width="10.7109375" style="771" bestFit="1" customWidth="1"/>
    <col min="12042" max="12288" width="11.42578125" style="771"/>
    <col min="12289" max="12289" width="64.85546875" style="771" customWidth="1"/>
    <col min="12290" max="12294" width="12.5703125" style="771" customWidth="1"/>
    <col min="12295" max="12295" width="1.85546875" style="771" customWidth="1"/>
    <col min="12296" max="12296" width="9.140625" style="771" customWidth="1"/>
    <col min="12297" max="12297" width="10.7109375" style="771" bestFit="1" customWidth="1"/>
    <col min="12298" max="12544" width="11.42578125" style="771"/>
    <col min="12545" max="12545" width="64.85546875" style="771" customWidth="1"/>
    <col min="12546" max="12550" width="12.5703125" style="771" customWidth="1"/>
    <col min="12551" max="12551" width="1.85546875" style="771" customWidth="1"/>
    <col min="12552" max="12552" width="9.140625" style="771" customWidth="1"/>
    <col min="12553" max="12553" width="10.7109375" style="771" bestFit="1" customWidth="1"/>
    <col min="12554" max="12800" width="11.42578125" style="771"/>
    <col min="12801" max="12801" width="64.85546875" style="771" customWidth="1"/>
    <col min="12802" max="12806" width="12.5703125" style="771" customWidth="1"/>
    <col min="12807" max="12807" width="1.85546875" style="771" customWidth="1"/>
    <col min="12808" max="12808" width="9.140625" style="771" customWidth="1"/>
    <col min="12809" max="12809" width="10.7109375" style="771" bestFit="1" customWidth="1"/>
    <col min="12810" max="13056" width="11.42578125" style="771"/>
    <col min="13057" max="13057" width="64.85546875" style="771" customWidth="1"/>
    <col min="13058" max="13062" width="12.5703125" style="771" customWidth="1"/>
    <col min="13063" max="13063" width="1.85546875" style="771" customWidth="1"/>
    <col min="13064" max="13064" width="9.140625" style="771" customWidth="1"/>
    <col min="13065" max="13065" width="10.7109375" style="771" bestFit="1" customWidth="1"/>
    <col min="13066" max="13312" width="11.42578125" style="771"/>
    <col min="13313" max="13313" width="64.85546875" style="771" customWidth="1"/>
    <col min="13314" max="13318" width="12.5703125" style="771" customWidth="1"/>
    <col min="13319" max="13319" width="1.85546875" style="771" customWidth="1"/>
    <col min="13320" max="13320" width="9.140625" style="771" customWidth="1"/>
    <col min="13321" max="13321" width="10.7109375" style="771" bestFit="1" customWidth="1"/>
    <col min="13322" max="13568" width="11.42578125" style="771"/>
    <col min="13569" max="13569" width="64.85546875" style="771" customWidth="1"/>
    <col min="13570" max="13574" width="12.5703125" style="771" customWidth="1"/>
    <col min="13575" max="13575" width="1.85546875" style="771" customWidth="1"/>
    <col min="13576" max="13576" width="9.140625" style="771" customWidth="1"/>
    <col min="13577" max="13577" width="10.7109375" style="771" bestFit="1" customWidth="1"/>
    <col min="13578" max="13824" width="11.42578125" style="771"/>
    <col min="13825" max="13825" width="64.85546875" style="771" customWidth="1"/>
    <col min="13826" max="13830" width="12.5703125" style="771" customWidth="1"/>
    <col min="13831" max="13831" width="1.85546875" style="771" customWidth="1"/>
    <col min="13832" max="13832" width="9.140625" style="771" customWidth="1"/>
    <col min="13833" max="13833" width="10.7109375" style="771" bestFit="1" customWidth="1"/>
    <col min="13834" max="14080" width="11.42578125" style="771"/>
    <col min="14081" max="14081" width="64.85546875" style="771" customWidth="1"/>
    <col min="14082" max="14086" width="12.5703125" style="771" customWidth="1"/>
    <col min="14087" max="14087" width="1.85546875" style="771" customWidth="1"/>
    <col min="14088" max="14088" width="9.140625" style="771" customWidth="1"/>
    <col min="14089" max="14089" width="10.7109375" style="771" bestFit="1" customWidth="1"/>
    <col min="14090" max="14336" width="11.42578125" style="771"/>
    <col min="14337" max="14337" width="64.85546875" style="771" customWidth="1"/>
    <col min="14338" max="14342" width="12.5703125" style="771" customWidth="1"/>
    <col min="14343" max="14343" width="1.85546875" style="771" customWidth="1"/>
    <col min="14344" max="14344" width="9.140625" style="771" customWidth="1"/>
    <col min="14345" max="14345" width="10.7109375" style="771" bestFit="1" customWidth="1"/>
    <col min="14346" max="14592" width="11.42578125" style="771"/>
    <col min="14593" max="14593" width="64.85546875" style="771" customWidth="1"/>
    <col min="14594" max="14598" width="12.5703125" style="771" customWidth="1"/>
    <col min="14599" max="14599" width="1.85546875" style="771" customWidth="1"/>
    <col min="14600" max="14600" width="9.140625" style="771" customWidth="1"/>
    <col min="14601" max="14601" width="10.7109375" style="771" bestFit="1" customWidth="1"/>
    <col min="14602" max="14848" width="11.42578125" style="771"/>
    <col min="14849" max="14849" width="64.85546875" style="771" customWidth="1"/>
    <col min="14850" max="14854" width="12.5703125" style="771" customWidth="1"/>
    <col min="14855" max="14855" width="1.85546875" style="771" customWidth="1"/>
    <col min="14856" max="14856" width="9.140625" style="771" customWidth="1"/>
    <col min="14857" max="14857" width="10.7109375" style="771" bestFit="1" customWidth="1"/>
    <col min="14858" max="15104" width="11.42578125" style="771"/>
    <col min="15105" max="15105" width="64.85546875" style="771" customWidth="1"/>
    <col min="15106" max="15110" width="12.5703125" style="771" customWidth="1"/>
    <col min="15111" max="15111" width="1.85546875" style="771" customWidth="1"/>
    <col min="15112" max="15112" width="9.140625" style="771" customWidth="1"/>
    <col min="15113" max="15113" width="10.7109375" style="771" bestFit="1" customWidth="1"/>
    <col min="15114" max="15360" width="11.42578125" style="771"/>
    <col min="15361" max="15361" width="64.85546875" style="771" customWidth="1"/>
    <col min="15362" max="15366" width="12.5703125" style="771" customWidth="1"/>
    <col min="15367" max="15367" width="1.85546875" style="771" customWidth="1"/>
    <col min="15368" max="15368" width="9.140625" style="771" customWidth="1"/>
    <col min="15369" max="15369" width="10.7109375" style="771" bestFit="1" customWidth="1"/>
    <col min="15370" max="15616" width="11.42578125" style="771"/>
    <col min="15617" max="15617" width="64.85546875" style="771" customWidth="1"/>
    <col min="15618" max="15622" width="12.5703125" style="771" customWidth="1"/>
    <col min="15623" max="15623" width="1.85546875" style="771" customWidth="1"/>
    <col min="15624" max="15624" width="9.140625" style="771" customWidth="1"/>
    <col min="15625" max="15625" width="10.7109375" style="771" bestFit="1" customWidth="1"/>
    <col min="15626" max="15872" width="11.42578125" style="771"/>
    <col min="15873" max="15873" width="64.85546875" style="771" customWidth="1"/>
    <col min="15874" max="15878" width="12.5703125" style="771" customWidth="1"/>
    <col min="15879" max="15879" width="1.85546875" style="771" customWidth="1"/>
    <col min="15880" max="15880" width="9.140625" style="771" customWidth="1"/>
    <col min="15881" max="15881" width="10.7109375" style="771" bestFit="1" customWidth="1"/>
    <col min="15882" max="16128" width="11.42578125" style="771"/>
    <col min="16129" max="16129" width="64.85546875" style="771" customWidth="1"/>
    <col min="16130" max="16134" width="12.5703125" style="771" customWidth="1"/>
    <col min="16135" max="16135" width="1.85546875" style="771" customWidth="1"/>
    <col min="16136" max="16136" width="9.140625" style="771" customWidth="1"/>
    <col min="16137" max="16137" width="10.7109375" style="771" bestFit="1" customWidth="1"/>
    <col min="16138" max="16384" width="11.42578125" style="771"/>
  </cols>
  <sheetData>
    <row r="1" spans="1:6" s="39" customFormat="1" ht="2.25" customHeight="1">
      <c r="A1" s="84"/>
      <c r="B1" s="85"/>
      <c r="C1" s="85"/>
      <c r="D1" s="85"/>
      <c r="E1" s="85"/>
      <c r="F1" s="85"/>
    </row>
    <row r="2" spans="1:6" s="342" customFormat="1" ht="39" customHeight="1">
      <c r="A2" s="1016" t="s">
        <v>894</v>
      </c>
      <c r="B2" s="1016"/>
      <c r="C2" s="1016"/>
      <c r="D2" s="1016"/>
      <c r="E2" s="1016"/>
      <c r="F2" s="1016"/>
    </row>
    <row r="3" spans="1:6" s="342" customFormat="1" ht="20.25">
      <c r="A3" s="1016" t="s">
        <v>1338</v>
      </c>
      <c r="B3" s="1016"/>
      <c r="C3" s="1016"/>
      <c r="D3" s="1016"/>
      <c r="E3" s="1016"/>
      <c r="F3" s="1016"/>
    </row>
    <row r="4" spans="1:6" s="342" customFormat="1" ht="20.25">
      <c r="A4" s="1016" t="s">
        <v>1521</v>
      </c>
      <c r="B4" s="1016"/>
      <c r="C4" s="1016"/>
      <c r="D4" s="1016"/>
      <c r="E4" s="1016"/>
      <c r="F4" s="1016"/>
    </row>
    <row r="5" spans="1:6" s="325" customFormat="1" ht="20.25">
      <c r="A5" s="1021" t="s">
        <v>1492</v>
      </c>
      <c r="B5" s="1021"/>
      <c r="C5" s="1021"/>
      <c r="D5" s="1021"/>
      <c r="E5" s="1021"/>
      <c r="F5" s="1021"/>
    </row>
    <row r="6" spans="1:6" s="771" customFormat="1" ht="6" customHeight="1">
      <c r="A6" s="83"/>
      <c r="B6" s="901"/>
      <c r="C6" s="901"/>
      <c r="D6" s="901"/>
      <c r="E6" s="901"/>
      <c r="F6" s="901"/>
    </row>
    <row r="7" spans="1:6" s="771" customFormat="1" ht="4.5" customHeight="1" thickBot="1">
      <c r="A7" s="475"/>
      <c r="B7" s="525"/>
      <c r="C7" s="525"/>
      <c r="D7" s="525"/>
      <c r="E7" s="525"/>
      <c r="F7" s="525"/>
    </row>
    <row r="8" spans="1:6" s="771" customFormat="1" ht="15.75" thickTop="1" thickBot="1">
      <c r="A8" s="69"/>
      <c r="B8" s="773" t="s">
        <v>2</v>
      </c>
      <c r="C8" s="773" t="s">
        <v>3</v>
      </c>
      <c r="D8" s="773" t="s">
        <v>4</v>
      </c>
      <c r="E8" s="773" t="s">
        <v>5</v>
      </c>
      <c r="F8" s="773" t="s">
        <v>6</v>
      </c>
    </row>
    <row r="9" spans="1:6" s="772" customFormat="1" ht="12.75" thickTop="1" thickBot="1">
      <c r="A9" s="70" t="s">
        <v>7</v>
      </c>
      <c r="B9" s="74">
        <v>5692528.4216800006</v>
      </c>
      <c r="C9" s="74">
        <v>1646166.2823099999</v>
      </c>
      <c r="D9" s="74">
        <v>0.68600000000000005</v>
      </c>
      <c r="E9" s="74">
        <v>459.07198</v>
      </c>
      <c r="F9" s="74">
        <v>7339154.4619700005</v>
      </c>
    </row>
    <row r="10" spans="1:6" s="772" customFormat="1" ht="14.1" customHeight="1" thickTop="1" thickBot="1">
      <c r="A10" s="501" t="s">
        <v>8</v>
      </c>
      <c r="B10" s="71">
        <v>552825.4752000001</v>
      </c>
      <c r="C10" s="71">
        <v>266199.08652000001</v>
      </c>
      <c r="D10" s="71">
        <v>0.68600000000000005</v>
      </c>
      <c r="E10" s="71">
        <v>253.08372</v>
      </c>
      <c r="F10" s="71">
        <v>819278.3314400001</v>
      </c>
    </row>
    <row r="11" spans="1:6" s="772" customFormat="1" ht="14.1" customHeight="1" thickTop="1">
      <c r="A11" s="556" t="s">
        <v>9</v>
      </c>
      <c r="B11" s="72">
        <v>231891.13493</v>
      </c>
      <c r="C11" s="72">
        <v>89068.781159999999</v>
      </c>
      <c r="D11" s="72">
        <v>0</v>
      </c>
      <c r="E11" s="72">
        <v>0</v>
      </c>
      <c r="F11" s="72">
        <v>320959.91608999996</v>
      </c>
    </row>
    <row r="12" spans="1:6" s="772" customFormat="1" ht="14.1" customHeight="1">
      <c r="A12" s="556" t="s">
        <v>10</v>
      </c>
      <c r="B12" s="72">
        <v>169638.46296999999</v>
      </c>
      <c r="C12" s="72">
        <v>89878.748650000009</v>
      </c>
      <c r="D12" s="72">
        <v>0.68600000000000005</v>
      </c>
      <c r="E12" s="72">
        <v>253.08372</v>
      </c>
      <c r="F12" s="72">
        <v>259770.98134</v>
      </c>
    </row>
    <row r="13" spans="1:6" s="772" customFormat="1" ht="14.1" customHeight="1">
      <c r="A13" s="556" t="s">
        <v>11</v>
      </c>
      <c r="B13" s="72">
        <v>150191.57897999999</v>
      </c>
      <c r="C13" s="72">
        <v>87251.554369999998</v>
      </c>
      <c r="D13" s="72">
        <v>0</v>
      </c>
      <c r="E13" s="72">
        <v>0</v>
      </c>
      <c r="F13" s="72">
        <v>237443.13334999999</v>
      </c>
    </row>
    <row r="14" spans="1:6" s="772" customFormat="1" ht="14.1" customHeight="1">
      <c r="A14" s="556" t="s">
        <v>12</v>
      </c>
      <c r="B14" s="72">
        <v>0</v>
      </c>
      <c r="C14" s="72">
        <v>0</v>
      </c>
      <c r="D14" s="72">
        <v>0</v>
      </c>
      <c r="E14" s="72">
        <v>0</v>
      </c>
      <c r="F14" s="72">
        <v>0</v>
      </c>
    </row>
    <row r="15" spans="1:6" s="772" customFormat="1" ht="14.1" customHeight="1">
      <c r="A15" s="556" t="s">
        <v>13</v>
      </c>
      <c r="B15" s="72">
        <v>0</v>
      </c>
      <c r="C15" s="72">
        <v>0</v>
      </c>
      <c r="D15" s="72">
        <v>0</v>
      </c>
      <c r="E15" s="72">
        <v>0</v>
      </c>
      <c r="F15" s="72">
        <v>0</v>
      </c>
    </row>
    <row r="16" spans="1:6" s="772" customFormat="1" ht="14.1" customHeight="1">
      <c r="A16" s="556" t="s">
        <v>14</v>
      </c>
      <c r="B16" s="72">
        <v>1101.8636799999999</v>
      </c>
      <c r="C16" s="72">
        <v>0</v>
      </c>
      <c r="D16" s="72">
        <v>0</v>
      </c>
      <c r="E16" s="72">
        <v>0</v>
      </c>
      <c r="F16" s="72">
        <v>1101.8636799999999</v>
      </c>
    </row>
    <row r="17" spans="1:6" s="772" customFormat="1" ht="14.1" customHeight="1">
      <c r="A17" s="556" t="s">
        <v>15</v>
      </c>
      <c r="B17" s="72">
        <v>5.3061400000000001</v>
      </c>
      <c r="C17" s="72">
        <v>2.3400000000000001E-3</v>
      </c>
      <c r="D17" s="72">
        <v>0</v>
      </c>
      <c r="E17" s="72">
        <v>0</v>
      </c>
      <c r="F17" s="72">
        <v>5.3084799999999994</v>
      </c>
    </row>
    <row r="18" spans="1:6" s="772" customFormat="1" ht="14.1" customHeight="1" thickBot="1">
      <c r="A18" s="556" t="s">
        <v>16</v>
      </c>
      <c r="B18" s="72">
        <v>-2.8715000000000002</v>
      </c>
      <c r="C18" s="72">
        <v>0</v>
      </c>
      <c r="D18" s="72">
        <v>0</v>
      </c>
      <c r="E18" s="72">
        <v>0</v>
      </c>
      <c r="F18" s="72">
        <v>-2.8715000000000002</v>
      </c>
    </row>
    <row r="19" spans="1:6" s="772" customFormat="1" ht="14.1" customHeight="1" thickTop="1" thickBot="1">
      <c r="A19" s="501" t="s">
        <v>17</v>
      </c>
      <c r="B19" s="71">
        <v>292816.52000999998</v>
      </c>
      <c r="C19" s="71">
        <v>755826.30479999993</v>
      </c>
      <c r="D19" s="71">
        <v>0</v>
      </c>
      <c r="E19" s="71">
        <v>205.98826</v>
      </c>
      <c r="F19" s="71">
        <v>1048848.8130700001</v>
      </c>
    </row>
    <row r="20" spans="1:6" s="772" customFormat="1" ht="14.1" customHeight="1" thickTop="1">
      <c r="A20" s="556" t="s">
        <v>18</v>
      </c>
      <c r="B20" s="72">
        <v>0</v>
      </c>
      <c r="C20" s="72">
        <v>0</v>
      </c>
      <c r="D20" s="72">
        <v>0</v>
      </c>
      <c r="E20" s="72">
        <v>0</v>
      </c>
      <c r="F20" s="72">
        <v>0</v>
      </c>
    </row>
    <row r="21" spans="1:6" s="772" customFormat="1" ht="14.1" customHeight="1">
      <c r="A21" s="556" t="s">
        <v>19</v>
      </c>
      <c r="B21" s="72">
        <v>127390.85201999999</v>
      </c>
      <c r="C21" s="72">
        <v>24110.596289999998</v>
      </c>
      <c r="D21" s="72">
        <v>0</v>
      </c>
      <c r="E21" s="72">
        <v>203.76920000000001</v>
      </c>
      <c r="F21" s="72">
        <v>151705.21750999999</v>
      </c>
    </row>
    <row r="22" spans="1:6" s="772" customFormat="1" ht="14.1" customHeight="1">
      <c r="A22" s="556" t="s">
        <v>20</v>
      </c>
      <c r="B22" s="72">
        <v>0</v>
      </c>
      <c r="C22" s="72">
        <v>0</v>
      </c>
      <c r="D22" s="72">
        <v>0</v>
      </c>
      <c r="E22" s="72">
        <v>0</v>
      </c>
      <c r="F22" s="72">
        <v>0</v>
      </c>
    </row>
    <row r="23" spans="1:6" s="772" customFormat="1" ht="14.1" customHeight="1">
      <c r="A23" s="556" t="s">
        <v>21</v>
      </c>
      <c r="B23" s="72">
        <v>0</v>
      </c>
      <c r="C23" s="72">
        <v>0</v>
      </c>
      <c r="D23" s="72">
        <v>0</v>
      </c>
      <c r="E23" s="72">
        <v>0</v>
      </c>
      <c r="F23" s="72">
        <v>0</v>
      </c>
    </row>
    <row r="24" spans="1:6" s="772" customFormat="1" ht="14.1" customHeight="1">
      <c r="A24" s="556" t="s">
        <v>22</v>
      </c>
      <c r="B24" s="72">
        <v>28830.961729999999</v>
      </c>
      <c r="C24" s="72">
        <v>21813.075989999998</v>
      </c>
      <c r="D24" s="72">
        <v>0</v>
      </c>
      <c r="E24" s="72">
        <v>0</v>
      </c>
      <c r="F24" s="72">
        <v>50644.03772</v>
      </c>
    </row>
    <row r="25" spans="1:6" s="772" customFormat="1" ht="14.1" customHeight="1">
      <c r="A25" s="556" t="s">
        <v>23</v>
      </c>
      <c r="B25" s="72">
        <v>136478.04502000002</v>
      </c>
      <c r="C25" s="72">
        <v>709891.68602999998</v>
      </c>
      <c r="D25" s="72">
        <v>0</v>
      </c>
      <c r="E25" s="72">
        <v>2.2190599999999998</v>
      </c>
      <c r="F25" s="72">
        <v>846371.95010999998</v>
      </c>
    </row>
    <row r="26" spans="1:6" s="772" customFormat="1" ht="14.1" customHeight="1">
      <c r="A26" s="556" t="s">
        <v>24</v>
      </c>
      <c r="B26" s="72">
        <v>116.66124000000001</v>
      </c>
      <c r="C26" s="72">
        <v>10.946489999999999</v>
      </c>
      <c r="D26" s="72">
        <v>0</v>
      </c>
      <c r="E26" s="72">
        <v>0</v>
      </c>
      <c r="F26" s="72">
        <v>127.60772999999999</v>
      </c>
    </row>
    <row r="27" spans="1:6" s="772" customFormat="1" ht="14.1" customHeight="1" thickBot="1">
      <c r="A27" s="556" t="s">
        <v>25</v>
      </c>
      <c r="B27" s="72">
        <v>0</v>
      </c>
      <c r="C27" s="72">
        <v>0</v>
      </c>
      <c r="D27" s="72">
        <v>0</v>
      </c>
      <c r="E27" s="72">
        <v>0</v>
      </c>
      <c r="F27" s="72">
        <v>0</v>
      </c>
    </row>
    <row r="28" spans="1:6" s="772" customFormat="1" ht="14.1" customHeight="1" thickTop="1" thickBot="1">
      <c r="A28" s="501" t="s">
        <v>26</v>
      </c>
      <c r="B28" s="71">
        <v>4617081.2141400008</v>
      </c>
      <c r="C28" s="71">
        <v>596167.40321999998</v>
      </c>
      <c r="D28" s="71">
        <v>0</v>
      </c>
      <c r="E28" s="71">
        <v>0</v>
      </c>
      <c r="F28" s="71">
        <v>5213248.6173599996</v>
      </c>
    </row>
    <row r="29" spans="1:6" s="772" customFormat="1" ht="14.1" customHeight="1" thickTop="1">
      <c r="A29" s="557" t="s">
        <v>27</v>
      </c>
      <c r="B29" s="72">
        <v>4674391.9252200006</v>
      </c>
      <c r="C29" s="72">
        <v>672079.85135000001</v>
      </c>
      <c r="D29" s="72">
        <v>0</v>
      </c>
      <c r="E29" s="72">
        <v>0</v>
      </c>
      <c r="F29" s="72">
        <v>5346471.7765699998</v>
      </c>
    </row>
    <row r="30" spans="1:6" s="772" customFormat="1" ht="14.1" customHeight="1">
      <c r="A30" s="556" t="s">
        <v>28</v>
      </c>
      <c r="B30" s="72">
        <v>4577096.6831599995</v>
      </c>
      <c r="C30" s="72">
        <v>621068.17645999999</v>
      </c>
      <c r="D30" s="72">
        <v>0</v>
      </c>
      <c r="E30" s="72">
        <v>0</v>
      </c>
      <c r="F30" s="72">
        <v>5198164.8596200002</v>
      </c>
    </row>
    <row r="31" spans="1:6" s="772" customFormat="1" ht="14.1" customHeight="1">
      <c r="A31" s="556" t="s">
        <v>29</v>
      </c>
      <c r="B31" s="72">
        <v>95896.204450000005</v>
      </c>
      <c r="C31" s="72">
        <v>50660.498460000003</v>
      </c>
      <c r="D31" s="72">
        <v>0</v>
      </c>
      <c r="E31" s="72">
        <v>0</v>
      </c>
      <c r="F31" s="72">
        <v>146556.70290999999</v>
      </c>
    </row>
    <row r="32" spans="1:6" s="772" customFormat="1" ht="14.1" customHeight="1">
      <c r="A32" s="556" t="s">
        <v>30</v>
      </c>
      <c r="B32" s="72">
        <v>1399.0376100000001</v>
      </c>
      <c r="C32" s="72">
        <v>351.17642999999998</v>
      </c>
      <c r="D32" s="72">
        <v>0</v>
      </c>
      <c r="E32" s="72">
        <v>0</v>
      </c>
      <c r="F32" s="72">
        <v>1750.2140400000001</v>
      </c>
    </row>
    <row r="33" spans="1:6" s="772" customFormat="1" ht="14.1" customHeight="1">
      <c r="A33" s="557" t="s">
        <v>31</v>
      </c>
      <c r="B33" s="72">
        <v>49784.032340000005</v>
      </c>
      <c r="C33" s="72">
        <v>11870.61663</v>
      </c>
      <c r="D33" s="72">
        <v>0</v>
      </c>
      <c r="E33" s="72">
        <v>0</v>
      </c>
      <c r="F33" s="72">
        <v>61654.648970000002</v>
      </c>
    </row>
    <row r="34" spans="1:6" s="772" customFormat="1" ht="14.1" customHeight="1">
      <c r="A34" s="556" t="s">
        <v>32</v>
      </c>
      <c r="B34" s="72">
        <v>40167.410790000002</v>
      </c>
      <c r="C34" s="72">
        <v>8671.6093599999986</v>
      </c>
      <c r="D34" s="72">
        <v>0</v>
      </c>
      <c r="E34" s="72">
        <v>0</v>
      </c>
      <c r="F34" s="72">
        <v>48839.020149999997</v>
      </c>
    </row>
    <row r="35" spans="1:6" s="772" customFormat="1" ht="14.1" customHeight="1">
      <c r="A35" s="556" t="s">
        <v>33</v>
      </c>
      <c r="B35" s="72">
        <v>9600.4244699999999</v>
      </c>
      <c r="C35" s="72">
        <v>3199.0072700000001</v>
      </c>
      <c r="D35" s="72">
        <v>0</v>
      </c>
      <c r="E35" s="72">
        <v>0</v>
      </c>
      <c r="F35" s="72">
        <v>12799.43174</v>
      </c>
    </row>
    <row r="36" spans="1:6" s="772" customFormat="1" ht="14.1" customHeight="1">
      <c r="A36" s="556" t="s">
        <v>34</v>
      </c>
      <c r="B36" s="72">
        <v>16.19708</v>
      </c>
      <c r="C36" s="72">
        <v>0</v>
      </c>
      <c r="D36" s="72">
        <v>0</v>
      </c>
      <c r="E36" s="72">
        <v>0</v>
      </c>
      <c r="F36" s="72">
        <v>16.19708</v>
      </c>
    </row>
    <row r="37" spans="1:6" s="772" customFormat="1" ht="14.1" customHeight="1">
      <c r="A37" s="557" t="s">
        <v>35</v>
      </c>
      <c r="B37" s="72">
        <v>67824.681700000001</v>
      </c>
      <c r="C37" s="72">
        <v>21098.072050000002</v>
      </c>
      <c r="D37" s="72">
        <v>0</v>
      </c>
      <c r="E37" s="72">
        <v>0</v>
      </c>
      <c r="F37" s="72">
        <v>88922.753750000003</v>
      </c>
    </row>
    <row r="38" spans="1:6" s="772" customFormat="1" ht="14.1" customHeight="1">
      <c r="A38" s="556" t="s">
        <v>36</v>
      </c>
      <c r="B38" s="72">
        <v>55696.315090000004</v>
      </c>
      <c r="C38" s="72">
        <v>16300.830599999999</v>
      </c>
      <c r="D38" s="72">
        <v>0</v>
      </c>
      <c r="E38" s="72">
        <v>0</v>
      </c>
      <c r="F38" s="72">
        <v>71997.145690000005</v>
      </c>
    </row>
    <row r="39" spans="1:6" s="772" customFormat="1" ht="14.1" customHeight="1">
      <c r="A39" s="556" t="s">
        <v>37</v>
      </c>
      <c r="B39" s="72">
        <v>12128.366609999999</v>
      </c>
      <c r="C39" s="72">
        <v>4797.2414500000004</v>
      </c>
      <c r="D39" s="72">
        <v>0</v>
      </c>
      <c r="E39" s="72">
        <v>0</v>
      </c>
      <c r="F39" s="72">
        <v>16925.608059999999</v>
      </c>
    </row>
    <row r="40" spans="1:6" s="772" customFormat="1" ht="14.1" customHeight="1" thickBot="1">
      <c r="A40" s="556" t="s">
        <v>38</v>
      </c>
      <c r="B40" s="72">
        <v>0</v>
      </c>
      <c r="C40" s="72">
        <v>0</v>
      </c>
      <c r="D40" s="72">
        <v>0</v>
      </c>
      <c r="E40" s="72">
        <v>0</v>
      </c>
      <c r="F40" s="72">
        <v>0</v>
      </c>
    </row>
    <row r="41" spans="1:6" s="772" customFormat="1" ht="14.1" customHeight="1" thickTop="1" thickBot="1">
      <c r="A41" s="501" t="s">
        <v>39</v>
      </c>
      <c r="B41" s="71">
        <v>45133.237479999996</v>
      </c>
      <c r="C41" s="71">
        <v>6215.8693800000001</v>
      </c>
      <c r="D41" s="71">
        <v>0</v>
      </c>
      <c r="E41" s="71">
        <v>0</v>
      </c>
      <c r="F41" s="71">
        <v>51349.10686</v>
      </c>
    </row>
    <row r="42" spans="1:6" s="772" customFormat="1" ht="14.1" customHeight="1" thickTop="1">
      <c r="A42" s="556" t="s">
        <v>40</v>
      </c>
      <c r="B42" s="72">
        <v>43380.0815</v>
      </c>
      <c r="C42" s="72">
        <v>5197.7798300000004</v>
      </c>
      <c r="D42" s="72">
        <v>0</v>
      </c>
      <c r="E42" s="72">
        <v>0</v>
      </c>
      <c r="F42" s="72">
        <v>48577.86133</v>
      </c>
    </row>
    <row r="43" spans="1:6" s="772" customFormat="1" ht="14.1" customHeight="1">
      <c r="A43" s="556" t="s">
        <v>41</v>
      </c>
      <c r="B43" s="72">
        <v>1315.8119199999999</v>
      </c>
      <c r="C43" s="72">
        <v>875.79564000000005</v>
      </c>
      <c r="D43" s="72">
        <v>0</v>
      </c>
      <c r="E43" s="72">
        <v>0</v>
      </c>
      <c r="F43" s="72">
        <v>2191.6075599999999</v>
      </c>
    </row>
    <row r="44" spans="1:6" s="772" customFormat="1" ht="14.1" customHeight="1">
      <c r="A44" s="556" t="s">
        <v>42</v>
      </c>
      <c r="B44" s="72">
        <v>394.44112999999999</v>
      </c>
      <c r="C44" s="72">
        <v>124.30466</v>
      </c>
      <c r="D44" s="72">
        <v>0</v>
      </c>
      <c r="E44" s="72">
        <v>0</v>
      </c>
      <c r="F44" s="72">
        <v>518.74578999999994</v>
      </c>
    </row>
    <row r="45" spans="1:6" s="772" customFormat="1" ht="14.1" customHeight="1">
      <c r="A45" s="556" t="s">
        <v>43</v>
      </c>
      <c r="B45" s="72">
        <v>36.24288</v>
      </c>
      <c r="C45" s="72">
        <v>17.989249999999998</v>
      </c>
      <c r="D45" s="72">
        <v>0</v>
      </c>
      <c r="E45" s="72">
        <v>0</v>
      </c>
      <c r="F45" s="72">
        <v>54.232129999999998</v>
      </c>
    </row>
    <row r="46" spans="1:6" s="772" customFormat="1" ht="14.1" customHeight="1">
      <c r="A46" s="556" t="s">
        <v>44</v>
      </c>
      <c r="B46" s="72">
        <v>0.88700999999999997</v>
      </c>
      <c r="C46" s="72">
        <v>0</v>
      </c>
      <c r="D46" s="72">
        <v>0</v>
      </c>
      <c r="E46" s="72">
        <v>0</v>
      </c>
      <c r="F46" s="72">
        <v>0.88700999999999997</v>
      </c>
    </row>
    <row r="47" spans="1:6" s="772" customFormat="1" ht="14.1" customHeight="1" thickBot="1">
      <c r="A47" s="556" t="s">
        <v>45</v>
      </c>
      <c r="B47" s="72">
        <v>5.7730399999999999</v>
      </c>
      <c r="C47" s="72">
        <v>0</v>
      </c>
      <c r="D47" s="72">
        <v>0</v>
      </c>
      <c r="E47" s="72">
        <v>0</v>
      </c>
      <c r="F47" s="72">
        <v>5.7730399999999999</v>
      </c>
    </row>
    <row r="48" spans="1:6" s="772" customFormat="1" ht="14.1" customHeight="1" thickTop="1" thickBot="1">
      <c r="A48" s="501" t="s">
        <v>46</v>
      </c>
      <c r="B48" s="71">
        <v>-220052.66259999998</v>
      </c>
      <c r="C48" s="71">
        <v>-115097.00619</v>
      </c>
      <c r="D48" s="71">
        <v>0</v>
      </c>
      <c r="E48" s="71">
        <v>0</v>
      </c>
      <c r="F48" s="71">
        <v>-335149.66879000003</v>
      </c>
    </row>
    <row r="49" spans="1:6" s="772" customFormat="1" ht="14.1" customHeight="1" thickTop="1">
      <c r="A49" s="558" t="s">
        <v>47</v>
      </c>
      <c r="B49" s="72">
        <v>-60821.901890000001</v>
      </c>
      <c r="C49" s="72">
        <v>-17701.20091</v>
      </c>
      <c r="D49" s="72">
        <v>0</v>
      </c>
      <c r="E49" s="72">
        <v>0</v>
      </c>
      <c r="F49" s="72">
        <v>-78523.102799999993</v>
      </c>
    </row>
    <row r="50" spans="1:6" s="772" customFormat="1" ht="14.1" customHeight="1">
      <c r="A50" s="556" t="s">
        <v>48</v>
      </c>
      <c r="B50" s="72">
        <v>-1410.7056200000002</v>
      </c>
      <c r="C50" s="72">
        <v>-1277.0749799999999</v>
      </c>
      <c r="D50" s="72">
        <v>0</v>
      </c>
      <c r="E50" s="72">
        <v>0</v>
      </c>
      <c r="F50" s="72">
        <v>-2687.7806</v>
      </c>
    </row>
    <row r="51" spans="1:6" s="772" customFormat="1" ht="14.1" customHeight="1">
      <c r="A51" s="556" t="s">
        <v>49</v>
      </c>
      <c r="B51" s="72">
        <v>-16142.247810000001</v>
      </c>
      <c r="C51" s="72">
        <v>-3274.1897999999997</v>
      </c>
      <c r="D51" s="72">
        <v>0</v>
      </c>
      <c r="E51" s="72">
        <v>0</v>
      </c>
      <c r="F51" s="72">
        <v>-19416.437610000001</v>
      </c>
    </row>
    <row r="52" spans="1:6" s="772" customFormat="1" ht="14.1" customHeight="1">
      <c r="A52" s="556" t="s">
        <v>50</v>
      </c>
      <c r="B52" s="72">
        <v>-4705.4211100000002</v>
      </c>
      <c r="C52" s="72">
        <v>-1094.5459599999999</v>
      </c>
      <c r="D52" s="72">
        <v>0</v>
      </c>
      <c r="E52" s="72">
        <v>0</v>
      </c>
      <c r="F52" s="72">
        <v>-5799.9670700000006</v>
      </c>
    </row>
    <row r="53" spans="1:6" s="772" customFormat="1" ht="14.1" customHeight="1">
      <c r="A53" s="556" t="s">
        <v>51</v>
      </c>
      <c r="B53" s="72">
        <v>-47093.459040000002</v>
      </c>
      <c r="C53" s="72">
        <v>-12682.844160000001</v>
      </c>
      <c r="D53" s="72">
        <v>0</v>
      </c>
      <c r="E53" s="72">
        <v>0</v>
      </c>
      <c r="F53" s="72">
        <v>-59776.303200000002</v>
      </c>
    </row>
    <row r="54" spans="1:6" s="772" customFormat="1" ht="14.1" customHeight="1">
      <c r="A54" s="556" t="s">
        <v>52</v>
      </c>
      <c r="B54" s="72">
        <v>-10405.258099999999</v>
      </c>
      <c r="C54" s="72">
        <v>-3522.5820099999996</v>
      </c>
      <c r="D54" s="72">
        <v>0</v>
      </c>
      <c r="E54" s="72">
        <v>0</v>
      </c>
      <c r="F54" s="72">
        <v>-13927.840109999999</v>
      </c>
    </row>
    <row r="55" spans="1:6" s="772" customFormat="1" ht="14.1" customHeight="1">
      <c r="A55" s="558" t="s">
        <v>53</v>
      </c>
      <c r="B55" s="72">
        <v>-60810.803390000001</v>
      </c>
      <c r="C55" s="72">
        <v>-69050.389200000005</v>
      </c>
      <c r="D55" s="72">
        <v>0</v>
      </c>
      <c r="E55" s="72">
        <v>0</v>
      </c>
      <c r="F55" s="72">
        <v>-129861.19259000001</v>
      </c>
    </row>
    <row r="56" spans="1:6" s="772" customFormat="1" ht="14.1" customHeight="1">
      <c r="A56" s="556" t="s">
        <v>54</v>
      </c>
      <c r="B56" s="72">
        <v>-18662.86564</v>
      </c>
      <c r="C56" s="72">
        <v>-6494.1791700000003</v>
      </c>
      <c r="D56" s="72">
        <v>0</v>
      </c>
      <c r="E56" s="72">
        <v>0</v>
      </c>
      <c r="F56" s="72">
        <v>-25157.044809999999</v>
      </c>
    </row>
    <row r="57" spans="1:6" s="772" customFormat="1" ht="14.1" customHeight="1">
      <c r="A57" s="556" t="s">
        <v>55</v>
      </c>
      <c r="B57" s="72">
        <v>0</v>
      </c>
      <c r="C57" s="72">
        <v>0</v>
      </c>
      <c r="D57" s="72">
        <v>0</v>
      </c>
      <c r="E57" s="72">
        <v>0</v>
      </c>
      <c r="F57" s="72">
        <v>0</v>
      </c>
    </row>
    <row r="58" spans="1:6" s="772" customFormat="1" ht="14.1" customHeight="1" thickBot="1">
      <c r="A58" s="556" t="s">
        <v>56</v>
      </c>
      <c r="B58" s="72">
        <v>0</v>
      </c>
      <c r="C58" s="72">
        <v>0</v>
      </c>
      <c r="D58" s="72">
        <v>0</v>
      </c>
      <c r="E58" s="72">
        <v>0</v>
      </c>
      <c r="F58" s="72">
        <v>0</v>
      </c>
    </row>
    <row r="59" spans="1:6" s="772" customFormat="1" ht="14.1" customHeight="1" thickTop="1" thickBot="1">
      <c r="A59" s="501" t="s">
        <v>57</v>
      </c>
      <c r="B59" s="71">
        <v>16241.725210000001</v>
      </c>
      <c r="C59" s="71">
        <v>18752.19615</v>
      </c>
      <c r="D59" s="71">
        <v>0</v>
      </c>
      <c r="E59" s="71">
        <v>0</v>
      </c>
      <c r="F59" s="71">
        <v>34993.92136</v>
      </c>
    </row>
    <row r="60" spans="1:6" s="772" customFormat="1" ht="14.1" customHeight="1" thickTop="1">
      <c r="A60" s="556" t="s">
        <v>58</v>
      </c>
      <c r="B60" s="72">
        <v>287.10068999999999</v>
      </c>
      <c r="C60" s="72">
        <v>464.76890000000003</v>
      </c>
      <c r="D60" s="72">
        <v>711.49381000000005</v>
      </c>
      <c r="E60" s="72">
        <v>0</v>
      </c>
      <c r="F60" s="72">
        <v>1463.3634</v>
      </c>
    </row>
    <row r="61" spans="1:6" s="772" customFormat="1" ht="14.1" customHeight="1">
      <c r="A61" s="558" t="s">
        <v>59</v>
      </c>
      <c r="B61" s="72">
        <v>6884.4089699999995</v>
      </c>
      <c r="C61" s="72">
        <v>10910.073109999999</v>
      </c>
      <c r="D61" s="72">
        <v>0</v>
      </c>
      <c r="E61" s="72">
        <v>0</v>
      </c>
      <c r="F61" s="72">
        <v>17794.482079999998</v>
      </c>
    </row>
    <row r="62" spans="1:6" s="772" customFormat="1" ht="14.1" customHeight="1">
      <c r="A62" s="556" t="s">
        <v>60</v>
      </c>
      <c r="B62" s="72">
        <v>14263.448689999999</v>
      </c>
      <c r="C62" s="72">
        <v>11569.429029999999</v>
      </c>
      <c r="D62" s="72">
        <v>0</v>
      </c>
      <c r="E62" s="72">
        <v>0</v>
      </c>
      <c r="F62" s="72">
        <v>25832.87772</v>
      </c>
    </row>
    <row r="63" spans="1:6" s="772" customFormat="1" ht="14.1" customHeight="1">
      <c r="A63" s="556" t="s">
        <v>61</v>
      </c>
      <c r="B63" s="72">
        <v>0</v>
      </c>
      <c r="C63" s="72">
        <v>0</v>
      </c>
      <c r="D63" s="72">
        <v>0</v>
      </c>
      <c r="E63" s="72">
        <v>0</v>
      </c>
      <c r="F63" s="72">
        <v>0</v>
      </c>
    </row>
    <row r="64" spans="1:6" s="772" customFormat="1" ht="14.1" customHeight="1" thickBot="1">
      <c r="A64" s="556" t="s">
        <v>62</v>
      </c>
      <c r="B64" s="72">
        <v>-5193.2331399999994</v>
      </c>
      <c r="C64" s="72">
        <v>-4192.0748899999999</v>
      </c>
      <c r="D64" s="72">
        <v>-711.49381000000005</v>
      </c>
      <c r="E64" s="72">
        <v>0</v>
      </c>
      <c r="F64" s="72">
        <v>-10096.80184</v>
      </c>
    </row>
    <row r="65" spans="1:6" s="772" customFormat="1" ht="14.1" customHeight="1" thickTop="1" thickBot="1">
      <c r="A65" s="501" t="s">
        <v>63</v>
      </c>
      <c r="B65" s="71">
        <v>900.72040000000004</v>
      </c>
      <c r="C65" s="71">
        <v>0</v>
      </c>
      <c r="D65" s="71">
        <v>0</v>
      </c>
      <c r="E65" s="71">
        <v>0</v>
      </c>
      <c r="F65" s="71">
        <v>900.72040000000004</v>
      </c>
    </row>
    <row r="66" spans="1:6" s="772" customFormat="1" ht="14.1" customHeight="1" thickTop="1">
      <c r="A66" s="556" t="s">
        <v>64</v>
      </c>
      <c r="B66" s="72">
        <v>2266.35581</v>
      </c>
      <c r="C66" s="72">
        <v>0</v>
      </c>
      <c r="D66" s="72">
        <v>0</v>
      </c>
      <c r="E66" s="72">
        <v>0</v>
      </c>
      <c r="F66" s="72">
        <v>2266.35581</v>
      </c>
    </row>
    <row r="67" spans="1:6" s="772" customFormat="1" ht="14.1" customHeight="1">
      <c r="A67" s="556" t="s">
        <v>65</v>
      </c>
      <c r="B67" s="72">
        <v>6292.0082599999996</v>
      </c>
      <c r="C67" s="72">
        <v>0</v>
      </c>
      <c r="D67" s="72">
        <v>0</v>
      </c>
      <c r="E67" s="72">
        <v>0</v>
      </c>
      <c r="F67" s="72">
        <v>6292.0082599999996</v>
      </c>
    </row>
    <row r="68" spans="1:6" s="772" customFormat="1" ht="14.1" customHeight="1">
      <c r="A68" s="556" t="s">
        <v>66</v>
      </c>
      <c r="B68" s="72">
        <v>4803.5366599999998</v>
      </c>
      <c r="C68" s="72">
        <v>0</v>
      </c>
      <c r="D68" s="72">
        <v>0</v>
      </c>
      <c r="E68" s="72">
        <v>0</v>
      </c>
      <c r="F68" s="72">
        <v>4803.5366599999998</v>
      </c>
    </row>
    <row r="69" spans="1:6" s="772" customFormat="1" ht="14.1" customHeight="1">
      <c r="A69" s="556" t="s">
        <v>67</v>
      </c>
      <c r="B69" s="72">
        <v>161.27726999999999</v>
      </c>
      <c r="C69" s="72">
        <v>0</v>
      </c>
      <c r="D69" s="72">
        <v>0</v>
      </c>
      <c r="E69" s="72">
        <v>0</v>
      </c>
      <c r="F69" s="72">
        <v>161.27726999999999</v>
      </c>
    </row>
    <row r="70" spans="1:6" s="772" customFormat="1" ht="14.1" customHeight="1" thickBot="1">
      <c r="A70" s="556" t="s">
        <v>68</v>
      </c>
      <c r="B70" s="72">
        <v>-12622.4576</v>
      </c>
      <c r="C70" s="72">
        <v>0</v>
      </c>
      <c r="D70" s="72">
        <v>0</v>
      </c>
      <c r="E70" s="72">
        <v>0</v>
      </c>
      <c r="F70" s="72">
        <v>-12622.4576</v>
      </c>
    </row>
    <row r="71" spans="1:6" s="772" customFormat="1" ht="14.1" customHeight="1" thickTop="1" thickBot="1">
      <c r="A71" s="501" t="s">
        <v>69</v>
      </c>
      <c r="B71" s="71">
        <v>13733.43118</v>
      </c>
      <c r="C71" s="71">
        <v>7973.7080400000004</v>
      </c>
      <c r="D71" s="71">
        <v>0</v>
      </c>
      <c r="E71" s="71">
        <v>0</v>
      </c>
      <c r="F71" s="71">
        <v>21707.139219999997</v>
      </c>
    </row>
    <row r="72" spans="1:6" s="772" customFormat="1" ht="14.1" customHeight="1" thickTop="1">
      <c r="A72" s="556" t="s">
        <v>18</v>
      </c>
      <c r="B72" s="72">
        <v>0</v>
      </c>
      <c r="C72" s="72">
        <v>0</v>
      </c>
      <c r="D72" s="72">
        <v>0</v>
      </c>
      <c r="E72" s="72">
        <v>0</v>
      </c>
      <c r="F72" s="72">
        <v>0</v>
      </c>
    </row>
    <row r="73" spans="1:6" s="772" customFormat="1" ht="14.1" customHeight="1">
      <c r="A73" s="556" t="s">
        <v>19</v>
      </c>
      <c r="B73" s="72">
        <v>11973.655189999999</v>
      </c>
      <c r="C73" s="72">
        <v>3868.9840299999996</v>
      </c>
      <c r="D73" s="72">
        <v>0</v>
      </c>
      <c r="E73" s="72">
        <v>0</v>
      </c>
      <c r="F73" s="72">
        <v>15842.639220000001</v>
      </c>
    </row>
    <row r="74" spans="1:6" s="772" customFormat="1" ht="14.1" customHeight="1">
      <c r="A74" s="556" t="s">
        <v>20</v>
      </c>
      <c r="B74" s="72">
        <v>0</v>
      </c>
      <c r="C74" s="72">
        <v>0</v>
      </c>
      <c r="D74" s="72">
        <v>0</v>
      </c>
      <c r="E74" s="72">
        <v>0</v>
      </c>
      <c r="F74" s="72">
        <v>0</v>
      </c>
    </row>
    <row r="75" spans="1:6" s="772" customFormat="1" ht="14.1" customHeight="1">
      <c r="A75" s="556" t="s">
        <v>21</v>
      </c>
      <c r="B75" s="72">
        <v>0</v>
      </c>
      <c r="C75" s="72">
        <v>0</v>
      </c>
      <c r="D75" s="72">
        <v>0</v>
      </c>
      <c r="E75" s="72">
        <v>0</v>
      </c>
      <c r="F75" s="72">
        <v>0</v>
      </c>
    </row>
    <row r="76" spans="1:6" s="772" customFormat="1" ht="14.1" customHeight="1">
      <c r="A76" s="556" t="s">
        <v>70</v>
      </c>
      <c r="B76" s="72">
        <v>84.63188000000001</v>
      </c>
      <c r="C76" s="72">
        <v>30.847090000000001</v>
      </c>
      <c r="D76" s="72">
        <v>0</v>
      </c>
      <c r="E76" s="72">
        <v>0</v>
      </c>
      <c r="F76" s="72">
        <v>115.47897</v>
      </c>
    </row>
    <row r="77" spans="1:6" s="772" customFormat="1" ht="14.1" customHeight="1">
      <c r="A77" s="556" t="s">
        <v>71</v>
      </c>
      <c r="B77" s="72">
        <v>571.95554000000004</v>
      </c>
      <c r="C77" s="72">
        <v>4640.8449500000006</v>
      </c>
      <c r="D77" s="72">
        <v>0</v>
      </c>
      <c r="E77" s="72">
        <v>0</v>
      </c>
      <c r="F77" s="72">
        <v>5212.8004900000005</v>
      </c>
    </row>
    <row r="78" spans="1:6" s="772" customFormat="1" ht="14.1" customHeight="1">
      <c r="A78" s="556" t="s">
        <v>23</v>
      </c>
      <c r="B78" s="72">
        <v>1581.11383</v>
      </c>
      <c r="C78" s="72">
        <v>528.22</v>
      </c>
      <c r="D78" s="72">
        <v>0</v>
      </c>
      <c r="E78" s="72">
        <v>0</v>
      </c>
      <c r="F78" s="72">
        <v>2109.33383</v>
      </c>
    </row>
    <row r="79" spans="1:6" s="772" customFormat="1" ht="14.1" customHeight="1">
      <c r="A79" s="556" t="s">
        <v>72</v>
      </c>
      <c r="B79" s="72">
        <v>123.99280999999999</v>
      </c>
      <c r="C79" s="72">
        <v>29.472619999999999</v>
      </c>
      <c r="D79" s="72">
        <v>0</v>
      </c>
      <c r="E79" s="72">
        <v>0</v>
      </c>
      <c r="F79" s="72">
        <v>153.46543</v>
      </c>
    </row>
    <row r="80" spans="1:6" s="772" customFormat="1" ht="14.1" customHeight="1" thickBot="1">
      <c r="A80" s="556" t="s">
        <v>73</v>
      </c>
      <c r="B80" s="72">
        <v>-601.91806999999994</v>
      </c>
      <c r="C80" s="72">
        <v>-1124.6606499999998</v>
      </c>
      <c r="D80" s="72">
        <v>0</v>
      </c>
      <c r="E80" s="72">
        <v>0</v>
      </c>
      <c r="F80" s="72">
        <v>-1726.57872</v>
      </c>
    </row>
    <row r="81" spans="1:6" s="772" customFormat="1" ht="14.1" customHeight="1" thickTop="1" thickBot="1">
      <c r="A81" s="501" t="s">
        <v>74</v>
      </c>
      <c r="B81" s="71">
        <v>184865.53657</v>
      </c>
      <c r="C81" s="71">
        <v>0</v>
      </c>
      <c r="D81" s="71">
        <v>0</v>
      </c>
      <c r="E81" s="71">
        <v>0</v>
      </c>
      <c r="F81" s="71">
        <v>184865.53657</v>
      </c>
    </row>
    <row r="82" spans="1:6" s="772" customFormat="1" ht="14.1" customHeight="1" thickTop="1">
      <c r="A82" s="556" t="s">
        <v>75</v>
      </c>
      <c r="B82" s="72">
        <v>43546.661540000001</v>
      </c>
      <c r="C82" s="72">
        <v>0</v>
      </c>
      <c r="D82" s="72">
        <v>0</v>
      </c>
      <c r="E82" s="72">
        <v>0</v>
      </c>
      <c r="F82" s="72">
        <v>43546.661540000001</v>
      </c>
    </row>
    <row r="83" spans="1:6" s="772" customFormat="1" ht="14.1" customHeight="1">
      <c r="A83" s="556" t="s">
        <v>76</v>
      </c>
      <c r="B83" s="72">
        <v>93178.854500000001</v>
      </c>
      <c r="C83" s="72">
        <v>0</v>
      </c>
      <c r="D83" s="72">
        <v>0</v>
      </c>
      <c r="E83" s="72">
        <v>0</v>
      </c>
      <c r="F83" s="72">
        <v>93178.854500000001</v>
      </c>
    </row>
    <row r="84" spans="1:6" s="772" customFormat="1" ht="14.1" customHeight="1">
      <c r="A84" s="556" t="s">
        <v>77</v>
      </c>
      <c r="B84" s="72">
        <v>14084.794470000001</v>
      </c>
      <c r="C84" s="72">
        <v>0</v>
      </c>
      <c r="D84" s="72">
        <v>0</v>
      </c>
      <c r="E84" s="72">
        <v>0</v>
      </c>
      <c r="F84" s="72">
        <v>14084.794470000001</v>
      </c>
    </row>
    <row r="85" spans="1:6" s="772" customFormat="1" ht="14.1" customHeight="1">
      <c r="A85" s="556" t="s">
        <v>78</v>
      </c>
      <c r="B85" s="72">
        <v>15280.80802</v>
      </c>
      <c r="C85" s="72">
        <v>0</v>
      </c>
      <c r="D85" s="72">
        <v>0</v>
      </c>
      <c r="E85" s="72">
        <v>0</v>
      </c>
      <c r="F85" s="72">
        <v>15280.80802</v>
      </c>
    </row>
    <row r="86" spans="1:6" s="772" customFormat="1" ht="14.1" customHeight="1">
      <c r="A86" s="556" t="s">
        <v>79</v>
      </c>
      <c r="B86" s="72">
        <v>13265.454760000001</v>
      </c>
      <c r="C86" s="72">
        <v>0</v>
      </c>
      <c r="D86" s="72">
        <v>0</v>
      </c>
      <c r="E86" s="72">
        <v>0</v>
      </c>
      <c r="F86" s="72">
        <v>13265.454760000001</v>
      </c>
    </row>
    <row r="87" spans="1:6" s="772" customFormat="1" ht="14.1" customHeight="1">
      <c r="A87" s="556" t="s">
        <v>80</v>
      </c>
      <c r="B87" s="72">
        <v>2154.4841499999998</v>
      </c>
      <c r="C87" s="72">
        <v>0</v>
      </c>
      <c r="D87" s="72">
        <v>0</v>
      </c>
      <c r="E87" s="72">
        <v>0</v>
      </c>
      <c r="F87" s="72">
        <v>2154.4841499999998</v>
      </c>
    </row>
    <row r="88" spans="1:6" s="772" customFormat="1" ht="14.1" customHeight="1">
      <c r="A88" s="556" t="s">
        <v>81</v>
      </c>
      <c r="B88" s="72">
        <v>178.62491</v>
      </c>
      <c r="C88" s="72">
        <v>0</v>
      </c>
      <c r="D88" s="72">
        <v>0</v>
      </c>
      <c r="E88" s="72">
        <v>0</v>
      </c>
      <c r="F88" s="72">
        <v>178.62491</v>
      </c>
    </row>
    <row r="89" spans="1:6" s="772" customFormat="1" ht="14.1" customHeight="1">
      <c r="A89" s="556" t="s">
        <v>82</v>
      </c>
      <c r="B89" s="72">
        <v>0</v>
      </c>
      <c r="C89" s="72">
        <v>0</v>
      </c>
      <c r="D89" s="72">
        <v>0</v>
      </c>
      <c r="E89" s="72">
        <v>0</v>
      </c>
      <c r="F89" s="72">
        <v>0</v>
      </c>
    </row>
    <row r="90" spans="1:6" s="772" customFormat="1" ht="14.1" customHeight="1" thickBot="1">
      <c r="A90" s="556" t="s">
        <v>83</v>
      </c>
      <c r="B90" s="72">
        <v>3175.8542200000002</v>
      </c>
      <c r="C90" s="72">
        <v>0</v>
      </c>
      <c r="D90" s="72">
        <v>0</v>
      </c>
      <c r="E90" s="72">
        <v>0</v>
      </c>
      <c r="F90" s="72">
        <v>3175.8542200000002</v>
      </c>
    </row>
    <row r="91" spans="1:6" s="772" customFormat="1" ht="14.1" customHeight="1" thickTop="1" thickBot="1">
      <c r="A91" s="501" t="s">
        <v>84</v>
      </c>
      <c r="B91" s="71">
        <v>14063.79897</v>
      </c>
      <c r="C91" s="71">
        <v>1247.58358</v>
      </c>
      <c r="D91" s="71">
        <v>0</v>
      </c>
      <c r="E91" s="71">
        <v>0</v>
      </c>
      <c r="F91" s="71">
        <v>15311.38255</v>
      </c>
    </row>
    <row r="92" spans="1:6" s="772" customFormat="1" ht="14.1" customHeight="1" thickTop="1">
      <c r="A92" s="556" t="s">
        <v>85</v>
      </c>
      <c r="B92" s="72">
        <v>6220.5382800000007</v>
      </c>
      <c r="C92" s="72">
        <v>117.0659</v>
      </c>
      <c r="D92" s="72">
        <v>0</v>
      </c>
      <c r="E92" s="72">
        <v>0</v>
      </c>
      <c r="F92" s="72">
        <v>6337.6041799999994</v>
      </c>
    </row>
    <row r="93" spans="1:6" s="772" customFormat="1" ht="14.1" customHeight="1">
      <c r="A93" s="556" t="s">
        <v>86</v>
      </c>
      <c r="B93" s="72">
        <v>1429.77936</v>
      </c>
      <c r="C93" s="72">
        <v>0</v>
      </c>
      <c r="D93" s="72">
        <v>0</v>
      </c>
      <c r="E93" s="72">
        <v>0</v>
      </c>
      <c r="F93" s="72">
        <v>1429.77936</v>
      </c>
    </row>
    <row r="94" spans="1:6" s="772" customFormat="1" ht="14.1" customHeight="1">
      <c r="A94" s="556" t="s">
        <v>87</v>
      </c>
      <c r="B94" s="72">
        <v>3460.78962</v>
      </c>
      <c r="C94" s="72">
        <v>1035.11211</v>
      </c>
      <c r="D94" s="72">
        <v>0</v>
      </c>
      <c r="E94" s="72">
        <v>0</v>
      </c>
      <c r="F94" s="72">
        <v>4495.9017300000005</v>
      </c>
    </row>
    <row r="95" spans="1:6" s="772" customFormat="1" ht="14.1" customHeight="1">
      <c r="A95" s="556" t="s">
        <v>88</v>
      </c>
      <c r="B95" s="72">
        <v>3182.8089900000004</v>
      </c>
      <c r="C95" s="72">
        <v>421.40861999999998</v>
      </c>
      <c r="D95" s="72">
        <v>0</v>
      </c>
      <c r="E95" s="72">
        <v>0</v>
      </c>
      <c r="F95" s="72">
        <v>3604.2176099999997</v>
      </c>
    </row>
    <row r="96" spans="1:6" s="772" customFormat="1" ht="14.1" customHeight="1" thickBot="1">
      <c r="A96" s="556" t="s">
        <v>89</v>
      </c>
      <c r="B96" s="520">
        <v>-230.11727999999999</v>
      </c>
      <c r="C96" s="520">
        <v>-326.00304999999997</v>
      </c>
      <c r="D96" s="520">
        <v>0</v>
      </c>
      <c r="E96" s="520">
        <v>0</v>
      </c>
      <c r="F96" s="520">
        <v>-556.12032999999997</v>
      </c>
    </row>
    <row r="97" spans="1:6" s="61" customFormat="1" ht="14.1" customHeight="1" thickTop="1" thickBot="1">
      <c r="A97" s="502" t="s">
        <v>90</v>
      </c>
      <c r="B97" s="74">
        <v>4823801.4332100004</v>
      </c>
      <c r="C97" s="74">
        <v>1565174.15222</v>
      </c>
      <c r="D97" s="74">
        <v>208.95726000000002</v>
      </c>
      <c r="E97" s="74">
        <v>37.48518</v>
      </c>
      <c r="F97" s="74">
        <v>6389222.0278700003</v>
      </c>
    </row>
    <row r="98" spans="1:6" s="61" customFormat="1" ht="14.1" customHeight="1" thickTop="1" thickBot="1">
      <c r="A98" s="503" t="s">
        <v>91</v>
      </c>
      <c r="B98" s="71">
        <v>4191320.2705600001</v>
      </c>
      <c r="C98" s="71">
        <v>1444090.51229</v>
      </c>
      <c r="D98" s="71">
        <v>0</v>
      </c>
      <c r="E98" s="71">
        <v>37.48518</v>
      </c>
      <c r="F98" s="71">
        <v>5635448.2680299999</v>
      </c>
    </row>
    <row r="99" spans="1:6" s="61" customFormat="1" ht="14.1" customHeight="1" thickTop="1">
      <c r="A99" s="103" t="s">
        <v>92</v>
      </c>
      <c r="B99" s="72">
        <v>3278.0468599999999</v>
      </c>
      <c r="C99" s="72">
        <v>339.80811</v>
      </c>
      <c r="D99" s="72">
        <v>0</v>
      </c>
      <c r="E99" s="72">
        <v>0</v>
      </c>
      <c r="F99" s="72">
        <v>3617.8549700000003</v>
      </c>
    </row>
    <row r="100" spans="1:6" s="61" customFormat="1" ht="14.1" customHeight="1">
      <c r="A100" s="103" t="s">
        <v>93</v>
      </c>
      <c r="B100" s="72">
        <v>0</v>
      </c>
      <c r="C100" s="72">
        <v>0</v>
      </c>
      <c r="D100" s="72">
        <v>0</v>
      </c>
      <c r="E100" s="72">
        <v>0</v>
      </c>
      <c r="F100" s="72">
        <v>0</v>
      </c>
    </row>
    <row r="101" spans="1:6" s="61" customFormat="1" ht="14.1" customHeight="1">
      <c r="A101" s="103" t="s">
        <v>94</v>
      </c>
      <c r="B101" s="72">
        <v>3278.0468599999999</v>
      </c>
      <c r="C101" s="72">
        <v>339.80811</v>
      </c>
      <c r="D101" s="72">
        <v>0</v>
      </c>
      <c r="E101" s="72">
        <v>0</v>
      </c>
      <c r="F101" s="72">
        <v>3617.8549700000003</v>
      </c>
    </row>
    <row r="102" spans="1:6" s="61" customFormat="1" ht="14.1" customHeight="1">
      <c r="A102" s="103" t="s">
        <v>95</v>
      </c>
      <c r="B102" s="72">
        <v>1502292.0366400001</v>
      </c>
      <c r="C102" s="72">
        <v>453483.57352999999</v>
      </c>
      <c r="D102" s="72">
        <v>0</v>
      </c>
      <c r="E102" s="72">
        <v>36.99156</v>
      </c>
      <c r="F102" s="72">
        <v>1955812.60173</v>
      </c>
    </row>
    <row r="103" spans="1:6" s="61" customFormat="1" ht="14.1" customHeight="1">
      <c r="A103" s="103" t="s">
        <v>96</v>
      </c>
      <c r="B103" s="72">
        <v>1997052.6873699999</v>
      </c>
      <c r="C103" s="72">
        <v>653921.47304999991</v>
      </c>
      <c r="D103" s="72">
        <v>0</v>
      </c>
      <c r="E103" s="72">
        <v>0</v>
      </c>
      <c r="F103" s="72">
        <v>2650974.1604200001</v>
      </c>
    </row>
    <row r="104" spans="1:6" s="61" customFormat="1" ht="14.1" customHeight="1">
      <c r="A104" s="519" t="s">
        <v>97</v>
      </c>
      <c r="B104" s="72">
        <v>74747.614069999996</v>
      </c>
      <c r="C104" s="72">
        <v>46968.81495</v>
      </c>
      <c r="D104" s="72">
        <v>0</v>
      </c>
      <c r="E104" s="72">
        <v>0</v>
      </c>
      <c r="F104" s="72">
        <v>121716.42902</v>
      </c>
    </row>
    <row r="105" spans="1:6" s="61" customFormat="1" ht="14.1" customHeight="1">
      <c r="A105" s="519" t="s">
        <v>98</v>
      </c>
      <c r="B105" s="72">
        <v>2494.0861299999997</v>
      </c>
      <c r="C105" s="72">
        <v>2031.30719</v>
      </c>
      <c r="D105" s="72">
        <v>0</v>
      </c>
      <c r="E105" s="72">
        <v>0</v>
      </c>
      <c r="F105" s="72">
        <v>4525.3933200000001</v>
      </c>
    </row>
    <row r="106" spans="1:6" s="61" customFormat="1" ht="14.1" customHeight="1">
      <c r="A106" s="61" t="s">
        <v>99</v>
      </c>
      <c r="B106" s="72">
        <v>33497.116629999997</v>
      </c>
      <c r="C106" s="72">
        <v>9080.9195099999997</v>
      </c>
      <c r="D106" s="72">
        <v>0</v>
      </c>
      <c r="E106" s="72">
        <v>0</v>
      </c>
      <c r="F106" s="72">
        <v>42578.036140000004</v>
      </c>
    </row>
    <row r="107" spans="1:6" s="61" customFormat="1" ht="14.1" customHeight="1">
      <c r="A107" s="61" t="s">
        <v>100</v>
      </c>
      <c r="B107" s="72">
        <v>150225.48121999999</v>
      </c>
      <c r="C107" s="72">
        <v>31129.055379999998</v>
      </c>
      <c r="D107" s="72">
        <v>0</v>
      </c>
      <c r="E107" s="72">
        <v>0</v>
      </c>
      <c r="F107" s="72">
        <v>181354.53659999999</v>
      </c>
    </row>
    <row r="108" spans="1:6" s="61" customFormat="1" ht="14.1" customHeight="1">
      <c r="A108" s="61" t="s">
        <v>101</v>
      </c>
      <c r="B108" s="72">
        <v>367220.79829000001</v>
      </c>
      <c r="C108" s="72">
        <v>92689.075239999991</v>
      </c>
      <c r="D108" s="72">
        <v>0</v>
      </c>
      <c r="E108" s="72">
        <v>0</v>
      </c>
      <c r="F108" s="72">
        <v>459909.87352999998</v>
      </c>
    </row>
    <row r="109" spans="1:6" s="61" customFormat="1" ht="14.1" customHeight="1">
      <c r="A109" s="61" t="s">
        <v>102</v>
      </c>
      <c r="B109" s="72">
        <v>741068.81519000011</v>
      </c>
      <c r="C109" s="72">
        <v>131269.83223999999</v>
      </c>
      <c r="D109" s="72">
        <v>0</v>
      </c>
      <c r="E109" s="72">
        <v>0</v>
      </c>
      <c r="F109" s="72">
        <v>872338.6474299999</v>
      </c>
    </row>
    <row r="110" spans="1:6" s="61" customFormat="1" ht="14.1" customHeight="1">
      <c r="A110" s="61" t="s">
        <v>103</v>
      </c>
      <c r="B110" s="72">
        <v>234607.60926</v>
      </c>
      <c r="C110" s="72">
        <v>127709.98720999999</v>
      </c>
      <c r="D110" s="72">
        <v>0</v>
      </c>
      <c r="E110" s="72">
        <v>0</v>
      </c>
      <c r="F110" s="72">
        <v>362317.59647000005</v>
      </c>
    </row>
    <row r="111" spans="1:6" s="61" customFormat="1" ht="14.1" customHeight="1">
      <c r="A111" s="61" t="s">
        <v>104</v>
      </c>
      <c r="B111" s="72">
        <v>393191.16657999996</v>
      </c>
      <c r="C111" s="72">
        <v>213042.48133000001</v>
      </c>
      <c r="D111" s="72">
        <v>0</v>
      </c>
      <c r="E111" s="72">
        <v>0</v>
      </c>
      <c r="F111" s="72">
        <v>606233.64790999994</v>
      </c>
    </row>
    <row r="112" spans="1:6" s="61" customFormat="1" ht="14.1" customHeight="1">
      <c r="A112" s="62" t="s">
        <v>105</v>
      </c>
      <c r="B112" s="72">
        <v>159396.03108000002</v>
      </c>
      <c r="C112" s="72">
        <v>69057.767049999995</v>
      </c>
      <c r="D112" s="72">
        <v>0</v>
      </c>
      <c r="E112" s="72">
        <v>0.49362</v>
      </c>
      <c r="F112" s="72">
        <v>228454.29175</v>
      </c>
    </row>
    <row r="113" spans="1:6" s="61" customFormat="1" ht="14.1" customHeight="1">
      <c r="A113" s="62" t="s">
        <v>106</v>
      </c>
      <c r="B113" s="72">
        <v>465684.07488999999</v>
      </c>
      <c r="C113" s="72">
        <v>250234.6721</v>
      </c>
      <c r="D113" s="72">
        <v>0</v>
      </c>
      <c r="E113" s="72">
        <v>0</v>
      </c>
      <c r="F113" s="72">
        <v>715918.74699000001</v>
      </c>
    </row>
    <row r="114" spans="1:6" s="61" customFormat="1" ht="14.1" customHeight="1" thickBot="1">
      <c r="A114" s="103" t="s">
        <v>107</v>
      </c>
      <c r="B114" s="72">
        <v>63617.39372</v>
      </c>
      <c r="C114" s="72">
        <v>17053.21845</v>
      </c>
      <c r="D114" s="72">
        <v>0</v>
      </c>
      <c r="E114" s="72">
        <v>0</v>
      </c>
      <c r="F114" s="72">
        <v>80670.612170000008</v>
      </c>
    </row>
    <row r="115" spans="1:6" s="61" customFormat="1" ht="14.1" customHeight="1" thickTop="1" thickBot="1">
      <c r="A115" s="504" t="s">
        <v>108</v>
      </c>
      <c r="B115" s="74">
        <v>34.897469999999998</v>
      </c>
      <c r="C115" s="74">
        <v>116.56130999999999</v>
      </c>
      <c r="D115" s="74">
        <v>0</v>
      </c>
      <c r="E115" s="74">
        <v>0</v>
      </c>
      <c r="F115" s="74">
        <v>151.45877999999999</v>
      </c>
    </row>
    <row r="116" spans="1:6" s="61" customFormat="1" ht="14.1" customHeight="1" thickTop="1" thickBot="1">
      <c r="A116" s="503" t="s">
        <v>109</v>
      </c>
      <c r="B116" s="71">
        <v>0</v>
      </c>
      <c r="C116" s="71">
        <v>0</v>
      </c>
      <c r="D116" s="71">
        <v>0</v>
      </c>
      <c r="E116" s="71">
        <v>0</v>
      </c>
      <c r="F116" s="71">
        <v>0</v>
      </c>
    </row>
    <row r="117" spans="1:6" s="66" customFormat="1" ht="14.1" customHeight="1" thickTop="1">
      <c r="A117" s="103" t="s">
        <v>110</v>
      </c>
      <c r="B117" s="72">
        <v>0</v>
      </c>
      <c r="C117" s="72">
        <v>0</v>
      </c>
      <c r="D117" s="72">
        <v>0</v>
      </c>
      <c r="E117" s="72">
        <v>0</v>
      </c>
      <c r="F117" s="72">
        <v>0</v>
      </c>
    </row>
    <row r="118" spans="1:6" s="66" customFormat="1" ht="14.1" customHeight="1">
      <c r="A118" s="103" t="s">
        <v>111</v>
      </c>
      <c r="B118" s="72">
        <v>0</v>
      </c>
      <c r="C118" s="72">
        <v>0</v>
      </c>
      <c r="D118" s="72">
        <v>0</v>
      </c>
      <c r="E118" s="72">
        <v>0</v>
      </c>
      <c r="F118" s="72">
        <v>0</v>
      </c>
    </row>
    <row r="119" spans="1:6" s="61" customFormat="1" ht="14.1" customHeight="1">
      <c r="A119" s="103" t="s">
        <v>112</v>
      </c>
      <c r="B119" s="72">
        <v>0</v>
      </c>
      <c r="C119" s="72">
        <v>0</v>
      </c>
      <c r="D119" s="72">
        <v>0</v>
      </c>
      <c r="E119" s="72">
        <v>0</v>
      </c>
      <c r="F119" s="72">
        <v>0</v>
      </c>
    </row>
    <row r="120" spans="1:6" s="61" customFormat="1" ht="14.1" customHeight="1">
      <c r="A120" s="103" t="s">
        <v>113</v>
      </c>
      <c r="B120" s="72">
        <v>0</v>
      </c>
      <c r="C120" s="72">
        <v>0</v>
      </c>
      <c r="D120" s="72">
        <v>0</v>
      </c>
      <c r="E120" s="72">
        <v>0</v>
      </c>
      <c r="F120" s="72">
        <v>0</v>
      </c>
    </row>
    <row r="121" spans="1:6" s="61" customFormat="1" ht="14.1" customHeight="1">
      <c r="A121" s="103" t="s">
        <v>114</v>
      </c>
      <c r="B121" s="72">
        <v>0</v>
      </c>
      <c r="C121" s="72">
        <v>0</v>
      </c>
      <c r="D121" s="72">
        <v>0</v>
      </c>
      <c r="E121" s="72">
        <v>0</v>
      </c>
      <c r="F121" s="72">
        <v>0</v>
      </c>
    </row>
    <row r="122" spans="1:6" s="61" customFormat="1" ht="14.1" customHeight="1" thickBot="1">
      <c r="A122" s="103" t="s">
        <v>115</v>
      </c>
      <c r="B122" s="72">
        <v>0</v>
      </c>
      <c r="C122" s="72">
        <v>0</v>
      </c>
      <c r="D122" s="72">
        <v>0</v>
      </c>
      <c r="E122" s="72">
        <v>0</v>
      </c>
      <c r="F122" s="72">
        <v>0</v>
      </c>
    </row>
    <row r="123" spans="1:6" s="61" customFormat="1" ht="14.1" customHeight="1" thickTop="1" thickBot="1">
      <c r="A123" s="503" t="s">
        <v>116</v>
      </c>
      <c r="B123" s="71">
        <v>350248.13423999998</v>
      </c>
      <c r="C123" s="71">
        <v>40785.579229999996</v>
      </c>
      <c r="D123" s="71">
        <v>208.95726000000002</v>
      </c>
      <c r="E123" s="71">
        <v>0</v>
      </c>
      <c r="F123" s="71">
        <v>391242.67073000001</v>
      </c>
    </row>
    <row r="124" spans="1:6" s="61" customFormat="1" ht="14.1" customHeight="1" thickTop="1">
      <c r="A124" s="103" t="s">
        <v>117</v>
      </c>
      <c r="B124" s="72">
        <v>0</v>
      </c>
      <c r="C124" s="72">
        <v>0</v>
      </c>
      <c r="D124" s="72">
        <v>0</v>
      </c>
      <c r="E124" s="72">
        <v>0</v>
      </c>
      <c r="F124" s="72">
        <v>0</v>
      </c>
    </row>
    <row r="125" spans="1:6" s="61" customFormat="1" ht="14.1" customHeight="1">
      <c r="A125" s="103" t="s">
        <v>118</v>
      </c>
      <c r="B125" s="72">
        <v>0</v>
      </c>
      <c r="C125" s="72">
        <v>0</v>
      </c>
      <c r="D125" s="72">
        <v>0</v>
      </c>
      <c r="E125" s="72">
        <v>0</v>
      </c>
      <c r="F125" s="72">
        <v>0</v>
      </c>
    </row>
    <row r="126" spans="1:6" s="61" customFormat="1" ht="14.1" customHeight="1">
      <c r="A126" s="103" t="s">
        <v>119</v>
      </c>
      <c r="B126" s="72">
        <v>0</v>
      </c>
      <c r="C126" s="72">
        <v>2339.6592500000002</v>
      </c>
      <c r="D126" s="72">
        <v>0</v>
      </c>
      <c r="E126" s="72">
        <v>0</v>
      </c>
      <c r="F126" s="72">
        <v>2339.6592500000002</v>
      </c>
    </row>
    <row r="127" spans="1:6" s="61" customFormat="1" ht="14.1" customHeight="1">
      <c r="A127" s="103" t="s">
        <v>1447</v>
      </c>
      <c r="B127" s="72">
        <v>54049.240949999999</v>
      </c>
      <c r="C127" s="72">
        <v>923.19581999999991</v>
      </c>
      <c r="D127" s="72">
        <v>208.95726000000002</v>
      </c>
      <c r="E127" s="72">
        <v>0</v>
      </c>
      <c r="F127" s="72">
        <v>55181.394030000003</v>
      </c>
    </row>
    <row r="128" spans="1:6" s="61" customFormat="1" ht="14.1" customHeight="1">
      <c r="A128" s="103" t="s">
        <v>120</v>
      </c>
      <c r="B128" s="72">
        <v>259408.43534999999</v>
      </c>
      <c r="C128" s="72">
        <v>35070.989379999999</v>
      </c>
      <c r="D128" s="72">
        <v>0</v>
      </c>
      <c r="E128" s="72">
        <v>0</v>
      </c>
      <c r="F128" s="72">
        <v>294479.42473000003</v>
      </c>
    </row>
    <row r="129" spans="1:6" s="61" customFormat="1" ht="14.1" customHeight="1">
      <c r="A129" s="103" t="s">
        <v>121</v>
      </c>
      <c r="B129" s="72">
        <v>1200</v>
      </c>
      <c r="C129" s="72">
        <v>343</v>
      </c>
      <c r="D129" s="72">
        <v>0</v>
      </c>
      <c r="E129" s="72">
        <v>0</v>
      </c>
      <c r="F129" s="72">
        <v>1543</v>
      </c>
    </row>
    <row r="130" spans="1:6" s="61" customFormat="1" ht="14.1" customHeight="1">
      <c r="A130" s="103" t="s">
        <v>122</v>
      </c>
      <c r="B130" s="72">
        <v>26666.102510000001</v>
      </c>
      <c r="C130" s="72">
        <v>1829.33322</v>
      </c>
      <c r="D130" s="72">
        <v>0</v>
      </c>
      <c r="E130" s="72">
        <v>0</v>
      </c>
      <c r="F130" s="72">
        <v>28495.435730000001</v>
      </c>
    </row>
    <row r="131" spans="1:6" s="61" customFormat="1" ht="14.1" customHeight="1" thickBot="1">
      <c r="A131" s="103" t="s">
        <v>123</v>
      </c>
      <c r="B131" s="72">
        <v>8924.3554299999996</v>
      </c>
      <c r="C131" s="72">
        <v>279.40156000000002</v>
      </c>
      <c r="D131" s="72">
        <v>0</v>
      </c>
      <c r="E131" s="72">
        <v>0</v>
      </c>
      <c r="F131" s="72">
        <v>9203.7569899999999</v>
      </c>
    </row>
    <row r="132" spans="1:6" s="61" customFormat="1" ht="14.1" customHeight="1" thickTop="1" thickBot="1">
      <c r="A132" s="503" t="s">
        <v>124</v>
      </c>
      <c r="B132" s="71">
        <v>176069.72619999998</v>
      </c>
      <c r="C132" s="71">
        <v>26907.270570000001</v>
      </c>
      <c r="D132" s="71">
        <v>0</v>
      </c>
      <c r="E132" s="71">
        <v>0</v>
      </c>
      <c r="F132" s="71">
        <v>202976.99677</v>
      </c>
    </row>
    <row r="133" spans="1:6" s="61" customFormat="1" ht="14.1" customHeight="1" thickTop="1">
      <c r="A133" s="103" t="s">
        <v>58</v>
      </c>
      <c r="B133" s="72">
        <v>126.67686</v>
      </c>
      <c r="C133" s="72">
        <v>117.41107000000001</v>
      </c>
      <c r="D133" s="72">
        <v>0</v>
      </c>
      <c r="E133" s="72">
        <v>0</v>
      </c>
      <c r="F133" s="72">
        <v>244.08793</v>
      </c>
    </row>
    <row r="134" spans="1:6" s="61" customFormat="1" ht="14.1" customHeight="1">
      <c r="A134" s="103" t="s">
        <v>60</v>
      </c>
      <c r="B134" s="72">
        <v>49130.021560000001</v>
      </c>
      <c r="C134" s="72">
        <v>12510.85118</v>
      </c>
      <c r="D134" s="72">
        <v>0</v>
      </c>
      <c r="E134" s="72">
        <v>0</v>
      </c>
      <c r="F134" s="72">
        <v>61640.872739999999</v>
      </c>
    </row>
    <row r="135" spans="1:6" s="61" customFormat="1" ht="14.1" customHeight="1">
      <c r="A135" s="103" t="s">
        <v>125</v>
      </c>
      <c r="B135" s="72">
        <v>104446.11354999999</v>
      </c>
      <c r="C135" s="72">
        <v>13760.233910000001</v>
      </c>
      <c r="D135" s="72">
        <v>0</v>
      </c>
      <c r="E135" s="72">
        <v>0</v>
      </c>
      <c r="F135" s="72">
        <v>118206.34745999999</v>
      </c>
    </row>
    <row r="136" spans="1:6" s="61" customFormat="1" ht="14.1" customHeight="1">
      <c r="A136" s="103" t="s">
        <v>87</v>
      </c>
      <c r="B136" s="72">
        <v>22366.914230000002</v>
      </c>
      <c r="C136" s="72">
        <v>518.77440999999999</v>
      </c>
      <c r="D136" s="72">
        <v>0</v>
      </c>
      <c r="E136" s="72">
        <v>0</v>
      </c>
      <c r="F136" s="72">
        <v>22885.68864</v>
      </c>
    </row>
    <row r="137" spans="1:6" s="61" customFormat="1" ht="14.1" customHeight="1" thickBot="1">
      <c r="A137" s="103" t="s">
        <v>126</v>
      </c>
      <c r="B137" s="72">
        <v>0</v>
      </c>
      <c r="C137" s="72">
        <v>0</v>
      </c>
      <c r="D137" s="72">
        <v>0</v>
      </c>
      <c r="E137" s="72">
        <v>0</v>
      </c>
      <c r="F137" s="72">
        <v>0</v>
      </c>
    </row>
    <row r="138" spans="1:6" s="61" customFormat="1" ht="14.1" customHeight="1" thickTop="1" thickBot="1">
      <c r="A138" s="503" t="s">
        <v>127</v>
      </c>
      <c r="B138" s="71">
        <v>68994.926240000001</v>
      </c>
      <c r="C138" s="71">
        <v>51650.282330000002</v>
      </c>
      <c r="D138" s="71">
        <v>0</v>
      </c>
      <c r="E138" s="71">
        <v>0</v>
      </c>
      <c r="F138" s="71">
        <v>120645.20856999999</v>
      </c>
    </row>
    <row r="139" spans="1:6" s="61" customFormat="1" ht="14.1" customHeight="1" thickTop="1">
      <c r="A139" s="103" t="s">
        <v>128</v>
      </c>
      <c r="B139" s="72">
        <v>279.58742999999998</v>
      </c>
      <c r="C139" s="72">
        <v>0.48020000000000002</v>
      </c>
      <c r="D139" s="72">
        <v>0</v>
      </c>
      <c r="E139" s="72">
        <v>0</v>
      </c>
      <c r="F139" s="72">
        <v>280.06763000000001</v>
      </c>
    </row>
    <row r="140" spans="1:6" s="61" customFormat="1" ht="14.1" customHeight="1">
      <c r="A140" s="103" t="s">
        <v>129</v>
      </c>
      <c r="B140" s="72">
        <v>0</v>
      </c>
      <c r="C140" s="72">
        <v>0</v>
      </c>
      <c r="D140" s="72">
        <v>0</v>
      </c>
      <c r="E140" s="72">
        <v>0</v>
      </c>
      <c r="F140" s="72">
        <v>0</v>
      </c>
    </row>
    <row r="141" spans="1:6" s="61" customFormat="1" ht="14.1" customHeight="1">
      <c r="A141" s="103" t="s">
        <v>130</v>
      </c>
      <c r="B141" s="72">
        <v>26695.502270000001</v>
      </c>
      <c r="C141" s="72">
        <v>39418.401979999995</v>
      </c>
      <c r="D141" s="72">
        <v>0</v>
      </c>
      <c r="E141" s="72">
        <v>0</v>
      </c>
      <c r="F141" s="72">
        <v>66113.904250000007</v>
      </c>
    </row>
    <row r="142" spans="1:6" s="61" customFormat="1" ht="14.1" customHeight="1">
      <c r="A142" s="103" t="s">
        <v>131</v>
      </c>
      <c r="B142" s="72">
        <v>41382.168439999994</v>
      </c>
      <c r="C142" s="72">
        <v>10741.37134</v>
      </c>
      <c r="D142" s="72">
        <v>0</v>
      </c>
      <c r="E142" s="72">
        <v>0</v>
      </c>
      <c r="F142" s="72">
        <v>52123.539779999999</v>
      </c>
    </row>
    <row r="143" spans="1:6" s="61" customFormat="1" ht="14.1" customHeight="1" thickBot="1">
      <c r="A143" s="103" t="s">
        <v>132</v>
      </c>
      <c r="B143" s="72">
        <v>637.66809999999998</v>
      </c>
      <c r="C143" s="72">
        <v>1490.02881</v>
      </c>
      <c r="D143" s="72">
        <v>0</v>
      </c>
      <c r="E143" s="72">
        <v>0</v>
      </c>
      <c r="F143" s="72">
        <v>2127.6969100000001</v>
      </c>
    </row>
    <row r="144" spans="1:6" s="61" customFormat="1" ht="14.1" customHeight="1" thickTop="1" thickBot="1">
      <c r="A144" s="503" t="s">
        <v>133</v>
      </c>
      <c r="B144" s="71">
        <v>37069.979149999999</v>
      </c>
      <c r="C144" s="71">
        <v>0</v>
      </c>
      <c r="D144" s="71">
        <v>0</v>
      </c>
      <c r="E144" s="71">
        <v>0</v>
      </c>
      <c r="F144" s="71">
        <v>37069.979149999999</v>
      </c>
    </row>
    <row r="145" spans="1:6" s="61" customFormat="1" ht="14.1" customHeight="1" thickTop="1">
      <c r="A145" s="103" t="s">
        <v>134</v>
      </c>
      <c r="B145" s="72">
        <v>0</v>
      </c>
      <c r="C145" s="72">
        <v>0</v>
      </c>
      <c r="D145" s="72">
        <v>0</v>
      </c>
      <c r="E145" s="72">
        <v>0</v>
      </c>
      <c r="F145" s="72">
        <v>0</v>
      </c>
    </row>
    <row r="146" spans="1:6" s="61" customFormat="1" ht="14.1" customHeight="1">
      <c r="A146" s="103" t="s">
        <v>135</v>
      </c>
      <c r="B146" s="72">
        <v>0</v>
      </c>
      <c r="C146" s="72">
        <v>0</v>
      </c>
      <c r="D146" s="72">
        <v>0</v>
      </c>
      <c r="E146" s="72">
        <v>0</v>
      </c>
      <c r="F146" s="72">
        <v>0</v>
      </c>
    </row>
    <row r="147" spans="1:6" s="61" customFormat="1" ht="14.1" customHeight="1">
      <c r="A147" s="103" t="s">
        <v>136</v>
      </c>
      <c r="B147" s="72">
        <v>36000</v>
      </c>
      <c r="C147" s="72">
        <v>0</v>
      </c>
      <c r="D147" s="72">
        <v>0</v>
      </c>
      <c r="E147" s="72">
        <v>0</v>
      </c>
      <c r="F147" s="72">
        <v>36000</v>
      </c>
    </row>
    <row r="148" spans="1:6" s="61" customFormat="1" ht="14.1" customHeight="1" thickBot="1">
      <c r="A148" s="103" t="s">
        <v>137</v>
      </c>
      <c r="B148" s="72">
        <v>1069.9791499999999</v>
      </c>
      <c r="C148" s="72">
        <v>0</v>
      </c>
      <c r="D148" s="72">
        <v>0</v>
      </c>
      <c r="E148" s="72">
        <v>0</v>
      </c>
      <c r="F148" s="72">
        <v>1069.9791499999999</v>
      </c>
    </row>
    <row r="149" spans="1:6" s="61" customFormat="1" ht="14.1" customHeight="1" thickTop="1" thickBot="1">
      <c r="A149" s="503" t="s">
        <v>138</v>
      </c>
      <c r="B149" s="71">
        <v>63.49935</v>
      </c>
      <c r="C149" s="71">
        <v>1623.94649</v>
      </c>
      <c r="D149" s="71">
        <v>0</v>
      </c>
      <c r="E149" s="71">
        <v>0</v>
      </c>
      <c r="F149" s="71">
        <v>1687.4458400000001</v>
      </c>
    </row>
    <row r="150" spans="1:6" s="61" customFormat="1" ht="14.1" customHeight="1" thickTop="1">
      <c r="A150" s="103" t="s">
        <v>139</v>
      </c>
      <c r="B150" s="72">
        <v>63.49935</v>
      </c>
      <c r="C150" s="72">
        <v>1623.94649</v>
      </c>
      <c r="D150" s="72">
        <v>0</v>
      </c>
      <c r="E150" s="72">
        <v>0</v>
      </c>
      <c r="F150" s="72">
        <v>1687.4458400000001</v>
      </c>
    </row>
    <row r="151" spans="1:6" s="61" customFormat="1" ht="14.1" customHeight="1">
      <c r="A151" s="103" t="s">
        <v>140</v>
      </c>
      <c r="B151" s="72">
        <v>63.49935</v>
      </c>
      <c r="C151" s="72">
        <v>0</v>
      </c>
      <c r="D151" s="72">
        <v>0</v>
      </c>
      <c r="E151" s="72">
        <v>0</v>
      </c>
      <c r="F151" s="72">
        <v>63.49935</v>
      </c>
    </row>
    <row r="152" spans="1:6" s="61" customFormat="1" ht="14.1" customHeight="1">
      <c r="A152" s="103" t="s">
        <v>141</v>
      </c>
      <c r="B152" s="72">
        <v>0</v>
      </c>
      <c r="C152" s="72">
        <v>1593.0764899999999</v>
      </c>
      <c r="D152" s="72">
        <v>0</v>
      </c>
      <c r="E152" s="72">
        <v>0</v>
      </c>
      <c r="F152" s="72">
        <v>1593.0764899999999</v>
      </c>
    </row>
    <row r="153" spans="1:6" s="61" customFormat="1" ht="14.1" customHeight="1">
      <c r="A153" s="103" t="s">
        <v>142</v>
      </c>
      <c r="B153" s="72">
        <v>0</v>
      </c>
      <c r="C153" s="72">
        <v>0</v>
      </c>
      <c r="D153" s="72">
        <v>0</v>
      </c>
      <c r="E153" s="72">
        <v>0</v>
      </c>
      <c r="F153" s="72">
        <v>0</v>
      </c>
    </row>
    <row r="154" spans="1:6" s="61" customFormat="1" ht="14.1" customHeight="1">
      <c r="A154" s="103" t="s">
        <v>143</v>
      </c>
      <c r="B154" s="72">
        <v>0</v>
      </c>
      <c r="C154" s="72">
        <v>0</v>
      </c>
      <c r="D154" s="72">
        <v>0</v>
      </c>
      <c r="E154" s="72">
        <v>0</v>
      </c>
      <c r="F154" s="72">
        <v>0</v>
      </c>
    </row>
    <row r="155" spans="1:6" s="61" customFormat="1" ht="14.1" customHeight="1">
      <c r="A155" s="103" t="s">
        <v>144</v>
      </c>
      <c r="B155" s="72">
        <v>0</v>
      </c>
      <c r="C155" s="72">
        <v>30.87</v>
      </c>
      <c r="D155" s="72">
        <v>0</v>
      </c>
      <c r="E155" s="72">
        <v>0</v>
      </c>
      <c r="F155" s="72">
        <v>30.87</v>
      </c>
    </row>
    <row r="156" spans="1:6" s="61" customFormat="1" ht="14.1" customHeight="1">
      <c r="A156" s="103" t="s">
        <v>145</v>
      </c>
      <c r="B156" s="72">
        <v>0</v>
      </c>
      <c r="C156" s="72">
        <v>0</v>
      </c>
      <c r="D156" s="72">
        <v>0</v>
      </c>
      <c r="E156" s="72">
        <v>0</v>
      </c>
      <c r="F156" s="72">
        <v>0</v>
      </c>
    </row>
    <row r="157" spans="1:6" s="61" customFormat="1" ht="14.1" customHeight="1" thickBot="1">
      <c r="A157" s="103" t="s">
        <v>146</v>
      </c>
      <c r="B157" s="520">
        <v>0</v>
      </c>
      <c r="C157" s="520">
        <v>0</v>
      </c>
      <c r="D157" s="520">
        <v>0</v>
      </c>
      <c r="E157" s="520">
        <v>0</v>
      </c>
      <c r="F157" s="520">
        <v>0</v>
      </c>
    </row>
    <row r="158" spans="1:6" s="61" customFormat="1" ht="14.1" customHeight="1" thickTop="1" thickBot="1">
      <c r="A158" s="505" t="s">
        <v>147</v>
      </c>
      <c r="B158" s="71">
        <v>949932.43525999994</v>
      </c>
      <c r="C158" s="71">
        <v>0</v>
      </c>
      <c r="D158" s="71">
        <v>0</v>
      </c>
      <c r="E158" s="71">
        <v>0</v>
      </c>
      <c r="F158" s="71">
        <v>949932.43525999994</v>
      </c>
    </row>
    <row r="159" spans="1:6" s="61" customFormat="1" ht="14.1" customHeight="1" thickTop="1">
      <c r="A159" s="521" t="s">
        <v>148</v>
      </c>
      <c r="B159" s="72">
        <v>334914.44375999999</v>
      </c>
      <c r="C159" s="72">
        <v>0</v>
      </c>
      <c r="D159" s="72">
        <v>0</v>
      </c>
      <c r="E159" s="72">
        <v>0</v>
      </c>
      <c r="F159" s="72">
        <v>334914.44375999999</v>
      </c>
    </row>
    <row r="160" spans="1:6" s="61" customFormat="1" ht="14.1" customHeight="1">
      <c r="A160" s="103" t="s">
        <v>149</v>
      </c>
      <c r="B160" s="72">
        <v>334914.44375999999</v>
      </c>
      <c r="C160" s="72">
        <v>0</v>
      </c>
      <c r="D160" s="72">
        <v>0</v>
      </c>
      <c r="E160" s="72">
        <v>0</v>
      </c>
      <c r="F160" s="72">
        <v>334914.44375999999</v>
      </c>
    </row>
    <row r="161" spans="1:6" s="61" customFormat="1" ht="14.1" customHeight="1">
      <c r="A161" s="103" t="s">
        <v>150</v>
      </c>
      <c r="B161" s="72">
        <v>0</v>
      </c>
      <c r="C161" s="72">
        <v>0</v>
      </c>
      <c r="D161" s="72">
        <v>0</v>
      </c>
      <c r="E161" s="72">
        <v>0</v>
      </c>
      <c r="F161" s="72">
        <v>0</v>
      </c>
    </row>
    <row r="162" spans="1:6" s="61" customFormat="1" ht="14.1" customHeight="1">
      <c r="A162" s="103" t="s">
        <v>151</v>
      </c>
      <c r="B162" s="72">
        <v>0</v>
      </c>
      <c r="C162" s="72">
        <v>0</v>
      </c>
      <c r="D162" s="72">
        <v>0</v>
      </c>
      <c r="E162" s="72">
        <v>0</v>
      </c>
      <c r="F162" s="72">
        <v>0</v>
      </c>
    </row>
    <row r="163" spans="1:6" s="61" customFormat="1" ht="14.1" customHeight="1">
      <c r="A163" s="521" t="s">
        <v>152</v>
      </c>
      <c r="B163" s="72">
        <v>19095.340949999998</v>
      </c>
      <c r="C163" s="72">
        <v>0</v>
      </c>
      <c r="D163" s="72">
        <v>0</v>
      </c>
      <c r="E163" s="72">
        <v>0</v>
      </c>
      <c r="F163" s="72">
        <v>19095.340949999998</v>
      </c>
    </row>
    <row r="164" spans="1:6" s="61" customFormat="1" ht="14.1" customHeight="1">
      <c r="A164" s="103" t="s">
        <v>153</v>
      </c>
      <c r="B164" s="72">
        <v>0</v>
      </c>
      <c r="C164" s="72">
        <v>0</v>
      </c>
      <c r="D164" s="72">
        <v>0</v>
      </c>
      <c r="E164" s="72">
        <v>0</v>
      </c>
      <c r="F164" s="72">
        <v>0</v>
      </c>
    </row>
    <row r="165" spans="1:6" s="61" customFormat="1" ht="14.1" customHeight="1">
      <c r="A165" s="103" t="s">
        <v>154</v>
      </c>
      <c r="B165" s="72">
        <v>2271.2721699999997</v>
      </c>
      <c r="C165" s="72">
        <v>0</v>
      </c>
      <c r="D165" s="72">
        <v>0</v>
      </c>
      <c r="E165" s="72">
        <v>0</v>
      </c>
      <c r="F165" s="72">
        <v>2271.2721699999997</v>
      </c>
    </row>
    <row r="166" spans="1:6" s="61" customFormat="1" ht="14.1" customHeight="1">
      <c r="A166" s="103" t="s">
        <v>155</v>
      </c>
      <c r="B166" s="72">
        <v>16824.068780000001</v>
      </c>
      <c r="C166" s="72">
        <v>0</v>
      </c>
      <c r="D166" s="72">
        <v>0</v>
      </c>
      <c r="E166" s="72">
        <v>0</v>
      </c>
      <c r="F166" s="72">
        <v>16824.068780000001</v>
      </c>
    </row>
    <row r="167" spans="1:6" s="61" customFormat="1" ht="14.1" customHeight="1">
      <c r="A167" s="521" t="s">
        <v>156</v>
      </c>
      <c r="B167" s="72">
        <v>0</v>
      </c>
      <c r="C167" s="72">
        <v>0</v>
      </c>
      <c r="D167" s="72">
        <v>0</v>
      </c>
      <c r="E167" s="72">
        <v>0</v>
      </c>
      <c r="F167" s="72">
        <v>0</v>
      </c>
    </row>
    <row r="168" spans="1:6" s="61" customFormat="1" ht="14.1" customHeight="1">
      <c r="A168" s="103" t="s">
        <v>157</v>
      </c>
      <c r="B168" s="72">
        <v>0</v>
      </c>
      <c r="C168" s="72">
        <v>0</v>
      </c>
      <c r="D168" s="72">
        <v>0</v>
      </c>
      <c r="E168" s="72">
        <v>0</v>
      </c>
      <c r="F168" s="72">
        <v>0</v>
      </c>
    </row>
    <row r="169" spans="1:6" s="61" customFormat="1" ht="14.1" customHeight="1">
      <c r="A169" s="103" t="s">
        <v>158</v>
      </c>
      <c r="B169" s="72">
        <v>0</v>
      </c>
      <c r="C169" s="72">
        <v>0</v>
      </c>
      <c r="D169" s="72">
        <v>0</v>
      </c>
      <c r="E169" s="72">
        <v>0</v>
      </c>
      <c r="F169" s="72">
        <v>0</v>
      </c>
    </row>
    <row r="170" spans="1:6" s="61" customFormat="1" ht="14.1" customHeight="1">
      <c r="A170" s="103" t="s">
        <v>159</v>
      </c>
      <c r="B170" s="72">
        <v>0</v>
      </c>
      <c r="C170" s="72">
        <v>0</v>
      </c>
      <c r="D170" s="72">
        <v>0</v>
      </c>
      <c r="E170" s="72">
        <v>0</v>
      </c>
      <c r="F170" s="72">
        <v>0</v>
      </c>
    </row>
    <row r="171" spans="1:6" s="61" customFormat="1" ht="14.1" customHeight="1">
      <c r="A171" s="521" t="s">
        <v>160</v>
      </c>
      <c r="B171" s="72">
        <v>562178.22032000008</v>
      </c>
      <c r="C171" s="72">
        <v>0</v>
      </c>
      <c r="D171" s="72">
        <v>0</v>
      </c>
      <c r="E171" s="72">
        <v>0</v>
      </c>
      <c r="F171" s="72">
        <v>562178.22032000008</v>
      </c>
    </row>
    <row r="172" spans="1:6" s="61" customFormat="1" ht="14.1" customHeight="1">
      <c r="A172" s="103" t="s">
        <v>161</v>
      </c>
      <c r="B172" s="72">
        <v>250631.23121</v>
      </c>
      <c r="C172" s="72">
        <v>0</v>
      </c>
      <c r="D172" s="72">
        <v>0</v>
      </c>
      <c r="E172" s="72">
        <v>0</v>
      </c>
      <c r="F172" s="72">
        <v>250631.23121</v>
      </c>
    </row>
    <row r="173" spans="1:6" s="61" customFormat="1" ht="14.1" customHeight="1">
      <c r="A173" s="103" t="s">
        <v>162</v>
      </c>
      <c r="B173" s="72">
        <v>203994.91865000001</v>
      </c>
      <c r="C173" s="72">
        <v>0</v>
      </c>
      <c r="D173" s="72">
        <v>0</v>
      </c>
      <c r="E173" s="72">
        <v>0</v>
      </c>
      <c r="F173" s="72">
        <v>203994.91865000001</v>
      </c>
    </row>
    <row r="174" spans="1:6" s="61" customFormat="1" ht="14.1" customHeight="1">
      <c r="A174" s="103" t="s">
        <v>163</v>
      </c>
      <c r="B174" s="72">
        <v>107552.07045999999</v>
      </c>
      <c r="C174" s="72">
        <v>0</v>
      </c>
      <c r="D174" s="72">
        <v>0</v>
      </c>
      <c r="E174" s="72">
        <v>0</v>
      </c>
      <c r="F174" s="72">
        <v>107552.07045999999</v>
      </c>
    </row>
    <row r="175" spans="1:6" s="61" customFormat="1" ht="14.1" customHeight="1">
      <c r="A175" s="521" t="s">
        <v>164</v>
      </c>
      <c r="B175" s="72">
        <v>33744.430229999998</v>
      </c>
      <c r="C175" s="72">
        <v>0</v>
      </c>
      <c r="D175" s="72">
        <v>0</v>
      </c>
      <c r="E175" s="72">
        <v>0</v>
      </c>
      <c r="F175" s="72">
        <v>33744.430229999998</v>
      </c>
    </row>
    <row r="176" spans="1:6" s="61" customFormat="1" ht="14.1" customHeight="1">
      <c r="A176" s="103" t="s">
        <v>165</v>
      </c>
      <c r="B176" s="72">
        <v>413.55966999999998</v>
      </c>
      <c r="C176" s="72">
        <v>0</v>
      </c>
      <c r="D176" s="72">
        <v>0</v>
      </c>
      <c r="E176" s="72">
        <v>0</v>
      </c>
      <c r="F176" s="72">
        <v>413.55966999999998</v>
      </c>
    </row>
    <row r="177" spans="1:6" s="61" customFormat="1" ht="14.1" customHeight="1" thickBot="1">
      <c r="A177" s="103" t="s">
        <v>166</v>
      </c>
      <c r="B177" s="72">
        <v>33330.870559999996</v>
      </c>
      <c r="C177" s="72">
        <v>0</v>
      </c>
      <c r="D177" s="72">
        <v>0</v>
      </c>
      <c r="E177" s="72">
        <v>0</v>
      </c>
      <c r="F177" s="72">
        <v>33330.870559999996</v>
      </c>
    </row>
    <row r="178" spans="1:6" s="61" customFormat="1" ht="14.1" customHeight="1" thickTop="1" thickBot="1">
      <c r="A178" s="559" t="s">
        <v>167</v>
      </c>
      <c r="B178" s="74">
        <v>5773733.8684700001</v>
      </c>
      <c r="C178" s="74">
        <v>1565174.15222</v>
      </c>
      <c r="D178" s="74">
        <v>208.95726000000002</v>
      </c>
      <c r="E178" s="74">
        <v>37.48518</v>
      </c>
      <c r="F178" s="74">
        <v>7339154.46313</v>
      </c>
    </row>
    <row r="179" spans="1:6" s="61" customFormat="1" ht="14.1" customHeight="1" thickTop="1" thickBot="1">
      <c r="A179" s="560" t="s">
        <v>168</v>
      </c>
      <c r="B179" s="71">
        <v>748.17568999999992</v>
      </c>
      <c r="C179" s="71">
        <v>13.72</v>
      </c>
      <c r="D179" s="71">
        <v>0</v>
      </c>
      <c r="E179" s="71">
        <v>0</v>
      </c>
      <c r="F179" s="71">
        <v>761.89568999999995</v>
      </c>
    </row>
    <row r="180" spans="1:6" s="61" customFormat="1" ht="14.1" customHeight="1" thickTop="1">
      <c r="A180" s="555" t="s">
        <v>169</v>
      </c>
      <c r="B180" s="72">
        <v>0</v>
      </c>
      <c r="C180" s="72">
        <v>0</v>
      </c>
      <c r="D180" s="72">
        <v>0</v>
      </c>
      <c r="E180" s="72">
        <v>0</v>
      </c>
      <c r="F180" s="72">
        <v>0</v>
      </c>
    </row>
    <row r="181" spans="1:6" s="61" customFormat="1" ht="14.1" customHeight="1">
      <c r="A181" s="103" t="s">
        <v>170</v>
      </c>
      <c r="B181" s="72">
        <v>0</v>
      </c>
      <c r="C181" s="72">
        <v>0</v>
      </c>
      <c r="D181" s="72">
        <v>0</v>
      </c>
      <c r="E181" s="72">
        <v>0</v>
      </c>
      <c r="F181" s="72">
        <v>0</v>
      </c>
    </row>
    <row r="182" spans="1:6" s="61" customFormat="1" ht="14.1" customHeight="1">
      <c r="A182" s="103" t="s">
        <v>171</v>
      </c>
      <c r="B182" s="72">
        <v>0</v>
      </c>
      <c r="C182" s="72">
        <v>0</v>
      </c>
      <c r="D182" s="72">
        <v>0</v>
      </c>
      <c r="E182" s="72">
        <v>0</v>
      </c>
      <c r="F182" s="72">
        <v>0</v>
      </c>
    </row>
    <row r="183" spans="1:6" s="61" customFormat="1" ht="14.1" customHeight="1">
      <c r="A183" s="103" t="s">
        <v>172</v>
      </c>
      <c r="B183" s="72">
        <v>0</v>
      </c>
      <c r="C183" s="72">
        <v>0</v>
      </c>
      <c r="D183" s="72">
        <v>0</v>
      </c>
      <c r="E183" s="72">
        <v>0</v>
      </c>
      <c r="F183" s="72">
        <v>0</v>
      </c>
    </row>
    <row r="184" spans="1:6" s="61" customFormat="1" ht="14.1" customHeight="1">
      <c r="A184" s="103" t="s">
        <v>173</v>
      </c>
      <c r="B184" s="72">
        <v>0</v>
      </c>
      <c r="C184" s="72">
        <v>0</v>
      </c>
      <c r="D184" s="72">
        <v>0</v>
      </c>
      <c r="E184" s="72">
        <v>0</v>
      </c>
      <c r="F184" s="72">
        <v>0</v>
      </c>
    </row>
    <row r="185" spans="1:6" s="61" customFormat="1" ht="14.1" customHeight="1">
      <c r="A185" s="103" t="s">
        <v>174</v>
      </c>
      <c r="B185" s="72">
        <v>0</v>
      </c>
      <c r="C185" s="72">
        <v>0</v>
      </c>
      <c r="D185" s="72">
        <v>0</v>
      </c>
      <c r="E185" s="72">
        <v>0</v>
      </c>
      <c r="F185" s="72">
        <v>0</v>
      </c>
    </row>
    <row r="186" spans="1:6" s="61" customFormat="1" ht="14.1" customHeight="1">
      <c r="A186" s="521" t="s">
        <v>175</v>
      </c>
      <c r="B186" s="72">
        <v>748.17568999999992</v>
      </c>
      <c r="C186" s="72">
        <v>13.72</v>
      </c>
      <c r="D186" s="72">
        <v>0</v>
      </c>
      <c r="E186" s="72">
        <v>0</v>
      </c>
      <c r="F186" s="72">
        <v>761.89568999999995</v>
      </c>
    </row>
    <row r="187" spans="1:6" s="61" customFormat="1" ht="14.1" customHeight="1">
      <c r="A187" s="103" t="s">
        <v>176</v>
      </c>
      <c r="B187" s="72">
        <v>0</v>
      </c>
      <c r="C187" s="72">
        <v>0</v>
      </c>
      <c r="D187" s="72">
        <v>0</v>
      </c>
      <c r="E187" s="72">
        <v>0</v>
      </c>
      <c r="F187" s="72">
        <v>0</v>
      </c>
    </row>
    <row r="188" spans="1:6" s="61" customFormat="1" ht="14.1" customHeight="1">
      <c r="A188" s="103" t="s">
        <v>177</v>
      </c>
      <c r="B188" s="72">
        <v>0</v>
      </c>
      <c r="C188" s="72">
        <v>0</v>
      </c>
      <c r="D188" s="72">
        <v>0</v>
      </c>
      <c r="E188" s="72">
        <v>0</v>
      </c>
      <c r="F188" s="72">
        <v>0</v>
      </c>
    </row>
    <row r="189" spans="1:6" s="61" customFormat="1" ht="14.1" customHeight="1">
      <c r="A189" s="103" t="s">
        <v>178</v>
      </c>
      <c r="B189" s="72">
        <v>748.17568999999992</v>
      </c>
      <c r="C189" s="72">
        <v>13.72</v>
      </c>
      <c r="D189" s="72">
        <v>0</v>
      </c>
      <c r="E189" s="72">
        <v>0</v>
      </c>
      <c r="F189" s="72">
        <v>761.89568999999995</v>
      </c>
    </row>
    <row r="190" spans="1:6" s="61" customFormat="1" ht="14.1" customHeight="1">
      <c r="A190" s="103" t="s">
        <v>179</v>
      </c>
      <c r="B190" s="72">
        <v>0</v>
      </c>
      <c r="C190" s="72">
        <v>0</v>
      </c>
      <c r="D190" s="72">
        <v>0</v>
      </c>
      <c r="E190" s="72">
        <v>0</v>
      </c>
      <c r="F190" s="72">
        <v>0</v>
      </c>
    </row>
    <row r="191" spans="1:6" s="61" customFormat="1" ht="14.1" customHeight="1">
      <c r="A191" s="103" t="s">
        <v>180</v>
      </c>
      <c r="B191" s="72">
        <v>0</v>
      </c>
      <c r="C191" s="72">
        <v>0</v>
      </c>
      <c r="D191" s="72">
        <v>0</v>
      </c>
      <c r="E191" s="72">
        <v>0</v>
      </c>
      <c r="F191" s="72">
        <v>0</v>
      </c>
    </row>
    <row r="192" spans="1:6" s="61" customFormat="1" ht="14.1" customHeight="1">
      <c r="A192" s="521" t="s">
        <v>181</v>
      </c>
      <c r="B192" s="72">
        <v>0</v>
      </c>
      <c r="C192" s="72">
        <v>0</v>
      </c>
      <c r="D192" s="72">
        <v>0</v>
      </c>
      <c r="E192" s="72">
        <v>0</v>
      </c>
      <c r="F192" s="72">
        <v>0</v>
      </c>
    </row>
    <row r="193" spans="1:6" s="61" customFormat="1" ht="14.1" customHeight="1">
      <c r="A193" s="521" t="s">
        <v>182</v>
      </c>
      <c r="B193" s="72">
        <v>0</v>
      </c>
      <c r="C193" s="72">
        <v>0</v>
      </c>
      <c r="D193" s="72">
        <v>0</v>
      </c>
      <c r="E193" s="72">
        <v>0</v>
      </c>
      <c r="F193" s="72">
        <v>0</v>
      </c>
    </row>
    <row r="194" spans="1:6" s="61" customFormat="1" ht="14.1" customHeight="1">
      <c r="A194" s="103" t="s">
        <v>183</v>
      </c>
      <c r="B194" s="72">
        <v>0</v>
      </c>
      <c r="C194" s="72">
        <v>0</v>
      </c>
      <c r="D194" s="72">
        <v>0</v>
      </c>
      <c r="E194" s="72">
        <v>0</v>
      </c>
      <c r="F194" s="72">
        <v>0</v>
      </c>
    </row>
    <row r="195" spans="1:6" s="61" customFormat="1" ht="14.1" customHeight="1">
      <c r="A195" s="103" t="s">
        <v>184</v>
      </c>
      <c r="B195" s="72">
        <v>0</v>
      </c>
      <c r="C195" s="72">
        <v>0</v>
      </c>
      <c r="D195" s="72">
        <v>0</v>
      </c>
      <c r="E195" s="72">
        <v>0</v>
      </c>
      <c r="F195" s="72">
        <v>0</v>
      </c>
    </row>
    <row r="196" spans="1:6" s="61" customFormat="1" ht="14.1" customHeight="1">
      <c r="A196" s="103" t="s">
        <v>185</v>
      </c>
      <c r="B196" s="72">
        <v>0</v>
      </c>
      <c r="C196" s="72">
        <v>0</v>
      </c>
      <c r="D196" s="72">
        <v>0</v>
      </c>
      <c r="E196" s="72">
        <v>0</v>
      </c>
      <c r="F196" s="72">
        <v>0</v>
      </c>
    </row>
    <row r="197" spans="1:6" s="61" customFormat="1" ht="14.1" customHeight="1">
      <c r="A197" s="103" t="s">
        <v>186</v>
      </c>
      <c r="B197" s="72">
        <v>0</v>
      </c>
      <c r="C197" s="72">
        <v>0</v>
      </c>
      <c r="D197" s="72">
        <v>0</v>
      </c>
      <c r="E197" s="72">
        <v>0</v>
      </c>
      <c r="F197" s="72">
        <v>0</v>
      </c>
    </row>
    <row r="198" spans="1:6" s="61" customFormat="1" ht="14.1" customHeight="1" thickBot="1">
      <c r="A198" s="521" t="s">
        <v>187</v>
      </c>
      <c r="B198" s="72">
        <v>0</v>
      </c>
      <c r="C198" s="72">
        <v>0</v>
      </c>
      <c r="D198" s="72">
        <v>0</v>
      </c>
      <c r="E198" s="72">
        <v>0</v>
      </c>
      <c r="F198" s="72">
        <v>0</v>
      </c>
    </row>
    <row r="199" spans="1:6" s="61" customFormat="1" ht="14.1" customHeight="1" thickTop="1" thickBot="1">
      <c r="A199" s="503" t="s">
        <v>188</v>
      </c>
      <c r="B199" s="71">
        <v>4743438.2727399999</v>
      </c>
      <c r="C199" s="71">
        <v>7255358.7200600002</v>
      </c>
      <c r="D199" s="71">
        <v>3125.5015199999998</v>
      </c>
      <c r="E199" s="71">
        <v>2385.1661300000001</v>
      </c>
      <c r="F199" s="71">
        <v>12004307.66045</v>
      </c>
    </row>
    <row r="200" spans="1:6" s="61" customFormat="1" ht="14.1" customHeight="1" thickTop="1">
      <c r="A200" s="521" t="s">
        <v>189</v>
      </c>
      <c r="B200" s="72">
        <v>8466.6052799999998</v>
      </c>
      <c r="C200" s="72">
        <v>6818.1577100000004</v>
      </c>
      <c r="D200" s="72">
        <v>0</v>
      </c>
      <c r="E200" s="72">
        <v>0</v>
      </c>
      <c r="F200" s="72">
        <v>15284.762990000001</v>
      </c>
    </row>
    <row r="201" spans="1:6" s="61" customFormat="1" ht="14.1" customHeight="1">
      <c r="A201" s="103" t="s">
        <v>190</v>
      </c>
      <c r="B201" s="72">
        <v>0</v>
      </c>
      <c r="C201" s="72">
        <v>0</v>
      </c>
      <c r="D201" s="72">
        <v>0</v>
      </c>
      <c r="E201" s="72">
        <v>0</v>
      </c>
      <c r="F201" s="72">
        <v>0</v>
      </c>
    </row>
    <row r="202" spans="1:6" s="61" customFormat="1" ht="14.1" customHeight="1">
      <c r="A202" s="103" t="s">
        <v>191</v>
      </c>
      <c r="B202" s="72">
        <v>0</v>
      </c>
      <c r="C202" s="72">
        <v>0</v>
      </c>
      <c r="D202" s="72">
        <v>0</v>
      </c>
      <c r="E202" s="72">
        <v>0</v>
      </c>
      <c r="F202" s="72">
        <v>0</v>
      </c>
    </row>
    <row r="203" spans="1:6" s="61" customFormat="1" ht="14.1" customHeight="1">
      <c r="A203" s="103" t="s">
        <v>192</v>
      </c>
      <c r="B203" s="72">
        <v>8466.6052799999998</v>
      </c>
      <c r="C203" s="72">
        <v>6818.1577100000004</v>
      </c>
      <c r="D203" s="72">
        <v>0</v>
      </c>
      <c r="E203" s="72">
        <v>0</v>
      </c>
      <c r="F203" s="72">
        <v>15284.762990000001</v>
      </c>
    </row>
    <row r="204" spans="1:6" s="61" customFormat="1" ht="14.1" customHeight="1">
      <c r="A204" s="521" t="s">
        <v>193</v>
      </c>
      <c r="B204" s="72">
        <v>51866.707549999999</v>
      </c>
      <c r="C204" s="72">
        <v>0</v>
      </c>
      <c r="D204" s="72">
        <v>803.1578199999999</v>
      </c>
      <c r="E204" s="72">
        <v>0</v>
      </c>
      <c r="F204" s="72">
        <v>52669.86537</v>
      </c>
    </row>
    <row r="205" spans="1:6" s="61" customFormat="1" ht="14.1" customHeight="1">
      <c r="A205" s="103" t="s">
        <v>194</v>
      </c>
      <c r="B205" s="72">
        <v>0</v>
      </c>
      <c r="C205" s="72">
        <v>0</v>
      </c>
      <c r="D205" s="72">
        <v>0</v>
      </c>
      <c r="E205" s="72">
        <v>0</v>
      </c>
      <c r="F205" s="72">
        <v>0</v>
      </c>
    </row>
    <row r="206" spans="1:6" s="61" customFormat="1" ht="14.1" customHeight="1">
      <c r="A206" s="103" t="s">
        <v>195</v>
      </c>
      <c r="B206" s="72">
        <v>51866.707549999999</v>
      </c>
      <c r="C206" s="72">
        <v>0</v>
      </c>
      <c r="D206" s="72">
        <v>803.1578199999999</v>
      </c>
      <c r="E206" s="72">
        <v>0</v>
      </c>
      <c r="F206" s="72">
        <v>52669.86537</v>
      </c>
    </row>
    <row r="207" spans="1:6" s="61" customFormat="1" ht="14.1" customHeight="1">
      <c r="A207" s="103" t="s">
        <v>196</v>
      </c>
      <c r="B207" s="72">
        <v>0</v>
      </c>
      <c r="C207" s="72">
        <v>0</v>
      </c>
      <c r="D207" s="72">
        <v>0</v>
      </c>
      <c r="E207" s="72">
        <v>0</v>
      </c>
      <c r="F207" s="72">
        <v>0</v>
      </c>
    </row>
    <row r="208" spans="1:6" s="61" customFormat="1" ht="14.1" customHeight="1">
      <c r="A208" s="519" t="s">
        <v>197</v>
      </c>
      <c r="B208" s="72">
        <v>0</v>
      </c>
      <c r="C208" s="72">
        <v>0</v>
      </c>
      <c r="D208" s="72">
        <v>0</v>
      </c>
      <c r="E208" s="72">
        <v>0</v>
      </c>
      <c r="F208" s="72">
        <v>0</v>
      </c>
    </row>
    <row r="209" spans="1:6" s="61" customFormat="1" ht="14.1" customHeight="1">
      <c r="A209" s="103" t="s">
        <v>198</v>
      </c>
      <c r="B209" s="72">
        <v>0</v>
      </c>
      <c r="C209" s="72">
        <v>0</v>
      </c>
      <c r="D209" s="72">
        <v>0</v>
      </c>
      <c r="E209" s="72">
        <v>0</v>
      </c>
      <c r="F209" s="72">
        <v>0</v>
      </c>
    </row>
    <row r="210" spans="1:6" s="61" customFormat="1" ht="14.1" customHeight="1">
      <c r="A210" s="521" t="s">
        <v>199</v>
      </c>
      <c r="B210" s="72">
        <v>0</v>
      </c>
      <c r="C210" s="72">
        <v>0</v>
      </c>
      <c r="D210" s="72">
        <v>0</v>
      </c>
      <c r="E210" s="72">
        <v>0</v>
      </c>
      <c r="F210" s="72">
        <v>0</v>
      </c>
    </row>
    <row r="211" spans="1:6" s="61" customFormat="1" ht="14.1" customHeight="1">
      <c r="A211" s="103" t="s">
        <v>200</v>
      </c>
      <c r="B211" s="72">
        <v>0</v>
      </c>
      <c r="C211" s="72">
        <v>0</v>
      </c>
      <c r="D211" s="72">
        <v>0</v>
      </c>
      <c r="E211" s="72">
        <v>0</v>
      </c>
      <c r="F211" s="72">
        <v>0</v>
      </c>
    </row>
    <row r="212" spans="1:6" s="61" customFormat="1" ht="14.1" customHeight="1">
      <c r="A212" s="103" t="s">
        <v>201</v>
      </c>
      <c r="B212" s="72">
        <v>0</v>
      </c>
      <c r="C212" s="72">
        <v>0</v>
      </c>
      <c r="D212" s="72">
        <v>0</v>
      </c>
      <c r="E212" s="72">
        <v>0</v>
      </c>
      <c r="F212" s="72">
        <v>0</v>
      </c>
    </row>
    <row r="213" spans="1:6" s="61" customFormat="1" ht="14.1" customHeight="1">
      <c r="A213" s="521" t="s">
        <v>202</v>
      </c>
      <c r="B213" s="72">
        <v>0</v>
      </c>
      <c r="C213" s="72">
        <v>0</v>
      </c>
      <c r="D213" s="72">
        <v>0</v>
      </c>
      <c r="E213" s="72">
        <v>0</v>
      </c>
      <c r="F213" s="72">
        <v>0</v>
      </c>
    </row>
    <row r="214" spans="1:6" s="61" customFormat="1" ht="14.1" customHeight="1">
      <c r="A214" s="103" t="s">
        <v>203</v>
      </c>
      <c r="B214" s="72">
        <v>0</v>
      </c>
      <c r="C214" s="72">
        <v>0</v>
      </c>
      <c r="D214" s="72">
        <v>0</v>
      </c>
      <c r="E214" s="72">
        <v>0</v>
      </c>
      <c r="F214" s="72">
        <v>0</v>
      </c>
    </row>
    <row r="215" spans="1:6" s="61" customFormat="1" ht="14.1" customHeight="1">
      <c r="A215" s="103" t="s">
        <v>204</v>
      </c>
      <c r="B215" s="72">
        <v>0</v>
      </c>
      <c r="C215" s="72">
        <v>0</v>
      </c>
      <c r="D215" s="72">
        <v>0</v>
      </c>
      <c r="E215" s="72">
        <v>0</v>
      </c>
      <c r="F215" s="72">
        <v>0</v>
      </c>
    </row>
    <row r="216" spans="1:6" s="61" customFormat="1" ht="14.1" customHeight="1">
      <c r="A216" s="521" t="s">
        <v>205</v>
      </c>
      <c r="B216" s="72">
        <v>4136866.5439599999</v>
      </c>
      <c r="C216" s="72">
        <v>5769778.0501899999</v>
      </c>
      <c r="D216" s="72">
        <v>0</v>
      </c>
      <c r="E216" s="72">
        <v>0</v>
      </c>
      <c r="F216" s="72">
        <v>9906644.5941499993</v>
      </c>
    </row>
    <row r="217" spans="1:6" s="61" customFormat="1" ht="14.1" customHeight="1">
      <c r="A217" s="103" t="s">
        <v>206</v>
      </c>
      <c r="B217" s="72">
        <v>3267488.5934299999</v>
      </c>
      <c r="C217" s="72">
        <v>5060407.9910300002</v>
      </c>
      <c r="D217" s="72">
        <v>0</v>
      </c>
      <c r="E217" s="72">
        <v>0</v>
      </c>
      <c r="F217" s="72">
        <v>8327896.5844599996</v>
      </c>
    </row>
    <row r="218" spans="1:6" s="61" customFormat="1" ht="14.1" customHeight="1">
      <c r="A218" s="103" t="s">
        <v>207</v>
      </c>
      <c r="B218" s="72">
        <v>5.2999999999999999E-2</v>
      </c>
      <c r="C218" s="72">
        <v>0</v>
      </c>
      <c r="D218" s="72">
        <v>0</v>
      </c>
      <c r="E218" s="72">
        <v>0</v>
      </c>
      <c r="F218" s="72">
        <v>5.2999999999999999E-2</v>
      </c>
    </row>
    <row r="219" spans="1:6" s="61" customFormat="1" ht="14.1" customHeight="1">
      <c r="A219" s="103" t="s">
        <v>208</v>
      </c>
      <c r="B219" s="72">
        <v>463990.98970999999</v>
      </c>
      <c r="C219" s="72">
        <v>499583.32705000002</v>
      </c>
      <c r="D219" s="72">
        <v>0</v>
      </c>
      <c r="E219" s="72">
        <v>0</v>
      </c>
      <c r="F219" s="72">
        <v>963574.31675999996</v>
      </c>
    </row>
    <row r="220" spans="1:6" s="61" customFormat="1" ht="14.1" customHeight="1">
      <c r="A220" s="103" t="s">
        <v>209</v>
      </c>
      <c r="B220" s="72">
        <v>0</v>
      </c>
      <c r="C220" s="72">
        <v>0</v>
      </c>
      <c r="D220" s="72">
        <v>0</v>
      </c>
      <c r="E220" s="72">
        <v>0</v>
      </c>
      <c r="F220" s="72">
        <v>0</v>
      </c>
    </row>
    <row r="221" spans="1:6" s="61" customFormat="1" ht="14.1" customHeight="1">
      <c r="A221" s="103" t="s">
        <v>210</v>
      </c>
      <c r="B221" s="72">
        <v>152213.11258000002</v>
      </c>
      <c r="C221" s="72">
        <v>59213.638209999997</v>
      </c>
      <c r="D221" s="72">
        <v>0</v>
      </c>
      <c r="E221" s="72">
        <v>0</v>
      </c>
      <c r="F221" s="72">
        <v>211426.75078999999</v>
      </c>
    </row>
    <row r="222" spans="1:6" s="61" customFormat="1" ht="14.1" customHeight="1">
      <c r="A222" s="103" t="s">
        <v>211</v>
      </c>
      <c r="B222" s="72">
        <v>1025.7355500000001</v>
      </c>
      <c r="C222" s="72">
        <v>1864.82926</v>
      </c>
      <c r="D222" s="72">
        <v>0</v>
      </c>
      <c r="E222" s="72">
        <v>0</v>
      </c>
      <c r="F222" s="72">
        <v>2890.5648099999999</v>
      </c>
    </row>
    <row r="223" spans="1:6" s="61" customFormat="1" ht="14.1" customHeight="1">
      <c r="A223" s="103" t="s">
        <v>212</v>
      </c>
      <c r="B223" s="72">
        <v>11.260999999999999</v>
      </c>
      <c r="C223" s="72">
        <v>0</v>
      </c>
      <c r="D223" s="72">
        <v>0</v>
      </c>
      <c r="E223" s="72">
        <v>0</v>
      </c>
      <c r="F223" s="72">
        <v>11.260999999999999</v>
      </c>
    </row>
    <row r="224" spans="1:6" s="61" customFormat="1" ht="14.1" customHeight="1">
      <c r="A224" s="103" t="s">
        <v>213</v>
      </c>
      <c r="B224" s="72">
        <v>0</v>
      </c>
      <c r="C224" s="72">
        <v>0</v>
      </c>
      <c r="D224" s="72">
        <v>0</v>
      </c>
      <c r="E224" s="72">
        <v>0</v>
      </c>
      <c r="F224" s="72">
        <v>0</v>
      </c>
    </row>
    <row r="225" spans="1:6" s="61" customFormat="1" ht="14.1" customHeight="1">
      <c r="A225" s="103" t="s">
        <v>214</v>
      </c>
      <c r="B225" s="72">
        <v>252136.79869</v>
      </c>
      <c r="C225" s="72">
        <v>148708.26463999998</v>
      </c>
      <c r="D225" s="72">
        <v>0</v>
      </c>
      <c r="E225" s="72">
        <v>0</v>
      </c>
      <c r="F225" s="72">
        <v>400845.06332999998</v>
      </c>
    </row>
    <row r="226" spans="1:6" s="61" customFormat="1" ht="14.1" customHeight="1">
      <c r="A226" s="521" t="s">
        <v>215</v>
      </c>
      <c r="B226" s="72">
        <v>543055.22944000002</v>
      </c>
      <c r="C226" s="72">
        <v>1475466.9893699999</v>
      </c>
      <c r="D226" s="72">
        <v>2322.3437000000004</v>
      </c>
      <c r="E226" s="72">
        <v>2385.1661300000001</v>
      </c>
      <c r="F226" s="72">
        <v>2023229.7286400001</v>
      </c>
    </row>
    <row r="227" spans="1:6" s="61" customFormat="1" ht="14.1" customHeight="1">
      <c r="A227" s="103" t="s">
        <v>216</v>
      </c>
      <c r="B227" s="72">
        <v>240444.64872999999</v>
      </c>
      <c r="C227" s="72">
        <v>160010.89491</v>
      </c>
      <c r="D227" s="72">
        <v>0</v>
      </c>
      <c r="E227" s="72">
        <v>2385.1661300000001</v>
      </c>
      <c r="F227" s="72">
        <v>402840.70976999996</v>
      </c>
    </row>
    <row r="228" spans="1:6" s="61" customFormat="1" ht="14.1" customHeight="1">
      <c r="A228" s="103" t="s">
        <v>217</v>
      </c>
      <c r="B228" s="72">
        <v>164.73</v>
      </c>
      <c r="C228" s="72">
        <v>243.99998000000002</v>
      </c>
      <c r="D228" s="72">
        <v>0</v>
      </c>
      <c r="E228" s="72">
        <v>0</v>
      </c>
      <c r="F228" s="72">
        <v>408.72997999999995</v>
      </c>
    </row>
    <row r="229" spans="1:6" s="61" customFormat="1" ht="14.1" customHeight="1">
      <c r="A229" s="103" t="s">
        <v>218</v>
      </c>
      <c r="B229" s="72">
        <v>47890.387289999999</v>
      </c>
      <c r="C229" s="72">
        <v>98178.940359999993</v>
      </c>
      <c r="D229" s="72">
        <v>1177.9553500000002</v>
      </c>
      <c r="E229" s="72">
        <v>0</v>
      </c>
      <c r="F229" s="72">
        <v>147247.283</v>
      </c>
    </row>
    <row r="230" spans="1:6" s="61" customFormat="1" ht="14.1" customHeight="1">
      <c r="A230" s="103" t="s">
        <v>219</v>
      </c>
      <c r="B230" s="72">
        <v>24348.85946</v>
      </c>
      <c r="C230" s="72">
        <v>28587.44975</v>
      </c>
      <c r="D230" s="72">
        <v>1142.31773</v>
      </c>
      <c r="E230" s="72">
        <v>0</v>
      </c>
      <c r="F230" s="72">
        <v>54078.626939999995</v>
      </c>
    </row>
    <row r="231" spans="1:6" s="61" customFormat="1" ht="14.1" customHeight="1">
      <c r="A231" s="103" t="s">
        <v>220</v>
      </c>
      <c r="B231" s="72">
        <v>0</v>
      </c>
      <c r="C231" s="72">
        <v>0</v>
      </c>
      <c r="D231" s="72">
        <v>0</v>
      </c>
      <c r="E231" s="72">
        <v>0</v>
      </c>
      <c r="F231" s="72">
        <v>0</v>
      </c>
    </row>
    <row r="232" spans="1:6" s="61" customFormat="1" ht="14.1" customHeight="1">
      <c r="A232" s="103" t="s">
        <v>221</v>
      </c>
      <c r="B232" s="72">
        <v>230206.60396000001</v>
      </c>
      <c r="C232" s="72">
        <v>1188445.7043699999</v>
      </c>
      <c r="D232" s="72">
        <v>2.0706199999999999</v>
      </c>
      <c r="E232" s="72">
        <v>0</v>
      </c>
      <c r="F232" s="72">
        <v>1418654.37895</v>
      </c>
    </row>
    <row r="233" spans="1:6" s="61" customFormat="1" ht="14.1" customHeight="1">
      <c r="A233" s="103" t="s">
        <v>222</v>
      </c>
      <c r="B233" s="72">
        <v>0</v>
      </c>
      <c r="C233" s="72">
        <v>0</v>
      </c>
      <c r="D233" s="72">
        <v>0</v>
      </c>
      <c r="E233" s="72">
        <v>0</v>
      </c>
      <c r="F233" s="72">
        <v>0</v>
      </c>
    </row>
    <row r="234" spans="1:6" s="61" customFormat="1" ht="14.1" customHeight="1">
      <c r="A234" s="521" t="s">
        <v>1515</v>
      </c>
      <c r="B234" s="72">
        <v>3183.18651</v>
      </c>
      <c r="C234" s="72">
        <v>3295.52279</v>
      </c>
      <c r="D234" s="72">
        <v>0</v>
      </c>
      <c r="E234" s="72">
        <v>0</v>
      </c>
      <c r="F234" s="72">
        <v>6478.7092999999995</v>
      </c>
    </row>
    <row r="235" spans="1:6" s="61" customFormat="1" ht="14.1" customHeight="1">
      <c r="A235" s="103" t="s">
        <v>1516</v>
      </c>
      <c r="B235" s="72">
        <v>3183.1465899999998</v>
      </c>
      <c r="C235" s="72">
        <v>3295.52279</v>
      </c>
      <c r="D235" s="72">
        <v>0</v>
      </c>
      <c r="E235" s="72">
        <v>0</v>
      </c>
      <c r="F235" s="72">
        <v>6478.6693800000003</v>
      </c>
    </row>
    <row r="236" spans="1:6" s="61" customFormat="1" ht="14.1" customHeight="1">
      <c r="A236" s="103" t="s">
        <v>1517</v>
      </c>
      <c r="B236" s="72">
        <v>3.9920000000000004E-2</v>
      </c>
      <c r="C236" s="72">
        <v>0</v>
      </c>
      <c r="D236" s="72">
        <v>0</v>
      </c>
      <c r="E236" s="72">
        <v>0</v>
      </c>
      <c r="F236" s="72">
        <v>3.9920000000000004E-2</v>
      </c>
    </row>
    <row r="237" spans="1:6" s="61" customFormat="1" ht="14.1" customHeight="1">
      <c r="A237" s="521" t="s">
        <v>1518</v>
      </c>
      <c r="B237" s="72">
        <v>0</v>
      </c>
      <c r="C237" s="72">
        <v>0</v>
      </c>
      <c r="D237" s="72">
        <v>0</v>
      </c>
      <c r="E237" s="72">
        <v>0</v>
      </c>
      <c r="F237" s="72">
        <v>0</v>
      </c>
    </row>
    <row r="238" spans="1:6" s="61" customFormat="1" ht="14.1" customHeight="1">
      <c r="A238" s="103" t="s">
        <v>1516</v>
      </c>
      <c r="B238" s="72">
        <v>0</v>
      </c>
      <c r="C238" s="72">
        <v>0</v>
      </c>
      <c r="D238" s="72">
        <v>0</v>
      </c>
      <c r="E238" s="72">
        <v>0</v>
      </c>
      <c r="F238" s="72">
        <v>0</v>
      </c>
    </row>
    <row r="239" spans="1:6" s="61" customFormat="1" ht="14.1" customHeight="1">
      <c r="A239" s="103" t="s">
        <v>1517</v>
      </c>
      <c r="B239" s="520">
        <v>0</v>
      </c>
      <c r="C239" s="520">
        <v>0</v>
      </c>
      <c r="D239" s="520">
        <v>0</v>
      </c>
      <c r="E239" s="520">
        <v>0</v>
      </c>
      <c r="F239" s="520">
        <v>0</v>
      </c>
    </row>
    <row r="240" spans="1:6" s="61" customFormat="1" ht="14.1" customHeight="1">
      <c r="A240" s="521" t="s">
        <v>1519</v>
      </c>
      <c r="B240" s="580">
        <v>3183.1465899999998</v>
      </c>
      <c r="C240" s="580">
        <v>3295.5627999999997</v>
      </c>
      <c r="D240" s="580">
        <v>0</v>
      </c>
      <c r="E240" s="580">
        <v>0</v>
      </c>
      <c r="F240" s="580">
        <v>6478.70939</v>
      </c>
    </row>
    <row r="241" spans="1:6" s="61" customFormat="1" ht="14.1" customHeight="1" thickBot="1">
      <c r="A241" s="521" t="s">
        <v>1520</v>
      </c>
      <c r="B241" s="581">
        <v>0</v>
      </c>
      <c r="C241" s="581">
        <v>0</v>
      </c>
      <c r="D241" s="581">
        <v>0</v>
      </c>
      <c r="E241" s="581">
        <v>0</v>
      </c>
      <c r="F241" s="581">
        <v>0</v>
      </c>
    </row>
    <row r="242" spans="1:6" s="61" customFormat="1" ht="14.1" customHeight="1" thickTop="1" thickBot="1">
      <c r="A242" s="60" t="s">
        <v>223</v>
      </c>
      <c r="B242" s="71">
        <v>563317.38491999998</v>
      </c>
      <c r="C242" s="71">
        <v>81399.788280000008</v>
      </c>
      <c r="D242" s="71">
        <v>0</v>
      </c>
      <c r="E242" s="71">
        <v>0</v>
      </c>
      <c r="F242" s="71">
        <v>644717.17320000008</v>
      </c>
    </row>
    <row r="243" spans="1:6" s="61" customFormat="1" ht="14.1" customHeight="1" thickTop="1">
      <c r="A243" s="61" t="s">
        <v>224</v>
      </c>
      <c r="B243" s="72">
        <v>475.32441</v>
      </c>
      <c r="C243" s="72">
        <v>297.11394999999999</v>
      </c>
      <c r="D243" s="72">
        <v>0</v>
      </c>
      <c r="E243" s="72">
        <v>0</v>
      </c>
      <c r="F243" s="72">
        <v>772.43835999999999</v>
      </c>
    </row>
    <row r="244" spans="1:6" s="61" customFormat="1" ht="14.1" customHeight="1">
      <c r="A244" s="61" t="s">
        <v>225</v>
      </c>
      <c r="B244" s="72">
        <v>1138.14849</v>
      </c>
      <c r="C244" s="72">
        <v>4588.8649699999996</v>
      </c>
      <c r="D244" s="72">
        <v>0</v>
      </c>
      <c r="E244" s="72">
        <v>0</v>
      </c>
      <c r="F244" s="72">
        <v>5727.0134600000001</v>
      </c>
    </row>
    <row r="245" spans="1:6" s="61" customFormat="1" ht="14.1" customHeight="1">
      <c r="A245" s="61" t="s">
        <v>226</v>
      </c>
      <c r="B245" s="72">
        <v>539917.36785000004</v>
      </c>
      <c r="C245" s="72">
        <v>68448.541849999994</v>
      </c>
      <c r="D245" s="72">
        <v>0</v>
      </c>
      <c r="E245" s="72">
        <v>0</v>
      </c>
      <c r="F245" s="72">
        <v>608365.90970000008</v>
      </c>
    </row>
    <row r="246" spans="1:6" s="61" customFormat="1" ht="14.1" customHeight="1">
      <c r="A246" s="61" t="s">
        <v>227</v>
      </c>
      <c r="B246" s="72">
        <v>6196.5924100000002</v>
      </c>
      <c r="C246" s="72">
        <v>4127.1345199999996</v>
      </c>
      <c r="D246" s="72">
        <v>0</v>
      </c>
      <c r="E246" s="72">
        <v>0</v>
      </c>
      <c r="F246" s="72">
        <v>10323.726929999999</v>
      </c>
    </row>
    <row r="247" spans="1:6" s="61" customFormat="1" ht="14.1" customHeight="1">
      <c r="A247" s="61" t="s">
        <v>228</v>
      </c>
      <c r="B247" s="72">
        <v>9098.5606299999999</v>
      </c>
      <c r="C247" s="72">
        <v>1324.8788300000001</v>
      </c>
      <c r="D247" s="72">
        <v>0</v>
      </c>
      <c r="E247" s="72">
        <v>0</v>
      </c>
      <c r="F247" s="72">
        <v>10423.439460000001</v>
      </c>
    </row>
    <row r="248" spans="1:6" s="61" customFormat="1" ht="14.1" customHeight="1">
      <c r="A248" s="61" t="s">
        <v>229</v>
      </c>
      <c r="B248" s="72">
        <v>1391.4186000000002</v>
      </c>
      <c r="C248" s="72">
        <v>711.77697999999998</v>
      </c>
      <c r="D248" s="72">
        <v>0</v>
      </c>
      <c r="E248" s="72">
        <v>0</v>
      </c>
      <c r="F248" s="72">
        <v>2103.1955800000001</v>
      </c>
    </row>
    <row r="249" spans="1:6" s="61" customFormat="1" ht="14.1" customHeight="1">
      <c r="A249" s="61" t="s">
        <v>230</v>
      </c>
      <c r="B249" s="72">
        <v>4011.1950200000001</v>
      </c>
      <c r="C249" s="72">
        <v>1440.3398500000001</v>
      </c>
      <c r="D249" s="72">
        <v>0</v>
      </c>
      <c r="E249" s="72">
        <v>0</v>
      </c>
      <c r="F249" s="72">
        <v>5451.5348700000004</v>
      </c>
    </row>
    <row r="250" spans="1:6" s="61" customFormat="1" ht="14.1" customHeight="1">
      <c r="A250" s="61" t="s">
        <v>231</v>
      </c>
      <c r="B250" s="72">
        <v>583.02410999999995</v>
      </c>
      <c r="C250" s="72">
        <v>356.35606000000001</v>
      </c>
      <c r="D250" s="72">
        <v>0</v>
      </c>
      <c r="E250" s="72">
        <v>0</v>
      </c>
      <c r="F250" s="72">
        <v>939.38017000000002</v>
      </c>
    </row>
    <row r="251" spans="1:6" s="61" customFormat="1" ht="14.1" customHeight="1">
      <c r="A251" s="61" t="s">
        <v>232</v>
      </c>
      <c r="B251" s="72">
        <v>0</v>
      </c>
      <c r="C251" s="72">
        <v>0</v>
      </c>
      <c r="D251" s="72">
        <v>0</v>
      </c>
      <c r="E251" s="72">
        <v>0</v>
      </c>
      <c r="F251" s="72">
        <v>0</v>
      </c>
    </row>
    <row r="252" spans="1:6" s="61" customFormat="1" ht="14.1" customHeight="1">
      <c r="A252" s="61" t="s">
        <v>233</v>
      </c>
      <c r="B252" s="72">
        <v>465.65769</v>
      </c>
      <c r="C252" s="72">
        <v>69.593999999999994</v>
      </c>
      <c r="D252" s="72">
        <v>0</v>
      </c>
      <c r="E252" s="72">
        <v>0</v>
      </c>
      <c r="F252" s="72">
        <v>535.25168999999994</v>
      </c>
    </row>
    <row r="253" spans="1:6" s="61" customFormat="1" ht="14.1" customHeight="1" thickBot="1">
      <c r="A253" s="61" t="s">
        <v>234</v>
      </c>
      <c r="B253" s="72">
        <v>40.095709999999997</v>
      </c>
      <c r="C253" s="72">
        <v>35.187269999999998</v>
      </c>
      <c r="D253" s="72">
        <v>0</v>
      </c>
      <c r="E253" s="72">
        <v>0</v>
      </c>
      <c r="F253" s="72">
        <v>75.282979999999995</v>
      </c>
    </row>
    <row r="254" spans="1:6" s="61" customFormat="1" ht="14.1" customHeight="1" thickTop="1" thickBot="1">
      <c r="A254" s="60" t="s">
        <v>235</v>
      </c>
      <c r="B254" s="71">
        <v>-146307.24710000001</v>
      </c>
      <c r="C254" s="71">
        <v>-30288.856879999999</v>
      </c>
      <c r="D254" s="71">
        <v>0</v>
      </c>
      <c r="E254" s="71">
        <v>0</v>
      </c>
      <c r="F254" s="71">
        <v>-176596.10397999999</v>
      </c>
    </row>
    <row r="255" spans="1:6" s="61" customFormat="1" ht="14.1" customHeight="1" thickTop="1">
      <c r="A255" s="61" t="s">
        <v>236</v>
      </c>
      <c r="B255" s="72">
        <v>-131915.84455000001</v>
      </c>
      <c r="C255" s="72">
        <v>-28565.798620000001</v>
      </c>
      <c r="D255" s="72">
        <v>0</v>
      </c>
      <c r="E255" s="72">
        <v>0</v>
      </c>
      <c r="F255" s="72">
        <v>-160481.64317</v>
      </c>
    </row>
    <row r="256" spans="1:6" s="61" customFormat="1" ht="14.1" customHeight="1">
      <c r="A256" s="61" t="s">
        <v>237</v>
      </c>
      <c r="B256" s="72">
        <v>0</v>
      </c>
      <c r="C256" s="72">
        <v>0</v>
      </c>
      <c r="D256" s="72">
        <v>0</v>
      </c>
      <c r="E256" s="72">
        <v>0</v>
      </c>
      <c r="F256" s="72">
        <v>0</v>
      </c>
    </row>
    <row r="257" spans="1:6" s="61" customFormat="1" ht="14.1" customHeight="1">
      <c r="A257" s="61" t="s">
        <v>238</v>
      </c>
      <c r="B257" s="72">
        <v>-13019.40884</v>
      </c>
      <c r="C257" s="72">
        <v>-582.02883999999995</v>
      </c>
      <c r="D257" s="72">
        <v>0</v>
      </c>
      <c r="E257" s="72">
        <v>0</v>
      </c>
      <c r="F257" s="72">
        <v>-13601.437679999999</v>
      </c>
    </row>
    <row r="258" spans="1:6" s="61" customFormat="1" ht="14.1" customHeight="1">
      <c r="A258" s="61" t="s">
        <v>239</v>
      </c>
      <c r="B258" s="72">
        <v>-302.01456000000002</v>
      </c>
      <c r="C258" s="72">
        <v>-1141.0294199999998</v>
      </c>
      <c r="D258" s="72">
        <v>0</v>
      </c>
      <c r="E258" s="72">
        <v>0</v>
      </c>
      <c r="F258" s="72">
        <v>-1443.0439799999999</v>
      </c>
    </row>
    <row r="259" spans="1:6" s="61" customFormat="1" ht="14.1" customHeight="1">
      <c r="A259" s="61" t="s">
        <v>240</v>
      </c>
      <c r="B259" s="72">
        <v>-1069.9791499999999</v>
      </c>
      <c r="C259" s="72">
        <v>0</v>
      </c>
      <c r="D259" s="72">
        <v>0</v>
      </c>
      <c r="E259" s="72">
        <v>0</v>
      </c>
      <c r="F259" s="72">
        <v>-1069.9791499999999</v>
      </c>
    </row>
    <row r="260" spans="1:6" s="61" customFormat="1" ht="14.1" customHeight="1">
      <c r="A260" s="62" t="s">
        <v>241</v>
      </c>
      <c r="B260" s="72">
        <v>0</v>
      </c>
      <c r="C260" s="72">
        <v>0</v>
      </c>
      <c r="D260" s="72">
        <v>0</v>
      </c>
      <c r="E260" s="72">
        <v>0</v>
      </c>
      <c r="F260" s="72">
        <v>0</v>
      </c>
    </row>
    <row r="261" spans="1:6" s="61" customFormat="1" ht="14.1" customHeight="1" thickBot="1">
      <c r="A261" s="61" t="s">
        <v>242</v>
      </c>
      <c r="B261" s="72">
        <v>0</v>
      </c>
      <c r="C261" s="72">
        <v>0</v>
      </c>
      <c r="D261" s="72">
        <v>0</v>
      </c>
      <c r="E261" s="72">
        <v>0</v>
      </c>
      <c r="F261" s="72">
        <v>0</v>
      </c>
    </row>
    <row r="262" spans="1:6" s="589" customFormat="1" ht="14.1" customHeight="1" thickTop="1" thickBot="1">
      <c r="A262" s="63" t="s">
        <v>243</v>
      </c>
      <c r="B262" s="73">
        <v>417010.13782</v>
      </c>
      <c r="C262" s="73">
        <v>51110.931400000001</v>
      </c>
      <c r="D262" s="73">
        <v>0</v>
      </c>
      <c r="E262" s="73">
        <v>0</v>
      </c>
      <c r="F262" s="73">
        <v>468121.06922</v>
      </c>
    </row>
    <row r="263" spans="1:6" s="61" customFormat="1" ht="14.1" customHeight="1" thickTop="1" thickBot="1">
      <c r="A263" s="64" t="s">
        <v>244</v>
      </c>
      <c r="B263" s="71">
        <v>15010.34189</v>
      </c>
      <c r="C263" s="71">
        <v>8996.3587100000004</v>
      </c>
      <c r="D263" s="71">
        <v>0</v>
      </c>
      <c r="E263" s="71">
        <v>0</v>
      </c>
      <c r="F263" s="71">
        <v>24006.7006</v>
      </c>
    </row>
    <row r="264" spans="1:6" s="61" customFormat="1" ht="14.1" customHeight="1" thickTop="1">
      <c r="A264" s="61" t="s">
        <v>245</v>
      </c>
      <c r="B264" s="72">
        <v>9844.28334</v>
      </c>
      <c r="C264" s="72">
        <v>5881.6147899999996</v>
      </c>
      <c r="D264" s="72">
        <v>0</v>
      </c>
      <c r="E264" s="72">
        <v>0</v>
      </c>
      <c r="F264" s="72">
        <v>15725.898130000001</v>
      </c>
    </row>
    <row r="265" spans="1:6" s="61" customFormat="1" ht="14.1" customHeight="1">
      <c r="A265" s="61" t="s">
        <v>246</v>
      </c>
      <c r="B265" s="72">
        <v>1534.03846</v>
      </c>
      <c r="C265" s="72">
        <v>1339.0679599999999</v>
      </c>
      <c r="D265" s="72">
        <v>0</v>
      </c>
      <c r="E265" s="72">
        <v>0</v>
      </c>
      <c r="F265" s="72">
        <v>2873.1064200000001</v>
      </c>
    </row>
    <row r="266" spans="1:6" s="61" customFormat="1" ht="14.1" customHeight="1">
      <c r="A266" s="61" t="s">
        <v>247</v>
      </c>
      <c r="B266" s="72">
        <v>1356.32303</v>
      </c>
      <c r="C266" s="72">
        <v>138.17239000000001</v>
      </c>
      <c r="D266" s="72">
        <v>0</v>
      </c>
      <c r="E266" s="72">
        <v>0</v>
      </c>
      <c r="F266" s="72">
        <v>1494.49542</v>
      </c>
    </row>
    <row r="267" spans="1:6" s="61" customFormat="1" ht="14.1" customHeight="1">
      <c r="A267" s="61" t="s">
        <v>248</v>
      </c>
      <c r="B267" s="72">
        <v>0</v>
      </c>
      <c r="C267" s="72">
        <v>0</v>
      </c>
      <c r="D267" s="72">
        <v>0</v>
      </c>
      <c r="E267" s="72">
        <v>0</v>
      </c>
      <c r="F267" s="72">
        <v>0</v>
      </c>
    </row>
    <row r="268" spans="1:6" s="61" customFormat="1" ht="14.1" customHeight="1" thickBot="1">
      <c r="A268" s="61" t="s">
        <v>249</v>
      </c>
      <c r="B268" s="72">
        <v>2275.69706</v>
      </c>
      <c r="C268" s="72">
        <v>1637.5035700000001</v>
      </c>
      <c r="D268" s="72">
        <v>0</v>
      </c>
      <c r="E268" s="72">
        <v>0</v>
      </c>
      <c r="F268" s="72">
        <v>3913.2006299999998</v>
      </c>
    </row>
    <row r="269" spans="1:6" s="61" customFormat="1" ht="14.1" customHeight="1" thickTop="1" thickBot="1">
      <c r="A269" s="65" t="s">
        <v>250</v>
      </c>
      <c r="B269" s="71">
        <v>-5430.8738700000004</v>
      </c>
      <c r="C269" s="71">
        <v>-3428.0506</v>
      </c>
      <c r="D269" s="71">
        <v>0</v>
      </c>
      <c r="E269" s="71">
        <v>0</v>
      </c>
      <c r="F269" s="71">
        <v>-8858.9244699999999</v>
      </c>
    </row>
    <row r="270" spans="1:6" s="61" customFormat="1" ht="14.1" customHeight="1" thickTop="1">
      <c r="A270" s="61" t="s">
        <v>245</v>
      </c>
      <c r="B270" s="72">
        <v>-1678.09185</v>
      </c>
      <c r="C270" s="72">
        <v>-877.82233999999994</v>
      </c>
      <c r="D270" s="72">
        <v>0</v>
      </c>
      <c r="E270" s="72">
        <v>0</v>
      </c>
      <c r="F270" s="72">
        <v>-2555.91419</v>
      </c>
    </row>
    <row r="271" spans="1:6" s="61" customFormat="1" ht="14.1" customHeight="1">
      <c r="A271" s="61" t="s">
        <v>251</v>
      </c>
      <c r="B271" s="72">
        <v>-2008.9664599999999</v>
      </c>
      <c r="C271" s="72">
        <v>-90.485389999999995</v>
      </c>
      <c r="D271" s="72">
        <v>0</v>
      </c>
      <c r="E271" s="72">
        <v>0</v>
      </c>
      <c r="F271" s="72">
        <v>-2099.4518499999999</v>
      </c>
    </row>
    <row r="272" spans="1:6" s="61" customFormat="1" ht="14.1" customHeight="1">
      <c r="A272" s="61" t="s">
        <v>252</v>
      </c>
      <c r="B272" s="72">
        <v>-0.24274000000000001</v>
      </c>
      <c r="C272" s="72">
        <v>0</v>
      </c>
      <c r="D272" s="72">
        <v>0</v>
      </c>
      <c r="E272" s="72">
        <v>0</v>
      </c>
      <c r="F272" s="72">
        <v>-0.24274000000000001</v>
      </c>
    </row>
    <row r="273" spans="1:6" s="61" customFormat="1" ht="14.1" customHeight="1">
      <c r="A273" s="61" t="s">
        <v>253</v>
      </c>
      <c r="B273" s="72">
        <v>-63.29025</v>
      </c>
      <c r="C273" s="72">
        <v>0</v>
      </c>
      <c r="D273" s="72">
        <v>0</v>
      </c>
      <c r="E273" s="72">
        <v>0</v>
      </c>
      <c r="F273" s="72">
        <v>-63.29025</v>
      </c>
    </row>
    <row r="274" spans="1:6" s="61" customFormat="1" ht="14.1" customHeight="1" thickBot="1">
      <c r="A274" s="61" t="s">
        <v>254</v>
      </c>
      <c r="B274" s="72">
        <v>-1680.2825700000001</v>
      </c>
      <c r="C274" s="72">
        <v>-2459.74287</v>
      </c>
      <c r="D274" s="72">
        <v>0</v>
      </c>
      <c r="E274" s="72">
        <v>0</v>
      </c>
      <c r="F274" s="72">
        <v>-4140.0254400000003</v>
      </c>
    </row>
    <row r="275" spans="1:6" s="61" customFormat="1" ht="14.1" customHeight="1" thickTop="1" thickBot="1">
      <c r="A275" s="60" t="s">
        <v>255</v>
      </c>
      <c r="B275" s="71">
        <v>426589.60583999997</v>
      </c>
      <c r="C275" s="71">
        <v>56679.239509999999</v>
      </c>
      <c r="D275" s="71">
        <v>0</v>
      </c>
      <c r="E275" s="71">
        <v>0</v>
      </c>
      <c r="F275" s="71">
        <v>483268.84535000002</v>
      </c>
    </row>
    <row r="276" spans="1:6" s="61" customFormat="1" ht="14.1" customHeight="1" thickTop="1">
      <c r="A276" s="66" t="s">
        <v>256</v>
      </c>
      <c r="B276" s="72">
        <v>52517.357770000002</v>
      </c>
      <c r="C276" s="72">
        <v>31105.64316</v>
      </c>
      <c r="D276" s="72">
        <v>0</v>
      </c>
      <c r="E276" s="72">
        <v>0</v>
      </c>
      <c r="F276" s="72">
        <v>83623.000930000009</v>
      </c>
    </row>
    <row r="277" spans="1:6" s="61" customFormat="1" ht="14.1" customHeight="1">
      <c r="A277" s="61" t="s">
        <v>257</v>
      </c>
      <c r="B277" s="72">
        <v>3100.99892</v>
      </c>
      <c r="C277" s="72">
        <v>2590.0398599999999</v>
      </c>
      <c r="D277" s="72">
        <v>0</v>
      </c>
      <c r="E277" s="72">
        <v>0</v>
      </c>
      <c r="F277" s="72">
        <v>5691.0387799999999</v>
      </c>
    </row>
    <row r="278" spans="1:6" s="61" customFormat="1" ht="14.1" customHeight="1">
      <c r="A278" s="61" t="s">
        <v>258</v>
      </c>
      <c r="B278" s="72">
        <v>49414.258849999998</v>
      </c>
      <c r="C278" s="72">
        <v>28515.603300000002</v>
      </c>
      <c r="D278" s="72">
        <v>0</v>
      </c>
      <c r="E278" s="72">
        <v>0</v>
      </c>
      <c r="F278" s="72">
        <v>77929.862150000001</v>
      </c>
    </row>
    <row r="279" spans="1:6" s="61" customFormat="1" ht="14.1" customHeight="1">
      <c r="A279" s="61" t="s">
        <v>259</v>
      </c>
      <c r="B279" s="72">
        <v>0</v>
      </c>
      <c r="C279" s="72">
        <v>0</v>
      </c>
      <c r="D279" s="72">
        <v>0</v>
      </c>
      <c r="E279" s="72">
        <v>0</v>
      </c>
      <c r="F279" s="72">
        <v>0</v>
      </c>
    </row>
    <row r="280" spans="1:6" s="61" customFormat="1" ht="14.1" customHeight="1">
      <c r="A280" s="61" t="s">
        <v>260</v>
      </c>
      <c r="B280" s="72">
        <v>0</v>
      </c>
      <c r="C280" s="72">
        <v>0</v>
      </c>
      <c r="D280" s="72">
        <v>0</v>
      </c>
      <c r="E280" s="72">
        <v>0</v>
      </c>
      <c r="F280" s="72">
        <v>0</v>
      </c>
    </row>
    <row r="281" spans="1:6" s="61" customFormat="1" ht="14.1" customHeight="1">
      <c r="A281" s="61" t="s">
        <v>261</v>
      </c>
      <c r="B281" s="72">
        <v>0</v>
      </c>
      <c r="C281" s="72">
        <v>0</v>
      </c>
      <c r="D281" s="72">
        <v>0</v>
      </c>
      <c r="E281" s="72">
        <v>0</v>
      </c>
      <c r="F281" s="72">
        <v>0</v>
      </c>
    </row>
    <row r="282" spans="1:6" s="61" customFormat="1" ht="14.1" customHeight="1">
      <c r="A282" s="61" t="s">
        <v>262</v>
      </c>
      <c r="B282" s="72">
        <v>2.1</v>
      </c>
      <c r="C282" s="72">
        <v>0</v>
      </c>
      <c r="D282" s="72">
        <v>0</v>
      </c>
      <c r="E282" s="72">
        <v>0</v>
      </c>
      <c r="F282" s="72">
        <v>2.1</v>
      </c>
    </row>
    <row r="283" spans="1:6" s="61" customFormat="1" ht="14.1" customHeight="1">
      <c r="A283" s="66" t="s">
        <v>263</v>
      </c>
      <c r="B283" s="72">
        <v>-94981.796390000003</v>
      </c>
      <c r="C283" s="72">
        <v>-28846.848440000002</v>
      </c>
      <c r="D283" s="72">
        <v>0</v>
      </c>
      <c r="E283" s="72">
        <v>0</v>
      </c>
      <c r="F283" s="72">
        <v>-123828.64483</v>
      </c>
    </row>
    <row r="284" spans="1:6" s="61" customFormat="1" ht="14.1" customHeight="1">
      <c r="A284" s="61" t="s">
        <v>264</v>
      </c>
      <c r="B284" s="72">
        <v>-92656.623890000003</v>
      </c>
      <c r="C284" s="72">
        <v>-26933.935430000001</v>
      </c>
      <c r="D284" s="72">
        <v>0</v>
      </c>
      <c r="E284" s="72">
        <v>0</v>
      </c>
      <c r="F284" s="72">
        <v>-119590.55931999999</v>
      </c>
    </row>
    <row r="285" spans="1:6" s="61" customFormat="1" ht="14.1" customHeight="1">
      <c r="A285" s="61" t="s">
        <v>265</v>
      </c>
      <c r="B285" s="72">
        <v>-16.46566</v>
      </c>
      <c r="C285" s="72">
        <v>-442.23554999999999</v>
      </c>
      <c r="D285" s="72">
        <v>0</v>
      </c>
      <c r="E285" s="72">
        <v>0</v>
      </c>
      <c r="F285" s="72">
        <v>-458.70121</v>
      </c>
    </row>
    <row r="286" spans="1:6" s="61" customFormat="1" ht="14.1" customHeight="1">
      <c r="A286" s="61" t="s">
        <v>266</v>
      </c>
      <c r="B286" s="72">
        <v>0</v>
      </c>
      <c r="C286" s="72">
        <v>-2.0579999999999998</v>
      </c>
      <c r="D286" s="72">
        <v>0</v>
      </c>
      <c r="E286" s="72">
        <v>0</v>
      </c>
      <c r="F286" s="72">
        <v>-2.0579999999999998</v>
      </c>
    </row>
    <row r="287" spans="1:6" s="61" customFormat="1" ht="14.1" customHeight="1">
      <c r="A287" s="62" t="s">
        <v>267</v>
      </c>
      <c r="B287" s="72">
        <v>-2297.3153399999997</v>
      </c>
      <c r="C287" s="72">
        <v>-1468.6194599999999</v>
      </c>
      <c r="D287" s="72">
        <v>0</v>
      </c>
      <c r="E287" s="72">
        <v>0</v>
      </c>
      <c r="F287" s="72">
        <v>-3765.9348</v>
      </c>
    </row>
    <row r="288" spans="1:6" s="61" customFormat="1" ht="14.1" customHeight="1">
      <c r="A288" s="62" t="s">
        <v>268</v>
      </c>
      <c r="B288" s="72">
        <v>-7.1304999999999996</v>
      </c>
      <c r="C288" s="72">
        <v>0</v>
      </c>
      <c r="D288" s="72">
        <v>0</v>
      </c>
      <c r="E288" s="72">
        <v>0</v>
      </c>
      <c r="F288" s="72">
        <v>-7.1304999999999996</v>
      </c>
    </row>
    <row r="289" spans="1:6" s="61" customFormat="1" ht="14.1" customHeight="1" thickBot="1">
      <c r="A289" s="62" t="s">
        <v>269</v>
      </c>
      <c r="B289" s="72">
        <v>-4.2610000000000001</v>
      </c>
      <c r="C289" s="72">
        <v>0</v>
      </c>
      <c r="D289" s="72">
        <v>0</v>
      </c>
      <c r="E289" s="72">
        <v>0</v>
      </c>
      <c r="F289" s="72">
        <v>-4.2610000000000001</v>
      </c>
    </row>
    <row r="290" spans="1:6" s="61" customFormat="1" ht="14.1" customHeight="1" thickTop="1" thickBot="1">
      <c r="A290" s="67" t="s">
        <v>270</v>
      </c>
      <c r="B290" s="74">
        <v>384125.16722</v>
      </c>
      <c r="C290" s="74">
        <v>58938.034229999997</v>
      </c>
      <c r="D290" s="74">
        <v>0</v>
      </c>
      <c r="E290" s="74">
        <v>0</v>
      </c>
      <c r="F290" s="74">
        <v>443063.20144999999</v>
      </c>
    </row>
    <row r="291" spans="1:6" s="61" customFormat="1" ht="14.1" customHeight="1" thickTop="1" thickBot="1">
      <c r="A291" s="60" t="s">
        <v>271</v>
      </c>
      <c r="B291" s="71">
        <v>-373710.55766000005</v>
      </c>
      <c r="C291" s="71">
        <v>-33849.251340000003</v>
      </c>
      <c r="D291" s="71">
        <v>0</v>
      </c>
      <c r="E291" s="71">
        <v>0</v>
      </c>
      <c r="F291" s="71">
        <v>-407559.80900000001</v>
      </c>
    </row>
    <row r="292" spans="1:6" s="61" customFormat="1" ht="14.1" customHeight="1" thickTop="1">
      <c r="A292" s="61" t="s">
        <v>272</v>
      </c>
      <c r="B292" s="72">
        <v>-231710.58049000002</v>
      </c>
      <c r="C292" s="72">
        <v>-463.81822</v>
      </c>
      <c r="D292" s="72">
        <v>0</v>
      </c>
      <c r="E292" s="72">
        <v>0</v>
      </c>
      <c r="F292" s="72">
        <v>-232174.39871000001</v>
      </c>
    </row>
    <row r="293" spans="1:6" s="61" customFormat="1" ht="14.1" customHeight="1">
      <c r="A293" s="61" t="s">
        <v>273</v>
      </c>
      <c r="B293" s="72">
        <v>-31396.71457</v>
      </c>
      <c r="C293" s="72">
        <v>-1976.50541</v>
      </c>
      <c r="D293" s="72">
        <v>0</v>
      </c>
      <c r="E293" s="72">
        <v>0</v>
      </c>
      <c r="F293" s="72">
        <v>-33373.219980000002</v>
      </c>
    </row>
    <row r="294" spans="1:6" s="61" customFormat="1" ht="14.1" customHeight="1">
      <c r="A294" s="61" t="s">
        <v>274</v>
      </c>
      <c r="B294" s="72">
        <v>-1439.1632</v>
      </c>
      <c r="C294" s="72">
        <v>-6779.22264</v>
      </c>
      <c r="D294" s="72">
        <v>0</v>
      </c>
      <c r="E294" s="72">
        <v>0</v>
      </c>
      <c r="F294" s="72">
        <v>-8218.385839999999</v>
      </c>
    </row>
    <row r="295" spans="1:6" s="61" customFormat="1" ht="14.1" customHeight="1">
      <c r="A295" s="61" t="s">
        <v>275</v>
      </c>
      <c r="B295" s="72">
        <v>-12250.6754</v>
      </c>
      <c r="C295" s="72">
        <v>-6.0087999999999999</v>
      </c>
      <c r="D295" s="72">
        <v>0</v>
      </c>
      <c r="E295" s="72">
        <v>0</v>
      </c>
      <c r="F295" s="72">
        <v>-12256.6842</v>
      </c>
    </row>
    <row r="296" spans="1:6" s="61" customFormat="1" ht="14.1" customHeight="1">
      <c r="A296" s="61" t="s">
        <v>276</v>
      </c>
      <c r="B296" s="72">
        <v>-19959.400389999999</v>
      </c>
      <c r="C296" s="72">
        <v>-1436.8267499999999</v>
      </c>
      <c r="D296" s="72">
        <v>0</v>
      </c>
      <c r="E296" s="72">
        <v>0</v>
      </c>
      <c r="F296" s="72">
        <v>-21396.227139999999</v>
      </c>
    </row>
    <row r="297" spans="1:6" s="61" customFormat="1" ht="14.1" customHeight="1">
      <c r="A297" s="61" t="s">
        <v>277</v>
      </c>
      <c r="B297" s="72">
        <v>-9215.7993699999988</v>
      </c>
      <c r="C297" s="72">
        <v>-186.01056</v>
      </c>
      <c r="D297" s="72">
        <v>0</v>
      </c>
      <c r="E297" s="72">
        <v>0</v>
      </c>
      <c r="F297" s="72">
        <v>-9401.8099299999994</v>
      </c>
    </row>
    <row r="298" spans="1:6" s="61" customFormat="1" ht="14.1" customHeight="1">
      <c r="A298" s="61" t="s">
        <v>278</v>
      </c>
      <c r="B298" s="72">
        <v>-14983.555900000001</v>
      </c>
      <c r="C298" s="72">
        <v>0</v>
      </c>
      <c r="D298" s="72">
        <v>0</v>
      </c>
      <c r="E298" s="72">
        <v>0</v>
      </c>
      <c r="F298" s="72">
        <v>-14983.555900000001</v>
      </c>
    </row>
    <row r="299" spans="1:6" s="61" customFormat="1" ht="14.1" customHeight="1">
      <c r="A299" s="61" t="s">
        <v>279</v>
      </c>
      <c r="B299" s="72">
        <v>-2094.86688</v>
      </c>
      <c r="C299" s="72">
        <v>-197.52549999999999</v>
      </c>
      <c r="D299" s="72">
        <v>0</v>
      </c>
      <c r="E299" s="72">
        <v>0</v>
      </c>
      <c r="F299" s="72">
        <v>-2292.3923799999998</v>
      </c>
    </row>
    <row r="300" spans="1:6" s="61" customFormat="1" ht="14.1" customHeight="1" thickBot="1">
      <c r="A300" s="61" t="s">
        <v>280</v>
      </c>
      <c r="B300" s="72">
        <v>-50659.801460000002</v>
      </c>
      <c r="C300" s="72">
        <v>-22803.333460000002</v>
      </c>
      <c r="D300" s="72">
        <v>0</v>
      </c>
      <c r="E300" s="72">
        <v>0</v>
      </c>
      <c r="F300" s="72">
        <v>-73463.134919999997</v>
      </c>
    </row>
    <row r="301" spans="1:6" s="61" customFormat="1" ht="14.1" customHeight="1" thickTop="1" thickBot="1">
      <c r="A301" s="64" t="s">
        <v>281</v>
      </c>
      <c r="B301" s="71">
        <v>10414.609560000001</v>
      </c>
      <c r="C301" s="71">
        <v>25088.782890000002</v>
      </c>
      <c r="D301" s="71">
        <v>0</v>
      </c>
      <c r="E301" s="71">
        <v>0</v>
      </c>
      <c r="F301" s="71">
        <v>35503.392449999999</v>
      </c>
    </row>
    <row r="302" spans="1:6" s="61" customFormat="1" ht="14.1" customHeight="1" thickTop="1">
      <c r="A302" s="68" t="s">
        <v>282</v>
      </c>
      <c r="B302" s="72">
        <v>59.250989999999994</v>
      </c>
      <c r="C302" s="72">
        <v>17.1388</v>
      </c>
      <c r="D302" s="72">
        <v>0</v>
      </c>
      <c r="E302" s="72">
        <v>1.95052</v>
      </c>
      <c r="F302" s="72">
        <v>78.340310000000002</v>
      </c>
    </row>
    <row r="303" spans="1:6" s="61" customFormat="1" ht="14.1" customHeight="1">
      <c r="A303" s="62" t="s">
        <v>283</v>
      </c>
      <c r="B303" s="72">
        <v>59.250779999999999</v>
      </c>
      <c r="C303" s="72">
        <v>17.1388</v>
      </c>
      <c r="D303" s="72">
        <v>0</v>
      </c>
      <c r="E303" s="72">
        <v>2.9999999999999997E-5</v>
      </c>
      <c r="F303" s="72">
        <v>76.389610000000005</v>
      </c>
    </row>
    <row r="304" spans="1:6" s="61" customFormat="1" ht="14.1" customHeight="1">
      <c r="A304" s="62" t="s">
        <v>284</v>
      </c>
      <c r="B304" s="72">
        <v>2.0999999999999998E-4</v>
      </c>
      <c r="C304" s="72">
        <v>0</v>
      </c>
      <c r="D304" s="72">
        <v>0</v>
      </c>
      <c r="E304" s="72">
        <v>1.9504900000000001</v>
      </c>
      <c r="F304" s="72">
        <v>1.9507000000000001</v>
      </c>
    </row>
    <row r="305" spans="1:6" s="61" customFormat="1" ht="14.1" customHeight="1">
      <c r="A305" s="68" t="s">
        <v>285</v>
      </c>
      <c r="B305" s="72">
        <v>-175.10595999999998</v>
      </c>
      <c r="C305" s="72">
        <v>-150.68338</v>
      </c>
      <c r="D305" s="72">
        <v>0</v>
      </c>
      <c r="E305" s="72">
        <v>-1.1184100000000001</v>
      </c>
      <c r="F305" s="72">
        <v>-326.90775000000002</v>
      </c>
    </row>
    <row r="306" spans="1:6" s="61" customFormat="1" ht="14.1" customHeight="1">
      <c r="A306" s="62" t="s">
        <v>286</v>
      </c>
      <c r="B306" s="72">
        <v>-175.10595999999998</v>
      </c>
      <c r="C306" s="72">
        <v>-150.68338</v>
      </c>
      <c r="D306" s="72">
        <v>0</v>
      </c>
      <c r="E306" s="72">
        <v>0</v>
      </c>
      <c r="F306" s="72">
        <v>-325.78934000000004</v>
      </c>
    </row>
    <row r="307" spans="1:6" s="61" customFormat="1" ht="14.1" customHeight="1" thickBot="1">
      <c r="A307" s="62" t="s">
        <v>287</v>
      </c>
      <c r="B307" s="72">
        <v>0</v>
      </c>
      <c r="C307" s="72">
        <v>0</v>
      </c>
      <c r="D307" s="72">
        <v>0</v>
      </c>
      <c r="E307" s="72">
        <v>-1.1184100000000001</v>
      </c>
      <c r="F307" s="72">
        <v>-1.1184100000000001</v>
      </c>
    </row>
    <row r="308" spans="1:6" s="61" customFormat="1" ht="14.1" customHeight="1" thickTop="1" thickBot="1">
      <c r="A308" s="64" t="s">
        <v>288</v>
      </c>
      <c r="B308" s="71">
        <v>10298.75459</v>
      </c>
      <c r="C308" s="71">
        <v>24955.238309999997</v>
      </c>
      <c r="D308" s="71">
        <v>0</v>
      </c>
      <c r="E308" s="71">
        <v>0.83211000000000002</v>
      </c>
      <c r="F308" s="71">
        <v>35254.82501</v>
      </c>
    </row>
    <row r="309" spans="1:6" s="61" customFormat="1" ht="14.1" customHeight="1" thickTop="1" thickBot="1">
      <c r="A309" s="61" t="s">
        <v>289</v>
      </c>
      <c r="B309" s="838">
        <v>-514.72191999999995</v>
      </c>
      <c r="C309" s="838">
        <v>-87.484750000000005</v>
      </c>
      <c r="D309" s="838">
        <v>0</v>
      </c>
      <c r="E309" s="838">
        <v>0</v>
      </c>
      <c r="F309" s="838">
        <v>-602.20667000000003</v>
      </c>
    </row>
    <row r="310" spans="1:6" s="61" customFormat="1" ht="14.1" customHeight="1" thickTop="1" thickBot="1">
      <c r="A310" s="64" t="s">
        <v>290</v>
      </c>
      <c r="B310" s="839">
        <v>9784.0326700000005</v>
      </c>
      <c r="C310" s="839">
        <v>24867.753559999997</v>
      </c>
      <c r="D310" s="839">
        <v>0</v>
      </c>
      <c r="E310" s="839">
        <v>0.83211000000000002</v>
      </c>
      <c r="F310" s="839">
        <v>34652.618340000001</v>
      </c>
    </row>
    <row r="311" spans="1:6" s="61" customFormat="1" ht="14.1" customHeight="1" thickTop="1" thickBot="1">
      <c r="A311" s="62" t="s">
        <v>291</v>
      </c>
      <c r="B311" s="838">
        <v>262.15472999999997</v>
      </c>
      <c r="C311" s="838">
        <v>6.3507600000000002</v>
      </c>
      <c r="D311" s="838">
        <v>0</v>
      </c>
      <c r="E311" s="838">
        <v>0</v>
      </c>
      <c r="F311" s="838">
        <v>268.50549000000001</v>
      </c>
    </row>
    <row r="312" spans="1:6" s="61" customFormat="1" ht="14.1" customHeight="1" thickTop="1" thickBot="1">
      <c r="A312" s="60" t="s">
        <v>292</v>
      </c>
      <c r="B312" s="839">
        <v>10046.187400000001</v>
      </c>
      <c r="C312" s="839">
        <v>24874.104319999999</v>
      </c>
      <c r="D312" s="839">
        <v>0</v>
      </c>
      <c r="E312" s="839">
        <v>0.83211000000000002</v>
      </c>
      <c r="F312" s="839">
        <v>34921.123829999997</v>
      </c>
    </row>
    <row r="313" spans="1:6" s="61" customFormat="1" ht="14.1" customHeight="1" thickTop="1" thickBot="1">
      <c r="A313" s="62" t="s">
        <v>293</v>
      </c>
      <c r="B313" s="838">
        <v>0</v>
      </c>
      <c r="C313" s="838">
        <v>0</v>
      </c>
      <c r="D313" s="838">
        <v>0</v>
      </c>
      <c r="E313" s="838">
        <v>0</v>
      </c>
      <c r="F313" s="838">
        <v>0</v>
      </c>
    </row>
    <row r="314" spans="1:6" s="61" customFormat="1" ht="14.1" customHeight="1" thickTop="1" thickBot="1">
      <c r="A314" s="64" t="s">
        <v>294</v>
      </c>
      <c r="B314" s="839">
        <v>10046.187400000001</v>
      </c>
      <c r="C314" s="839">
        <v>24874.104319999999</v>
      </c>
      <c r="D314" s="839">
        <v>0</v>
      </c>
      <c r="E314" s="839">
        <v>0.83211000000000002</v>
      </c>
      <c r="F314" s="839">
        <v>34921.123829999997</v>
      </c>
    </row>
    <row r="315" spans="1:6" s="61" customFormat="1" ht="14.1" customHeight="1" thickTop="1" thickBot="1">
      <c r="A315" s="68" t="s">
        <v>295</v>
      </c>
      <c r="B315" s="838">
        <v>-1590.2533600000002</v>
      </c>
      <c r="C315" s="838">
        <v>0</v>
      </c>
      <c r="D315" s="838">
        <v>0</v>
      </c>
      <c r="E315" s="838">
        <v>0</v>
      </c>
      <c r="F315" s="838">
        <v>-1590.2533600000002</v>
      </c>
    </row>
    <row r="316" spans="1:6" s="61" customFormat="1" ht="14.1" customHeight="1" thickTop="1" thickBot="1">
      <c r="A316" s="64" t="s">
        <v>296</v>
      </c>
      <c r="B316" s="840">
        <v>8455.9340399999983</v>
      </c>
      <c r="C316" s="840">
        <v>24874.104319999999</v>
      </c>
      <c r="D316" s="840">
        <v>0</v>
      </c>
      <c r="E316" s="840">
        <v>0.83211000000000002</v>
      </c>
      <c r="F316" s="840">
        <v>33330.870470000002</v>
      </c>
    </row>
    <row r="317" spans="1:6" s="151" customFormat="1" ht="14.25" thickTop="1" thickBot="1">
      <c r="A317" s="77"/>
      <c r="B317" s="78"/>
      <c r="C317" s="78"/>
      <c r="D317" s="78"/>
      <c r="E317" s="78"/>
      <c r="F317" s="78"/>
    </row>
    <row r="318" spans="1:6" s="151" customFormat="1" ht="13.5" thickTop="1">
      <c r="A318" s="79"/>
      <c r="B318" s="80"/>
      <c r="C318" s="80"/>
      <c r="D318" s="80"/>
      <c r="E318" s="80"/>
      <c r="F318" s="80"/>
    </row>
    <row r="319" spans="1:6" ht="14.25">
      <c r="A319" s="79"/>
      <c r="B319" s="80"/>
      <c r="C319" s="80"/>
      <c r="D319" s="80"/>
      <c r="E319" s="80"/>
      <c r="F319" s="80"/>
    </row>
    <row r="320" spans="1:6" ht="15.75">
      <c r="A320" s="81"/>
      <c r="B320" s="82"/>
      <c r="C320" s="82"/>
      <c r="D320" s="82"/>
      <c r="E320" s="82"/>
      <c r="F320" s="82"/>
    </row>
    <row r="321" spans="1:6" ht="15.75">
      <c r="A321" s="81"/>
      <c r="B321" s="82"/>
      <c r="C321" s="82"/>
      <c r="D321" s="82"/>
      <c r="E321" s="82"/>
      <c r="F321" s="82"/>
    </row>
    <row r="322" spans="1:6" ht="15.75">
      <c r="A322" s="81"/>
      <c r="B322" s="82"/>
      <c r="C322" s="82"/>
      <c r="D322" s="82"/>
      <c r="E322" s="82"/>
      <c r="F322" s="82"/>
    </row>
    <row r="323" spans="1:6" ht="15.75">
      <c r="A323" s="81"/>
      <c r="B323" s="82"/>
      <c r="C323" s="82"/>
      <c r="D323" s="82"/>
      <c r="E323" s="82"/>
      <c r="F323" s="82"/>
    </row>
    <row r="324" spans="1:6" ht="15.75">
      <c r="A324" s="81"/>
      <c r="B324" s="82"/>
      <c r="C324" s="82"/>
      <c r="D324" s="82"/>
      <c r="E324" s="82"/>
      <c r="F324" s="82"/>
    </row>
    <row r="325" spans="1:6" ht="15.75">
      <c r="A325" s="81"/>
      <c r="B325" s="82"/>
      <c r="C325" s="82"/>
      <c r="D325" s="82"/>
      <c r="E325" s="82"/>
      <c r="F325" s="82"/>
    </row>
    <row r="326" spans="1:6" ht="15.75">
      <c r="A326" s="81"/>
      <c r="B326" s="82"/>
      <c r="C326" s="82"/>
      <c r="D326" s="82"/>
      <c r="E326" s="82"/>
      <c r="F326" s="82"/>
    </row>
    <row r="327" spans="1:6" ht="15.75">
      <c r="A327" s="81"/>
      <c r="B327" s="82"/>
      <c r="C327" s="82"/>
      <c r="D327" s="82"/>
      <c r="E327" s="82"/>
      <c r="F327" s="82"/>
    </row>
    <row r="328" spans="1:6" ht="15.75">
      <c r="A328" s="81"/>
      <c r="B328" s="82"/>
      <c r="C328" s="82"/>
      <c r="D328" s="82"/>
      <c r="E328" s="82"/>
      <c r="F328" s="82"/>
    </row>
    <row r="329" spans="1:6" ht="15.75">
      <c r="A329" s="81"/>
      <c r="B329" s="82"/>
      <c r="C329" s="82"/>
      <c r="D329" s="82"/>
      <c r="E329" s="82"/>
      <c r="F329" s="82"/>
    </row>
    <row r="330" spans="1:6" ht="15.75">
      <c r="A330" s="81"/>
      <c r="B330" s="82"/>
      <c r="C330" s="82"/>
      <c r="D330" s="82"/>
      <c r="E330" s="82"/>
      <c r="F330" s="82"/>
    </row>
    <row r="331" spans="1:6" ht="15.75">
      <c r="A331" s="81"/>
      <c r="B331" s="82"/>
      <c r="C331" s="82"/>
      <c r="D331" s="82"/>
      <c r="E331" s="82"/>
      <c r="F331" s="82"/>
    </row>
    <row r="332" spans="1:6" ht="15.75">
      <c r="A332" s="81"/>
      <c r="B332" s="82"/>
      <c r="C332" s="82"/>
      <c r="D332" s="82"/>
      <c r="E332" s="82"/>
      <c r="F332" s="82"/>
    </row>
    <row r="333" spans="1:6" ht="15.75">
      <c r="A333" s="81"/>
      <c r="B333" s="82"/>
      <c r="C333" s="82"/>
      <c r="D333" s="82"/>
      <c r="E333" s="82"/>
      <c r="F333" s="82"/>
    </row>
    <row r="334" spans="1:6" ht="15.75">
      <c r="A334" s="81"/>
      <c r="B334" s="82"/>
      <c r="C334" s="82"/>
      <c r="D334" s="82"/>
      <c r="E334" s="82"/>
      <c r="F334" s="82"/>
    </row>
    <row r="335" spans="1:6" ht="15.75">
      <c r="A335" s="81"/>
      <c r="B335" s="82"/>
      <c r="C335" s="82"/>
      <c r="D335" s="82"/>
      <c r="E335" s="82"/>
      <c r="F335" s="82"/>
    </row>
    <row r="336" spans="1:6" ht="15.75">
      <c r="A336" s="81"/>
      <c r="B336" s="82"/>
      <c r="C336" s="82"/>
      <c r="D336" s="82"/>
      <c r="E336" s="82"/>
      <c r="F336" s="82"/>
    </row>
    <row r="337" spans="1:6" ht="15.75">
      <c r="A337" s="81"/>
      <c r="B337" s="82"/>
      <c r="C337" s="82"/>
      <c r="D337" s="82"/>
      <c r="E337" s="82"/>
      <c r="F337" s="82"/>
    </row>
    <row r="338" spans="1:6" ht="15.75">
      <c r="A338" s="81"/>
      <c r="B338" s="82"/>
      <c r="C338" s="82"/>
      <c r="D338" s="82"/>
      <c r="E338" s="82"/>
      <c r="F338" s="82"/>
    </row>
    <row r="339" spans="1:6" ht="15.75">
      <c r="A339" s="81"/>
      <c r="B339" s="82"/>
      <c r="C339" s="82"/>
      <c r="D339" s="82"/>
      <c r="E339" s="82"/>
      <c r="F339" s="82"/>
    </row>
    <row r="340" spans="1:6" ht="15.75">
      <c r="A340" s="81"/>
      <c r="B340" s="82"/>
      <c r="C340" s="82"/>
      <c r="D340" s="82"/>
      <c r="E340" s="82"/>
      <c r="F340" s="82"/>
    </row>
    <row r="341" spans="1:6" ht="15.75">
      <c r="A341" s="81"/>
      <c r="B341" s="82"/>
      <c r="C341" s="82"/>
      <c r="D341" s="82"/>
      <c r="E341" s="82"/>
      <c r="F341" s="82"/>
    </row>
    <row r="342" spans="1:6" ht="15.75">
      <c r="A342" s="81"/>
      <c r="B342" s="82"/>
      <c r="C342" s="82"/>
      <c r="D342" s="82"/>
      <c r="E342" s="82"/>
      <c r="F342" s="82"/>
    </row>
    <row r="343" spans="1:6" ht="15.75">
      <c r="A343" s="81"/>
      <c r="B343" s="82"/>
      <c r="C343" s="82"/>
      <c r="D343" s="82"/>
      <c r="E343" s="82"/>
      <c r="F343" s="82"/>
    </row>
    <row r="344" spans="1:6" ht="15.75">
      <c r="A344" s="81"/>
      <c r="B344" s="82"/>
      <c r="C344" s="82"/>
      <c r="D344" s="82"/>
      <c r="E344" s="82"/>
      <c r="F344" s="82"/>
    </row>
    <row r="345" spans="1:6" ht="15.75">
      <c r="A345" s="81"/>
      <c r="B345" s="82"/>
      <c r="C345" s="82"/>
      <c r="D345" s="82"/>
      <c r="E345" s="82"/>
      <c r="F345" s="82"/>
    </row>
    <row r="346" spans="1:6" ht="15.75">
      <c r="A346" s="81"/>
      <c r="B346" s="82"/>
      <c r="C346" s="82"/>
      <c r="D346" s="82"/>
      <c r="E346" s="82"/>
      <c r="F346" s="82"/>
    </row>
    <row r="347" spans="1:6" ht="15.75">
      <c r="A347" s="81"/>
      <c r="B347" s="82"/>
      <c r="C347" s="82"/>
      <c r="D347" s="82"/>
      <c r="E347" s="82"/>
      <c r="F347" s="82"/>
    </row>
    <row r="348" spans="1:6" ht="15.75">
      <c r="A348" s="81"/>
      <c r="B348" s="82"/>
      <c r="C348" s="82"/>
      <c r="D348" s="82"/>
      <c r="E348" s="82"/>
      <c r="F348" s="82"/>
    </row>
    <row r="349" spans="1:6" ht="15.75">
      <c r="A349" s="81"/>
      <c r="B349" s="82"/>
      <c r="C349" s="82"/>
      <c r="D349" s="82"/>
      <c r="E349" s="82"/>
      <c r="F349" s="82"/>
    </row>
    <row r="350" spans="1:6" ht="15.75">
      <c r="A350" s="81"/>
      <c r="B350" s="82"/>
      <c r="C350" s="82"/>
      <c r="D350" s="82"/>
      <c r="E350" s="82"/>
      <c r="F350" s="82"/>
    </row>
    <row r="351" spans="1:6" ht="15.75">
      <c r="A351" s="81"/>
      <c r="B351" s="82"/>
      <c r="C351" s="82"/>
      <c r="D351" s="82"/>
      <c r="E351" s="82"/>
      <c r="F351" s="82"/>
    </row>
    <row r="352" spans="1:6" ht="15.75">
      <c r="A352" s="81"/>
      <c r="B352" s="82"/>
      <c r="C352" s="82"/>
      <c r="D352" s="82"/>
      <c r="E352" s="82"/>
      <c r="F352" s="82"/>
    </row>
    <row r="353" spans="1:6" ht="15.75">
      <c r="A353" s="81"/>
      <c r="B353" s="82"/>
      <c r="C353" s="82"/>
      <c r="D353" s="82"/>
      <c r="E353" s="82"/>
      <c r="F353" s="82"/>
    </row>
    <row r="354" spans="1:6" ht="15.75">
      <c r="A354" s="81"/>
      <c r="B354" s="82"/>
      <c r="C354" s="82"/>
      <c r="D354" s="82"/>
      <c r="E354" s="82"/>
      <c r="F354" s="82"/>
    </row>
    <row r="355" spans="1:6" ht="15.75">
      <c r="A355" s="81"/>
      <c r="B355" s="82"/>
      <c r="C355" s="82"/>
      <c r="D355" s="82"/>
      <c r="E355" s="82"/>
      <c r="F355" s="82"/>
    </row>
    <row r="356" spans="1:6" ht="15.75">
      <c r="A356" s="81"/>
      <c r="B356" s="82"/>
      <c r="C356" s="82"/>
      <c r="D356" s="82"/>
      <c r="E356" s="82"/>
      <c r="F356" s="82"/>
    </row>
    <row r="357" spans="1:6" ht="15.75">
      <c r="A357" s="81"/>
      <c r="B357" s="82"/>
      <c r="C357" s="82"/>
      <c r="D357" s="82"/>
      <c r="E357" s="82"/>
      <c r="F357" s="82"/>
    </row>
    <row r="358" spans="1:6" ht="15.75">
      <c r="A358" s="81"/>
      <c r="B358" s="82"/>
      <c r="C358" s="82"/>
      <c r="D358" s="82"/>
      <c r="E358" s="82"/>
      <c r="F358" s="82"/>
    </row>
    <row r="359" spans="1:6" ht="15.75">
      <c r="A359" s="81"/>
      <c r="B359" s="82"/>
      <c r="C359" s="82"/>
      <c r="D359" s="82"/>
      <c r="E359" s="82"/>
      <c r="F359" s="82"/>
    </row>
    <row r="360" spans="1:6" ht="15.75">
      <c r="A360" s="81"/>
      <c r="B360" s="82"/>
      <c r="C360" s="82"/>
      <c r="D360" s="82"/>
      <c r="E360" s="82"/>
      <c r="F360" s="82"/>
    </row>
    <row r="361" spans="1:6" ht="15.75">
      <c r="A361" s="81"/>
      <c r="B361" s="82"/>
      <c r="C361" s="82"/>
      <c r="D361" s="82"/>
      <c r="E361" s="82"/>
      <c r="F361" s="82"/>
    </row>
    <row r="362" spans="1:6" ht="15.75">
      <c r="A362" s="81"/>
      <c r="B362" s="82"/>
      <c r="C362" s="82"/>
      <c r="D362" s="82"/>
      <c r="E362" s="82"/>
      <c r="F362" s="82"/>
    </row>
    <row r="363" spans="1:6" ht="15.75">
      <c r="A363" s="81"/>
      <c r="B363" s="82"/>
      <c r="C363" s="82"/>
      <c r="D363" s="82"/>
      <c r="E363" s="82"/>
      <c r="F363" s="82"/>
    </row>
    <row r="364" spans="1:6" ht="15.75">
      <c r="A364" s="81"/>
      <c r="B364" s="82"/>
      <c r="C364" s="82"/>
      <c r="D364" s="82"/>
      <c r="E364" s="82"/>
      <c r="F364" s="82"/>
    </row>
    <row r="365" spans="1:6" ht="15.75">
      <c r="A365" s="81"/>
      <c r="B365" s="82"/>
      <c r="C365" s="82"/>
      <c r="D365" s="82"/>
      <c r="E365" s="82"/>
      <c r="F365" s="82"/>
    </row>
    <row r="366" spans="1:6" ht="15.75">
      <c r="A366" s="81"/>
      <c r="B366" s="82"/>
      <c r="C366" s="82"/>
      <c r="D366" s="82"/>
      <c r="E366" s="82"/>
      <c r="F366" s="82"/>
    </row>
    <row r="367" spans="1:6" ht="15.75">
      <c r="A367" s="81"/>
      <c r="B367" s="82"/>
      <c r="C367" s="82"/>
      <c r="D367" s="82"/>
      <c r="E367" s="82"/>
      <c r="F367" s="82"/>
    </row>
    <row r="368" spans="1:6" ht="15.75">
      <c r="A368" s="81"/>
      <c r="B368" s="82"/>
      <c r="C368" s="82"/>
      <c r="D368" s="82"/>
      <c r="E368" s="82"/>
      <c r="F368" s="82"/>
    </row>
    <row r="369" spans="1:6" ht="15.75">
      <c r="A369" s="81"/>
      <c r="B369" s="82"/>
      <c r="C369" s="82"/>
      <c r="D369" s="82"/>
      <c r="E369" s="82"/>
      <c r="F369" s="82"/>
    </row>
    <row r="370" spans="1:6" ht="15.75">
      <c r="A370" s="81"/>
      <c r="B370" s="82"/>
      <c r="C370" s="82"/>
      <c r="D370" s="82"/>
      <c r="E370" s="82"/>
      <c r="F370" s="82"/>
    </row>
    <row r="371" spans="1:6" ht="15.75">
      <c r="A371" s="81"/>
      <c r="B371" s="82"/>
      <c r="C371" s="82"/>
      <c r="D371" s="82"/>
      <c r="E371" s="82"/>
      <c r="F371" s="82"/>
    </row>
    <row r="372" spans="1:6" ht="15.75">
      <c r="A372" s="81"/>
      <c r="B372" s="82"/>
      <c r="C372" s="82"/>
      <c r="D372" s="82"/>
      <c r="E372" s="82"/>
      <c r="F372" s="82"/>
    </row>
    <row r="373" spans="1:6" ht="15.75">
      <c r="A373" s="81"/>
      <c r="B373" s="82"/>
      <c r="C373" s="82"/>
      <c r="D373" s="82"/>
      <c r="E373" s="82"/>
      <c r="F373" s="82"/>
    </row>
    <row r="374" spans="1:6" ht="15.75">
      <c r="A374" s="81"/>
      <c r="B374" s="82"/>
      <c r="C374" s="82"/>
      <c r="D374" s="82"/>
      <c r="E374" s="82"/>
      <c r="F374" s="82"/>
    </row>
    <row r="375" spans="1:6" ht="15.75">
      <c r="A375" s="81"/>
      <c r="B375" s="82"/>
      <c r="C375" s="82"/>
      <c r="D375" s="82"/>
      <c r="E375" s="82"/>
      <c r="F375" s="82"/>
    </row>
    <row r="376" spans="1:6" ht="15.75">
      <c r="A376" s="81"/>
      <c r="B376" s="82"/>
      <c r="C376" s="82"/>
      <c r="D376" s="82"/>
      <c r="E376" s="82"/>
      <c r="F376" s="82"/>
    </row>
    <row r="377" spans="1:6" ht="15.75">
      <c r="A377" s="81"/>
      <c r="B377" s="82"/>
      <c r="C377" s="82"/>
      <c r="D377" s="82"/>
      <c r="E377" s="82"/>
      <c r="F377" s="82"/>
    </row>
    <row r="378" spans="1:6" ht="15.75">
      <c r="A378" s="81"/>
      <c r="B378" s="82"/>
      <c r="C378" s="82"/>
      <c r="D378" s="82"/>
      <c r="E378" s="82"/>
      <c r="F378" s="82"/>
    </row>
    <row r="379" spans="1:6" ht="15.75">
      <c r="A379" s="81"/>
      <c r="B379" s="82"/>
      <c r="C379" s="82"/>
      <c r="D379" s="82"/>
      <c r="E379" s="82"/>
      <c r="F379" s="82"/>
    </row>
    <row r="380" spans="1:6" ht="15.75">
      <c r="A380" s="81"/>
      <c r="B380" s="82"/>
      <c r="C380" s="82"/>
      <c r="D380" s="82"/>
      <c r="E380" s="82"/>
      <c r="F380" s="82"/>
    </row>
    <row r="381" spans="1:6" ht="15.75">
      <c r="A381" s="81"/>
      <c r="B381" s="82"/>
      <c r="C381" s="82"/>
      <c r="D381" s="82"/>
      <c r="E381" s="82"/>
      <c r="F381" s="82"/>
    </row>
    <row r="382" spans="1:6" ht="15.75">
      <c r="A382" s="81"/>
      <c r="B382" s="82"/>
      <c r="C382" s="82"/>
      <c r="D382" s="82"/>
      <c r="E382" s="82"/>
      <c r="F382" s="82"/>
    </row>
    <row r="383" spans="1:6" ht="15.75">
      <c r="A383" s="81"/>
      <c r="B383" s="82"/>
      <c r="C383" s="82"/>
      <c r="D383" s="82"/>
      <c r="E383" s="82"/>
      <c r="F383" s="82"/>
    </row>
    <row r="384" spans="1:6" ht="15.75">
      <c r="A384" s="81"/>
      <c r="B384" s="82"/>
      <c r="C384" s="82"/>
      <c r="D384" s="82"/>
      <c r="E384" s="82"/>
      <c r="F384" s="82"/>
    </row>
    <row r="385" spans="1:6" ht="15.75">
      <c r="A385" s="81"/>
      <c r="B385" s="82"/>
      <c r="C385" s="82"/>
      <c r="D385" s="82"/>
      <c r="E385" s="82"/>
      <c r="F385" s="82"/>
    </row>
    <row r="386" spans="1:6" ht="15.75">
      <c r="A386" s="81"/>
      <c r="B386" s="82"/>
      <c r="C386" s="82"/>
      <c r="D386" s="82"/>
      <c r="E386" s="82"/>
      <c r="F386" s="82"/>
    </row>
    <row r="387" spans="1:6" ht="15.75">
      <c r="A387" s="81"/>
      <c r="B387" s="82"/>
      <c r="C387" s="82"/>
      <c r="D387" s="82"/>
      <c r="E387" s="82"/>
      <c r="F387" s="82"/>
    </row>
    <row r="388" spans="1:6" ht="15.75">
      <c r="A388" s="81"/>
      <c r="B388" s="82"/>
      <c r="C388" s="82"/>
      <c r="D388" s="82"/>
      <c r="E388" s="82"/>
      <c r="F388" s="82"/>
    </row>
    <row r="389" spans="1:6" ht="15.75">
      <c r="A389" s="81"/>
      <c r="B389" s="82"/>
      <c r="C389" s="82"/>
      <c r="D389" s="82"/>
      <c r="E389" s="82"/>
      <c r="F389" s="82"/>
    </row>
    <row r="390" spans="1:6" ht="15.75">
      <c r="A390" s="81"/>
      <c r="B390" s="82"/>
      <c r="C390" s="82"/>
      <c r="D390" s="82"/>
      <c r="E390" s="82"/>
      <c r="F390" s="82"/>
    </row>
    <row r="391" spans="1:6" ht="15.75">
      <c r="A391" s="81"/>
      <c r="B391" s="82"/>
      <c r="C391" s="82"/>
      <c r="D391" s="82"/>
      <c r="E391" s="82"/>
      <c r="F391" s="82"/>
    </row>
    <row r="392" spans="1:6" ht="15.75">
      <c r="A392" s="81"/>
      <c r="B392" s="82"/>
      <c r="C392" s="82"/>
      <c r="D392" s="82"/>
      <c r="E392" s="82"/>
      <c r="F392" s="82"/>
    </row>
    <row r="393" spans="1:6" ht="15.75">
      <c r="A393" s="81"/>
      <c r="B393" s="82"/>
      <c r="C393" s="82"/>
      <c r="D393" s="82"/>
      <c r="E393" s="82"/>
      <c r="F393" s="82"/>
    </row>
    <row r="394" spans="1:6" ht="15.75">
      <c r="A394" s="81"/>
      <c r="B394" s="82"/>
      <c r="C394" s="82"/>
      <c r="D394" s="82"/>
      <c r="E394" s="82"/>
      <c r="F394" s="82"/>
    </row>
    <row r="395" spans="1:6" ht="15.75">
      <c r="A395" s="81"/>
      <c r="B395" s="82"/>
      <c r="C395" s="82"/>
      <c r="D395" s="82"/>
      <c r="E395" s="82"/>
      <c r="F395" s="82"/>
    </row>
    <row r="396" spans="1:6" ht="15.75">
      <c r="A396" s="81"/>
      <c r="B396" s="82"/>
      <c r="C396" s="82"/>
      <c r="D396" s="82"/>
      <c r="E396" s="82"/>
      <c r="F396" s="82"/>
    </row>
    <row r="397" spans="1:6" ht="15.75">
      <c r="A397" s="81"/>
      <c r="B397" s="82"/>
      <c r="C397" s="82"/>
      <c r="D397" s="82"/>
      <c r="E397" s="82"/>
      <c r="F397" s="82"/>
    </row>
    <row r="398" spans="1:6" ht="15.75">
      <c r="A398" s="81"/>
      <c r="B398" s="82"/>
      <c r="C398" s="82"/>
      <c r="D398" s="82"/>
      <c r="E398" s="82"/>
      <c r="F398" s="82"/>
    </row>
    <row r="399" spans="1:6" ht="15.75">
      <c r="A399" s="81"/>
      <c r="B399" s="82"/>
      <c r="C399" s="82"/>
      <c r="D399" s="82"/>
      <c r="E399" s="82"/>
      <c r="F399" s="82"/>
    </row>
    <row r="400" spans="1:6" ht="15.75">
      <c r="A400" s="81"/>
      <c r="B400" s="82"/>
      <c r="C400" s="82"/>
      <c r="D400" s="82"/>
      <c r="E400" s="82"/>
      <c r="F400" s="82"/>
    </row>
    <row r="401" spans="1:6" ht="15.75">
      <c r="A401" s="81"/>
      <c r="B401" s="82"/>
      <c r="C401" s="82"/>
      <c r="D401" s="82"/>
      <c r="E401" s="82"/>
      <c r="F401" s="82"/>
    </row>
    <row r="402" spans="1:6" ht="15.75">
      <c r="A402" s="81"/>
      <c r="B402" s="82"/>
      <c r="C402" s="82"/>
      <c r="D402" s="82"/>
      <c r="E402" s="82"/>
      <c r="F402" s="82"/>
    </row>
    <row r="403" spans="1:6" ht="15.75">
      <c r="A403" s="81"/>
      <c r="B403" s="82"/>
      <c r="C403" s="82"/>
      <c r="D403" s="82"/>
      <c r="E403" s="82"/>
      <c r="F403" s="82"/>
    </row>
    <row r="404" spans="1:6" ht="15.75">
      <c r="A404" s="81"/>
      <c r="B404" s="82"/>
      <c r="C404" s="82"/>
      <c r="D404" s="82"/>
      <c r="E404" s="82"/>
      <c r="F404" s="82"/>
    </row>
    <row r="405" spans="1:6" ht="15.75">
      <c r="A405" s="81"/>
      <c r="B405" s="82"/>
      <c r="C405" s="82"/>
      <c r="D405" s="82"/>
      <c r="E405" s="82"/>
      <c r="F405" s="82"/>
    </row>
    <row r="406" spans="1:6" ht="15.75">
      <c r="A406" s="81"/>
      <c r="B406" s="82"/>
      <c r="C406" s="82"/>
      <c r="D406" s="82"/>
      <c r="E406" s="82"/>
      <c r="F406" s="82"/>
    </row>
    <row r="407" spans="1:6" ht="15.75">
      <c r="A407" s="81"/>
      <c r="B407" s="82"/>
      <c r="C407" s="82"/>
      <c r="D407" s="82"/>
      <c r="E407" s="82"/>
      <c r="F407" s="82"/>
    </row>
    <row r="408" spans="1:6" ht="15.75">
      <c r="A408" s="81"/>
      <c r="B408" s="82"/>
      <c r="C408" s="82"/>
      <c r="D408" s="82"/>
      <c r="E408" s="82"/>
      <c r="F408" s="82"/>
    </row>
    <row r="409" spans="1:6" ht="15.75">
      <c r="A409" s="81"/>
      <c r="B409" s="82"/>
      <c r="C409" s="82"/>
      <c r="D409" s="82"/>
      <c r="E409" s="82"/>
      <c r="F409" s="82"/>
    </row>
    <row r="410" spans="1:6" ht="15.75">
      <c r="A410" s="81"/>
      <c r="B410" s="82"/>
      <c r="C410" s="82"/>
      <c r="D410" s="82"/>
      <c r="E410" s="82"/>
      <c r="F410" s="82"/>
    </row>
    <row r="411" spans="1:6" ht="15.75">
      <c r="A411" s="81"/>
      <c r="B411" s="82"/>
      <c r="C411" s="82"/>
      <c r="D411" s="82"/>
      <c r="E411" s="82"/>
      <c r="F411" s="82"/>
    </row>
    <row r="412" spans="1:6" ht="15.75">
      <c r="A412" s="81"/>
      <c r="B412" s="82"/>
      <c r="C412" s="82"/>
      <c r="D412" s="82"/>
      <c r="E412" s="82"/>
      <c r="F412" s="82"/>
    </row>
    <row r="413" spans="1:6" ht="15.75">
      <c r="A413" s="81"/>
      <c r="B413" s="82"/>
      <c r="C413" s="82"/>
      <c r="D413" s="82"/>
      <c r="E413" s="82"/>
      <c r="F413" s="82"/>
    </row>
    <row r="414" spans="1:6" ht="15.75">
      <c r="A414" s="81"/>
      <c r="B414" s="82"/>
      <c r="C414" s="82"/>
      <c r="D414" s="82"/>
      <c r="E414" s="82"/>
      <c r="F414" s="82"/>
    </row>
    <row r="415" spans="1:6" ht="15.75">
      <c r="A415" s="81"/>
      <c r="B415" s="82"/>
      <c r="C415" s="82"/>
      <c r="D415" s="82"/>
      <c r="E415" s="82"/>
      <c r="F415" s="82"/>
    </row>
    <row r="416" spans="1:6" ht="15.75">
      <c r="A416" s="81"/>
      <c r="B416" s="82"/>
      <c r="C416" s="82"/>
      <c r="D416" s="82"/>
      <c r="E416" s="82"/>
      <c r="F416" s="82"/>
    </row>
    <row r="417" spans="1:6" ht="15.75">
      <c r="A417" s="81"/>
      <c r="B417" s="82"/>
      <c r="C417" s="82"/>
      <c r="D417" s="82"/>
      <c r="E417" s="82"/>
      <c r="F417" s="82"/>
    </row>
    <row r="418" spans="1:6" ht="15.75">
      <c r="A418" s="81"/>
      <c r="B418" s="82"/>
      <c r="C418" s="82"/>
      <c r="D418" s="82"/>
      <c r="E418" s="82"/>
      <c r="F418" s="82"/>
    </row>
    <row r="419" spans="1:6" ht="15.75">
      <c r="A419" s="81"/>
      <c r="B419" s="82"/>
      <c r="C419" s="82"/>
      <c r="D419" s="82"/>
      <c r="E419" s="82"/>
      <c r="F419" s="82"/>
    </row>
    <row r="420" spans="1:6" ht="15.75">
      <c r="A420" s="81"/>
      <c r="B420" s="82"/>
      <c r="C420" s="82"/>
      <c r="D420" s="82"/>
      <c r="E420" s="82"/>
      <c r="F420" s="82"/>
    </row>
    <row r="421" spans="1:6" ht="15.75">
      <c r="A421" s="81"/>
      <c r="B421" s="82"/>
      <c r="C421" s="82"/>
      <c r="D421" s="82"/>
      <c r="E421" s="82"/>
      <c r="F421" s="82"/>
    </row>
    <row r="422" spans="1:6" ht="15.75">
      <c r="A422" s="81"/>
      <c r="B422" s="82"/>
      <c r="C422" s="82"/>
      <c r="D422" s="82"/>
      <c r="E422" s="82"/>
      <c r="F422" s="82"/>
    </row>
    <row r="423" spans="1:6" ht="15.75">
      <c r="A423" s="81"/>
      <c r="B423" s="82"/>
      <c r="C423" s="82"/>
      <c r="D423" s="82"/>
      <c r="E423" s="82"/>
      <c r="F423" s="82"/>
    </row>
    <row r="424" spans="1:6" ht="15.75">
      <c r="A424" s="81"/>
      <c r="B424" s="82"/>
      <c r="C424" s="82"/>
      <c r="D424" s="82"/>
      <c r="E424" s="82"/>
      <c r="F424" s="82"/>
    </row>
    <row r="425" spans="1:6" ht="15.75">
      <c r="A425" s="81"/>
      <c r="B425" s="82"/>
      <c r="C425" s="82"/>
      <c r="D425" s="82"/>
      <c r="E425" s="82"/>
      <c r="F425" s="82"/>
    </row>
    <row r="426" spans="1:6" ht="15.75">
      <c r="A426" s="81"/>
      <c r="B426" s="82"/>
      <c r="C426" s="82"/>
      <c r="D426" s="82"/>
      <c r="E426" s="82"/>
      <c r="F426" s="82"/>
    </row>
    <row r="427" spans="1:6" ht="15.75">
      <c r="A427" s="81"/>
      <c r="B427" s="82"/>
      <c r="C427" s="82"/>
      <c r="D427" s="82"/>
      <c r="E427" s="82"/>
      <c r="F427" s="82"/>
    </row>
    <row r="428" spans="1:6" ht="15.75">
      <c r="A428" s="81"/>
      <c r="B428" s="82"/>
      <c r="C428" s="82"/>
      <c r="D428" s="82"/>
      <c r="E428" s="82"/>
      <c r="F428" s="82"/>
    </row>
    <row r="429" spans="1:6" ht="15.75">
      <c r="A429" s="81"/>
      <c r="B429" s="82"/>
      <c r="C429" s="82"/>
      <c r="D429" s="82"/>
      <c r="E429" s="82"/>
      <c r="F429" s="82"/>
    </row>
    <row r="430" spans="1:6" ht="15.75">
      <c r="A430" s="81"/>
      <c r="B430" s="82"/>
      <c r="C430" s="82"/>
      <c r="D430" s="82"/>
      <c r="E430" s="82"/>
      <c r="F430" s="82"/>
    </row>
    <row r="431" spans="1:6" ht="15.75">
      <c r="A431" s="81"/>
      <c r="B431" s="82"/>
      <c r="C431" s="82"/>
      <c r="D431" s="82"/>
      <c r="E431" s="82"/>
      <c r="F431" s="82"/>
    </row>
    <row r="432" spans="1:6" ht="15.75">
      <c r="A432" s="81"/>
      <c r="B432" s="82"/>
      <c r="C432" s="82"/>
      <c r="D432" s="82"/>
      <c r="E432" s="82"/>
      <c r="F432" s="82"/>
    </row>
    <row r="433" spans="1:6" ht="15.75">
      <c r="A433" s="81"/>
      <c r="B433" s="82"/>
      <c r="C433" s="82"/>
      <c r="D433" s="82"/>
      <c r="E433" s="82"/>
      <c r="F433" s="82"/>
    </row>
    <row r="434" spans="1:6" ht="15.75">
      <c r="A434" s="81"/>
      <c r="B434" s="82"/>
      <c r="C434" s="82"/>
      <c r="D434" s="82"/>
      <c r="E434" s="82"/>
      <c r="F434" s="82"/>
    </row>
    <row r="435" spans="1:6" ht="15.75">
      <c r="A435" s="81"/>
      <c r="B435" s="82"/>
      <c r="C435" s="82"/>
      <c r="D435" s="82"/>
      <c r="E435" s="82"/>
      <c r="F435" s="82"/>
    </row>
    <row r="436" spans="1:6" ht="15.75">
      <c r="A436" s="81"/>
      <c r="B436" s="82"/>
      <c r="C436" s="82"/>
      <c r="D436" s="82"/>
      <c r="E436" s="82"/>
      <c r="F436" s="82"/>
    </row>
    <row r="437" spans="1:6" ht="15.75">
      <c r="A437" s="81"/>
      <c r="B437" s="82"/>
      <c r="C437" s="82"/>
      <c r="D437" s="82"/>
      <c r="E437" s="82"/>
      <c r="F437" s="82"/>
    </row>
    <row r="438" spans="1:6" ht="15.75">
      <c r="A438" s="81"/>
      <c r="B438" s="82"/>
      <c r="C438" s="82"/>
      <c r="D438" s="82"/>
      <c r="E438" s="82"/>
      <c r="F438" s="82"/>
    </row>
    <row r="439" spans="1:6" ht="15.75">
      <c r="A439" s="81"/>
      <c r="B439" s="82"/>
      <c r="C439" s="82"/>
      <c r="D439" s="82"/>
      <c r="E439" s="82"/>
      <c r="F439" s="82"/>
    </row>
    <row r="440" spans="1:6" ht="15.75">
      <c r="A440" s="81"/>
      <c r="B440" s="82"/>
      <c r="C440" s="82"/>
      <c r="D440" s="82"/>
      <c r="E440" s="82"/>
      <c r="F440" s="82"/>
    </row>
    <row r="441" spans="1:6" ht="15.75">
      <c r="A441" s="81"/>
      <c r="B441" s="82"/>
      <c r="C441" s="82"/>
      <c r="D441" s="82"/>
      <c r="E441" s="82"/>
      <c r="F441" s="82"/>
    </row>
    <row r="442" spans="1:6" ht="15.75">
      <c r="A442" s="81"/>
      <c r="B442" s="82"/>
      <c r="C442" s="82"/>
      <c r="D442" s="82"/>
      <c r="E442" s="82"/>
      <c r="F442" s="82"/>
    </row>
    <row r="443" spans="1:6" ht="15.75">
      <c r="A443" s="81"/>
      <c r="B443" s="82"/>
      <c r="C443" s="82"/>
      <c r="D443" s="82"/>
      <c r="E443" s="82"/>
      <c r="F443" s="82"/>
    </row>
    <row r="444" spans="1:6" ht="15.75">
      <c r="A444" s="81"/>
      <c r="B444" s="82"/>
      <c r="C444" s="82"/>
      <c r="D444" s="82"/>
      <c r="E444" s="82"/>
      <c r="F444" s="82"/>
    </row>
    <row r="445" spans="1:6" ht="15.75">
      <c r="A445" s="81"/>
      <c r="B445" s="82"/>
      <c r="C445" s="82"/>
      <c r="D445" s="82"/>
      <c r="E445" s="82"/>
      <c r="F445" s="82"/>
    </row>
    <row r="446" spans="1:6" ht="15.75">
      <c r="A446" s="81"/>
      <c r="B446" s="82"/>
      <c r="C446" s="82"/>
      <c r="D446" s="82"/>
      <c r="E446" s="82"/>
      <c r="F446" s="82"/>
    </row>
    <row r="447" spans="1:6" ht="15.75">
      <c r="A447" s="81"/>
      <c r="B447" s="82"/>
      <c r="C447" s="82"/>
      <c r="D447" s="82"/>
      <c r="E447" s="82"/>
      <c r="F447" s="82"/>
    </row>
    <row r="448" spans="1:6" ht="15.75">
      <c r="A448" s="81"/>
      <c r="B448" s="82"/>
      <c r="C448" s="82"/>
      <c r="D448" s="82"/>
      <c r="E448" s="82"/>
      <c r="F448" s="82"/>
    </row>
    <row r="449" spans="1:6" ht="15.75">
      <c r="A449" s="81"/>
      <c r="B449" s="82"/>
      <c r="C449" s="82"/>
      <c r="D449" s="82"/>
      <c r="E449" s="82"/>
      <c r="F449" s="82"/>
    </row>
    <row r="450" spans="1:6" ht="15.75">
      <c r="A450" s="81"/>
      <c r="B450" s="82"/>
      <c r="C450" s="82"/>
      <c r="D450" s="82"/>
      <c r="E450" s="82"/>
      <c r="F450" s="82"/>
    </row>
    <row r="451" spans="1:6" ht="15.75">
      <c r="A451" s="81"/>
      <c r="B451" s="82"/>
      <c r="C451" s="82"/>
      <c r="D451" s="82"/>
      <c r="E451" s="82"/>
      <c r="F451" s="82"/>
    </row>
    <row r="452" spans="1:6" ht="15.75">
      <c r="A452" s="81"/>
      <c r="B452" s="82"/>
      <c r="C452" s="82"/>
      <c r="D452" s="82"/>
      <c r="E452" s="82"/>
      <c r="F452" s="82"/>
    </row>
    <row r="453" spans="1:6" ht="15.75">
      <c r="A453" s="81"/>
      <c r="B453" s="82"/>
      <c r="C453" s="82"/>
      <c r="D453" s="82"/>
      <c r="E453" s="82"/>
      <c r="F453" s="82"/>
    </row>
    <row r="454" spans="1:6" ht="15.75">
      <c r="A454" s="81"/>
      <c r="B454" s="82"/>
      <c r="C454" s="82"/>
      <c r="D454" s="82"/>
      <c r="E454" s="82"/>
      <c r="F454" s="82"/>
    </row>
    <row r="455" spans="1:6" ht="15.75">
      <c r="A455" s="81"/>
      <c r="B455" s="82"/>
      <c r="C455" s="82"/>
      <c r="D455" s="82"/>
      <c r="E455" s="82"/>
      <c r="F455" s="82"/>
    </row>
    <row r="456" spans="1:6" ht="15.75">
      <c r="A456" s="81"/>
      <c r="B456" s="82"/>
      <c r="C456" s="82"/>
      <c r="D456" s="82"/>
      <c r="E456" s="82"/>
      <c r="F456" s="82"/>
    </row>
    <row r="457" spans="1:6" ht="15.75">
      <c r="A457" s="81"/>
      <c r="B457" s="82"/>
      <c r="C457" s="82"/>
      <c r="D457" s="82"/>
      <c r="E457" s="82"/>
      <c r="F457" s="82"/>
    </row>
    <row r="458" spans="1:6" ht="15.75">
      <c r="A458" s="81"/>
      <c r="B458" s="82"/>
      <c r="C458" s="82"/>
      <c r="D458" s="82"/>
      <c r="E458" s="82"/>
      <c r="F458" s="82"/>
    </row>
    <row r="459" spans="1:6" ht="15.75">
      <c r="A459" s="81"/>
      <c r="B459" s="82"/>
      <c r="C459" s="82"/>
      <c r="D459" s="82"/>
      <c r="E459" s="82"/>
      <c r="F459" s="82"/>
    </row>
    <row r="460" spans="1:6" ht="15.75">
      <c r="A460" s="81"/>
      <c r="B460" s="82"/>
      <c r="C460" s="82"/>
      <c r="D460" s="82"/>
      <c r="E460" s="82"/>
      <c r="F460" s="82"/>
    </row>
    <row r="461" spans="1:6" ht="15.75">
      <c r="A461" s="81"/>
      <c r="B461" s="82"/>
      <c r="C461" s="82"/>
      <c r="D461" s="82"/>
      <c r="E461" s="82"/>
      <c r="F461" s="82"/>
    </row>
    <row r="462" spans="1:6" ht="15.75">
      <c r="A462" s="81"/>
      <c r="B462" s="82"/>
      <c r="C462" s="82"/>
      <c r="D462" s="82"/>
      <c r="E462" s="82"/>
      <c r="F462" s="82"/>
    </row>
    <row r="463" spans="1:6" ht="15.75">
      <c r="A463" s="81"/>
      <c r="B463" s="82"/>
      <c r="C463" s="82"/>
      <c r="D463" s="82"/>
      <c r="E463" s="82"/>
      <c r="F463" s="82"/>
    </row>
    <row r="464" spans="1:6" ht="15.75">
      <c r="A464" s="81"/>
      <c r="B464" s="82"/>
      <c r="C464" s="82"/>
      <c r="D464" s="82"/>
      <c r="E464" s="82"/>
      <c r="F464" s="82"/>
    </row>
    <row r="465" spans="1:6" ht="15.75">
      <c r="A465" s="81"/>
      <c r="B465" s="82"/>
      <c r="C465" s="82"/>
      <c r="D465" s="82"/>
      <c r="E465" s="82"/>
      <c r="F465" s="82"/>
    </row>
    <row r="466" spans="1:6" ht="15.75">
      <c r="A466" s="81"/>
      <c r="B466" s="82"/>
      <c r="C466" s="82"/>
      <c r="D466" s="82"/>
      <c r="E466" s="82"/>
      <c r="F466" s="82"/>
    </row>
    <row r="467" spans="1:6" ht="15.75">
      <c r="A467" s="81"/>
      <c r="B467" s="82"/>
      <c r="C467" s="82"/>
      <c r="D467" s="82"/>
      <c r="E467" s="82"/>
      <c r="F467" s="82"/>
    </row>
    <row r="468" spans="1:6" ht="15.75">
      <c r="A468" s="81"/>
      <c r="B468" s="82"/>
      <c r="C468" s="82"/>
      <c r="D468" s="82"/>
      <c r="E468" s="82"/>
      <c r="F468" s="82"/>
    </row>
    <row r="469" spans="1:6" ht="15.75">
      <c r="A469" s="81"/>
      <c r="B469" s="82"/>
      <c r="C469" s="82"/>
      <c r="D469" s="82"/>
      <c r="E469" s="82"/>
      <c r="F469" s="82"/>
    </row>
    <row r="470" spans="1:6" ht="15.75">
      <c r="A470" s="81"/>
      <c r="B470" s="82"/>
      <c r="C470" s="82"/>
      <c r="D470" s="82"/>
      <c r="E470" s="82"/>
      <c r="F470" s="82"/>
    </row>
    <row r="471" spans="1:6" ht="15.75">
      <c r="A471" s="81"/>
      <c r="B471" s="82"/>
      <c r="C471" s="82"/>
      <c r="D471" s="82"/>
      <c r="E471" s="82"/>
      <c r="F471" s="82"/>
    </row>
    <row r="472" spans="1:6" ht="15.75">
      <c r="A472" s="81"/>
      <c r="B472" s="82"/>
      <c r="C472" s="82"/>
      <c r="D472" s="82"/>
      <c r="E472" s="82"/>
      <c r="F472" s="82"/>
    </row>
    <row r="473" spans="1:6" ht="15.75">
      <c r="A473" s="81"/>
      <c r="B473" s="82"/>
      <c r="C473" s="82"/>
      <c r="D473" s="82"/>
      <c r="E473" s="82"/>
      <c r="F473" s="82"/>
    </row>
    <row r="474" spans="1:6" ht="15.75">
      <c r="A474" s="81"/>
      <c r="B474" s="82"/>
      <c r="C474" s="82"/>
      <c r="D474" s="82"/>
      <c r="E474" s="82"/>
      <c r="F474" s="82"/>
    </row>
    <row r="475" spans="1:6" ht="15.75">
      <c r="A475" s="81"/>
      <c r="B475" s="82"/>
      <c r="C475" s="82"/>
      <c r="D475" s="82"/>
      <c r="E475" s="82"/>
      <c r="F475" s="82"/>
    </row>
    <row r="476" spans="1:6" ht="15.75">
      <c r="A476" s="81"/>
      <c r="B476" s="82"/>
      <c r="C476" s="82"/>
      <c r="D476" s="82"/>
      <c r="E476" s="82"/>
      <c r="F476" s="82"/>
    </row>
    <row r="477" spans="1:6" ht="15.75">
      <c r="A477" s="81"/>
      <c r="B477" s="82"/>
      <c r="C477" s="82"/>
      <c r="D477" s="82"/>
      <c r="E477" s="82"/>
      <c r="F477" s="82"/>
    </row>
    <row r="478" spans="1:6" ht="15.75">
      <c r="A478" s="81"/>
      <c r="B478" s="82"/>
      <c r="C478" s="82"/>
      <c r="D478" s="82"/>
      <c r="E478" s="82"/>
      <c r="F478" s="82"/>
    </row>
    <row r="479" spans="1:6" ht="15.75">
      <c r="A479" s="81"/>
      <c r="B479" s="82"/>
      <c r="C479" s="82"/>
      <c r="D479" s="82"/>
      <c r="E479" s="82"/>
      <c r="F479" s="82"/>
    </row>
    <row r="480" spans="1:6" ht="15.75">
      <c r="A480" s="81"/>
      <c r="B480" s="82"/>
      <c r="C480" s="82"/>
      <c r="D480" s="82"/>
      <c r="E480" s="82"/>
      <c r="F480" s="82"/>
    </row>
    <row r="481" spans="1:6" ht="15.75">
      <c r="A481" s="81"/>
      <c r="B481" s="82"/>
      <c r="C481" s="82"/>
      <c r="D481" s="82"/>
      <c r="E481" s="82"/>
      <c r="F481" s="82"/>
    </row>
    <row r="482" spans="1:6" ht="15.75">
      <c r="A482" s="81"/>
      <c r="B482" s="82"/>
      <c r="C482" s="82"/>
      <c r="D482" s="82"/>
      <c r="E482" s="82"/>
      <c r="F482" s="82"/>
    </row>
    <row r="483" spans="1:6" ht="15.75">
      <c r="A483" s="81"/>
      <c r="B483" s="82"/>
      <c r="C483" s="82"/>
      <c r="D483" s="82"/>
      <c r="E483" s="82"/>
      <c r="F483" s="82"/>
    </row>
    <row r="484" spans="1:6" ht="15.75">
      <c r="A484" s="81"/>
      <c r="B484" s="82"/>
      <c r="C484" s="82"/>
      <c r="D484" s="82"/>
      <c r="E484" s="82"/>
      <c r="F484" s="82"/>
    </row>
    <row r="485" spans="1:6" ht="15.75">
      <c r="A485" s="81"/>
      <c r="B485" s="82"/>
      <c r="C485" s="82"/>
      <c r="D485" s="82"/>
      <c r="E485" s="82"/>
      <c r="F485" s="82"/>
    </row>
    <row r="486" spans="1:6" ht="15.75">
      <c r="A486" s="81"/>
      <c r="B486" s="82"/>
      <c r="C486" s="82"/>
      <c r="D486" s="82"/>
      <c r="E486" s="82"/>
      <c r="F486" s="82"/>
    </row>
    <row r="487" spans="1:6" ht="15.75">
      <c r="A487" s="81"/>
      <c r="B487" s="82"/>
      <c r="C487" s="82"/>
      <c r="D487" s="82"/>
      <c r="E487" s="82"/>
      <c r="F487" s="82"/>
    </row>
    <row r="488" spans="1:6" ht="15.75">
      <c r="A488" s="81"/>
      <c r="B488" s="82"/>
      <c r="C488" s="82"/>
      <c r="D488" s="82"/>
      <c r="E488" s="82"/>
      <c r="F488" s="82"/>
    </row>
    <row r="489" spans="1:6" ht="15.75">
      <c r="A489" s="81"/>
      <c r="B489" s="82"/>
      <c r="C489" s="82"/>
      <c r="D489" s="82"/>
      <c r="E489" s="82"/>
      <c r="F489" s="82"/>
    </row>
    <row r="490" spans="1:6" ht="15.75">
      <c r="A490" s="81"/>
      <c r="B490" s="82"/>
      <c r="C490" s="82"/>
      <c r="D490" s="82"/>
      <c r="E490" s="82"/>
      <c r="F490" s="82"/>
    </row>
    <row r="491" spans="1:6" ht="15.75">
      <c r="A491" s="81"/>
      <c r="B491" s="82"/>
      <c r="C491" s="82"/>
      <c r="D491" s="82"/>
      <c r="E491" s="82"/>
      <c r="F491" s="82"/>
    </row>
    <row r="492" spans="1:6" ht="15.75">
      <c r="A492" s="81"/>
      <c r="B492" s="82"/>
      <c r="C492" s="82"/>
      <c r="D492" s="82"/>
      <c r="E492" s="82"/>
      <c r="F492" s="82"/>
    </row>
    <row r="493" spans="1:6" ht="15.75">
      <c r="A493" s="81"/>
      <c r="B493" s="82"/>
      <c r="C493" s="82"/>
      <c r="D493" s="82"/>
      <c r="E493" s="82"/>
      <c r="F493" s="82"/>
    </row>
    <row r="494" spans="1:6" ht="15.75">
      <c r="A494" s="81"/>
      <c r="B494" s="82"/>
      <c r="C494" s="82"/>
      <c r="D494" s="82"/>
      <c r="E494" s="82"/>
      <c r="F494" s="82"/>
    </row>
    <row r="495" spans="1:6" ht="15.75">
      <c r="A495" s="81"/>
      <c r="B495" s="82"/>
      <c r="C495" s="82"/>
      <c r="D495" s="82"/>
      <c r="E495" s="82"/>
      <c r="F495" s="82"/>
    </row>
    <row r="496" spans="1:6" ht="15.75">
      <c r="A496" s="81"/>
      <c r="B496" s="82"/>
      <c r="C496" s="82"/>
      <c r="D496" s="82"/>
      <c r="E496" s="82"/>
      <c r="F496" s="82"/>
    </row>
    <row r="497" spans="1:6" ht="15.75">
      <c r="A497" s="81"/>
      <c r="B497" s="82"/>
      <c r="C497" s="82"/>
      <c r="D497" s="82"/>
      <c r="E497" s="82"/>
      <c r="F497" s="82"/>
    </row>
    <row r="498" spans="1:6" ht="15.75">
      <c r="A498" s="81"/>
      <c r="B498" s="82"/>
      <c r="C498" s="82"/>
      <c r="D498" s="82"/>
      <c r="E498" s="82"/>
      <c r="F498" s="82"/>
    </row>
    <row r="499" spans="1:6" ht="15.75">
      <c r="A499" s="81"/>
      <c r="B499" s="82"/>
      <c r="C499" s="82"/>
      <c r="D499" s="82"/>
      <c r="E499" s="82"/>
      <c r="F499" s="82"/>
    </row>
    <row r="500" spans="1:6" ht="15.75">
      <c r="A500" s="81"/>
      <c r="B500" s="82"/>
      <c r="C500" s="82"/>
      <c r="D500" s="82"/>
      <c r="E500" s="82"/>
      <c r="F500" s="82"/>
    </row>
    <row r="501" spans="1:6" ht="15.75">
      <c r="A501" s="81"/>
      <c r="B501" s="82"/>
      <c r="C501" s="82"/>
      <c r="D501" s="82"/>
      <c r="E501" s="82"/>
      <c r="F501" s="82"/>
    </row>
    <row r="502" spans="1:6" ht="15.75">
      <c r="A502" s="81"/>
      <c r="B502" s="82"/>
      <c r="C502" s="82"/>
      <c r="D502" s="82"/>
      <c r="E502" s="82"/>
      <c r="F502" s="82"/>
    </row>
    <row r="503" spans="1:6" ht="15.75">
      <c r="A503" s="81"/>
      <c r="B503" s="82"/>
      <c r="C503" s="82"/>
      <c r="D503" s="82"/>
      <c r="E503" s="82"/>
      <c r="F503" s="82"/>
    </row>
    <row r="504" spans="1:6" ht="15.75">
      <c r="A504" s="81"/>
      <c r="B504" s="82"/>
      <c r="C504" s="82"/>
      <c r="D504" s="82"/>
      <c r="E504" s="82"/>
      <c r="F504" s="82"/>
    </row>
    <row r="505" spans="1:6" ht="15.75">
      <c r="A505" s="81"/>
      <c r="B505" s="82"/>
      <c r="C505" s="82"/>
      <c r="D505" s="82"/>
      <c r="E505" s="82"/>
      <c r="F505" s="82"/>
    </row>
    <row r="506" spans="1:6" ht="15.75">
      <c r="A506" s="81"/>
      <c r="B506" s="82"/>
      <c r="C506" s="82"/>
      <c r="D506" s="82"/>
      <c r="E506" s="82"/>
      <c r="F506" s="82"/>
    </row>
    <row r="507" spans="1:6" ht="15.75">
      <c r="A507" s="81"/>
      <c r="B507" s="82"/>
      <c r="C507" s="82"/>
      <c r="D507" s="82"/>
      <c r="E507" s="82"/>
      <c r="F507" s="82"/>
    </row>
    <row r="508" spans="1:6" ht="15.75">
      <c r="A508" s="81"/>
      <c r="B508" s="82"/>
      <c r="C508" s="82"/>
      <c r="D508" s="82"/>
      <c r="E508" s="82"/>
      <c r="F508" s="82"/>
    </row>
    <row r="509" spans="1:6" ht="15.75">
      <c r="A509" s="81"/>
      <c r="B509" s="82"/>
      <c r="C509" s="82"/>
      <c r="D509" s="82"/>
      <c r="E509" s="82"/>
      <c r="F509" s="82"/>
    </row>
    <row r="510" spans="1:6" ht="15.75">
      <c r="A510" s="81"/>
      <c r="B510" s="82"/>
      <c r="C510" s="82"/>
      <c r="D510" s="82"/>
      <c r="E510" s="82"/>
      <c r="F510" s="82"/>
    </row>
    <row r="511" spans="1:6" ht="15.75">
      <c r="A511" s="81"/>
      <c r="B511" s="82"/>
      <c r="C511" s="82"/>
      <c r="D511" s="82"/>
      <c r="E511" s="82"/>
      <c r="F511" s="82"/>
    </row>
    <row r="512" spans="1:6" ht="15.75">
      <c r="A512" s="81"/>
      <c r="B512" s="82"/>
      <c r="C512" s="82"/>
      <c r="D512" s="82"/>
      <c r="E512" s="82"/>
      <c r="F512" s="82"/>
    </row>
    <row r="513" spans="1:6" ht="15.75">
      <c r="A513" s="81"/>
      <c r="B513" s="82"/>
      <c r="C513" s="82"/>
      <c r="D513" s="82"/>
      <c r="E513" s="82"/>
      <c r="F513" s="82"/>
    </row>
    <row r="514" spans="1:6" ht="15.75">
      <c r="A514" s="81"/>
      <c r="B514" s="82"/>
      <c r="C514" s="82"/>
      <c r="D514" s="82"/>
      <c r="E514" s="82"/>
      <c r="F514" s="82"/>
    </row>
    <row r="515" spans="1:6" ht="15.75">
      <c r="A515" s="81"/>
      <c r="B515" s="82"/>
      <c r="C515" s="82"/>
      <c r="D515" s="82"/>
      <c r="E515" s="82"/>
      <c r="F515" s="82"/>
    </row>
    <row r="516" spans="1:6" ht="15.75">
      <c r="A516" s="81"/>
      <c r="B516" s="82"/>
      <c r="C516" s="82"/>
      <c r="D516" s="82"/>
      <c r="E516" s="82"/>
      <c r="F516" s="82"/>
    </row>
    <row r="517" spans="1:6" ht="15.75">
      <c r="A517" s="81"/>
      <c r="B517" s="82"/>
      <c r="C517" s="82"/>
      <c r="D517" s="82"/>
      <c r="E517" s="82"/>
      <c r="F517" s="82"/>
    </row>
    <row r="518" spans="1:6" ht="15.75">
      <c r="A518" s="81"/>
      <c r="B518" s="82"/>
      <c r="C518" s="82"/>
      <c r="D518" s="82"/>
      <c r="E518" s="82"/>
      <c r="F518" s="82"/>
    </row>
    <row r="519" spans="1:6" ht="15.75">
      <c r="A519" s="81"/>
      <c r="B519" s="82"/>
      <c r="C519" s="82"/>
      <c r="D519" s="82"/>
      <c r="E519" s="82"/>
      <c r="F519" s="82"/>
    </row>
    <row r="520" spans="1:6" ht="15.75">
      <c r="A520" s="81"/>
      <c r="B520" s="82"/>
      <c r="C520" s="82"/>
      <c r="D520" s="82"/>
      <c r="E520" s="82"/>
      <c r="F520" s="82"/>
    </row>
    <row r="521" spans="1:6" ht="15.75">
      <c r="A521" s="81"/>
      <c r="B521" s="82"/>
      <c r="C521" s="82"/>
      <c r="D521" s="82"/>
      <c r="E521" s="82"/>
      <c r="F521" s="82"/>
    </row>
    <row r="522" spans="1:6" ht="15.75">
      <c r="A522" s="81"/>
      <c r="B522" s="82"/>
      <c r="C522" s="82"/>
      <c r="D522" s="82"/>
      <c r="E522" s="82"/>
      <c r="F522" s="82"/>
    </row>
    <row r="523" spans="1:6" ht="15.75">
      <c r="A523" s="81"/>
      <c r="B523" s="82"/>
      <c r="C523" s="82"/>
      <c r="D523" s="82"/>
      <c r="E523" s="82"/>
      <c r="F523" s="82"/>
    </row>
    <row r="524" spans="1:6" ht="15.75">
      <c r="A524" s="81"/>
      <c r="B524" s="82"/>
      <c r="C524" s="82"/>
      <c r="D524" s="82"/>
      <c r="E524" s="82"/>
      <c r="F524" s="82"/>
    </row>
    <row r="525" spans="1:6" ht="15.75">
      <c r="A525" s="81"/>
      <c r="B525" s="82"/>
      <c r="C525" s="82"/>
      <c r="D525" s="82"/>
      <c r="E525" s="82"/>
      <c r="F525" s="82"/>
    </row>
    <row r="526" spans="1:6" ht="15.75">
      <c r="A526" s="81"/>
      <c r="B526" s="82"/>
      <c r="C526" s="82"/>
      <c r="D526" s="82"/>
      <c r="E526" s="82"/>
      <c r="F526" s="82"/>
    </row>
    <row r="527" spans="1:6" ht="15.75">
      <c r="A527" s="81"/>
      <c r="B527" s="82"/>
      <c r="C527" s="82"/>
      <c r="D527" s="82"/>
      <c r="E527" s="82"/>
      <c r="F527" s="82"/>
    </row>
    <row r="528" spans="1:6" ht="15.75">
      <c r="A528" s="81"/>
      <c r="B528" s="82"/>
      <c r="C528" s="82"/>
      <c r="D528" s="82"/>
      <c r="E528" s="82"/>
      <c r="F528" s="82"/>
    </row>
    <row r="529" spans="1:6" ht="15.75">
      <c r="A529" s="81"/>
      <c r="B529" s="82"/>
      <c r="C529" s="82"/>
      <c r="D529" s="82"/>
      <c r="E529" s="82"/>
      <c r="F529" s="82"/>
    </row>
    <row r="530" spans="1:6" ht="15.75">
      <c r="A530" s="81"/>
      <c r="B530" s="82"/>
      <c r="C530" s="82"/>
      <c r="D530" s="82"/>
      <c r="E530" s="82"/>
      <c r="F530" s="82"/>
    </row>
    <row r="531" spans="1:6" ht="15.75">
      <c r="A531" s="81"/>
      <c r="B531" s="82"/>
      <c r="C531" s="82"/>
      <c r="D531" s="82"/>
      <c r="E531" s="82"/>
      <c r="F531" s="82"/>
    </row>
    <row r="532" spans="1:6" ht="15.75">
      <c r="A532" s="81"/>
      <c r="B532" s="82"/>
      <c r="C532" s="82"/>
      <c r="D532" s="82"/>
      <c r="E532" s="82"/>
      <c r="F532" s="82"/>
    </row>
    <row r="533" spans="1:6" ht="15.75">
      <c r="A533" s="81"/>
      <c r="B533" s="82"/>
      <c r="C533" s="82"/>
      <c r="D533" s="82"/>
      <c r="E533" s="82"/>
      <c r="F533" s="82"/>
    </row>
    <row r="534" spans="1:6" ht="15.75">
      <c r="A534" s="81"/>
      <c r="B534" s="82"/>
      <c r="C534" s="82"/>
      <c r="D534" s="82"/>
      <c r="E534" s="82"/>
      <c r="F534" s="82"/>
    </row>
    <row r="535" spans="1:6" ht="15.75">
      <c r="A535" s="81"/>
      <c r="B535" s="82"/>
      <c r="C535" s="82"/>
      <c r="D535" s="82"/>
      <c r="E535" s="82"/>
      <c r="F535" s="82"/>
    </row>
    <row r="536" spans="1:6" ht="15.75">
      <c r="A536" s="81"/>
      <c r="B536" s="82"/>
      <c r="C536" s="82"/>
      <c r="D536" s="82"/>
      <c r="E536" s="82"/>
      <c r="F536" s="82"/>
    </row>
    <row r="537" spans="1:6" ht="15.75">
      <c r="A537" s="81"/>
      <c r="B537" s="82"/>
      <c r="C537" s="82"/>
      <c r="D537" s="82"/>
      <c r="E537" s="82"/>
      <c r="F537" s="82"/>
    </row>
    <row r="538" spans="1:6" ht="15.75">
      <c r="A538" s="81"/>
      <c r="B538" s="82"/>
      <c r="C538" s="82"/>
      <c r="D538" s="82"/>
      <c r="E538" s="82"/>
      <c r="F538" s="82"/>
    </row>
    <row r="539" spans="1:6" ht="15.75">
      <c r="A539" s="81"/>
      <c r="B539" s="82"/>
      <c r="C539" s="82"/>
      <c r="D539" s="82"/>
      <c r="E539" s="82"/>
      <c r="F539" s="82"/>
    </row>
    <row r="540" spans="1:6" ht="15.75">
      <c r="A540" s="81"/>
      <c r="B540" s="82"/>
      <c r="C540" s="82"/>
      <c r="D540" s="82"/>
      <c r="E540" s="82"/>
      <c r="F540" s="82"/>
    </row>
    <row r="541" spans="1:6" ht="15.75">
      <c r="A541" s="81"/>
      <c r="B541" s="82"/>
      <c r="C541" s="82"/>
      <c r="D541" s="82"/>
      <c r="E541" s="82"/>
      <c r="F541" s="82"/>
    </row>
    <row r="542" spans="1:6" ht="15.75">
      <c r="A542" s="81"/>
      <c r="B542" s="82"/>
      <c r="C542" s="82"/>
      <c r="D542" s="82"/>
      <c r="E542" s="82"/>
      <c r="F542" s="82"/>
    </row>
    <row r="543" spans="1:6" ht="15.75">
      <c r="A543" s="81"/>
      <c r="B543" s="82"/>
      <c r="C543" s="82"/>
      <c r="D543" s="82"/>
      <c r="E543" s="82"/>
      <c r="F543" s="82"/>
    </row>
    <row r="544" spans="1:6" ht="15.75">
      <c r="A544" s="81"/>
      <c r="B544" s="82"/>
      <c r="C544" s="82"/>
      <c r="D544" s="82"/>
      <c r="E544" s="82"/>
      <c r="F544" s="82"/>
    </row>
    <row r="545" spans="1:6" ht="15.75">
      <c r="A545" s="81"/>
      <c r="B545" s="82"/>
      <c r="C545" s="82"/>
      <c r="D545" s="82"/>
      <c r="E545" s="82"/>
      <c r="F545" s="82"/>
    </row>
    <row r="546" spans="1:6" ht="15.75">
      <c r="A546" s="81"/>
      <c r="B546" s="82"/>
      <c r="C546" s="82"/>
      <c r="D546" s="82"/>
      <c r="E546" s="82"/>
      <c r="F546" s="82"/>
    </row>
    <row r="547" spans="1:6" ht="15.75">
      <c r="A547" s="81"/>
      <c r="B547" s="82"/>
      <c r="C547" s="82"/>
      <c r="D547" s="82"/>
      <c r="E547" s="82"/>
      <c r="F547" s="82"/>
    </row>
    <row r="548" spans="1:6" ht="15.75">
      <c r="A548" s="81"/>
      <c r="B548" s="82"/>
      <c r="C548" s="82"/>
      <c r="D548" s="82"/>
      <c r="E548" s="82"/>
      <c r="F548" s="82"/>
    </row>
    <row r="549" spans="1:6" ht="15.75">
      <c r="A549" s="81"/>
      <c r="B549" s="82"/>
      <c r="C549" s="82"/>
      <c r="D549" s="82"/>
      <c r="E549" s="82"/>
      <c r="F549" s="82"/>
    </row>
    <row r="550" spans="1:6" ht="15.75">
      <c r="A550" s="81"/>
      <c r="B550" s="82"/>
      <c r="C550" s="82"/>
      <c r="D550" s="82"/>
      <c r="E550" s="82"/>
      <c r="F550" s="82"/>
    </row>
    <row r="551" spans="1:6" ht="15.75">
      <c r="A551" s="81"/>
      <c r="B551" s="82"/>
      <c r="C551" s="82"/>
      <c r="D551" s="82"/>
      <c r="E551" s="82"/>
      <c r="F551" s="82"/>
    </row>
    <row r="552" spans="1:6" ht="15.75">
      <c r="A552" s="81"/>
      <c r="B552" s="82"/>
      <c r="C552" s="82"/>
      <c r="D552" s="82"/>
      <c r="E552" s="82"/>
      <c r="F552" s="82"/>
    </row>
    <row r="553" spans="1:6" ht="15.75">
      <c r="A553" s="81"/>
      <c r="B553" s="82"/>
      <c r="C553" s="82"/>
      <c r="D553" s="82"/>
      <c r="E553" s="82"/>
      <c r="F553" s="82"/>
    </row>
    <row r="554" spans="1:6" ht="15.75">
      <c r="A554" s="81"/>
      <c r="B554" s="82"/>
      <c r="C554" s="82"/>
      <c r="D554" s="82"/>
      <c r="E554" s="82"/>
      <c r="F554" s="82"/>
    </row>
    <row r="555" spans="1:6" ht="15.75">
      <c r="A555" s="81"/>
      <c r="B555" s="82"/>
      <c r="C555" s="82"/>
      <c r="D555" s="82"/>
      <c r="E555" s="82"/>
      <c r="F555" s="82"/>
    </row>
    <row r="556" spans="1:6" ht="15.75">
      <c r="A556" s="81"/>
      <c r="B556" s="82"/>
      <c r="C556" s="82"/>
      <c r="D556" s="82"/>
      <c r="E556" s="82"/>
      <c r="F556" s="82"/>
    </row>
    <row r="557" spans="1:6" ht="15.75">
      <c r="A557" s="81"/>
      <c r="B557" s="82"/>
      <c r="C557" s="82"/>
      <c r="D557" s="82"/>
      <c r="E557" s="82"/>
      <c r="F557" s="82"/>
    </row>
    <row r="558" spans="1:6" ht="15.75">
      <c r="A558" s="81"/>
      <c r="B558" s="82"/>
      <c r="C558" s="82"/>
      <c r="D558" s="82"/>
      <c r="E558" s="82"/>
      <c r="F558" s="82"/>
    </row>
    <row r="559" spans="1:6" ht="15.75">
      <c r="A559" s="81"/>
      <c r="B559" s="82"/>
      <c r="C559" s="82"/>
      <c r="D559" s="82"/>
      <c r="E559" s="82"/>
      <c r="F559" s="82"/>
    </row>
    <row r="560" spans="1:6" ht="15.75">
      <c r="A560" s="81"/>
      <c r="B560" s="82"/>
      <c r="C560" s="82"/>
      <c r="D560" s="82"/>
      <c r="E560" s="82"/>
      <c r="F560" s="82"/>
    </row>
    <row r="561" spans="1:6" ht="15.75">
      <c r="A561" s="81"/>
      <c r="B561" s="82"/>
      <c r="C561" s="82"/>
      <c r="D561" s="82"/>
      <c r="E561" s="82"/>
      <c r="F561" s="82"/>
    </row>
    <row r="562" spans="1:6" ht="15.75">
      <c r="A562" s="81"/>
      <c r="B562" s="82"/>
      <c r="C562" s="82"/>
      <c r="D562" s="82"/>
      <c r="E562" s="82"/>
      <c r="F562" s="82"/>
    </row>
    <row r="563" spans="1:6" ht="15.75">
      <c r="A563" s="81"/>
      <c r="B563" s="82"/>
      <c r="C563" s="82"/>
      <c r="D563" s="82"/>
      <c r="E563" s="82"/>
      <c r="F563" s="82"/>
    </row>
    <row r="564" spans="1:6" ht="15.75">
      <c r="A564" s="81"/>
      <c r="B564" s="82"/>
      <c r="C564" s="82"/>
      <c r="D564" s="82"/>
      <c r="E564" s="82"/>
      <c r="F564" s="82"/>
    </row>
    <row r="565" spans="1:6" ht="15.75">
      <c r="A565" s="81"/>
      <c r="B565" s="82"/>
      <c r="C565" s="82"/>
      <c r="D565" s="82"/>
      <c r="E565" s="82"/>
      <c r="F565" s="82"/>
    </row>
    <row r="566" spans="1:6" ht="15.75">
      <c r="A566" s="81"/>
      <c r="B566" s="82"/>
      <c r="C566" s="82"/>
      <c r="D566" s="82"/>
      <c r="E566" s="82"/>
      <c r="F566" s="82"/>
    </row>
    <row r="567" spans="1:6" ht="15.75">
      <c r="A567" s="81"/>
      <c r="B567" s="82"/>
      <c r="C567" s="82"/>
      <c r="D567" s="82"/>
      <c r="E567" s="82"/>
      <c r="F567" s="82"/>
    </row>
    <row r="568" spans="1:6" ht="15.75">
      <c r="A568" s="81"/>
      <c r="B568" s="82"/>
      <c r="C568" s="82"/>
      <c r="D568" s="82"/>
      <c r="E568" s="82"/>
      <c r="F568" s="82"/>
    </row>
    <row r="569" spans="1:6" ht="15.75">
      <c r="A569" s="81"/>
      <c r="B569" s="82"/>
      <c r="C569" s="82"/>
      <c r="D569" s="82"/>
      <c r="E569" s="82"/>
      <c r="F569" s="82"/>
    </row>
    <row r="570" spans="1:6" ht="15.75">
      <c r="A570" s="81"/>
      <c r="B570" s="82"/>
      <c r="C570" s="82"/>
      <c r="D570" s="82"/>
      <c r="E570" s="82"/>
      <c r="F570" s="82"/>
    </row>
    <row r="571" spans="1:6" ht="15.75">
      <c r="A571" s="81"/>
      <c r="B571" s="82"/>
      <c r="C571" s="82"/>
      <c r="D571" s="82"/>
      <c r="E571" s="82"/>
      <c r="F571" s="82"/>
    </row>
    <row r="572" spans="1:6" ht="15.75">
      <c r="A572" s="81"/>
      <c r="B572" s="82"/>
      <c r="C572" s="82"/>
      <c r="D572" s="82"/>
      <c r="E572" s="82"/>
      <c r="F572" s="82"/>
    </row>
    <row r="573" spans="1:6" ht="15.75">
      <c r="A573" s="81"/>
      <c r="B573" s="82"/>
      <c r="C573" s="82"/>
      <c r="D573" s="82"/>
      <c r="E573" s="82"/>
      <c r="F573" s="82"/>
    </row>
    <row r="574" spans="1:6" ht="15.75">
      <c r="A574" s="81"/>
      <c r="B574" s="82"/>
      <c r="C574" s="82"/>
      <c r="D574" s="82"/>
      <c r="E574" s="82"/>
      <c r="F574" s="82"/>
    </row>
    <row r="575" spans="1:6" ht="15.75">
      <c r="A575" s="81"/>
      <c r="B575" s="82"/>
      <c r="C575" s="82"/>
      <c r="D575" s="82"/>
      <c r="E575" s="82"/>
      <c r="F575" s="82"/>
    </row>
    <row r="576" spans="1:6" ht="15.75">
      <c r="A576" s="81"/>
      <c r="B576" s="82"/>
      <c r="C576" s="82"/>
      <c r="D576" s="82"/>
      <c r="E576" s="82"/>
      <c r="F576" s="82"/>
    </row>
    <row r="577" spans="1:6" ht="15.75">
      <c r="A577" s="81"/>
      <c r="B577" s="82"/>
      <c r="C577" s="82"/>
      <c r="D577" s="82"/>
      <c r="E577" s="82"/>
      <c r="F577" s="82"/>
    </row>
    <row r="578" spans="1:6" ht="15.75">
      <c r="A578" s="81"/>
      <c r="B578" s="82"/>
      <c r="C578" s="82"/>
      <c r="D578" s="82"/>
      <c r="E578" s="82"/>
      <c r="F578" s="82"/>
    </row>
    <row r="579" spans="1:6" ht="15.75">
      <c r="A579" s="81"/>
      <c r="B579" s="82"/>
      <c r="C579" s="82"/>
      <c r="D579" s="82"/>
      <c r="E579" s="82"/>
      <c r="F579" s="82"/>
    </row>
    <row r="580" spans="1:6" ht="15.75">
      <c r="A580" s="81"/>
      <c r="B580" s="82"/>
      <c r="C580" s="82"/>
      <c r="D580" s="82"/>
      <c r="E580" s="82"/>
      <c r="F580" s="82"/>
    </row>
    <row r="581" spans="1:6" ht="15.75">
      <c r="A581" s="81"/>
      <c r="B581" s="82"/>
      <c r="C581" s="82"/>
      <c r="D581" s="82"/>
      <c r="E581" s="82"/>
      <c r="F581" s="82"/>
    </row>
    <row r="582" spans="1:6" ht="15.75">
      <c r="A582" s="81"/>
      <c r="B582" s="82"/>
      <c r="C582" s="82"/>
      <c r="D582" s="82"/>
      <c r="E582" s="82"/>
      <c r="F582" s="82"/>
    </row>
    <row r="583" spans="1:6" ht="15.75">
      <c r="A583" s="81"/>
      <c r="B583" s="82"/>
      <c r="C583" s="82"/>
      <c r="D583" s="82"/>
      <c r="E583" s="82"/>
      <c r="F583" s="82"/>
    </row>
    <row r="584" spans="1:6" ht="15.75">
      <c r="A584" s="81"/>
      <c r="B584" s="82"/>
      <c r="C584" s="82"/>
      <c r="D584" s="82"/>
      <c r="E584" s="82"/>
      <c r="F584" s="82"/>
    </row>
    <row r="585" spans="1:6" ht="15.75">
      <c r="A585" s="81"/>
      <c r="B585" s="82"/>
      <c r="C585" s="82"/>
      <c r="D585" s="82"/>
      <c r="E585" s="82"/>
      <c r="F585" s="82"/>
    </row>
    <row r="586" spans="1:6" ht="15.75">
      <c r="A586" s="81"/>
      <c r="B586" s="82"/>
      <c r="C586" s="82"/>
      <c r="D586" s="82"/>
      <c r="E586" s="82"/>
      <c r="F586" s="82"/>
    </row>
    <row r="587" spans="1:6" ht="15.75">
      <c r="A587" s="81"/>
      <c r="B587" s="82"/>
      <c r="C587" s="82"/>
      <c r="D587" s="82"/>
      <c r="E587" s="82"/>
      <c r="F587" s="82"/>
    </row>
    <row r="588" spans="1:6" ht="15.75">
      <c r="A588" s="81"/>
      <c r="B588" s="82"/>
      <c r="C588" s="82"/>
      <c r="D588" s="82"/>
      <c r="E588" s="82"/>
      <c r="F588" s="82"/>
    </row>
    <row r="589" spans="1:6" ht="15.75">
      <c r="A589" s="81"/>
      <c r="B589" s="82"/>
      <c r="C589" s="82"/>
      <c r="D589" s="82"/>
      <c r="E589" s="82"/>
      <c r="F589" s="82"/>
    </row>
    <row r="590" spans="1:6" ht="15.75">
      <c r="A590" s="81"/>
      <c r="B590" s="82"/>
      <c r="C590" s="82"/>
      <c r="D590" s="82"/>
      <c r="E590" s="82"/>
      <c r="F590" s="82"/>
    </row>
    <row r="591" spans="1:6" ht="15.75">
      <c r="A591" s="81"/>
      <c r="B591" s="82"/>
      <c r="C591" s="82"/>
      <c r="D591" s="82"/>
      <c r="E591" s="82"/>
      <c r="F591" s="82"/>
    </row>
    <row r="592" spans="1:6" ht="15.75">
      <c r="A592" s="81"/>
      <c r="B592" s="82"/>
      <c r="C592" s="82"/>
      <c r="D592" s="82"/>
      <c r="E592" s="82"/>
      <c r="F592" s="82"/>
    </row>
    <row r="593" spans="1:6" ht="15.75">
      <c r="A593" s="81"/>
      <c r="B593" s="82"/>
      <c r="C593" s="82"/>
      <c r="D593" s="82"/>
      <c r="E593" s="82"/>
      <c r="F593" s="82"/>
    </row>
    <row r="594" spans="1:6" ht="15.75">
      <c r="A594" s="81"/>
      <c r="B594" s="82"/>
      <c r="C594" s="82"/>
      <c r="D594" s="82"/>
      <c r="E594" s="82"/>
      <c r="F594" s="82"/>
    </row>
    <row r="595" spans="1:6" ht="15.75">
      <c r="A595" s="81"/>
      <c r="B595" s="82"/>
      <c r="C595" s="82"/>
      <c r="D595" s="82"/>
      <c r="E595" s="82"/>
      <c r="F595" s="82"/>
    </row>
    <row r="596" spans="1:6" ht="15.75">
      <c r="A596" s="81"/>
      <c r="B596" s="82"/>
      <c r="C596" s="82"/>
      <c r="D596" s="82"/>
      <c r="E596" s="82"/>
      <c r="F596" s="82"/>
    </row>
    <row r="597" spans="1:6" ht="15.75">
      <c r="A597" s="81"/>
      <c r="B597" s="82"/>
      <c r="C597" s="82"/>
      <c r="D597" s="82"/>
      <c r="E597" s="82"/>
      <c r="F597" s="82"/>
    </row>
    <row r="598" spans="1:6" ht="15.75">
      <c r="A598" s="81"/>
      <c r="B598" s="82"/>
      <c r="C598" s="82"/>
      <c r="D598" s="82"/>
      <c r="E598" s="82"/>
      <c r="F598" s="82"/>
    </row>
    <row r="599" spans="1:6" ht="15.75">
      <c r="A599" s="81"/>
      <c r="B599" s="82"/>
      <c r="C599" s="82"/>
      <c r="D599" s="82"/>
      <c r="E599" s="82"/>
      <c r="F599" s="82"/>
    </row>
    <row r="600" spans="1:6" ht="15.75">
      <c r="A600" s="81"/>
      <c r="B600" s="82"/>
      <c r="C600" s="82"/>
      <c r="D600" s="82"/>
      <c r="E600" s="82"/>
      <c r="F600" s="82"/>
    </row>
    <row r="601" spans="1:6" ht="15.75">
      <c r="A601" s="81"/>
      <c r="B601" s="82"/>
      <c r="C601" s="82"/>
      <c r="D601" s="82"/>
      <c r="E601" s="82"/>
      <c r="F601" s="82"/>
    </row>
    <row r="602" spans="1:6" ht="15.75">
      <c r="A602" s="81"/>
      <c r="B602" s="82"/>
      <c r="C602" s="82"/>
      <c r="D602" s="82"/>
      <c r="E602" s="82"/>
      <c r="F602" s="82"/>
    </row>
    <row r="603" spans="1:6" ht="15.75">
      <c r="A603" s="81"/>
      <c r="B603" s="82"/>
      <c r="C603" s="82"/>
      <c r="D603" s="82"/>
      <c r="E603" s="82"/>
      <c r="F603" s="82"/>
    </row>
    <row r="604" spans="1:6" ht="15.75">
      <c r="A604" s="81"/>
      <c r="B604" s="82"/>
      <c r="C604" s="82"/>
      <c r="D604" s="82"/>
      <c r="E604" s="82"/>
      <c r="F604" s="82"/>
    </row>
    <row r="605" spans="1:6" ht="15.75">
      <c r="A605" s="81"/>
      <c r="B605" s="82"/>
      <c r="C605" s="82"/>
      <c r="D605" s="82"/>
      <c r="E605" s="82"/>
      <c r="F605" s="82"/>
    </row>
    <row r="606" spans="1:6" ht="15.75">
      <c r="A606" s="81"/>
      <c r="B606" s="82"/>
      <c r="C606" s="82"/>
      <c r="D606" s="82"/>
      <c r="E606" s="82"/>
      <c r="F606" s="82"/>
    </row>
    <row r="607" spans="1:6" ht="15.75">
      <c r="A607" s="81"/>
      <c r="B607" s="82"/>
      <c r="C607" s="82"/>
      <c r="D607" s="82"/>
      <c r="E607" s="82"/>
      <c r="F607" s="82"/>
    </row>
    <row r="608" spans="1:6" ht="15.75">
      <c r="A608" s="81"/>
      <c r="B608" s="82"/>
      <c r="C608" s="82"/>
      <c r="D608" s="82"/>
      <c r="E608" s="82"/>
      <c r="F608" s="82"/>
    </row>
    <row r="609" spans="1:6" ht="15.75">
      <c r="A609" s="81"/>
      <c r="B609" s="82"/>
      <c r="C609" s="82"/>
      <c r="D609" s="82"/>
      <c r="E609" s="82"/>
      <c r="F609" s="82"/>
    </row>
    <row r="610" spans="1:6" ht="15.75">
      <c r="A610" s="81"/>
      <c r="B610" s="82"/>
      <c r="C610" s="82"/>
      <c r="D610" s="82"/>
      <c r="E610" s="82"/>
      <c r="F610" s="82"/>
    </row>
    <row r="611" spans="1:6" ht="15.75">
      <c r="A611" s="81"/>
      <c r="B611" s="82"/>
      <c r="C611" s="82"/>
      <c r="D611" s="82"/>
      <c r="E611" s="82"/>
      <c r="F611" s="82"/>
    </row>
    <row r="612" spans="1:6" ht="15.75">
      <c r="A612" s="81"/>
      <c r="B612" s="82"/>
      <c r="C612" s="82"/>
      <c r="D612" s="82"/>
      <c r="E612" s="82"/>
      <c r="F612" s="82"/>
    </row>
    <row r="613" spans="1:6" ht="15.75">
      <c r="A613" s="81"/>
      <c r="B613" s="82"/>
      <c r="C613" s="82"/>
      <c r="D613" s="82"/>
      <c r="E613" s="82"/>
      <c r="F613" s="82"/>
    </row>
    <row r="614" spans="1:6" ht="15.75">
      <c r="A614" s="81"/>
      <c r="B614" s="82"/>
      <c r="C614" s="82"/>
      <c r="D614" s="82"/>
      <c r="E614" s="82"/>
      <c r="F614" s="82"/>
    </row>
    <row r="615" spans="1:6" ht="15.75">
      <c r="A615" s="81"/>
      <c r="B615" s="82"/>
      <c r="C615" s="82"/>
      <c r="D615" s="82"/>
      <c r="E615" s="82"/>
      <c r="F615" s="82"/>
    </row>
    <row r="616" spans="1:6" ht="15.75">
      <c r="A616" s="81"/>
      <c r="B616" s="82"/>
      <c r="C616" s="82"/>
      <c r="D616" s="82"/>
      <c r="E616" s="82"/>
      <c r="F616" s="82"/>
    </row>
    <row r="617" spans="1:6" ht="15.75">
      <c r="A617" s="81"/>
      <c r="B617" s="82"/>
      <c r="C617" s="82"/>
      <c r="D617" s="82"/>
      <c r="E617" s="82"/>
      <c r="F617" s="82"/>
    </row>
    <row r="618" spans="1:6" ht="15.75">
      <c r="A618" s="81"/>
      <c r="B618" s="82"/>
      <c r="C618" s="82"/>
      <c r="D618" s="82"/>
      <c r="E618" s="82"/>
      <c r="F618" s="82"/>
    </row>
    <row r="619" spans="1:6" ht="15.75">
      <c r="A619" s="81"/>
      <c r="B619" s="82"/>
      <c r="C619" s="82"/>
      <c r="D619" s="82"/>
      <c r="E619" s="82"/>
      <c r="F619" s="82"/>
    </row>
    <row r="620" spans="1:6" ht="15.75">
      <c r="A620" s="81"/>
      <c r="B620" s="82"/>
      <c r="C620" s="82"/>
      <c r="D620" s="82"/>
      <c r="E620" s="82"/>
      <c r="F620" s="82"/>
    </row>
    <row r="621" spans="1:6" ht="15.75">
      <c r="A621" s="81"/>
      <c r="B621" s="82"/>
      <c r="C621" s="82"/>
      <c r="D621" s="82"/>
      <c r="E621" s="82"/>
      <c r="F621" s="82"/>
    </row>
    <row r="622" spans="1:6" ht="15.75">
      <c r="A622" s="81"/>
      <c r="B622" s="82"/>
      <c r="C622" s="82"/>
      <c r="D622" s="82"/>
      <c r="E622" s="82"/>
      <c r="F622" s="82"/>
    </row>
    <row r="623" spans="1:6" ht="15.75">
      <c r="A623" s="81"/>
      <c r="B623" s="82"/>
      <c r="C623" s="82"/>
      <c r="D623" s="82"/>
      <c r="E623" s="82"/>
      <c r="F623" s="82"/>
    </row>
    <row r="624" spans="1:6" ht="15.75">
      <c r="A624" s="81"/>
      <c r="B624" s="82"/>
      <c r="C624" s="82"/>
      <c r="D624" s="82"/>
      <c r="E624" s="82"/>
      <c r="F624" s="82"/>
    </row>
    <row r="625" spans="1:6" ht="15.75">
      <c r="A625" s="81"/>
      <c r="B625" s="82"/>
      <c r="C625" s="82"/>
      <c r="D625" s="82"/>
      <c r="E625" s="82"/>
      <c r="F625" s="82"/>
    </row>
    <row r="626" spans="1:6" ht="15.75">
      <c r="A626" s="81"/>
      <c r="B626" s="82"/>
      <c r="C626" s="82"/>
      <c r="D626" s="82"/>
      <c r="E626" s="82"/>
      <c r="F626" s="82"/>
    </row>
    <row r="627" spans="1:6" ht="15.75">
      <c r="A627" s="81"/>
      <c r="B627" s="82"/>
      <c r="C627" s="82"/>
      <c r="D627" s="82"/>
      <c r="E627" s="82"/>
      <c r="F627" s="82"/>
    </row>
    <row r="628" spans="1:6" ht="15.75">
      <c r="A628" s="81"/>
      <c r="B628" s="82"/>
      <c r="C628" s="82"/>
      <c r="D628" s="82"/>
      <c r="E628" s="82"/>
      <c r="F628" s="82"/>
    </row>
    <row r="629" spans="1:6" ht="15.75">
      <c r="A629" s="81"/>
      <c r="B629" s="82"/>
      <c r="C629" s="82"/>
      <c r="D629" s="82"/>
      <c r="E629" s="82"/>
      <c r="F629" s="82"/>
    </row>
    <row r="630" spans="1:6" ht="15.75">
      <c r="A630" s="81"/>
      <c r="B630" s="82"/>
      <c r="C630" s="82"/>
      <c r="D630" s="82"/>
      <c r="E630" s="82"/>
      <c r="F630" s="82"/>
    </row>
    <row r="631" spans="1:6" ht="15.75">
      <c r="A631" s="81"/>
      <c r="B631" s="82"/>
      <c r="C631" s="82"/>
      <c r="D631" s="82"/>
      <c r="E631" s="82"/>
      <c r="F631" s="82"/>
    </row>
    <row r="632" spans="1:6" ht="15.75">
      <c r="A632" s="81"/>
      <c r="B632" s="82"/>
      <c r="C632" s="82"/>
      <c r="D632" s="82"/>
      <c r="E632" s="82"/>
      <c r="F632" s="82"/>
    </row>
    <row r="633" spans="1:6" ht="15.75">
      <c r="A633" s="81"/>
      <c r="B633" s="82"/>
      <c r="C633" s="82"/>
      <c r="D633" s="82"/>
      <c r="E633" s="82"/>
      <c r="F633" s="82"/>
    </row>
    <row r="634" spans="1:6" ht="15.75">
      <c r="A634" s="81"/>
      <c r="B634" s="82"/>
      <c r="C634" s="82"/>
      <c r="D634" s="82"/>
      <c r="E634" s="82"/>
      <c r="F634" s="82"/>
    </row>
    <row r="635" spans="1:6" ht="15.75">
      <c r="A635" s="81"/>
      <c r="B635" s="82"/>
      <c r="C635" s="82"/>
      <c r="D635" s="82"/>
      <c r="E635" s="82"/>
      <c r="F635" s="82"/>
    </row>
    <row r="636" spans="1:6" ht="15.75">
      <c r="A636" s="81"/>
      <c r="B636" s="82"/>
      <c r="C636" s="82"/>
      <c r="D636" s="82"/>
      <c r="E636" s="82"/>
      <c r="F636" s="82"/>
    </row>
    <row r="637" spans="1:6" ht="15.75">
      <c r="A637" s="81"/>
      <c r="B637" s="82"/>
      <c r="C637" s="82"/>
      <c r="D637" s="82"/>
      <c r="E637" s="82"/>
      <c r="F637" s="82"/>
    </row>
    <row r="638" spans="1:6" ht="15.75">
      <c r="A638" s="81"/>
      <c r="B638" s="82"/>
      <c r="C638" s="82"/>
      <c r="D638" s="82"/>
      <c r="E638" s="82"/>
      <c r="F638" s="82"/>
    </row>
    <row r="639" spans="1:6" ht="15.75">
      <c r="A639" s="81"/>
      <c r="B639" s="82"/>
      <c r="C639" s="82"/>
      <c r="D639" s="82"/>
      <c r="E639" s="82"/>
      <c r="F639" s="82"/>
    </row>
    <row r="640" spans="1:6" ht="15.75">
      <c r="A640" s="81"/>
      <c r="B640" s="82"/>
      <c r="C640" s="82"/>
      <c r="D640" s="82"/>
      <c r="E640" s="82"/>
      <c r="F640" s="82"/>
    </row>
    <row r="641" spans="1:6" ht="15.75">
      <c r="A641" s="81"/>
      <c r="B641" s="82"/>
      <c r="C641" s="82"/>
      <c r="D641" s="82"/>
      <c r="E641" s="82"/>
      <c r="F641" s="82"/>
    </row>
    <row r="642" spans="1:6" ht="15.75">
      <c r="A642" s="81"/>
      <c r="B642" s="82"/>
      <c r="C642" s="82"/>
      <c r="D642" s="82"/>
      <c r="E642" s="82"/>
      <c r="F642" s="82"/>
    </row>
    <row r="643" spans="1:6" ht="15.75">
      <c r="A643" s="81"/>
      <c r="B643" s="82"/>
      <c r="C643" s="82"/>
      <c r="D643" s="82"/>
      <c r="E643" s="82"/>
      <c r="F643" s="82"/>
    </row>
    <row r="644" spans="1:6" ht="15.75">
      <c r="A644" s="81"/>
      <c r="B644" s="82"/>
      <c r="C644" s="82"/>
      <c r="D644" s="82"/>
      <c r="E644" s="82"/>
      <c r="F644" s="82"/>
    </row>
    <row r="645" spans="1:6" ht="15.75">
      <c r="A645" s="81"/>
      <c r="B645" s="82"/>
      <c r="C645" s="82"/>
      <c r="D645" s="82"/>
      <c r="E645" s="82"/>
      <c r="F645" s="82"/>
    </row>
    <row r="646" spans="1:6" ht="15.75">
      <c r="A646" s="81"/>
      <c r="B646" s="82"/>
      <c r="C646" s="82"/>
      <c r="D646" s="82"/>
      <c r="E646" s="82"/>
      <c r="F646" s="82"/>
    </row>
    <row r="647" spans="1:6" ht="15.75">
      <c r="A647" s="81"/>
      <c r="B647" s="82"/>
      <c r="C647" s="82"/>
      <c r="D647" s="82"/>
      <c r="E647" s="82"/>
      <c r="F647" s="82"/>
    </row>
    <row r="648" spans="1:6" ht="15.75">
      <c r="A648" s="81"/>
      <c r="B648" s="82"/>
      <c r="C648" s="82"/>
      <c r="D648" s="82"/>
      <c r="E648" s="82"/>
      <c r="F648" s="82"/>
    </row>
    <row r="649" spans="1:6" ht="15.75">
      <c r="A649" s="81"/>
      <c r="B649" s="82"/>
      <c r="C649" s="82"/>
      <c r="D649" s="82"/>
      <c r="E649" s="82"/>
      <c r="F649" s="82"/>
    </row>
    <row r="650" spans="1:6" ht="15.75">
      <c r="A650" s="81"/>
      <c r="B650" s="82"/>
      <c r="C650" s="82"/>
      <c r="D650" s="82"/>
      <c r="E650" s="82"/>
      <c r="F650" s="82"/>
    </row>
    <row r="651" spans="1:6">
      <c r="B651" s="82"/>
      <c r="C651" s="82"/>
      <c r="D651" s="82"/>
      <c r="E651" s="82"/>
      <c r="F651" s="82"/>
    </row>
    <row r="652" spans="1:6">
      <c r="B652" s="82"/>
      <c r="C652" s="82"/>
      <c r="D652" s="82"/>
      <c r="E652" s="82"/>
      <c r="F652" s="82"/>
    </row>
    <row r="653" spans="1:6">
      <c r="B653" s="82"/>
      <c r="C653" s="82"/>
      <c r="D653" s="82"/>
      <c r="E653" s="82"/>
      <c r="F653" s="82"/>
    </row>
    <row r="654" spans="1:6">
      <c r="B654" s="82"/>
      <c r="C654" s="82"/>
      <c r="D654" s="82"/>
      <c r="E654" s="82"/>
      <c r="F654" s="82"/>
    </row>
    <row r="655" spans="1:6">
      <c r="B655" s="82"/>
      <c r="C655" s="82"/>
      <c r="D655" s="82"/>
      <c r="E655" s="82"/>
      <c r="F655" s="82"/>
    </row>
    <row r="656" spans="1:6">
      <c r="B656" s="82"/>
      <c r="C656" s="82"/>
      <c r="D656" s="82"/>
      <c r="E656" s="82"/>
      <c r="F656" s="82"/>
    </row>
    <row r="657" spans="2:6">
      <c r="B657" s="82"/>
      <c r="C657" s="82"/>
      <c r="D657" s="82"/>
      <c r="E657" s="82"/>
      <c r="F657" s="82"/>
    </row>
    <row r="658" spans="2:6">
      <c r="B658" s="82"/>
      <c r="C658" s="82"/>
      <c r="D658" s="82"/>
      <c r="E658" s="82"/>
      <c r="F658" s="82"/>
    </row>
    <row r="659" spans="2:6">
      <c r="B659" s="82"/>
      <c r="C659" s="82"/>
      <c r="D659" s="82"/>
      <c r="E659" s="82"/>
      <c r="F659" s="82"/>
    </row>
    <row r="660" spans="2:6">
      <c r="B660" s="82"/>
      <c r="C660" s="82"/>
      <c r="D660" s="82"/>
      <c r="E660" s="82"/>
      <c r="F660" s="82"/>
    </row>
    <row r="661" spans="2:6">
      <c r="B661" s="82"/>
      <c r="C661" s="82"/>
      <c r="D661" s="82"/>
      <c r="E661" s="82"/>
      <c r="F661" s="82"/>
    </row>
    <row r="662" spans="2:6">
      <c r="B662" s="82"/>
      <c r="C662" s="82"/>
      <c r="D662" s="82"/>
      <c r="E662" s="82"/>
      <c r="F662" s="82"/>
    </row>
    <row r="663" spans="2:6">
      <c r="B663" s="82"/>
      <c r="C663" s="82"/>
      <c r="D663" s="82"/>
      <c r="E663" s="82"/>
      <c r="F663" s="82"/>
    </row>
    <row r="664" spans="2:6">
      <c r="B664" s="82"/>
      <c r="C664" s="82"/>
      <c r="D664" s="82"/>
      <c r="E664" s="82"/>
      <c r="F664" s="82"/>
    </row>
    <row r="665" spans="2:6">
      <c r="B665" s="82"/>
      <c r="C665" s="82"/>
      <c r="D665" s="82"/>
      <c r="E665" s="82"/>
      <c r="F665" s="82"/>
    </row>
    <row r="666" spans="2:6">
      <c r="B666" s="82"/>
      <c r="C666" s="82"/>
      <c r="D666" s="82"/>
      <c r="E666" s="82"/>
      <c r="F666" s="82"/>
    </row>
    <row r="667" spans="2:6">
      <c r="B667" s="82"/>
      <c r="C667" s="82"/>
      <c r="D667" s="82"/>
      <c r="E667" s="82"/>
      <c r="F667" s="82"/>
    </row>
    <row r="668" spans="2:6">
      <c r="B668" s="82"/>
      <c r="C668" s="82"/>
      <c r="D668" s="82"/>
      <c r="E668" s="82"/>
      <c r="F668" s="82"/>
    </row>
    <row r="669" spans="2:6">
      <c r="B669" s="82"/>
      <c r="C669" s="82"/>
      <c r="D669" s="82"/>
      <c r="E669" s="82"/>
      <c r="F669" s="82"/>
    </row>
    <row r="670" spans="2:6">
      <c r="B670" s="82"/>
      <c r="C670" s="82"/>
      <c r="D670" s="82"/>
      <c r="E670" s="82"/>
      <c r="F670" s="82"/>
    </row>
    <row r="671" spans="2:6">
      <c r="B671" s="82"/>
      <c r="C671" s="82"/>
      <c r="D671" s="82"/>
      <c r="E671" s="82"/>
      <c r="F671" s="82"/>
    </row>
    <row r="672" spans="2:6">
      <c r="B672" s="82"/>
      <c r="C672" s="82"/>
      <c r="D672" s="82"/>
      <c r="E672" s="82"/>
      <c r="F672" s="82"/>
    </row>
    <row r="673" spans="2:6">
      <c r="B673" s="82"/>
      <c r="C673" s="82"/>
      <c r="D673" s="82"/>
      <c r="E673" s="82"/>
      <c r="F673" s="82"/>
    </row>
    <row r="674" spans="2:6">
      <c r="B674" s="82"/>
      <c r="C674" s="82"/>
      <c r="D674" s="82"/>
      <c r="E674" s="82"/>
      <c r="F674" s="82"/>
    </row>
    <row r="675" spans="2:6">
      <c r="B675" s="82"/>
      <c r="C675" s="82"/>
      <c r="D675" s="82"/>
      <c r="E675" s="82"/>
      <c r="F675" s="82"/>
    </row>
    <row r="676" spans="2:6">
      <c r="B676" s="82"/>
      <c r="C676" s="82"/>
      <c r="D676" s="82"/>
      <c r="E676" s="82"/>
      <c r="F676" s="82"/>
    </row>
    <row r="677" spans="2:6">
      <c r="B677" s="82"/>
      <c r="C677" s="82"/>
      <c r="D677" s="82"/>
      <c r="E677" s="82"/>
      <c r="F677" s="82"/>
    </row>
    <row r="678" spans="2:6">
      <c r="B678" s="82"/>
      <c r="C678" s="82"/>
      <c r="D678" s="82"/>
      <c r="E678" s="82"/>
      <c r="F678" s="82"/>
    </row>
    <row r="679" spans="2:6">
      <c r="B679" s="82"/>
      <c r="C679" s="82"/>
      <c r="D679" s="82"/>
      <c r="E679" s="82"/>
      <c r="F679" s="82"/>
    </row>
    <row r="680" spans="2:6">
      <c r="B680" s="82"/>
      <c r="C680" s="82"/>
      <c r="D680" s="82"/>
      <c r="E680" s="82"/>
      <c r="F680" s="82"/>
    </row>
    <row r="681" spans="2:6">
      <c r="B681" s="82"/>
      <c r="C681" s="82"/>
      <c r="D681" s="82"/>
      <c r="E681" s="82"/>
      <c r="F681" s="82"/>
    </row>
    <row r="682" spans="2:6">
      <c r="B682" s="82"/>
      <c r="C682" s="82"/>
      <c r="D682" s="82"/>
      <c r="E682" s="82"/>
      <c r="F682" s="82"/>
    </row>
    <row r="683" spans="2:6">
      <c r="B683" s="82"/>
      <c r="C683" s="82"/>
      <c r="D683" s="82"/>
      <c r="E683" s="82"/>
      <c r="F683" s="82"/>
    </row>
    <row r="684" spans="2:6">
      <c r="B684" s="82"/>
      <c r="C684" s="82"/>
      <c r="D684" s="82"/>
      <c r="E684" s="82"/>
      <c r="F684" s="82"/>
    </row>
    <row r="685" spans="2:6">
      <c r="B685" s="82"/>
      <c r="C685" s="82"/>
      <c r="D685" s="82"/>
      <c r="E685" s="82"/>
      <c r="F685" s="82"/>
    </row>
    <row r="686" spans="2:6">
      <c r="B686" s="82"/>
      <c r="C686" s="82"/>
      <c r="D686" s="82"/>
      <c r="E686" s="82"/>
      <c r="F686" s="82"/>
    </row>
    <row r="687" spans="2:6">
      <c r="B687" s="82"/>
      <c r="C687" s="82"/>
      <c r="D687" s="82"/>
      <c r="E687" s="82"/>
      <c r="F687" s="82"/>
    </row>
    <row r="688" spans="2:6">
      <c r="B688" s="82"/>
      <c r="C688" s="82"/>
      <c r="D688" s="82"/>
      <c r="E688" s="82"/>
      <c r="F688" s="82"/>
    </row>
    <row r="689" spans="2:6">
      <c r="B689" s="82"/>
      <c r="C689" s="82"/>
      <c r="D689" s="82"/>
      <c r="E689" s="82"/>
      <c r="F689" s="82"/>
    </row>
    <row r="690" spans="2:6">
      <c r="B690" s="82"/>
      <c r="C690" s="82"/>
      <c r="D690" s="82"/>
      <c r="E690" s="82"/>
      <c r="F690" s="82"/>
    </row>
    <row r="691" spans="2:6">
      <c r="B691" s="82"/>
      <c r="C691" s="82"/>
      <c r="D691" s="82"/>
      <c r="E691" s="82"/>
      <c r="F691" s="82"/>
    </row>
    <row r="692" spans="2:6">
      <c r="B692" s="82"/>
      <c r="C692" s="82"/>
      <c r="D692" s="82"/>
      <c r="E692" s="82"/>
      <c r="F692" s="82"/>
    </row>
    <row r="693" spans="2:6">
      <c r="B693" s="82"/>
      <c r="C693" s="82"/>
      <c r="D693" s="82"/>
      <c r="E693" s="82"/>
      <c r="F693" s="82"/>
    </row>
    <row r="694" spans="2:6">
      <c r="B694" s="82"/>
      <c r="C694" s="82"/>
      <c r="D694" s="82"/>
      <c r="E694" s="82"/>
      <c r="F694" s="82"/>
    </row>
    <row r="695" spans="2:6">
      <c r="B695" s="82"/>
      <c r="C695" s="82"/>
      <c r="D695" s="82"/>
      <c r="E695" s="82"/>
      <c r="F695" s="82"/>
    </row>
    <row r="696" spans="2:6">
      <c r="B696" s="82"/>
      <c r="C696" s="82"/>
      <c r="D696" s="82"/>
      <c r="E696" s="82"/>
      <c r="F696" s="82"/>
    </row>
    <row r="697" spans="2:6">
      <c r="B697" s="82"/>
      <c r="C697" s="82"/>
      <c r="D697" s="82"/>
      <c r="E697" s="82"/>
      <c r="F697" s="82"/>
    </row>
    <row r="698" spans="2:6">
      <c r="B698" s="82"/>
      <c r="C698" s="82"/>
      <c r="D698" s="82"/>
      <c r="E698" s="82"/>
      <c r="F698" s="82"/>
    </row>
    <row r="699" spans="2:6">
      <c r="B699" s="82"/>
      <c r="C699" s="82"/>
      <c r="D699" s="82"/>
      <c r="E699" s="82"/>
      <c r="F699" s="82"/>
    </row>
    <row r="700" spans="2:6">
      <c r="B700" s="82"/>
      <c r="C700" s="82"/>
      <c r="D700" s="82"/>
      <c r="E700" s="82"/>
      <c r="F700" s="82"/>
    </row>
    <row r="701" spans="2:6">
      <c r="B701" s="82"/>
      <c r="C701" s="82"/>
      <c r="D701" s="82"/>
      <c r="E701" s="82"/>
      <c r="F701" s="82"/>
    </row>
    <row r="702" spans="2:6">
      <c r="B702" s="82"/>
      <c r="C702" s="82"/>
      <c r="D702" s="82"/>
      <c r="E702" s="82"/>
      <c r="F702" s="82"/>
    </row>
    <row r="703" spans="2:6">
      <c r="B703" s="82"/>
      <c r="C703" s="82"/>
      <c r="D703" s="82"/>
      <c r="E703" s="82"/>
      <c r="F703" s="82"/>
    </row>
    <row r="704" spans="2:6">
      <c r="B704" s="82"/>
      <c r="C704" s="82"/>
      <c r="D704" s="82"/>
      <c r="E704" s="82"/>
      <c r="F704" s="82"/>
    </row>
    <row r="705" spans="2:6">
      <c r="B705" s="82"/>
      <c r="C705" s="82"/>
      <c r="D705" s="82"/>
      <c r="E705" s="82"/>
      <c r="F705" s="82"/>
    </row>
    <row r="706" spans="2:6">
      <c r="B706" s="82"/>
      <c r="C706" s="82"/>
      <c r="D706" s="82"/>
      <c r="E706" s="82"/>
      <c r="F706" s="82"/>
    </row>
    <row r="707" spans="2:6">
      <c r="B707" s="82"/>
      <c r="C707" s="82"/>
      <c r="D707" s="82"/>
      <c r="E707" s="82"/>
      <c r="F707" s="82"/>
    </row>
    <row r="708" spans="2:6">
      <c r="B708" s="82"/>
      <c r="C708" s="82"/>
      <c r="D708" s="82"/>
      <c r="E708" s="82"/>
      <c r="F708" s="82"/>
    </row>
    <row r="709" spans="2:6">
      <c r="B709" s="82"/>
      <c r="C709" s="82"/>
      <c r="D709" s="82"/>
      <c r="E709" s="82"/>
      <c r="F709" s="82"/>
    </row>
    <row r="710" spans="2:6">
      <c r="B710" s="82"/>
      <c r="C710" s="82"/>
      <c r="D710" s="82"/>
      <c r="E710" s="82"/>
      <c r="F710" s="82"/>
    </row>
    <row r="711" spans="2:6">
      <c r="B711" s="82"/>
      <c r="C711" s="82"/>
      <c r="D711" s="82"/>
      <c r="E711" s="82"/>
      <c r="F711" s="82"/>
    </row>
    <row r="712" spans="2:6">
      <c r="B712" s="82"/>
      <c r="C712" s="82"/>
      <c r="D712" s="82"/>
      <c r="E712" s="82"/>
      <c r="F712" s="82"/>
    </row>
    <row r="713" spans="2:6">
      <c r="B713" s="82"/>
      <c r="C713" s="82"/>
      <c r="D713" s="82"/>
      <c r="E713" s="82"/>
      <c r="F713" s="82"/>
    </row>
    <row r="714" spans="2:6">
      <c r="B714" s="82"/>
      <c r="C714" s="82"/>
      <c r="D714" s="82"/>
      <c r="E714" s="82"/>
      <c r="F714" s="82"/>
    </row>
    <row r="715" spans="2:6">
      <c r="B715" s="82"/>
      <c r="C715" s="82"/>
      <c r="D715" s="82"/>
      <c r="E715" s="82"/>
      <c r="F715" s="82"/>
    </row>
    <row r="716" spans="2:6">
      <c r="B716" s="82"/>
      <c r="C716" s="82"/>
      <c r="D716" s="82"/>
      <c r="E716" s="82"/>
      <c r="F716" s="82"/>
    </row>
    <row r="717" spans="2:6">
      <c r="B717" s="82"/>
      <c r="C717" s="82"/>
      <c r="D717" s="82"/>
      <c r="E717" s="82"/>
      <c r="F717" s="82"/>
    </row>
    <row r="718" spans="2:6">
      <c r="B718" s="82"/>
      <c r="C718" s="82"/>
      <c r="D718" s="82"/>
      <c r="E718" s="82"/>
      <c r="F718" s="82"/>
    </row>
    <row r="719" spans="2:6">
      <c r="B719" s="82"/>
      <c r="C719" s="82"/>
      <c r="D719" s="82"/>
      <c r="E719" s="82"/>
      <c r="F719" s="82"/>
    </row>
    <row r="720" spans="2:6">
      <c r="B720" s="82"/>
      <c r="C720" s="82"/>
      <c r="D720" s="82"/>
      <c r="E720" s="82"/>
      <c r="F720" s="82"/>
    </row>
    <row r="721" spans="2:6">
      <c r="B721" s="82"/>
      <c r="C721" s="82"/>
      <c r="D721" s="82"/>
      <c r="E721" s="82"/>
      <c r="F721" s="82"/>
    </row>
    <row r="722" spans="2:6">
      <c r="B722" s="82"/>
      <c r="C722" s="82"/>
      <c r="D722" s="82"/>
      <c r="E722" s="82"/>
      <c r="F722" s="82"/>
    </row>
    <row r="723" spans="2:6">
      <c r="B723" s="82"/>
      <c r="C723" s="82"/>
      <c r="D723" s="82"/>
      <c r="E723" s="82"/>
      <c r="F723" s="82"/>
    </row>
    <row r="724" spans="2:6">
      <c r="B724" s="82"/>
      <c r="C724" s="82"/>
      <c r="D724" s="82"/>
      <c r="E724" s="82"/>
      <c r="F724" s="82"/>
    </row>
    <row r="725" spans="2:6">
      <c r="B725" s="82"/>
      <c r="C725" s="82"/>
      <c r="D725" s="82"/>
      <c r="E725" s="82"/>
      <c r="F725" s="82"/>
    </row>
    <row r="726" spans="2:6">
      <c r="B726" s="82"/>
      <c r="C726" s="82"/>
      <c r="D726" s="82"/>
      <c r="E726" s="82"/>
      <c r="F726" s="82"/>
    </row>
    <row r="727" spans="2:6">
      <c r="B727" s="82"/>
      <c r="C727" s="82"/>
      <c r="D727" s="82"/>
      <c r="E727" s="82"/>
      <c r="F727" s="82"/>
    </row>
    <row r="728" spans="2:6">
      <c r="B728" s="82"/>
      <c r="C728" s="82"/>
      <c r="D728" s="82"/>
      <c r="E728" s="82"/>
      <c r="F728" s="82"/>
    </row>
    <row r="729" spans="2:6">
      <c r="B729" s="82"/>
      <c r="C729" s="82"/>
      <c r="D729" s="82"/>
      <c r="E729" s="82"/>
      <c r="F729" s="82"/>
    </row>
    <row r="730" spans="2:6">
      <c r="B730" s="82"/>
      <c r="C730" s="82"/>
      <c r="D730" s="82"/>
      <c r="E730" s="82"/>
      <c r="F730" s="82"/>
    </row>
    <row r="731" spans="2:6">
      <c r="B731" s="82"/>
      <c r="C731" s="82"/>
      <c r="D731" s="82"/>
      <c r="E731" s="82"/>
      <c r="F731" s="82"/>
    </row>
    <row r="732" spans="2:6">
      <c r="B732" s="82"/>
      <c r="C732" s="82"/>
      <c r="D732" s="82"/>
      <c r="E732" s="82"/>
      <c r="F732" s="82"/>
    </row>
    <row r="733" spans="2:6">
      <c r="B733" s="82"/>
      <c r="C733" s="82"/>
      <c r="D733" s="82"/>
      <c r="E733" s="82"/>
      <c r="F733" s="82"/>
    </row>
    <row r="734" spans="2:6">
      <c r="B734" s="82"/>
      <c r="C734" s="82"/>
      <c r="D734" s="82"/>
      <c r="E734" s="82"/>
      <c r="F734" s="82"/>
    </row>
    <row r="735" spans="2:6">
      <c r="B735" s="82"/>
      <c r="C735" s="82"/>
      <c r="D735" s="82"/>
      <c r="E735" s="82"/>
      <c r="F735" s="82"/>
    </row>
    <row r="736" spans="2:6">
      <c r="B736" s="82"/>
      <c r="C736" s="82"/>
      <c r="D736" s="82"/>
      <c r="E736" s="82"/>
      <c r="F736" s="82"/>
    </row>
    <row r="737" spans="2:6">
      <c r="B737" s="82"/>
      <c r="C737" s="82"/>
      <c r="D737" s="82"/>
      <c r="E737" s="82"/>
      <c r="F737" s="82"/>
    </row>
    <row r="738" spans="2:6">
      <c r="B738" s="82"/>
      <c r="C738" s="82"/>
      <c r="D738" s="82"/>
      <c r="E738" s="82"/>
      <c r="F738" s="82"/>
    </row>
    <row r="739" spans="2:6">
      <c r="B739" s="82"/>
      <c r="C739" s="82"/>
      <c r="D739" s="82"/>
      <c r="E739" s="82"/>
      <c r="F739" s="82"/>
    </row>
    <row r="740" spans="2:6">
      <c r="B740" s="82"/>
      <c r="C740" s="82"/>
      <c r="D740" s="82"/>
      <c r="E740" s="82"/>
      <c r="F740" s="82"/>
    </row>
    <row r="741" spans="2:6">
      <c r="B741" s="82"/>
      <c r="C741" s="82"/>
      <c r="D741" s="82"/>
      <c r="E741" s="82"/>
      <c r="F741" s="82"/>
    </row>
    <row r="742" spans="2:6">
      <c r="B742" s="82"/>
      <c r="C742" s="82"/>
      <c r="D742" s="82"/>
      <c r="E742" s="82"/>
      <c r="F742" s="82"/>
    </row>
    <row r="743" spans="2:6">
      <c r="B743" s="82"/>
      <c r="C743" s="82"/>
      <c r="D743" s="82"/>
      <c r="E743" s="82"/>
      <c r="F743" s="82"/>
    </row>
    <row r="744" spans="2:6">
      <c r="B744" s="82"/>
      <c r="C744" s="82"/>
      <c r="D744" s="82"/>
      <c r="E744" s="82"/>
      <c r="F744" s="82"/>
    </row>
    <row r="745" spans="2:6">
      <c r="B745" s="82"/>
      <c r="C745" s="82"/>
      <c r="D745" s="82"/>
      <c r="E745" s="82"/>
      <c r="F745" s="82"/>
    </row>
    <row r="746" spans="2:6">
      <c r="B746" s="82"/>
      <c r="C746" s="82"/>
      <c r="D746" s="82"/>
      <c r="E746" s="82"/>
      <c r="F746" s="82"/>
    </row>
    <row r="747" spans="2:6">
      <c r="B747" s="82"/>
      <c r="C747" s="82"/>
      <c r="D747" s="82"/>
      <c r="E747" s="82"/>
      <c r="F747" s="82"/>
    </row>
    <row r="748" spans="2:6">
      <c r="B748" s="82"/>
      <c r="C748" s="82"/>
      <c r="D748" s="82"/>
      <c r="E748" s="82"/>
      <c r="F748" s="82"/>
    </row>
    <row r="749" spans="2:6">
      <c r="B749" s="82"/>
      <c r="C749" s="82"/>
      <c r="D749" s="82"/>
      <c r="E749" s="82"/>
      <c r="F749" s="82"/>
    </row>
    <row r="750" spans="2:6">
      <c r="B750" s="82"/>
      <c r="C750" s="82"/>
      <c r="D750" s="82"/>
      <c r="E750" s="82"/>
      <c r="F750" s="82"/>
    </row>
    <row r="751" spans="2:6">
      <c r="B751" s="82"/>
      <c r="C751" s="82"/>
      <c r="D751" s="82"/>
      <c r="E751" s="82"/>
      <c r="F751" s="82"/>
    </row>
    <row r="752" spans="2:6">
      <c r="B752" s="82"/>
      <c r="C752" s="82"/>
      <c r="D752" s="82"/>
      <c r="E752" s="82"/>
      <c r="F752" s="82"/>
    </row>
    <row r="753" spans="2:6">
      <c r="B753" s="82"/>
      <c r="C753" s="82"/>
      <c r="D753" s="82"/>
      <c r="E753" s="82"/>
      <c r="F753" s="82"/>
    </row>
    <row r="754" spans="2:6">
      <c r="B754" s="82"/>
      <c r="C754" s="82"/>
      <c r="D754" s="82"/>
      <c r="E754" s="82"/>
      <c r="F754" s="82"/>
    </row>
    <row r="755" spans="2:6">
      <c r="B755" s="82"/>
      <c r="C755" s="82"/>
      <c r="D755" s="82"/>
      <c r="E755" s="82"/>
      <c r="F755" s="82"/>
    </row>
    <row r="756" spans="2:6">
      <c r="B756" s="82"/>
      <c r="C756" s="82"/>
      <c r="D756" s="82"/>
      <c r="E756" s="82"/>
      <c r="F756" s="82"/>
    </row>
    <row r="757" spans="2:6">
      <c r="B757" s="82"/>
      <c r="C757" s="82"/>
      <c r="D757" s="82"/>
      <c r="E757" s="82"/>
      <c r="F757" s="82"/>
    </row>
    <row r="758" spans="2:6">
      <c r="B758" s="82"/>
      <c r="C758" s="82"/>
      <c r="D758" s="82"/>
      <c r="E758" s="82"/>
      <c r="F758" s="82"/>
    </row>
    <row r="759" spans="2:6">
      <c r="B759" s="82"/>
      <c r="C759" s="82"/>
      <c r="D759" s="82"/>
      <c r="E759" s="82"/>
      <c r="F759" s="82"/>
    </row>
    <row r="760" spans="2:6">
      <c r="B760" s="82"/>
      <c r="C760" s="82"/>
      <c r="D760" s="82"/>
      <c r="E760" s="82"/>
      <c r="F760" s="82"/>
    </row>
    <row r="761" spans="2:6">
      <c r="B761" s="82"/>
      <c r="C761" s="82"/>
      <c r="D761" s="82"/>
      <c r="E761" s="82"/>
      <c r="F761" s="82"/>
    </row>
    <row r="762" spans="2:6">
      <c r="B762" s="82"/>
      <c r="C762" s="82"/>
      <c r="D762" s="82"/>
      <c r="E762" s="82"/>
      <c r="F762" s="82"/>
    </row>
    <row r="763" spans="2:6">
      <c r="B763" s="82"/>
      <c r="C763" s="82"/>
      <c r="D763" s="82"/>
      <c r="E763" s="82"/>
      <c r="F763" s="82"/>
    </row>
    <row r="764" spans="2:6">
      <c r="B764" s="82"/>
      <c r="C764" s="82"/>
      <c r="D764" s="82"/>
      <c r="E764" s="82"/>
      <c r="F764" s="82"/>
    </row>
    <row r="765" spans="2:6">
      <c r="B765" s="82"/>
      <c r="C765" s="82"/>
      <c r="D765" s="82"/>
      <c r="E765" s="82"/>
      <c r="F765" s="82"/>
    </row>
    <row r="766" spans="2:6">
      <c r="B766" s="82"/>
      <c r="C766" s="82"/>
      <c r="D766" s="82"/>
      <c r="E766" s="82"/>
      <c r="F766" s="82"/>
    </row>
    <row r="767" spans="2:6">
      <c r="B767" s="82"/>
      <c r="C767" s="82"/>
      <c r="D767" s="82"/>
      <c r="E767" s="82"/>
      <c r="F767" s="82"/>
    </row>
    <row r="768" spans="2:6">
      <c r="B768" s="82"/>
      <c r="C768" s="82"/>
      <c r="D768" s="82"/>
      <c r="E768" s="82"/>
      <c r="F768" s="82"/>
    </row>
    <row r="769" spans="2:6">
      <c r="B769" s="82"/>
      <c r="C769" s="82"/>
      <c r="D769" s="82"/>
      <c r="E769" s="82"/>
      <c r="F769" s="82"/>
    </row>
    <row r="770" spans="2:6">
      <c r="B770" s="82"/>
      <c r="C770" s="82"/>
      <c r="D770" s="82"/>
      <c r="E770" s="82"/>
      <c r="F770" s="82"/>
    </row>
    <row r="771" spans="2:6">
      <c r="B771" s="82"/>
      <c r="C771" s="82"/>
      <c r="D771" s="82"/>
      <c r="E771" s="82"/>
      <c r="F771" s="82"/>
    </row>
    <row r="772" spans="2:6">
      <c r="B772" s="82"/>
      <c r="C772" s="82"/>
      <c r="D772" s="82"/>
      <c r="E772" s="82"/>
      <c r="F772" s="82"/>
    </row>
    <row r="773" spans="2:6">
      <c r="B773" s="82"/>
      <c r="C773" s="82"/>
      <c r="D773" s="82"/>
      <c r="E773" s="82"/>
      <c r="F773" s="82"/>
    </row>
    <row r="774" spans="2:6">
      <c r="B774" s="82"/>
      <c r="C774" s="82"/>
      <c r="D774" s="82"/>
      <c r="E774" s="82"/>
      <c r="F774" s="82"/>
    </row>
    <row r="775" spans="2:6">
      <c r="B775" s="82"/>
      <c r="C775" s="82"/>
      <c r="D775" s="82"/>
      <c r="E775" s="82"/>
      <c r="F775" s="82"/>
    </row>
    <row r="776" spans="2:6">
      <c r="B776" s="82"/>
      <c r="C776" s="82"/>
      <c r="D776" s="82"/>
      <c r="E776" s="82"/>
      <c r="F776" s="82"/>
    </row>
    <row r="777" spans="2:6">
      <c r="B777" s="82"/>
      <c r="C777" s="82"/>
      <c r="D777" s="82"/>
      <c r="E777" s="82"/>
      <c r="F777" s="82"/>
    </row>
    <row r="778" spans="2:6">
      <c r="B778" s="82"/>
      <c r="C778" s="82"/>
      <c r="D778" s="82"/>
      <c r="E778" s="82"/>
      <c r="F778" s="82"/>
    </row>
    <row r="779" spans="2:6">
      <c r="B779" s="82"/>
      <c r="C779" s="82"/>
      <c r="D779" s="82"/>
      <c r="E779" s="82"/>
      <c r="F779" s="82"/>
    </row>
    <row r="780" spans="2:6">
      <c r="B780" s="82"/>
      <c r="C780" s="82"/>
      <c r="D780" s="82"/>
      <c r="E780" s="82"/>
      <c r="F780" s="82"/>
    </row>
    <row r="781" spans="2:6">
      <c r="B781" s="82"/>
      <c r="C781" s="82"/>
      <c r="D781" s="82"/>
      <c r="E781" s="82"/>
      <c r="F781" s="82"/>
    </row>
    <row r="782" spans="2:6">
      <c r="B782" s="82"/>
      <c r="C782" s="82"/>
      <c r="D782" s="82"/>
      <c r="E782" s="82"/>
      <c r="F782" s="82"/>
    </row>
    <row r="783" spans="2:6">
      <c r="B783" s="82"/>
      <c r="C783" s="82"/>
      <c r="D783" s="82"/>
      <c r="E783" s="82"/>
      <c r="F783" s="82"/>
    </row>
    <row r="784" spans="2:6">
      <c r="B784" s="82"/>
      <c r="C784" s="82"/>
      <c r="D784" s="82"/>
      <c r="E784" s="82"/>
      <c r="F784" s="82"/>
    </row>
    <row r="785" spans="2:6">
      <c r="B785" s="82"/>
      <c r="C785" s="82"/>
      <c r="D785" s="82"/>
      <c r="E785" s="82"/>
      <c r="F785" s="82"/>
    </row>
    <row r="786" spans="2:6">
      <c r="B786" s="82"/>
      <c r="C786" s="82"/>
      <c r="D786" s="82"/>
      <c r="E786" s="82"/>
      <c r="F786" s="82"/>
    </row>
    <row r="787" spans="2:6">
      <c r="B787" s="82"/>
      <c r="C787" s="82"/>
      <c r="D787" s="82"/>
      <c r="E787" s="82"/>
      <c r="F787" s="82"/>
    </row>
    <row r="788" spans="2:6">
      <c r="B788" s="82"/>
      <c r="C788" s="82"/>
      <c r="D788" s="82"/>
      <c r="E788" s="82"/>
      <c r="F788" s="82"/>
    </row>
    <row r="789" spans="2:6">
      <c r="B789" s="82"/>
      <c r="C789" s="82"/>
      <c r="D789" s="82"/>
      <c r="E789" s="82"/>
      <c r="F789" s="82"/>
    </row>
    <row r="790" spans="2:6">
      <c r="B790" s="82"/>
      <c r="C790" s="82"/>
      <c r="D790" s="82"/>
      <c r="E790" s="82"/>
      <c r="F790" s="82"/>
    </row>
    <row r="791" spans="2:6">
      <c r="B791" s="82"/>
      <c r="C791" s="82"/>
      <c r="D791" s="82"/>
      <c r="E791" s="82"/>
      <c r="F791" s="82"/>
    </row>
    <row r="792" spans="2:6">
      <c r="B792" s="82"/>
      <c r="C792" s="82"/>
      <c r="D792" s="82"/>
      <c r="E792" s="82"/>
      <c r="F792" s="82"/>
    </row>
    <row r="793" spans="2:6">
      <c r="B793" s="82"/>
      <c r="C793" s="82"/>
      <c r="D793" s="82"/>
      <c r="E793" s="82"/>
      <c r="F793" s="82"/>
    </row>
    <row r="794" spans="2:6">
      <c r="B794" s="82"/>
      <c r="C794" s="82"/>
      <c r="D794" s="82"/>
      <c r="E794" s="82"/>
      <c r="F794" s="82"/>
    </row>
    <row r="795" spans="2:6">
      <c r="B795" s="82"/>
      <c r="C795" s="82"/>
      <c r="D795" s="82"/>
      <c r="E795" s="82"/>
      <c r="F795" s="82"/>
    </row>
    <row r="796" spans="2:6">
      <c r="B796" s="82"/>
      <c r="C796" s="82"/>
      <c r="D796" s="82"/>
      <c r="E796" s="82"/>
      <c r="F796" s="82"/>
    </row>
    <row r="797" spans="2:6">
      <c r="B797" s="82"/>
      <c r="C797" s="82"/>
      <c r="D797" s="82"/>
      <c r="E797" s="82"/>
      <c r="F797" s="82"/>
    </row>
    <row r="798" spans="2:6">
      <c r="B798" s="82"/>
      <c r="C798" s="82"/>
      <c r="D798" s="82"/>
      <c r="E798" s="82"/>
      <c r="F798" s="82"/>
    </row>
    <row r="799" spans="2:6">
      <c r="B799" s="82"/>
      <c r="C799" s="82"/>
      <c r="D799" s="82"/>
      <c r="E799" s="82"/>
      <c r="F799" s="82"/>
    </row>
    <row r="800" spans="2:6">
      <c r="B800" s="82"/>
      <c r="C800" s="82"/>
      <c r="D800" s="82"/>
      <c r="E800" s="82"/>
      <c r="F800" s="82"/>
    </row>
    <row r="801" spans="2:6">
      <c r="B801" s="82"/>
      <c r="C801" s="82"/>
      <c r="D801" s="82"/>
      <c r="E801" s="82"/>
      <c r="F801" s="82"/>
    </row>
    <row r="802" spans="2:6">
      <c r="B802" s="82"/>
      <c r="C802" s="82"/>
      <c r="D802" s="82"/>
      <c r="E802" s="82"/>
      <c r="F802" s="82"/>
    </row>
    <row r="803" spans="2:6">
      <c r="B803" s="82"/>
      <c r="C803" s="82"/>
      <c r="D803" s="82"/>
      <c r="E803" s="82"/>
      <c r="F803" s="82"/>
    </row>
    <row r="804" spans="2:6">
      <c r="B804" s="82"/>
      <c r="C804" s="82"/>
      <c r="D804" s="82"/>
      <c r="E804" s="82"/>
      <c r="F804" s="82"/>
    </row>
    <row r="805" spans="2:6">
      <c r="B805" s="82"/>
      <c r="C805" s="82"/>
      <c r="D805" s="82"/>
      <c r="E805" s="82"/>
      <c r="F805" s="82"/>
    </row>
    <row r="806" spans="2:6">
      <c r="B806" s="82"/>
      <c r="C806" s="82"/>
      <c r="D806" s="82"/>
      <c r="E806" s="82"/>
      <c r="F806" s="82"/>
    </row>
    <row r="807" spans="2:6">
      <c r="B807" s="82"/>
      <c r="C807" s="82"/>
      <c r="D807" s="82"/>
      <c r="E807" s="82"/>
      <c r="F807" s="82"/>
    </row>
    <row r="808" spans="2:6">
      <c r="B808" s="82"/>
      <c r="C808" s="82"/>
      <c r="D808" s="82"/>
      <c r="E808" s="82"/>
      <c r="F808" s="82"/>
    </row>
    <row r="809" spans="2:6">
      <c r="B809" s="82"/>
      <c r="C809" s="82"/>
      <c r="D809" s="82"/>
      <c r="E809" s="82"/>
      <c r="F809" s="82"/>
    </row>
    <row r="810" spans="2:6">
      <c r="B810" s="82"/>
      <c r="C810" s="82"/>
      <c r="D810" s="82"/>
      <c r="E810" s="82"/>
      <c r="F810" s="82"/>
    </row>
    <row r="811" spans="2:6">
      <c r="B811" s="82"/>
      <c r="C811" s="82"/>
      <c r="D811" s="82"/>
      <c r="E811" s="82"/>
      <c r="F811" s="82"/>
    </row>
    <row r="812" spans="2:6">
      <c r="B812" s="82"/>
      <c r="C812" s="82"/>
      <c r="D812" s="82"/>
      <c r="E812" s="82"/>
      <c r="F812" s="82"/>
    </row>
    <row r="813" spans="2:6">
      <c r="B813" s="82"/>
      <c r="C813" s="82"/>
      <c r="D813" s="82"/>
      <c r="E813" s="82"/>
      <c r="F813" s="82"/>
    </row>
    <row r="814" spans="2:6">
      <c r="B814" s="82"/>
      <c r="C814" s="82"/>
      <c r="D814" s="82"/>
      <c r="E814" s="82"/>
      <c r="F814" s="82"/>
    </row>
    <row r="815" spans="2:6">
      <c r="B815" s="82"/>
      <c r="C815" s="82"/>
      <c r="D815" s="82"/>
      <c r="E815" s="82"/>
      <c r="F815" s="82"/>
    </row>
    <row r="816" spans="2:6">
      <c r="B816" s="82"/>
      <c r="C816" s="82"/>
      <c r="D816" s="82"/>
      <c r="E816" s="82"/>
      <c r="F816" s="82"/>
    </row>
    <row r="817" spans="2:6">
      <c r="B817" s="82"/>
      <c r="C817" s="82"/>
      <c r="D817" s="82"/>
      <c r="E817" s="82"/>
      <c r="F817" s="82"/>
    </row>
    <row r="818" spans="2:6">
      <c r="B818" s="82"/>
      <c r="C818" s="82"/>
      <c r="D818" s="82"/>
      <c r="E818" s="82"/>
      <c r="F818" s="82"/>
    </row>
    <row r="819" spans="2:6">
      <c r="B819" s="82"/>
      <c r="C819" s="82"/>
      <c r="D819" s="82"/>
      <c r="E819" s="82"/>
      <c r="F819" s="82"/>
    </row>
    <row r="820" spans="2:6">
      <c r="B820" s="82"/>
      <c r="C820" s="82"/>
      <c r="D820" s="82"/>
      <c r="E820" s="82"/>
      <c r="F820" s="82"/>
    </row>
    <row r="821" spans="2:6">
      <c r="B821" s="82"/>
      <c r="C821" s="82"/>
      <c r="D821" s="82"/>
      <c r="E821" s="82"/>
      <c r="F821" s="82"/>
    </row>
    <row r="822" spans="2:6">
      <c r="B822" s="82"/>
      <c r="C822" s="82"/>
      <c r="D822" s="82"/>
      <c r="E822" s="82"/>
      <c r="F822" s="82"/>
    </row>
    <row r="823" spans="2:6">
      <c r="B823" s="82"/>
      <c r="C823" s="82"/>
      <c r="D823" s="82"/>
      <c r="E823" s="82"/>
      <c r="F823" s="82"/>
    </row>
    <row r="824" spans="2:6">
      <c r="B824" s="82"/>
      <c r="C824" s="82"/>
      <c r="D824" s="82"/>
      <c r="E824" s="82"/>
      <c r="F824" s="82"/>
    </row>
    <row r="825" spans="2:6">
      <c r="B825" s="82"/>
      <c r="C825" s="82"/>
      <c r="D825" s="82"/>
      <c r="E825" s="82"/>
      <c r="F825" s="82"/>
    </row>
    <row r="826" spans="2:6">
      <c r="B826" s="82"/>
      <c r="C826" s="82"/>
      <c r="D826" s="82"/>
      <c r="E826" s="82"/>
      <c r="F826" s="82"/>
    </row>
    <row r="827" spans="2:6">
      <c r="B827" s="82"/>
      <c r="C827" s="82"/>
      <c r="D827" s="82"/>
      <c r="E827" s="82"/>
      <c r="F827" s="82"/>
    </row>
    <row r="828" spans="2:6">
      <c r="B828" s="82"/>
      <c r="C828" s="82"/>
      <c r="D828" s="82"/>
      <c r="E828" s="82"/>
      <c r="F828" s="82"/>
    </row>
    <row r="829" spans="2:6">
      <c r="B829" s="82"/>
      <c r="C829" s="82"/>
      <c r="D829" s="82"/>
      <c r="E829" s="82"/>
      <c r="F829" s="82"/>
    </row>
    <row r="830" spans="2:6">
      <c r="B830" s="82"/>
      <c r="C830" s="82"/>
      <c r="D830" s="82"/>
      <c r="E830" s="82"/>
      <c r="F830" s="82"/>
    </row>
    <row r="831" spans="2:6">
      <c r="B831" s="82"/>
      <c r="C831" s="82"/>
      <c r="D831" s="82"/>
      <c r="E831" s="82"/>
      <c r="F831" s="82"/>
    </row>
    <row r="832" spans="2:6">
      <c r="B832" s="82"/>
      <c r="C832" s="82"/>
      <c r="D832" s="82"/>
      <c r="E832" s="82"/>
      <c r="F832" s="82"/>
    </row>
    <row r="833" spans="2:6">
      <c r="B833" s="82"/>
      <c r="C833" s="82"/>
      <c r="D833" s="82"/>
      <c r="E833" s="82"/>
      <c r="F833" s="82"/>
    </row>
    <row r="834" spans="2:6">
      <c r="B834" s="82"/>
      <c r="C834" s="82"/>
      <c r="D834" s="82"/>
      <c r="E834" s="82"/>
      <c r="F834" s="82"/>
    </row>
    <row r="835" spans="2:6">
      <c r="B835" s="82"/>
      <c r="C835" s="82"/>
      <c r="D835" s="82"/>
      <c r="E835" s="82"/>
      <c r="F835" s="82"/>
    </row>
    <row r="836" spans="2:6">
      <c r="B836" s="82"/>
      <c r="C836" s="82"/>
      <c r="D836" s="82"/>
      <c r="E836" s="82"/>
      <c r="F836" s="82"/>
    </row>
    <row r="837" spans="2:6">
      <c r="B837" s="82"/>
      <c r="C837" s="82"/>
      <c r="D837" s="82"/>
      <c r="E837" s="82"/>
      <c r="F837" s="82"/>
    </row>
    <row r="838" spans="2:6">
      <c r="B838" s="82"/>
      <c r="C838" s="82"/>
      <c r="D838" s="82"/>
      <c r="E838" s="82"/>
      <c r="F838" s="82"/>
    </row>
    <row r="839" spans="2:6">
      <c r="B839" s="82"/>
      <c r="C839" s="82"/>
      <c r="D839" s="82"/>
      <c r="E839" s="82"/>
      <c r="F839" s="82"/>
    </row>
    <row r="840" spans="2:6">
      <c r="B840" s="82"/>
      <c r="C840" s="82"/>
      <c r="D840" s="82"/>
      <c r="E840" s="82"/>
      <c r="F840" s="82"/>
    </row>
    <row r="841" spans="2:6">
      <c r="B841" s="82"/>
      <c r="C841" s="82"/>
      <c r="D841" s="82"/>
      <c r="E841" s="82"/>
      <c r="F841" s="82"/>
    </row>
    <row r="842" spans="2:6">
      <c r="B842" s="82"/>
      <c r="C842" s="82"/>
      <c r="D842" s="82"/>
      <c r="E842" s="82"/>
      <c r="F842" s="82"/>
    </row>
    <row r="843" spans="2:6">
      <c r="B843" s="82"/>
      <c r="C843" s="82"/>
      <c r="D843" s="82"/>
      <c r="E843" s="82"/>
      <c r="F843" s="82"/>
    </row>
    <row r="844" spans="2:6">
      <c r="B844" s="82"/>
      <c r="C844" s="82"/>
      <c r="D844" s="82"/>
      <c r="E844" s="82"/>
      <c r="F844" s="82"/>
    </row>
    <row r="845" spans="2:6">
      <c r="B845" s="82"/>
      <c r="C845" s="82"/>
      <c r="D845" s="82"/>
      <c r="E845" s="82"/>
      <c r="F845" s="82"/>
    </row>
    <row r="846" spans="2:6">
      <c r="B846" s="82"/>
      <c r="C846" s="82"/>
      <c r="D846" s="82"/>
      <c r="E846" s="82"/>
      <c r="F846" s="82"/>
    </row>
    <row r="847" spans="2:6">
      <c r="B847" s="82"/>
      <c r="C847" s="82"/>
      <c r="D847" s="82"/>
      <c r="E847" s="82"/>
      <c r="F847" s="82"/>
    </row>
    <row r="848" spans="2:6">
      <c r="B848" s="82"/>
      <c r="C848" s="82"/>
      <c r="D848" s="82"/>
      <c r="E848" s="82"/>
      <c r="F848" s="82"/>
    </row>
    <row r="849" spans="2:6">
      <c r="B849" s="82"/>
      <c r="C849" s="82"/>
      <c r="D849" s="82"/>
      <c r="E849" s="82"/>
      <c r="F849" s="82"/>
    </row>
    <row r="850" spans="2:6">
      <c r="B850" s="82"/>
      <c r="C850" s="82"/>
      <c r="D850" s="82"/>
      <c r="E850" s="82"/>
      <c r="F850" s="82"/>
    </row>
    <row r="851" spans="2:6">
      <c r="B851" s="82"/>
      <c r="C851" s="82"/>
      <c r="D851" s="82"/>
      <c r="E851" s="82"/>
      <c r="F851" s="82"/>
    </row>
    <row r="852" spans="2:6">
      <c r="B852" s="82"/>
      <c r="C852" s="82"/>
      <c r="D852" s="82"/>
      <c r="E852" s="82"/>
      <c r="F852" s="82"/>
    </row>
    <row r="853" spans="2:6">
      <c r="B853" s="82"/>
      <c r="C853" s="82"/>
      <c r="D853" s="82"/>
      <c r="E853" s="82"/>
      <c r="F853" s="82"/>
    </row>
    <row r="854" spans="2:6">
      <c r="B854" s="82"/>
      <c r="C854" s="82"/>
      <c r="D854" s="82"/>
      <c r="E854" s="82"/>
      <c r="F854" s="82"/>
    </row>
    <row r="855" spans="2:6">
      <c r="B855" s="82"/>
      <c r="C855" s="82"/>
      <c r="D855" s="82"/>
      <c r="E855" s="82"/>
      <c r="F855" s="82"/>
    </row>
    <row r="856" spans="2:6">
      <c r="B856" s="82"/>
      <c r="C856" s="82"/>
      <c r="D856" s="82"/>
      <c r="E856" s="82"/>
      <c r="F856" s="82"/>
    </row>
    <row r="857" spans="2:6">
      <c r="B857" s="82"/>
      <c r="C857" s="82"/>
      <c r="D857" s="82"/>
      <c r="E857" s="82"/>
      <c r="F857" s="82"/>
    </row>
    <row r="858" spans="2:6">
      <c r="B858" s="82"/>
      <c r="C858" s="82"/>
      <c r="D858" s="82"/>
      <c r="E858" s="82"/>
      <c r="F858" s="82"/>
    </row>
    <row r="859" spans="2:6">
      <c r="B859" s="82"/>
      <c r="C859" s="82"/>
      <c r="D859" s="82"/>
      <c r="E859" s="82"/>
      <c r="F859" s="82"/>
    </row>
    <row r="860" spans="2:6">
      <c r="B860" s="82"/>
      <c r="C860" s="82"/>
      <c r="D860" s="82"/>
      <c r="E860" s="82"/>
      <c r="F860" s="82"/>
    </row>
    <row r="861" spans="2:6">
      <c r="B861" s="82"/>
      <c r="C861" s="82"/>
      <c r="D861" s="82"/>
      <c r="E861" s="82"/>
      <c r="F861" s="82"/>
    </row>
    <row r="862" spans="2:6">
      <c r="B862" s="82"/>
      <c r="C862" s="82"/>
      <c r="D862" s="82"/>
      <c r="E862" s="82"/>
      <c r="F862" s="82"/>
    </row>
    <row r="863" spans="2:6">
      <c r="B863" s="82"/>
      <c r="C863" s="82"/>
      <c r="D863" s="82"/>
      <c r="E863" s="82"/>
      <c r="F863" s="82"/>
    </row>
    <row r="864" spans="2:6">
      <c r="B864" s="82"/>
      <c r="C864" s="82"/>
      <c r="D864" s="82"/>
      <c r="E864" s="82"/>
      <c r="F864" s="82"/>
    </row>
    <row r="865" spans="2:6">
      <c r="B865" s="82"/>
      <c r="C865" s="82"/>
      <c r="D865" s="82"/>
      <c r="E865" s="82"/>
      <c r="F865" s="82"/>
    </row>
    <row r="866" spans="2:6">
      <c r="B866" s="82"/>
      <c r="C866" s="82"/>
      <c r="D866" s="82"/>
      <c r="E866" s="82"/>
      <c r="F866" s="82"/>
    </row>
    <row r="867" spans="2:6">
      <c r="B867" s="82"/>
      <c r="C867" s="82"/>
      <c r="D867" s="82"/>
      <c r="E867" s="82"/>
      <c r="F867" s="82"/>
    </row>
    <row r="868" spans="2:6">
      <c r="B868" s="82"/>
      <c r="C868" s="82"/>
      <c r="D868" s="82"/>
      <c r="E868" s="82"/>
      <c r="F868" s="82"/>
    </row>
    <row r="869" spans="2:6">
      <c r="B869" s="82"/>
      <c r="C869" s="82"/>
      <c r="D869" s="82"/>
      <c r="E869" s="82"/>
      <c r="F869" s="82"/>
    </row>
    <row r="870" spans="2:6">
      <c r="B870" s="82"/>
      <c r="C870" s="82"/>
      <c r="D870" s="82"/>
      <c r="E870" s="82"/>
      <c r="F870" s="82"/>
    </row>
    <row r="871" spans="2:6">
      <c r="B871" s="82"/>
      <c r="C871" s="82"/>
      <c r="D871" s="82"/>
      <c r="E871" s="82"/>
      <c r="F871" s="82"/>
    </row>
    <row r="872" spans="2:6">
      <c r="B872" s="82"/>
      <c r="C872" s="82"/>
      <c r="D872" s="82"/>
      <c r="E872" s="82"/>
      <c r="F872" s="82"/>
    </row>
    <row r="873" spans="2:6">
      <c r="B873" s="82"/>
      <c r="C873" s="82"/>
      <c r="D873" s="82"/>
      <c r="E873" s="82"/>
      <c r="F873" s="82"/>
    </row>
    <row r="874" spans="2:6">
      <c r="B874" s="82"/>
      <c r="C874" s="82"/>
      <c r="D874" s="82"/>
      <c r="E874" s="82"/>
      <c r="F874" s="82"/>
    </row>
    <row r="875" spans="2:6">
      <c r="B875" s="82"/>
      <c r="C875" s="82"/>
      <c r="D875" s="82"/>
      <c r="E875" s="82"/>
      <c r="F875" s="82"/>
    </row>
    <row r="876" spans="2:6">
      <c r="B876" s="82"/>
      <c r="C876" s="82"/>
      <c r="D876" s="82"/>
      <c r="E876" s="82"/>
      <c r="F876" s="82"/>
    </row>
    <row r="877" spans="2:6">
      <c r="B877" s="82"/>
      <c r="C877" s="82"/>
      <c r="D877" s="82"/>
      <c r="E877" s="82"/>
      <c r="F877" s="82"/>
    </row>
    <row r="878" spans="2:6">
      <c r="B878" s="82"/>
      <c r="C878" s="82"/>
      <c r="D878" s="82"/>
      <c r="E878" s="82"/>
      <c r="F878" s="82"/>
    </row>
    <row r="879" spans="2:6">
      <c r="B879" s="82"/>
      <c r="C879" s="82"/>
      <c r="D879" s="82"/>
      <c r="E879" s="82"/>
      <c r="F879" s="82"/>
    </row>
    <row r="880" spans="2:6">
      <c r="B880" s="82"/>
      <c r="C880" s="82"/>
      <c r="D880" s="82"/>
      <c r="E880" s="82"/>
      <c r="F880" s="82"/>
    </row>
    <row r="881" spans="2:6">
      <c r="B881" s="82"/>
      <c r="C881" s="82"/>
      <c r="D881" s="82"/>
      <c r="E881" s="82"/>
      <c r="F881" s="82"/>
    </row>
    <row r="882" spans="2:6">
      <c r="B882" s="82"/>
      <c r="C882" s="82"/>
      <c r="D882" s="82"/>
      <c r="E882" s="82"/>
      <c r="F882" s="82"/>
    </row>
    <row r="883" spans="2:6">
      <c r="B883" s="82"/>
      <c r="C883" s="82"/>
      <c r="D883" s="82"/>
      <c r="E883" s="82"/>
      <c r="F883" s="82"/>
    </row>
    <row r="884" spans="2:6">
      <c r="B884" s="82"/>
      <c r="C884" s="82"/>
      <c r="D884" s="82"/>
      <c r="E884" s="82"/>
      <c r="F884" s="82"/>
    </row>
    <row r="885" spans="2:6">
      <c r="B885" s="82"/>
      <c r="C885" s="82"/>
      <c r="D885" s="82"/>
      <c r="E885" s="82"/>
      <c r="F885" s="82"/>
    </row>
    <row r="886" spans="2:6">
      <c r="B886" s="82"/>
      <c r="C886" s="82"/>
      <c r="D886" s="82"/>
      <c r="E886" s="82"/>
      <c r="F886" s="82"/>
    </row>
    <row r="887" spans="2:6">
      <c r="B887" s="82"/>
      <c r="C887" s="82"/>
      <c r="D887" s="82"/>
      <c r="E887" s="82"/>
      <c r="F887" s="82"/>
    </row>
    <row r="888" spans="2:6">
      <c r="B888" s="82"/>
      <c r="C888" s="82"/>
      <c r="D888" s="82"/>
      <c r="E888" s="82"/>
      <c r="F888" s="82"/>
    </row>
    <row r="889" spans="2:6">
      <c r="B889" s="82"/>
      <c r="C889" s="82"/>
      <c r="D889" s="82"/>
      <c r="E889" s="82"/>
      <c r="F889" s="82"/>
    </row>
    <row r="890" spans="2:6">
      <c r="B890" s="82"/>
      <c r="C890" s="82"/>
      <c r="D890" s="82"/>
      <c r="E890" s="82"/>
      <c r="F890" s="82"/>
    </row>
    <row r="891" spans="2:6">
      <c r="B891" s="82"/>
      <c r="C891" s="82"/>
      <c r="D891" s="82"/>
      <c r="E891" s="82"/>
      <c r="F891" s="82"/>
    </row>
    <row r="892" spans="2:6">
      <c r="B892" s="82"/>
      <c r="C892" s="82"/>
      <c r="D892" s="82"/>
      <c r="E892" s="82"/>
      <c r="F892" s="82"/>
    </row>
    <row r="893" spans="2:6">
      <c r="B893" s="82"/>
      <c r="C893" s="82"/>
      <c r="D893" s="82"/>
      <c r="E893" s="82"/>
      <c r="F893" s="82"/>
    </row>
    <row r="894" spans="2:6">
      <c r="B894" s="82"/>
      <c r="C894" s="82"/>
      <c r="D894" s="82"/>
      <c r="E894" s="82"/>
      <c r="F894" s="82"/>
    </row>
    <row r="895" spans="2:6">
      <c r="B895" s="82"/>
      <c r="C895" s="82"/>
      <c r="D895" s="82"/>
      <c r="E895" s="82"/>
      <c r="F895" s="82"/>
    </row>
    <row r="896" spans="2:6">
      <c r="B896" s="82"/>
      <c r="C896" s="82"/>
      <c r="D896" s="82"/>
      <c r="E896" s="82"/>
      <c r="F896" s="82"/>
    </row>
    <row r="897" spans="2:6">
      <c r="B897" s="82"/>
      <c r="C897" s="82"/>
      <c r="D897" s="82"/>
      <c r="E897" s="82"/>
      <c r="F897" s="82"/>
    </row>
    <row r="898" spans="2:6">
      <c r="B898" s="82"/>
      <c r="C898" s="82"/>
      <c r="D898" s="82"/>
      <c r="E898" s="82"/>
      <c r="F898" s="82"/>
    </row>
    <row r="899" spans="2:6">
      <c r="B899" s="82"/>
      <c r="C899" s="82"/>
      <c r="D899" s="82"/>
      <c r="E899" s="82"/>
      <c r="F899" s="82"/>
    </row>
    <row r="900" spans="2:6">
      <c r="B900" s="82"/>
      <c r="C900" s="82"/>
      <c r="D900" s="82"/>
      <c r="E900" s="82"/>
      <c r="F900" s="82"/>
    </row>
    <row r="901" spans="2:6">
      <c r="B901" s="82"/>
      <c r="C901" s="82"/>
      <c r="D901" s="82"/>
      <c r="E901" s="82"/>
      <c r="F901" s="82"/>
    </row>
    <row r="902" spans="2:6">
      <c r="B902" s="82"/>
      <c r="C902" s="82"/>
      <c r="D902" s="82"/>
      <c r="E902" s="82"/>
      <c r="F902" s="82"/>
    </row>
    <row r="903" spans="2:6">
      <c r="B903" s="82"/>
      <c r="C903" s="82"/>
      <c r="D903" s="82"/>
      <c r="E903" s="82"/>
      <c r="F903" s="82"/>
    </row>
    <row r="904" spans="2:6">
      <c r="B904" s="82"/>
      <c r="C904" s="82"/>
      <c r="D904" s="82"/>
      <c r="E904" s="82"/>
      <c r="F904" s="82"/>
    </row>
    <row r="905" spans="2:6">
      <c r="B905" s="82"/>
      <c r="C905" s="82"/>
      <c r="D905" s="82"/>
      <c r="E905" s="82"/>
      <c r="F905" s="82"/>
    </row>
    <row r="906" spans="2:6">
      <c r="B906" s="82"/>
      <c r="C906" s="82"/>
      <c r="D906" s="82"/>
      <c r="E906" s="82"/>
      <c r="F906" s="82"/>
    </row>
    <row r="907" spans="2:6">
      <c r="B907" s="82"/>
      <c r="C907" s="82"/>
      <c r="D907" s="82"/>
      <c r="E907" s="82"/>
      <c r="F907" s="82"/>
    </row>
    <row r="908" spans="2:6">
      <c r="B908" s="82"/>
      <c r="C908" s="82"/>
      <c r="D908" s="82"/>
      <c r="E908" s="82"/>
      <c r="F908" s="82"/>
    </row>
    <row r="909" spans="2:6">
      <c r="B909" s="82"/>
      <c r="C909" s="82"/>
      <c r="D909" s="82"/>
      <c r="E909" s="82"/>
      <c r="F909" s="82"/>
    </row>
    <row r="910" spans="2:6">
      <c r="B910" s="82"/>
      <c r="C910" s="82"/>
      <c r="D910" s="82"/>
      <c r="E910" s="82"/>
      <c r="F910" s="82"/>
    </row>
    <row r="911" spans="2:6">
      <c r="B911" s="82"/>
      <c r="C911" s="82"/>
      <c r="D911" s="82"/>
      <c r="E911" s="82"/>
      <c r="F911" s="82"/>
    </row>
    <row r="912" spans="2:6">
      <c r="B912" s="82"/>
      <c r="C912" s="82"/>
      <c r="D912" s="82"/>
      <c r="E912" s="82"/>
      <c r="F912" s="82"/>
    </row>
    <row r="913" spans="2:6">
      <c r="B913" s="82"/>
      <c r="C913" s="82"/>
      <c r="D913" s="82"/>
      <c r="E913" s="82"/>
      <c r="F913" s="82"/>
    </row>
    <row r="914" spans="2:6">
      <c r="B914" s="82"/>
      <c r="C914" s="82"/>
      <c r="D914" s="82"/>
      <c r="E914" s="82"/>
      <c r="F914" s="82"/>
    </row>
    <row r="915" spans="2:6">
      <c r="B915" s="82"/>
      <c r="C915" s="82"/>
      <c r="D915" s="82"/>
      <c r="E915" s="82"/>
      <c r="F915" s="82"/>
    </row>
    <row r="916" spans="2:6">
      <c r="B916" s="82"/>
      <c r="C916" s="82"/>
      <c r="D916" s="82"/>
      <c r="E916" s="82"/>
      <c r="F916" s="82"/>
    </row>
    <row r="917" spans="2:6">
      <c r="B917" s="82"/>
      <c r="C917" s="82"/>
      <c r="D917" s="82"/>
      <c r="E917" s="82"/>
      <c r="F917" s="82"/>
    </row>
    <row r="918" spans="2:6">
      <c r="B918" s="82"/>
      <c r="C918" s="82"/>
      <c r="D918" s="82"/>
      <c r="E918" s="82"/>
      <c r="F918" s="82"/>
    </row>
    <row r="919" spans="2:6">
      <c r="B919" s="82"/>
      <c r="C919" s="82"/>
      <c r="D919" s="82"/>
      <c r="E919" s="82"/>
      <c r="F919" s="82"/>
    </row>
    <row r="920" spans="2:6">
      <c r="B920" s="82"/>
      <c r="C920" s="82"/>
      <c r="D920" s="82"/>
      <c r="E920" s="82"/>
      <c r="F920" s="82"/>
    </row>
    <row r="921" spans="2:6">
      <c r="B921" s="82"/>
      <c r="C921" s="82"/>
      <c r="D921" s="82"/>
      <c r="E921" s="82"/>
      <c r="F921" s="82"/>
    </row>
    <row r="922" spans="2:6">
      <c r="B922" s="82"/>
      <c r="C922" s="82"/>
      <c r="D922" s="82"/>
      <c r="E922" s="82"/>
      <c r="F922" s="82"/>
    </row>
    <row r="923" spans="2:6">
      <c r="B923" s="82"/>
      <c r="C923" s="82"/>
      <c r="D923" s="82"/>
      <c r="E923" s="82"/>
      <c r="F923" s="82"/>
    </row>
    <row r="924" spans="2:6">
      <c r="B924" s="82"/>
      <c r="C924" s="82"/>
      <c r="D924" s="82"/>
      <c r="E924" s="82"/>
      <c r="F924" s="82"/>
    </row>
    <row r="925" spans="2:6">
      <c r="B925" s="82"/>
      <c r="C925" s="82"/>
      <c r="D925" s="82"/>
      <c r="E925" s="82"/>
      <c r="F925" s="82"/>
    </row>
    <row r="926" spans="2:6">
      <c r="B926" s="82"/>
      <c r="C926" s="82"/>
      <c r="D926" s="82"/>
      <c r="E926" s="82"/>
      <c r="F926" s="82"/>
    </row>
    <row r="927" spans="2:6">
      <c r="B927" s="82"/>
      <c r="C927" s="82"/>
      <c r="D927" s="82"/>
      <c r="E927" s="82"/>
      <c r="F927" s="82"/>
    </row>
    <row r="928" spans="2:6">
      <c r="B928" s="82"/>
      <c r="C928" s="82"/>
      <c r="D928" s="82"/>
      <c r="E928" s="82"/>
      <c r="F928" s="82"/>
    </row>
    <row r="929" spans="2:6">
      <c r="B929" s="82"/>
      <c r="C929" s="82"/>
      <c r="D929" s="82"/>
      <c r="E929" s="82"/>
      <c r="F929" s="82"/>
    </row>
    <row r="930" spans="2:6">
      <c r="B930" s="82"/>
      <c r="C930" s="82"/>
      <c r="D930" s="82"/>
      <c r="E930" s="82"/>
      <c r="F930" s="82"/>
    </row>
    <row r="931" spans="2:6">
      <c r="B931" s="82"/>
      <c r="C931" s="82"/>
      <c r="D931" s="82"/>
      <c r="E931" s="82"/>
      <c r="F931" s="82"/>
    </row>
    <row r="932" spans="2:6">
      <c r="B932" s="82"/>
      <c r="C932" s="82"/>
      <c r="D932" s="82"/>
      <c r="E932" s="82"/>
      <c r="F932" s="82"/>
    </row>
    <row r="933" spans="2:6">
      <c r="B933" s="82"/>
      <c r="C933" s="82"/>
      <c r="D933" s="82"/>
      <c r="E933" s="82"/>
      <c r="F933" s="82"/>
    </row>
    <row r="934" spans="2:6">
      <c r="B934" s="82"/>
      <c r="C934" s="82"/>
      <c r="D934" s="82"/>
      <c r="E934" s="82"/>
      <c r="F934" s="82"/>
    </row>
    <row r="935" spans="2:6">
      <c r="B935" s="82"/>
      <c r="C935" s="82"/>
      <c r="D935" s="82"/>
      <c r="E935" s="82"/>
      <c r="F935" s="82"/>
    </row>
    <row r="936" spans="2:6">
      <c r="B936" s="82"/>
      <c r="C936" s="82"/>
      <c r="D936" s="82"/>
      <c r="E936" s="82"/>
      <c r="F936" s="82"/>
    </row>
    <row r="937" spans="2:6">
      <c r="B937" s="82"/>
      <c r="C937" s="82"/>
      <c r="D937" s="82"/>
      <c r="E937" s="82"/>
      <c r="F937" s="82"/>
    </row>
    <row r="938" spans="2:6">
      <c r="B938" s="82"/>
      <c r="C938" s="82"/>
      <c r="D938" s="82"/>
      <c r="E938" s="82"/>
      <c r="F938" s="82"/>
    </row>
    <row r="939" spans="2:6">
      <c r="B939" s="82"/>
      <c r="C939" s="82"/>
      <c r="D939" s="82"/>
      <c r="E939" s="82"/>
      <c r="F939" s="82"/>
    </row>
    <row r="940" spans="2:6">
      <c r="B940" s="82"/>
      <c r="C940" s="82"/>
      <c r="D940" s="82"/>
      <c r="E940" s="82"/>
      <c r="F940" s="82"/>
    </row>
    <row r="941" spans="2:6">
      <c r="B941" s="82"/>
      <c r="C941" s="82"/>
      <c r="D941" s="82"/>
      <c r="E941" s="82"/>
      <c r="F941" s="82"/>
    </row>
    <row r="942" spans="2:6">
      <c r="B942" s="82"/>
      <c r="C942" s="82"/>
      <c r="D942" s="82"/>
      <c r="E942" s="82"/>
      <c r="F942" s="82"/>
    </row>
    <row r="943" spans="2:6">
      <c r="B943" s="82"/>
      <c r="C943" s="82"/>
      <c r="D943" s="82"/>
      <c r="E943" s="82"/>
      <c r="F943" s="82"/>
    </row>
    <row r="944" spans="2:6">
      <c r="B944" s="82"/>
      <c r="C944" s="82"/>
      <c r="D944" s="82"/>
      <c r="E944" s="82"/>
      <c r="F944" s="82"/>
    </row>
    <row r="945" spans="2:6">
      <c r="B945" s="82"/>
      <c r="C945" s="82"/>
      <c r="D945" s="82"/>
      <c r="E945" s="82"/>
      <c r="F945" s="82"/>
    </row>
    <row r="946" spans="2:6">
      <c r="B946" s="82"/>
      <c r="C946" s="82"/>
      <c r="D946" s="82"/>
      <c r="E946" s="82"/>
      <c r="F946" s="82"/>
    </row>
    <row r="947" spans="2:6">
      <c r="B947" s="82"/>
      <c r="C947" s="82"/>
      <c r="D947" s="82"/>
      <c r="E947" s="82"/>
      <c r="F947" s="82"/>
    </row>
    <row r="948" spans="2:6">
      <c r="B948" s="82"/>
      <c r="C948" s="82"/>
      <c r="D948" s="82"/>
      <c r="E948" s="82"/>
      <c r="F948" s="82"/>
    </row>
    <row r="949" spans="2:6">
      <c r="B949" s="82"/>
      <c r="C949" s="82"/>
      <c r="D949" s="82"/>
      <c r="E949" s="82"/>
      <c r="F949" s="82"/>
    </row>
    <row r="950" spans="2:6">
      <c r="B950" s="82"/>
      <c r="C950" s="82"/>
      <c r="D950" s="82"/>
      <c r="E950" s="82"/>
      <c r="F950" s="82"/>
    </row>
    <row r="951" spans="2:6">
      <c r="B951" s="82"/>
      <c r="C951" s="82"/>
      <c r="D951" s="82"/>
      <c r="E951" s="82"/>
      <c r="F951" s="82"/>
    </row>
    <row r="952" spans="2:6">
      <c r="B952" s="82"/>
      <c r="C952" s="82"/>
      <c r="D952" s="82"/>
      <c r="E952" s="82"/>
      <c r="F952" s="82"/>
    </row>
    <row r="953" spans="2:6">
      <c r="B953" s="82"/>
      <c r="C953" s="82"/>
      <c r="D953" s="82"/>
      <c r="E953" s="82"/>
      <c r="F953" s="82"/>
    </row>
    <row r="954" spans="2:6">
      <c r="B954" s="82"/>
      <c r="C954" s="82"/>
      <c r="D954" s="82"/>
      <c r="E954" s="82"/>
      <c r="F954" s="82"/>
    </row>
    <row r="955" spans="2:6">
      <c r="B955" s="82"/>
      <c r="C955" s="82"/>
      <c r="D955" s="82"/>
      <c r="E955" s="82"/>
      <c r="F955" s="82"/>
    </row>
    <row r="956" spans="2:6">
      <c r="B956" s="82"/>
      <c r="C956" s="82"/>
      <c r="D956" s="82"/>
      <c r="E956" s="82"/>
      <c r="F956" s="82"/>
    </row>
    <row r="957" spans="2:6">
      <c r="B957" s="82"/>
      <c r="C957" s="82"/>
      <c r="D957" s="82"/>
      <c r="E957" s="82"/>
      <c r="F957" s="82"/>
    </row>
    <row r="958" spans="2:6">
      <c r="B958" s="82"/>
      <c r="C958" s="82"/>
      <c r="D958" s="82"/>
      <c r="E958" s="82"/>
      <c r="F958" s="82"/>
    </row>
    <row r="959" spans="2:6">
      <c r="B959" s="82"/>
      <c r="C959" s="82"/>
      <c r="D959" s="82"/>
      <c r="E959" s="82"/>
      <c r="F959" s="82"/>
    </row>
    <row r="960" spans="2:6">
      <c r="B960" s="82"/>
      <c r="C960" s="82"/>
      <c r="D960" s="82"/>
      <c r="E960" s="82"/>
      <c r="F960" s="82"/>
    </row>
    <row r="961" spans="2:6">
      <c r="B961" s="82"/>
      <c r="C961" s="82"/>
      <c r="D961" s="82"/>
      <c r="E961" s="82"/>
      <c r="F961" s="82"/>
    </row>
    <row r="962" spans="2:6">
      <c r="B962" s="82"/>
      <c r="C962" s="82"/>
      <c r="D962" s="82"/>
      <c r="E962" s="82"/>
      <c r="F962" s="82"/>
    </row>
    <row r="963" spans="2:6">
      <c r="B963" s="82"/>
      <c r="C963" s="82"/>
      <c r="D963" s="82"/>
      <c r="E963" s="82"/>
      <c r="F963" s="82"/>
    </row>
    <row r="964" spans="2:6">
      <c r="B964" s="82"/>
      <c r="C964" s="82"/>
      <c r="D964" s="82"/>
      <c r="E964" s="82"/>
      <c r="F964" s="82"/>
    </row>
    <row r="965" spans="2:6">
      <c r="B965" s="82"/>
      <c r="C965" s="82"/>
      <c r="D965" s="82"/>
      <c r="E965" s="82"/>
      <c r="F965" s="82"/>
    </row>
    <row r="966" spans="2:6">
      <c r="B966" s="82"/>
      <c r="C966" s="82"/>
      <c r="D966" s="82"/>
      <c r="E966" s="82"/>
      <c r="F966" s="82"/>
    </row>
    <row r="967" spans="2:6">
      <c r="B967" s="82"/>
      <c r="C967" s="82"/>
      <c r="D967" s="82"/>
      <c r="E967" s="82"/>
      <c r="F967" s="82"/>
    </row>
    <row r="968" spans="2:6">
      <c r="B968" s="82"/>
      <c r="C968" s="82"/>
      <c r="D968" s="82"/>
      <c r="E968" s="82"/>
      <c r="F968" s="82"/>
    </row>
    <row r="969" spans="2:6">
      <c r="B969" s="82"/>
      <c r="C969" s="82"/>
      <c r="D969" s="82"/>
      <c r="E969" s="82"/>
      <c r="F969" s="82"/>
    </row>
    <row r="970" spans="2:6">
      <c r="B970" s="82"/>
      <c r="C970" s="82"/>
      <c r="D970" s="82"/>
      <c r="E970" s="82"/>
      <c r="F970" s="82"/>
    </row>
    <row r="971" spans="2:6">
      <c r="B971" s="82"/>
      <c r="C971" s="82"/>
      <c r="D971" s="82"/>
      <c r="E971" s="82"/>
      <c r="F971" s="82"/>
    </row>
    <row r="972" spans="2:6">
      <c r="B972" s="82"/>
      <c r="C972" s="82"/>
      <c r="D972" s="82"/>
      <c r="E972" s="82"/>
      <c r="F972" s="82"/>
    </row>
    <row r="973" spans="2:6">
      <c r="B973" s="82"/>
      <c r="C973" s="82"/>
      <c r="D973" s="82"/>
      <c r="E973" s="82"/>
      <c r="F973" s="82"/>
    </row>
    <row r="974" spans="2:6">
      <c r="B974" s="82"/>
      <c r="C974" s="82"/>
      <c r="D974" s="82"/>
      <c r="E974" s="82"/>
      <c r="F974" s="82"/>
    </row>
    <row r="975" spans="2:6">
      <c r="B975" s="82"/>
      <c r="C975" s="82"/>
      <c r="D975" s="82"/>
      <c r="E975" s="82"/>
      <c r="F975" s="82"/>
    </row>
    <row r="976" spans="2:6">
      <c r="B976" s="82"/>
      <c r="C976" s="82"/>
      <c r="D976" s="82"/>
      <c r="E976" s="82"/>
      <c r="F976" s="82"/>
    </row>
    <row r="977" spans="2:6">
      <c r="B977" s="82"/>
      <c r="C977" s="82"/>
      <c r="D977" s="82"/>
      <c r="E977" s="82"/>
      <c r="F977" s="82"/>
    </row>
    <row r="978" spans="2:6">
      <c r="B978" s="82"/>
      <c r="C978" s="82"/>
      <c r="D978" s="82"/>
      <c r="E978" s="82"/>
      <c r="F978" s="82"/>
    </row>
    <row r="979" spans="2:6">
      <c r="B979" s="82"/>
      <c r="C979" s="82"/>
      <c r="D979" s="82"/>
      <c r="E979" s="82"/>
      <c r="F979" s="82"/>
    </row>
    <row r="980" spans="2:6">
      <c r="B980" s="82"/>
      <c r="C980" s="82"/>
      <c r="D980" s="82"/>
      <c r="E980" s="82"/>
      <c r="F980" s="82"/>
    </row>
    <row r="981" spans="2:6">
      <c r="B981" s="82"/>
      <c r="C981" s="82"/>
      <c r="D981" s="82"/>
      <c r="E981" s="82"/>
      <c r="F981" s="82"/>
    </row>
    <row r="982" spans="2:6">
      <c r="B982" s="82"/>
      <c r="C982" s="82"/>
      <c r="D982" s="82"/>
      <c r="E982" s="82"/>
      <c r="F982" s="82"/>
    </row>
    <row r="983" spans="2:6">
      <c r="B983" s="82"/>
      <c r="C983" s="82"/>
      <c r="D983" s="82"/>
      <c r="E983" s="82"/>
      <c r="F983" s="82"/>
    </row>
    <row r="984" spans="2:6">
      <c r="B984" s="82"/>
      <c r="C984" s="82"/>
      <c r="D984" s="82"/>
      <c r="E984" s="82"/>
      <c r="F984" s="82"/>
    </row>
    <row r="985" spans="2:6">
      <c r="B985" s="82"/>
      <c r="C985" s="82"/>
      <c r="D985" s="82"/>
      <c r="E985" s="82"/>
      <c r="F985" s="82"/>
    </row>
    <row r="986" spans="2:6">
      <c r="B986" s="82"/>
      <c r="C986" s="82"/>
      <c r="D986" s="82"/>
      <c r="E986" s="82"/>
      <c r="F986" s="82"/>
    </row>
    <row r="987" spans="2:6">
      <c r="B987" s="82"/>
      <c r="C987" s="82"/>
      <c r="D987" s="82"/>
      <c r="E987" s="82"/>
      <c r="F987" s="82"/>
    </row>
    <row r="988" spans="2:6">
      <c r="B988" s="82"/>
      <c r="C988" s="82"/>
      <c r="D988" s="82"/>
      <c r="E988" s="82"/>
      <c r="F988" s="82"/>
    </row>
    <row r="989" spans="2:6">
      <c r="B989" s="82"/>
      <c r="C989" s="82"/>
      <c r="D989" s="82"/>
      <c r="E989" s="82"/>
      <c r="F989" s="82"/>
    </row>
    <row r="990" spans="2:6">
      <c r="B990" s="82"/>
      <c r="C990" s="82"/>
      <c r="D990" s="82"/>
      <c r="E990" s="82"/>
      <c r="F990" s="82"/>
    </row>
    <row r="991" spans="2:6">
      <c r="B991" s="82"/>
      <c r="C991" s="82"/>
      <c r="D991" s="82"/>
      <c r="E991" s="82"/>
      <c r="F991" s="82"/>
    </row>
    <row r="992" spans="2:6">
      <c r="B992" s="82"/>
      <c r="C992" s="82"/>
      <c r="D992" s="82"/>
      <c r="E992" s="82"/>
      <c r="F992" s="82"/>
    </row>
    <row r="993" spans="2:6">
      <c r="B993" s="82"/>
      <c r="C993" s="82"/>
      <c r="D993" s="82"/>
      <c r="E993" s="82"/>
      <c r="F993" s="82"/>
    </row>
    <row r="994" spans="2:6">
      <c r="B994" s="82"/>
      <c r="C994" s="82"/>
      <c r="D994" s="82"/>
      <c r="E994" s="82"/>
      <c r="F994" s="82"/>
    </row>
    <row r="995" spans="2:6">
      <c r="B995" s="82"/>
      <c r="C995" s="82"/>
      <c r="D995" s="82"/>
      <c r="E995" s="82"/>
      <c r="F995" s="82"/>
    </row>
    <row r="996" spans="2:6">
      <c r="B996" s="82"/>
      <c r="C996" s="82"/>
      <c r="D996" s="82"/>
      <c r="E996" s="82"/>
      <c r="F996" s="82"/>
    </row>
    <row r="997" spans="2:6">
      <c r="B997" s="82"/>
      <c r="C997" s="82"/>
      <c r="D997" s="82"/>
      <c r="E997" s="82"/>
      <c r="F997" s="82"/>
    </row>
    <row r="998" spans="2:6">
      <c r="B998" s="82"/>
      <c r="C998" s="82"/>
      <c r="D998" s="82"/>
      <c r="E998" s="82"/>
      <c r="F998" s="82"/>
    </row>
    <row r="999" spans="2:6">
      <c r="B999" s="82"/>
      <c r="C999" s="82"/>
      <c r="D999" s="82"/>
      <c r="E999" s="82"/>
      <c r="F999" s="82"/>
    </row>
    <row r="1000" spans="2:6">
      <c r="B1000" s="82"/>
      <c r="C1000" s="82"/>
      <c r="D1000" s="82"/>
      <c r="E1000" s="82"/>
      <c r="F1000" s="82"/>
    </row>
    <row r="1001" spans="2:6">
      <c r="B1001" s="82"/>
      <c r="C1001" s="82"/>
      <c r="D1001" s="82"/>
      <c r="E1001" s="82"/>
      <c r="F1001" s="82"/>
    </row>
    <row r="1002" spans="2:6">
      <c r="B1002" s="82"/>
      <c r="C1002" s="82"/>
      <c r="D1002" s="82"/>
      <c r="E1002" s="82"/>
      <c r="F1002" s="82"/>
    </row>
    <row r="1003" spans="2:6">
      <c r="B1003" s="82"/>
      <c r="C1003" s="82"/>
      <c r="D1003" s="82"/>
      <c r="E1003" s="82"/>
      <c r="F1003" s="82"/>
    </row>
    <row r="1004" spans="2:6">
      <c r="B1004" s="82"/>
      <c r="C1004" s="82"/>
      <c r="D1004" s="82"/>
      <c r="E1004" s="82"/>
      <c r="F1004" s="82"/>
    </row>
    <row r="1005" spans="2:6">
      <c r="B1005" s="82"/>
      <c r="C1005" s="82"/>
      <c r="D1005" s="82"/>
      <c r="E1005" s="82"/>
      <c r="F1005" s="82"/>
    </row>
    <row r="1006" spans="2:6">
      <c r="B1006" s="82"/>
      <c r="C1006" s="82"/>
      <c r="D1006" s="82"/>
      <c r="E1006" s="82"/>
      <c r="F1006" s="82"/>
    </row>
    <row r="1007" spans="2:6">
      <c r="B1007" s="82"/>
      <c r="C1007" s="82"/>
      <c r="D1007" s="82"/>
      <c r="E1007" s="82"/>
      <c r="F1007" s="82"/>
    </row>
    <row r="1008" spans="2:6">
      <c r="B1008" s="82"/>
      <c r="C1008" s="82"/>
      <c r="D1008" s="82"/>
      <c r="E1008" s="82"/>
      <c r="F1008" s="82"/>
    </row>
    <row r="1009" spans="2:6">
      <c r="B1009" s="82"/>
      <c r="C1009" s="82"/>
      <c r="D1009" s="82"/>
      <c r="E1009" s="82"/>
      <c r="F1009" s="82"/>
    </row>
    <row r="1010" spans="2:6">
      <c r="B1010" s="82"/>
      <c r="C1010" s="82"/>
      <c r="D1010" s="82"/>
      <c r="E1010" s="82"/>
      <c r="F1010" s="82"/>
    </row>
    <row r="1011" spans="2:6">
      <c r="B1011" s="82"/>
      <c r="C1011" s="82"/>
      <c r="D1011" s="82"/>
      <c r="E1011" s="82"/>
      <c r="F1011" s="82"/>
    </row>
    <row r="1012" spans="2:6">
      <c r="B1012" s="82"/>
      <c r="C1012" s="82"/>
      <c r="D1012" s="82"/>
      <c r="E1012" s="82"/>
      <c r="F1012" s="82"/>
    </row>
    <row r="1013" spans="2:6">
      <c r="B1013" s="82"/>
      <c r="C1013" s="82"/>
      <c r="D1013" s="82"/>
      <c r="E1013" s="82"/>
      <c r="F1013" s="82"/>
    </row>
    <row r="1014" spans="2:6">
      <c r="B1014" s="82"/>
      <c r="C1014" s="82"/>
      <c r="D1014" s="82"/>
      <c r="E1014" s="82"/>
      <c r="F1014" s="82"/>
    </row>
    <row r="1015" spans="2:6">
      <c r="B1015" s="82"/>
      <c r="C1015" s="82"/>
      <c r="D1015" s="82"/>
      <c r="E1015" s="82"/>
      <c r="F1015" s="82"/>
    </row>
    <row r="1016" spans="2:6">
      <c r="B1016" s="82"/>
      <c r="C1016" s="82"/>
      <c r="D1016" s="82"/>
      <c r="E1016" s="82"/>
      <c r="F1016" s="82"/>
    </row>
    <row r="1017" spans="2:6">
      <c r="B1017" s="82"/>
      <c r="C1017" s="82"/>
      <c r="D1017" s="82"/>
      <c r="E1017" s="82"/>
      <c r="F1017" s="82"/>
    </row>
    <row r="1018" spans="2:6">
      <c r="B1018" s="82"/>
      <c r="C1018" s="82"/>
      <c r="D1018" s="82"/>
      <c r="E1018" s="82"/>
      <c r="F1018" s="82"/>
    </row>
    <row r="1019" spans="2:6">
      <c r="B1019" s="82"/>
      <c r="C1019" s="82"/>
      <c r="D1019" s="82"/>
      <c r="E1019" s="82"/>
      <c r="F1019" s="82"/>
    </row>
    <row r="1020" spans="2:6">
      <c r="B1020" s="82"/>
      <c r="C1020" s="82"/>
      <c r="D1020" s="82"/>
      <c r="E1020" s="82"/>
      <c r="F1020" s="82"/>
    </row>
    <row r="1021" spans="2:6">
      <c r="B1021" s="82"/>
      <c r="C1021" s="82"/>
      <c r="D1021" s="82"/>
      <c r="E1021" s="82"/>
      <c r="F1021" s="82"/>
    </row>
    <row r="1022" spans="2:6">
      <c r="B1022" s="82"/>
      <c r="C1022" s="82"/>
      <c r="D1022" s="82"/>
      <c r="E1022" s="82"/>
      <c r="F1022" s="82"/>
    </row>
    <row r="1023" spans="2:6">
      <c r="B1023" s="82"/>
      <c r="C1023" s="82"/>
      <c r="D1023" s="82"/>
      <c r="E1023" s="82"/>
      <c r="F1023" s="82"/>
    </row>
    <row r="1024" spans="2:6">
      <c r="B1024" s="82"/>
      <c r="C1024" s="82"/>
      <c r="D1024" s="82"/>
      <c r="E1024" s="82"/>
      <c r="F1024" s="82"/>
    </row>
    <row r="1025" spans="2:6">
      <c r="B1025" s="82"/>
      <c r="C1025" s="82"/>
      <c r="D1025" s="82"/>
      <c r="E1025" s="82"/>
      <c r="F1025" s="82"/>
    </row>
    <row r="1026" spans="2:6">
      <c r="B1026" s="82"/>
      <c r="C1026" s="82"/>
      <c r="D1026" s="82"/>
      <c r="E1026" s="82"/>
      <c r="F1026" s="82"/>
    </row>
    <row r="1027" spans="2:6">
      <c r="B1027" s="82"/>
      <c r="C1027" s="82"/>
      <c r="D1027" s="82"/>
      <c r="E1027" s="82"/>
      <c r="F1027" s="82"/>
    </row>
    <row r="1028" spans="2:6">
      <c r="B1028" s="82"/>
      <c r="C1028" s="82"/>
      <c r="D1028" s="82"/>
      <c r="E1028" s="82"/>
      <c r="F1028" s="82"/>
    </row>
    <row r="1029" spans="2:6">
      <c r="B1029" s="82"/>
      <c r="C1029" s="82"/>
      <c r="D1029" s="82"/>
      <c r="E1029" s="82"/>
      <c r="F1029" s="82"/>
    </row>
    <row r="1030" spans="2:6">
      <c r="B1030" s="82"/>
      <c r="C1030" s="82"/>
      <c r="D1030" s="82"/>
      <c r="E1030" s="82"/>
      <c r="F1030" s="82"/>
    </row>
    <row r="1031" spans="2:6">
      <c r="B1031" s="82"/>
      <c r="C1031" s="82"/>
      <c r="D1031" s="82"/>
      <c r="E1031" s="82"/>
      <c r="F1031" s="82"/>
    </row>
    <row r="1032" spans="2:6">
      <c r="B1032" s="82"/>
      <c r="C1032" s="82"/>
      <c r="D1032" s="82"/>
      <c r="E1032" s="82"/>
      <c r="F1032" s="82"/>
    </row>
    <row r="1033" spans="2:6">
      <c r="B1033" s="82"/>
      <c r="C1033" s="82"/>
      <c r="D1033" s="82"/>
      <c r="E1033" s="82"/>
      <c r="F1033" s="82"/>
    </row>
    <row r="1034" spans="2:6">
      <c r="B1034" s="82"/>
      <c r="C1034" s="82"/>
      <c r="D1034" s="82"/>
      <c r="E1034" s="82"/>
      <c r="F1034" s="82"/>
    </row>
    <row r="1035" spans="2:6">
      <c r="B1035" s="82"/>
      <c r="C1035" s="82"/>
      <c r="D1035" s="82"/>
      <c r="E1035" s="82"/>
      <c r="F1035" s="82"/>
    </row>
    <row r="1036" spans="2:6">
      <c r="B1036" s="82"/>
      <c r="C1036" s="82"/>
      <c r="D1036" s="82"/>
      <c r="E1036" s="82"/>
      <c r="F1036" s="82"/>
    </row>
    <row r="1037" spans="2:6">
      <c r="B1037" s="82"/>
      <c r="C1037" s="82"/>
      <c r="D1037" s="82"/>
      <c r="E1037" s="82"/>
      <c r="F1037" s="82"/>
    </row>
    <row r="1038" spans="2:6">
      <c r="B1038" s="82"/>
      <c r="C1038" s="82"/>
      <c r="D1038" s="82"/>
      <c r="E1038" s="82"/>
      <c r="F1038" s="82"/>
    </row>
    <row r="1039" spans="2:6">
      <c r="B1039" s="82"/>
      <c r="C1039" s="82"/>
      <c r="D1039" s="82"/>
      <c r="E1039" s="82"/>
      <c r="F1039" s="82"/>
    </row>
    <row r="1040" spans="2:6">
      <c r="B1040" s="82"/>
      <c r="C1040" s="82"/>
      <c r="D1040" s="82"/>
      <c r="E1040" s="82"/>
      <c r="F1040" s="82"/>
    </row>
    <row r="1041" spans="2:6">
      <c r="B1041" s="82"/>
      <c r="C1041" s="82"/>
      <c r="D1041" s="82"/>
      <c r="E1041" s="82"/>
      <c r="F1041" s="82"/>
    </row>
    <row r="1042" spans="2:6">
      <c r="B1042" s="82"/>
      <c r="C1042" s="82"/>
      <c r="D1042" s="82"/>
      <c r="E1042" s="82"/>
      <c r="F1042" s="82"/>
    </row>
    <row r="1043" spans="2:6">
      <c r="B1043" s="82"/>
      <c r="C1043" s="82"/>
      <c r="D1043" s="82"/>
      <c r="E1043" s="82"/>
      <c r="F1043" s="82"/>
    </row>
    <row r="1044" spans="2:6">
      <c r="B1044" s="82"/>
      <c r="C1044" s="82"/>
      <c r="D1044" s="82"/>
      <c r="E1044" s="82"/>
      <c r="F1044" s="82"/>
    </row>
    <row r="1045" spans="2:6">
      <c r="B1045" s="82"/>
      <c r="C1045" s="82"/>
      <c r="D1045" s="82"/>
      <c r="E1045" s="82"/>
      <c r="F1045" s="82"/>
    </row>
    <row r="1046" spans="2:6">
      <c r="B1046" s="82"/>
      <c r="C1046" s="82"/>
      <c r="D1046" s="82"/>
      <c r="E1046" s="82"/>
      <c r="F1046" s="82"/>
    </row>
    <row r="1047" spans="2:6">
      <c r="B1047" s="82"/>
      <c r="C1047" s="82"/>
      <c r="D1047" s="82"/>
      <c r="E1047" s="82"/>
      <c r="F1047" s="82"/>
    </row>
    <row r="1048" spans="2:6">
      <c r="B1048" s="82"/>
      <c r="C1048" s="82"/>
      <c r="D1048" s="82"/>
      <c r="E1048" s="82"/>
      <c r="F1048" s="82"/>
    </row>
    <row r="1049" spans="2:6">
      <c r="B1049" s="82"/>
      <c r="C1049" s="82"/>
      <c r="D1049" s="82"/>
      <c r="E1049" s="82"/>
      <c r="F1049" s="82"/>
    </row>
    <row r="1050" spans="2:6">
      <c r="B1050" s="82"/>
      <c r="C1050" s="82"/>
      <c r="D1050" s="82"/>
      <c r="E1050" s="82"/>
      <c r="F1050" s="82"/>
    </row>
    <row r="1051" spans="2:6">
      <c r="B1051" s="82"/>
      <c r="C1051" s="82"/>
      <c r="D1051" s="82"/>
      <c r="E1051" s="82"/>
      <c r="F1051" s="82"/>
    </row>
    <row r="1052" spans="2:6">
      <c r="B1052" s="82"/>
      <c r="C1052" s="82"/>
      <c r="D1052" s="82"/>
      <c r="E1052" s="82"/>
      <c r="F1052" s="82"/>
    </row>
    <row r="1053" spans="2:6">
      <c r="B1053" s="82"/>
      <c r="C1053" s="82"/>
      <c r="D1053" s="82"/>
      <c r="E1053" s="82"/>
      <c r="F1053" s="82"/>
    </row>
    <row r="1054" spans="2:6">
      <c r="B1054" s="82"/>
      <c r="C1054" s="82"/>
      <c r="D1054" s="82"/>
      <c r="E1054" s="82"/>
      <c r="F1054" s="82"/>
    </row>
    <row r="1055" spans="2:6">
      <c r="B1055" s="82"/>
      <c r="C1055" s="82"/>
      <c r="D1055" s="82"/>
      <c r="E1055" s="82"/>
      <c r="F1055" s="82"/>
    </row>
    <row r="1056" spans="2:6">
      <c r="B1056" s="82"/>
      <c r="C1056" s="82"/>
      <c r="D1056" s="82"/>
      <c r="E1056" s="82"/>
      <c r="F1056" s="82"/>
    </row>
    <row r="1057" spans="2:6">
      <c r="B1057" s="82"/>
      <c r="C1057" s="82"/>
      <c r="D1057" s="82"/>
      <c r="E1057" s="82"/>
      <c r="F1057" s="82"/>
    </row>
    <row r="1058" spans="2:6">
      <c r="B1058" s="82"/>
      <c r="C1058" s="82"/>
      <c r="D1058" s="82"/>
      <c r="E1058" s="82"/>
      <c r="F1058" s="82"/>
    </row>
    <row r="1059" spans="2:6">
      <c r="B1059" s="82"/>
      <c r="C1059" s="82"/>
      <c r="D1059" s="82"/>
      <c r="E1059" s="82"/>
      <c r="F1059" s="82"/>
    </row>
    <row r="1060" spans="2:6">
      <c r="B1060" s="82"/>
      <c r="C1060" s="82"/>
      <c r="D1060" s="82"/>
      <c r="E1060" s="82"/>
      <c r="F1060" s="82"/>
    </row>
    <row r="1061" spans="2:6">
      <c r="B1061" s="82"/>
      <c r="C1061" s="82"/>
      <c r="D1061" s="82"/>
      <c r="E1061" s="82"/>
      <c r="F1061" s="82"/>
    </row>
    <row r="1062" spans="2:6">
      <c r="B1062" s="82"/>
      <c r="C1062" s="82"/>
      <c r="D1062" s="82"/>
      <c r="E1062" s="82"/>
      <c r="F1062" s="82"/>
    </row>
    <row r="1063" spans="2:6">
      <c r="B1063" s="82"/>
      <c r="C1063" s="82"/>
      <c r="D1063" s="82"/>
      <c r="E1063" s="82"/>
      <c r="F1063" s="82"/>
    </row>
    <row r="1064" spans="2:6">
      <c r="B1064" s="82"/>
      <c r="C1064" s="82"/>
      <c r="D1064" s="82"/>
      <c r="E1064" s="82"/>
      <c r="F1064" s="82"/>
    </row>
    <row r="1065" spans="2:6">
      <c r="B1065" s="82"/>
      <c r="C1065" s="82"/>
      <c r="D1065" s="82"/>
      <c r="E1065" s="82"/>
      <c r="F1065" s="82"/>
    </row>
    <row r="1066" spans="2:6">
      <c r="B1066" s="82"/>
      <c r="C1066" s="82"/>
      <c r="D1066" s="82"/>
      <c r="E1066" s="82"/>
      <c r="F1066" s="82"/>
    </row>
    <row r="1067" spans="2:6">
      <c r="B1067" s="82"/>
      <c r="C1067" s="82"/>
      <c r="D1067" s="82"/>
      <c r="E1067" s="82"/>
      <c r="F1067" s="82"/>
    </row>
    <row r="1068" spans="2:6">
      <c r="B1068" s="82"/>
      <c r="C1068" s="82"/>
      <c r="D1068" s="82"/>
      <c r="E1068" s="82"/>
      <c r="F1068" s="82"/>
    </row>
    <row r="1069" spans="2:6">
      <c r="B1069" s="82"/>
      <c r="C1069" s="82"/>
      <c r="D1069" s="82"/>
      <c r="E1069" s="82"/>
      <c r="F1069" s="82"/>
    </row>
    <row r="1070" spans="2:6">
      <c r="B1070" s="82"/>
      <c r="C1070" s="82"/>
      <c r="D1070" s="82"/>
      <c r="E1070" s="82"/>
      <c r="F1070" s="82"/>
    </row>
    <row r="1071" spans="2:6">
      <c r="B1071" s="82"/>
      <c r="C1071" s="82"/>
      <c r="D1071" s="82"/>
      <c r="E1071" s="82"/>
      <c r="F1071" s="82"/>
    </row>
    <row r="1072" spans="2:6">
      <c r="B1072" s="82"/>
      <c r="C1072" s="82"/>
      <c r="D1072" s="82"/>
      <c r="E1072" s="82"/>
      <c r="F1072" s="82"/>
    </row>
    <row r="1073" spans="2:6">
      <c r="B1073" s="82"/>
      <c r="C1073" s="82"/>
      <c r="D1073" s="82"/>
      <c r="E1073" s="82"/>
      <c r="F1073" s="82"/>
    </row>
    <row r="1074" spans="2:6">
      <c r="B1074" s="82"/>
      <c r="C1074" s="82"/>
      <c r="D1074" s="82"/>
      <c r="E1074" s="82"/>
      <c r="F1074" s="82"/>
    </row>
    <row r="1075" spans="2:6">
      <c r="B1075" s="82"/>
      <c r="C1075" s="82"/>
      <c r="D1075" s="82"/>
      <c r="E1075" s="82"/>
      <c r="F1075" s="82"/>
    </row>
    <row r="1076" spans="2:6">
      <c r="B1076" s="82"/>
      <c r="C1076" s="82"/>
      <c r="D1076" s="82"/>
      <c r="E1076" s="82"/>
      <c r="F1076" s="82"/>
    </row>
    <row r="1077" spans="2:6">
      <c r="B1077" s="82"/>
      <c r="C1077" s="82"/>
      <c r="D1077" s="82"/>
      <c r="E1077" s="82"/>
      <c r="F1077" s="82"/>
    </row>
    <row r="1078" spans="2:6">
      <c r="B1078" s="82"/>
      <c r="C1078" s="82"/>
      <c r="D1078" s="82"/>
      <c r="E1078" s="82"/>
      <c r="F1078" s="82"/>
    </row>
    <row r="1079" spans="2:6">
      <c r="B1079" s="82"/>
      <c r="C1079" s="82"/>
      <c r="D1079" s="82"/>
      <c r="E1079" s="82"/>
      <c r="F1079" s="82"/>
    </row>
    <row r="1080" spans="2:6">
      <c r="B1080" s="82"/>
      <c r="C1080" s="82"/>
      <c r="D1080" s="82"/>
      <c r="E1080" s="82"/>
      <c r="F1080" s="82"/>
    </row>
    <row r="1081" spans="2:6">
      <c r="B1081" s="82"/>
      <c r="C1081" s="82"/>
      <c r="D1081" s="82"/>
      <c r="E1081" s="82"/>
      <c r="F1081" s="82"/>
    </row>
    <row r="1082" spans="2:6">
      <c r="B1082" s="82"/>
      <c r="C1082" s="82"/>
      <c r="D1082" s="82"/>
      <c r="E1082" s="82"/>
      <c r="F1082" s="82"/>
    </row>
    <row r="1083" spans="2:6">
      <c r="B1083" s="82"/>
      <c r="C1083" s="82"/>
      <c r="D1083" s="82"/>
      <c r="E1083" s="82"/>
      <c r="F1083" s="82"/>
    </row>
    <row r="1084" spans="2:6">
      <c r="B1084" s="82"/>
      <c r="C1084" s="82"/>
      <c r="D1084" s="82"/>
      <c r="E1084" s="82"/>
      <c r="F1084" s="82"/>
    </row>
    <row r="1085" spans="2:6">
      <c r="B1085" s="82"/>
      <c r="C1085" s="82"/>
      <c r="D1085" s="82"/>
      <c r="E1085" s="82"/>
      <c r="F1085" s="82"/>
    </row>
    <row r="1086" spans="2:6">
      <c r="B1086" s="82"/>
      <c r="C1086" s="82"/>
      <c r="D1086" s="82"/>
      <c r="E1086" s="82"/>
      <c r="F1086" s="82"/>
    </row>
    <row r="1087" spans="2:6">
      <c r="B1087" s="82"/>
      <c r="C1087" s="82"/>
      <c r="D1087" s="82"/>
      <c r="E1087" s="82"/>
      <c r="F1087" s="82"/>
    </row>
    <row r="1088" spans="2:6">
      <c r="B1088" s="82"/>
      <c r="C1088" s="82"/>
      <c r="D1088" s="82"/>
      <c r="E1088" s="82"/>
      <c r="F1088" s="82"/>
    </row>
    <row r="1089" spans="2:6">
      <c r="B1089" s="82"/>
      <c r="C1089" s="82"/>
      <c r="D1089" s="82"/>
      <c r="E1089" s="82"/>
      <c r="F1089" s="82"/>
    </row>
    <row r="1090" spans="2:6">
      <c r="B1090" s="82"/>
      <c r="C1090" s="82"/>
      <c r="D1090" s="82"/>
      <c r="E1090" s="82"/>
      <c r="F1090" s="82"/>
    </row>
    <row r="1091" spans="2:6">
      <c r="B1091" s="82"/>
      <c r="C1091" s="82"/>
      <c r="D1091" s="82"/>
      <c r="E1091" s="82"/>
      <c r="F1091" s="82"/>
    </row>
    <row r="1092" spans="2:6">
      <c r="B1092" s="82"/>
      <c r="C1092" s="82"/>
      <c r="D1092" s="82"/>
      <c r="E1092" s="82"/>
      <c r="F1092" s="82"/>
    </row>
    <row r="1093" spans="2:6">
      <c r="B1093" s="82"/>
      <c r="C1093" s="82"/>
      <c r="D1093" s="82"/>
      <c r="E1093" s="82"/>
      <c r="F1093" s="82"/>
    </row>
    <row r="1094" spans="2:6">
      <c r="B1094" s="82"/>
      <c r="C1094" s="82"/>
      <c r="D1094" s="82"/>
      <c r="E1094" s="82"/>
      <c r="F1094" s="82"/>
    </row>
    <row r="1095" spans="2:6">
      <c r="B1095" s="82"/>
      <c r="C1095" s="82"/>
      <c r="D1095" s="82"/>
      <c r="E1095" s="82"/>
      <c r="F1095" s="82"/>
    </row>
    <row r="1096" spans="2:6">
      <c r="B1096" s="82"/>
      <c r="C1096" s="82"/>
      <c r="D1096" s="82"/>
      <c r="E1096" s="82"/>
      <c r="F1096" s="82"/>
    </row>
    <row r="1097" spans="2:6">
      <c r="B1097" s="82"/>
      <c r="C1097" s="82"/>
      <c r="D1097" s="82"/>
      <c r="E1097" s="82"/>
      <c r="F1097" s="82"/>
    </row>
    <row r="1098" spans="2:6">
      <c r="B1098" s="82"/>
      <c r="C1098" s="82"/>
      <c r="D1098" s="82"/>
      <c r="E1098" s="82"/>
      <c r="F1098" s="82"/>
    </row>
    <row r="1099" spans="2:6">
      <c r="B1099" s="82"/>
      <c r="C1099" s="82"/>
      <c r="D1099" s="82"/>
      <c r="E1099" s="82"/>
      <c r="F1099" s="82"/>
    </row>
    <row r="1100" spans="2:6">
      <c r="B1100" s="82"/>
      <c r="C1100" s="82"/>
      <c r="D1100" s="82"/>
      <c r="E1100" s="82"/>
      <c r="F1100" s="82"/>
    </row>
    <row r="1101" spans="2:6">
      <c r="B1101" s="82"/>
      <c r="C1101" s="82"/>
      <c r="D1101" s="82"/>
      <c r="E1101" s="82"/>
      <c r="F1101" s="82"/>
    </row>
    <row r="1102" spans="2:6">
      <c r="B1102" s="82"/>
      <c r="C1102" s="82"/>
      <c r="D1102" s="82"/>
      <c r="E1102" s="82"/>
      <c r="F1102" s="82"/>
    </row>
    <row r="1103" spans="2:6">
      <c r="B1103" s="82"/>
      <c r="C1103" s="82"/>
      <c r="D1103" s="82"/>
      <c r="E1103" s="82"/>
      <c r="F1103" s="82"/>
    </row>
    <row r="1104" spans="2:6">
      <c r="B1104" s="82"/>
      <c r="C1104" s="82"/>
      <c r="D1104" s="82"/>
      <c r="E1104" s="82"/>
      <c r="F1104" s="82"/>
    </row>
    <row r="1105" spans="2:6">
      <c r="B1105" s="82"/>
      <c r="C1105" s="82"/>
      <c r="D1105" s="82"/>
      <c r="E1105" s="82"/>
      <c r="F1105" s="82"/>
    </row>
    <row r="1106" spans="2:6">
      <c r="B1106" s="82"/>
      <c r="C1106" s="82"/>
      <c r="D1106" s="82"/>
      <c r="E1106" s="82"/>
      <c r="F1106" s="82"/>
    </row>
    <row r="1107" spans="2:6">
      <c r="B1107" s="82"/>
      <c r="C1107" s="82"/>
      <c r="D1107" s="82"/>
      <c r="E1107" s="82"/>
      <c r="F1107" s="82"/>
    </row>
    <row r="1108" spans="2:6">
      <c r="B1108" s="82"/>
      <c r="C1108" s="82"/>
      <c r="D1108" s="82"/>
      <c r="E1108" s="82"/>
      <c r="F1108" s="82"/>
    </row>
    <row r="1109" spans="2:6">
      <c r="B1109" s="82"/>
      <c r="C1109" s="82"/>
      <c r="D1109" s="82"/>
      <c r="E1109" s="82"/>
      <c r="F1109" s="82"/>
    </row>
    <row r="1110" spans="2:6">
      <c r="B1110" s="82"/>
      <c r="C1110" s="82"/>
      <c r="D1110" s="82"/>
      <c r="E1110" s="82"/>
      <c r="F1110" s="82"/>
    </row>
    <row r="1111" spans="2:6">
      <c r="B1111" s="82"/>
      <c r="C1111" s="82"/>
      <c r="D1111" s="82"/>
      <c r="E1111" s="82"/>
      <c r="F1111" s="82"/>
    </row>
    <row r="1112" spans="2:6">
      <c r="B1112" s="82"/>
      <c r="C1112" s="82"/>
      <c r="D1112" s="82"/>
      <c r="E1112" s="82"/>
      <c r="F1112" s="82"/>
    </row>
    <row r="1113" spans="2:6">
      <c r="B1113" s="82"/>
      <c r="C1113" s="82"/>
      <c r="D1113" s="82"/>
      <c r="E1113" s="82"/>
      <c r="F1113" s="82"/>
    </row>
    <row r="1114" spans="2:6">
      <c r="B1114" s="82"/>
      <c r="C1114" s="82"/>
      <c r="D1114" s="82"/>
      <c r="E1114" s="82"/>
      <c r="F1114" s="82"/>
    </row>
    <row r="1115" spans="2:6">
      <c r="B1115" s="82"/>
      <c r="C1115" s="82"/>
      <c r="D1115" s="82"/>
      <c r="E1115" s="82"/>
      <c r="F1115" s="82"/>
    </row>
    <row r="1116" spans="2:6">
      <c r="B1116" s="82"/>
      <c r="C1116" s="82"/>
      <c r="D1116" s="82"/>
      <c r="E1116" s="82"/>
      <c r="F1116" s="82"/>
    </row>
    <row r="1117" spans="2:6">
      <c r="B1117" s="82"/>
      <c r="C1117" s="82"/>
      <c r="D1117" s="82"/>
      <c r="E1117" s="82"/>
      <c r="F1117" s="82"/>
    </row>
    <row r="1118" spans="2:6">
      <c r="B1118" s="82"/>
      <c r="C1118" s="82"/>
      <c r="D1118" s="82"/>
      <c r="E1118" s="82"/>
      <c r="F1118" s="82"/>
    </row>
    <row r="1119" spans="2:6">
      <c r="B1119" s="82"/>
      <c r="C1119" s="82"/>
      <c r="D1119" s="82"/>
      <c r="E1119" s="82"/>
      <c r="F1119" s="82"/>
    </row>
    <row r="1120" spans="2:6">
      <c r="B1120" s="82"/>
      <c r="C1120" s="82"/>
      <c r="D1120" s="82"/>
      <c r="E1120" s="82"/>
      <c r="F1120" s="82"/>
    </row>
    <row r="1121" spans="2:6">
      <c r="B1121" s="82"/>
      <c r="C1121" s="82"/>
      <c r="D1121" s="82"/>
      <c r="E1121" s="82"/>
      <c r="F1121" s="82"/>
    </row>
    <row r="1122" spans="2:6">
      <c r="B1122" s="82"/>
      <c r="C1122" s="82"/>
      <c r="D1122" s="82"/>
      <c r="E1122" s="82"/>
      <c r="F1122" s="82"/>
    </row>
    <row r="1123" spans="2:6">
      <c r="B1123" s="82"/>
      <c r="C1123" s="82"/>
      <c r="D1123" s="82"/>
      <c r="E1123" s="82"/>
      <c r="F1123" s="82"/>
    </row>
    <row r="1124" spans="2:6">
      <c r="B1124" s="82"/>
      <c r="C1124" s="82"/>
      <c r="D1124" s="82"/>
      <c r="E1124" s="82"/>
      <c r="F1124" s="82"/>
    </row>
    <row r="1125" spans="2:6">
      <c r="B1125" s="82"/>
      <c r="C1125" s="82"/>
      <c r="D1125" s="82"/>
      <c r="E1125" s="82"/>
      <c r="F1125" s="82"/>
    </row>
    <row r="1126" spans="2:6">
      <c r="B1126" s="82"/>
      <c r="C1126" s="82"/>
      <c r="D1126" s="82"/>
      <c r="E1126" s="82"/>
      <c r="F1126" s="82"/>
    </row>
    <row r="1127" spans="2:6">
      <c r="B1127" s="82"/>
      <c r="C1127" s="82"/>
      <c r="D1127" s="82"/>
      <c r="E1127" s="82"/>
      <c r="F1127" s="82"/>
    </row>
    <row r="1128" spans="2:6">
      <c r="B1128" s="82"/>
      <c r="C1128" s="82"/>
      <c r="D1128" s="82"/>
      <c r="E1128" s="82"/>
      <c r="F1128" s="82"/>
    </row>
    <row r="1129" spans="2:6">
      <c r="B1129" s="82"/>
      <c r="C1129" s="82"/>
      <c r="D1129" s="82"/>
      <c r="E1129" s="82"/>
      <c r="F1129" s="82"/>
    </row>
    <row r="1130" spans="2:6">
      <c r="B1130" s="82"/>
      <c r="C1130" s="82"/>
      <c r="D1130" s="82"/>
      <c r="E1130" s="82"/>
      <c r="F1130" s="82"/>
    </row>
    <row r="1131" spans="2:6">
      <c r="B1131" s="82"/>
      <c r="C1131" s="82"/>
      <c r="D1131" s="82"/>
      <c r="E1131" s="82"/>
      <c r="F1131" s="82"/>
    </row>
    <row r="1132" spans="2:6">
      <c r="B1132" s="82"/>
      <c r="C1132" s="82"/>
      <c r="D1132" s="82"/>
      <c r="E1132" s="82"/>
      <c r="F1132" s="82"/>
    </row>
    <row r="1133" spans="2:6">
      <c r="B1133" s="82"/>
      <c r="C1133" s="82"/>
      <c r="D1133" s="82"/>
      <c r="E1133" s="82"/>
      <c r="F1133" s="82"/>
    </row>
    <row r="1134" spans="2:6">
      <c r="B1134" s="82"/>
      <c r="C1134" s="82"/>
      <c r="D1134" s="82"/>
      <c r="E1134" s="82"/>
      <c r="F1134" s="82"/>
    </row>
    <row r="1135" spans="2:6">
      <c r="B1135" s="82"/>
      <c r="C1135" s="82"/>
      <c r="D1135" s="82"/>
      <c r="E1135" s="82"/>
      <c r="F1135" s="82"/>
    </row>
    <row r="1136" spans="2:6">
      <c r="B1136" s="82"/>
      <c r="C1136" s="82"/>
      <c r="D1136" s="82"/>
      <c r="E1136" s="82"/>
      <c r="F1136" s="82"/>
    </row>
    <row r="1137" spans="2:6">
      <c r="B1137" s="82"/>
      <c r="C1137" s="82"/>
      <c r="D1137" s="82"/>
      <c r="E1137" s="82"/>
      <c r="F1137" s="82"/>
    </row>
    <row r="1138" spans="2:6">
      <c r="B1138" s="82"/>
      <c r="C1138" s="82"/>
      <c r="D1138" s="82"/>
      <c r="E1138" s="82"/>
      <c r="F1138" s="82"/>
    </row>
    <row r="1139" spans="2:6">
      <c r="B1139" s="82"/>
      <c r="C1139" s="82"/>
      <c r="D1139" s="82"/>
      <c r="E1139" s="82"/>
      <c r="F1139" s="82"/>
    </row>
    <row r="1140" spans="2:6">
      <c r="B1140" s="82"/>
      <c r="C1140" s="82"/>
      <c r="D1140" s="82"/>
      <c r="E1140" s="82"/>
      <c r="F1140" s="82"/>
    </row>
    <row r="1141" spans="2:6">
      <c r="B1141" s="82"/>
      <c r="C1141" s="82"/>
      <c r="D1141" s="82"/>
      <c r="E1141" s="82"/>
      <c r="F1141" s="82"/>
    </row>
    <row r="1142" spans="2:6">
      <c r="B1142" s="82"/>
      <c r="C1142" s="82"/>
      <c r="D1142" s="82"/>
      <c r="E1142" s="82"/>
      <c r="F1142" s="82"/>
    </row>
    <row r="1143" spans="2:6">
      <c r="B1143" s="82"/>
      <c r="C1143" s="82"/>
      <c r="D1143" s="82"/>
      <c r="E1143" s="82"/>
      <c r="F1143" s="82"/>
    </row>
    <row r="1144" spans="2:6">
      <c r="B1144" s="82"/>
      <c r="C1144" s="82"/>
      <c r="D1144" s="82"/>
      <c r="E1144" s="82"/>
      <c r="F1144" s="82"/>
    </row>
    <row r="1145" spans="2:6">
      <c r="B1145" s="82"/>
      <c r="C1145" s="82"/>
      <c r="D1145" s="82"/>
      <c r="E1145" s="82"/>
      <c r="F1145" s="82"/>
    </row>
    <row r="1146" spans="2:6">
      <c r="B1146" s="82"/>
      <c r="C1146" s="82"/>
      <c r="D1146" s="82"/>
      <c r="E1146" s="82"/>
      <c r="F1146" s="82"/>
    </row>
    <row r="1147" spans="2:6">
      <c r="B1147" s="82"/>
      <c r="C1147" s="82"/>
      <c r="D1147" s="82"/>
      <c r="E1147" s="82"/>
      <c r="F1147" s="82"/>
    </row>
    <row r="1148" spans="2:6">
      <c r="B1148" s="82"/>
      <c r="C1148" s="82"/>
      <c r="D1148" s="82"/>
      <c r="E1148" s="82"/>
      <c r="F1148" s="82"/>
    </row>
    <row r="1149" spans="2:6">
      <c r="B1149" s="82"/>
      <c r="C1149" s="82"/>
      <c r="D1149" s="82"/>
      <c r="E1149" s="82"/>
      <c r="F1149" s="82"/>
    </row>
    <row r="1150" spans="2:6">
      <c r="B1150" s="82"/>
      <c r="C1150" s="82"/>
      <c r="D1150" s="82"/>
      <c r="E1150" s="82"/>
      <c r="F1150" s="82"/>
    </row>
    <row r="1151" spans="2:6">
      <c r="B1151" s="82"/>
      <c r="C1151" s="82"/>
      <c r="D1151" s="82"/>
      <c r="E1151" s="82"/>
      <c r="F1151" s="82"/>
    </row>
    <row r="1152" spans="2:6">
      <c r="B1152" s="82"/>
      <c r="C1152" s="82"/>
      <c r="D1152" s="82"/>
      <c r="E1152" s="82"/>
      <c r="F1152" s="82"/>
    </row>
    <row r="1153" spans="2:6">
      <c r="B1153" s="82"/>
      <c r="C1153" s="82"/>
      <c r="D1153" s="82"/>
      <c r="E1153" s="82"/>
      <c r="F1153" s="82"/>
    </row>
    <row r="1154" spans="2:6">
      <c r="B1154" s="82"/>
      <c r="C1154" s="82"/>
      <c r="D1154" s="82"/>
      <c r="E1154" s="82"/>
      <c r="F1154" s="82"/>
    </row>
    <row r="1155" spans="2:6">
      <c r="B1155" s="82"/>
      <c r="C1155" s="82"/>
      <c r="D1155" s="82"/>
      <c r="E1155" s="82"/>
      <c r="F1155" s="82"/>
    </row>
    <row r="1156" spans="2:6">
      <c r="B1156" s="82"/>
      <c r="C1156" s="82"/>
      <c r="D1156" s="82"/>
      <c r="E1156" s="82"/>
      <c r="F1156" s="82"/>
    </row>
    <row r="1157" spans="2:6">
      <c r="B1157" s="82"/>
      <c r="C1157" s="82"/>
      <c r="D1157" s="82"/>
      <c r="E1157" s="82"/>
      <c r="F1157" s="82"/>
    </row>
    <row r="1158" spans="2:6">
      <c r="B1158" s="82"/>
      <c r="C1158" s="82"/>
      <c r="D1158" s="82"/>
      <c r="E1158" s="82"/>
      <c r="F1158" s="82"/>
    </row>
    <row r="1159" spans="2:6">
      <c r="B1159" s="82"/>
      <c r="C1159" s="82"/>
      <c r="D1159" s="82"/>
      <c r="E1159" s="82"/>
      <c r="F1159" s="82"/>
    </row>
    <row r="1160" spans="2:6">
      <c r="B1160" s="82"/>
      <c r="C1160" s="82"/>
      <c r="D1160" s="82"/>
      <c r="E1160" s="82"/>
      <c r="F1160" s="82"/>
    </row>
    <row r="1161" spans="2:6">
      <c r="B1161" s="82"/>
      <c r="C1161" s="82"/>
      <c r="D1161" s="82"/>
      <c r="E1161" s="82"/>
      <c r="F1161" s="82"/>
    </row>
    <row r="1162" spans="2:6">
      <c r="B1162" s="82"/>
      <c r="C1162" s="82"/>
      <c r="D1162" s="82"/>
      <c r="E1162" s="82"/>
      <c r="F1162" s="82"/>
    </row>
    <row r="1163" spans="2:6">
      <c r="B1163" s="82"/>
      <c r="C1163" s="82"/>
      <c r="D1163" s="82"/>
      <c r="E1163" s="82"/>
      <c r="F1163" s="82"/>
    </row>
    <row r="1164" spans="2:6">
      <c r="B1164" s="82"/>
      <c r="C1164" s="82"/>
      <c r="D1164" s="82"/>
      <c r="E1164" s="82"/>
      <c r="F1164" s="82"/>
    </row>
    <row r="1165" spans="2:6">
      <c r="B1165" s="82"/>
      <c r="C1165" s="82"/>
      <c r="D1165" s="82"/>
      <c r="E1165" s="82"/>
      <c r="F1165" s="82"/>
    </row>
    <row r="1166" spans="2:6">
      <c r="B1166" s="82"/>
      <c r="C1166" s="82"/>
      <c r="D1166" s="82"/>
      <c r="E1166" s="82"/>
      <c r="F1166" s="82"/>
    </row>
    <row r="1167" spans="2:6">
      <c r="B1167" s="82"/>
      <c r="C1167" s="82"/>
      <c r="D1167" s="82"/>
      <c r="E1167" s="82"/>
      <c r="F1167" s="82"/>
    </row>
    <row r="1168" spans="2:6">
      <c r="B1168" s="82"/>
      <c r="C1168" s="82"/>
      <c r="D1168" s="82"/>
      <c r="E1168" s="82"/>
      <c r="F1168" s="82"/>
    </row>
    <row r="1169" spans="2:6">
      <c r="B1169" s="82"/>
      <c r="C1169" s="82"/>
      <c r="D1169" s="82"/>
      <c r="E1169" s="82"/>
      <c r="F1169" s="82"/>
    </row>
    <row r="1170" spans="2:6">
      <c r="B1170" s="82"/>
      <c r="C1170" s="82"/>
      <c r="D1170" s="82"/>
      <c r="E1170" s="82"/>
      <c r="F1170" s="82"/>
    </row>
    <row r="1171" spans="2:6">
      <c r="B1171" s="82"/>
      <c r="C1171" s="82"/>
      <c r="D1171" s="82"/>
      <c r="E1171" s="82"/>
      <c r="F1171" s="82"/>
    </row>
    <row r="1172" spans="2:6">
      <c r="B1172" s="82"/>
      <c r="C1172" s="82"/>
      <c r="D1172" s="82"/>
      <c r="E1172" s="82"/>
      <c r="F1172" s="82"/>
    </row>
    <row r="1173" spans="2:6">
      <c r="B1173" s="82"/>
      <c r="C1173" s="82"/>
      <c r="D1173" s="82"/>
      <c r="E1173" s="82"/>
      <c r="F1173" s="82"/>
    </row>
    <row r="1174" spans="2:6">
      <c r="B1174" s="82"/>
      <c r="C1174" s="82"/>
      <c r="D1174" s="82"/>
      <c r="E1174" s="82"/>
      <c r="F1174" s="82"/>
    </row>
    <row r="1175" spans="2:6">
      <c r="B1175" s="82"/>
      <c r="C1175" s="82"/>
      <c r="D1175" s="82"/>
      <c r="E1175" s="82"/>
      <c r="F1175" s="82"/>
    </row>
    <row r="1176" spans="2:6">
      <c r="B1176" s="82"/>
      <c r="C1176" s="82"/>
      <c r="D1176" s="82"/>
      <c r="E1176" s="82"/>
      <c r="F1176" s="82"/>
    </row>
    <row r="1177" spans="2:6">
      <c r="B1177" s="82"/>
      <c r="C1177" s="82"/>
      <c r="D1177" s="82"/>
      <c r="E1177" s="82"/>
      <c r="F1177" s="82"/>
    </row>
    <row r="1178" spans="2:6">
      <c r="B1178" s="82"/>
      <c r="C1178" s="82"/>
      <c r="D1178" s="82"/>
      <c r="E1178" s="82"/>
      <c r="F1178" s="82"/>
    </row>
    <row r="1179" spans="2:6">
      <c r="B1179" s="82"/>
      <c r="C1179" s="82"/>
      <c r="D1179" s="82"/>
      <c r="E1179" s="82"/>
      <c r="F1179" s="82"/>
    </row>
    <row r="1180" spans="2:6">
      <c r="B1180" s="82"/>
      <c r="C1180" s="82"/>
      <c r="D1180" s="82"/>
      <c r="E1180" s="82"/>
      <c r="F1180" s="82"/>
    </row>
    <row r="1181" spans="2:6">
      <c r="B1181" s="82"/>
      <c r="C1181" s="82"/>
      <c r="D1181" s="82"/>
      <c r="E1181" s="82"/>
      <c r="F1181" s="82"/>
    </row>
    <row r="1182" spans="2:6">
      <c r="B1182" s="82"/>
      <c r="C1182" s="82"/>
      <c r="D1182" s="82"/>
      <c r="E1182" s="82"/>
      <c r="F1182" s="82"/>
    </row>
    <row r="1183" spans="2:6">
      <c r="B1183" s="82"/>
      <c r="C1183" s="82"/>
      <c r="D1183" s="82"/>
      <c r="E1183" s="82"/>
      <c r="F1183" s="82"/>
    </row>
    <row r="1184" spans="2:6">
      <c r="B1184" s="82"/>
      <c r="C1184" s="82"/>
      <c r="D1184" s="82"/>
      <c r="E1184" s="82"/>
      <c r="F1184" s="82"/>
    </row>
    <row r="1185" spans="2:6">
      <c r="B1185" s="82"/>
      <c r="C1185" s="82"/>
      <c r="D1185" s="82"/>
      <c r="E1185" s="82"/>
      <c r="F1185" s="82"/>
    </row>
    <row r="1186" spans="2:6">
      <c r="B1186" s="82"/>
      <c r="C1186" s="82"/>
      <c r="D1186" s="82"/>
      <c r="E1186" s="82"/>
      <c r="F1186" s="82"/>
    </row>
    <row r="1187" spans="2:6">
      <c r="B1187" s="82"/>
      <c r="C1187" s="82"/>
      <c r="D1187" s="82"/>
      <c r="E1187" s="82"/>
      <c r="F1187" s="82"/>
    </row>
    <row r="1188" spans="2:6">
      <c r="B1188" s="82"/>
      <c r="C1188" s="82"/>
      <c r="D1188" s="82"/>
      <c r="E1188" s="82"/>
      <c r="F1188" s="82"/>
    </row>
    <row r="1189" spans="2:6">
      <c r="B1189" s="82"/>
      <c r="C1189" s="82"/>
      <c r="D1189" s="82"/>
      <c r="E1189" s="82"/>
      <c r="F1189" s="82"/>
    </row>
    <row r="1190" spans="2:6">
      <c r="B1190" s="82"/>
      <c r="C1190" s="82"/>
      <c r="D1190" s="82"/>
      <c r="E1190" s="82"/>
      <c r="F1190" s="82"/>
    </row>
    <row r="1191" spans="2:6">
      <c r="B1191" s="82"/>
      <c r="C1191" s="82"/>
      <c r="D1191" s="82"/>
      <c r="E1191" s="82"/>
      <c r="F1191" s="82"/>
    </row>
    <row r="1192" spans="2:6">
      <c r="B1192" s="82"/>
      <c r="C1192" s="82"/>
      <c r="D1192" s="82"/>
      <c r="E1192" s="82"/>
      <c r="F1192" s="82"/>
    </row>
    <row r="1193" spans="2:6">
      <c r="B1193" s="82"/>
      <c r="C1193" s="82"/>
      <c r="D1193" s="82"/>
      <c r="E1193" s="82"/>
      <c r="F1193" s="82"/>
    </row>
    <row r="1194" spans="2:6">
      <c r="B1194" s="82"/>
      <c r="C1194" s="82"/>
      <c r="D1194" s="82"/>
      <c r="E1194" s="82"/>
      <c r="F1194" s="82"/>
    </row>
    <row r="1195" spans="2:6">
      <c r="B1195" s="82"/>
      <c r="C1195" s="82"/>
      <c r="D1195" s="82"/>
      <c r="E1195" s="82"/>
      <c r="F1195" s="82"/>
    </row>
    <row r="1196" spans="2:6">
      <c r="B1196" s="82"/>
      <c r="C1196" s="82"/>
      <c r="D1196" s="82"/>
      <c r="E1196" s="82"/>
      <c r="F1196" s="82"/>
    </row>
    <row r="1197" spans="2:6">
      <c r="B1197" s="82"/>
      <c r="C1197" s="82"/>
      <c r="D1197" s="82"/>
      <c r="E1197" s="82"/>
      <c r="F1197" s="82"/>
    </row>
    <row r="1198" spans="2:6">
      <c r="B1198" s="82"/>
      <c r="C1198" s="82"/>
      <c r="D1198" s="82"/>
      <c r="E1198" s="82"/>
      <c r="F1198" s="82"/>
    </row>
    <row r="1199" spans="2:6">
      <c r="B1199" s="82"/>
      <c r="C1199" s="82"/>
      <c r="D1199" s="82"/>
      <c r="E1199" s="82"/>
      <c r="F1199" s="82"/>
    </row>
    <row r="1200" spans="2:6">
      <c r="B1200" s="82"/>
      <c r="C1200" s="82"/>
      <c r="D1200" s="82"/>
      <c r="E1200" s="82"/>
      <c r="F1200" s="82"/>
    </row>
    <row r="1201" spans="2:6">
      <c r="B1201" s="82"/>
      <c r="C1201" s="82"/>
      <c r="D1201" s="82"/>
      <c r="E1201" s="82"/>
      <c r="F1201" s="82"/>
    </row>
    <row r="1202" spans="2:6">
      <c r="B1202" s="82"/>
      <c r="C1202" s="82"/>
      <c r="D1202" s="82"/>
      <c r="E1202" s="82"/>
      <c r="F1202" s="82"/>
    </row>
    <row r="1203" spans="2:6">
      <c r="B1203" s="82"/>
      <c r="C1203" s="82"/>
      <c r="D1203" s="82"/>
      <c r="E1203" s="82"/>
      <c r="F1203" s="82"/>
    </row>
    <row r="1204" spans="2:6">
      <c r="B1204" s="82"/>
      <c r="C1204" s="82"/>
      <c r="D1204" s="82"/>
      <c r="E1204" s="82"/>
      <c r="F1204" s="82"/>
    </row>
    <row r="1205" spans="2:6">
      <c r="B1205" s="82"/>
      <c r="C1205" s="82"/>
      <c r="D1205" s="82"/>
      <c r="E1205" s="82"/>
      <c r="F1205" s="82"/>
    </row>
    <row r="1206" spans="2:6">
      <c r="B1206" s="82"/>
      <c r="C1206" s="82"/>
      <c r="D1206" s="82"/>
      <c r="E1206" s="82"/>
      <c r="F1206" s="82"/>
    </row>
    <row r="1207" spans="2:6">
      <c r="B1207" s="82"/>
      <c r="C1207" s="82"/>
      <c r="D1207" s="82"/>
      <c r="E1207" s="82"/>
      <c r="F1207" s="82"/>
    </row>
    <row r="1208" spans="2:6">
      <c r="B1208" s="82"/>
      <c r="C1208" s="82"/>
      <c r="D1208" s="82"/>
      <c r="E1208" s="82"/>
      <c r="F1208" s="82"/>
    </row>
    <row r="1209" spans="2:6">
      <c r="B1209" s="82"/>
      <c r="C1209" s="82"/>
      <c r="D1209" s="82"/>
      <c r="E1209" s="82"/>
      <c r="F1209" s="82"/>
    </row>
    <row r="1210" spans="2:6">
      <c r="B1210" s="82"/>
      <c r="C1210" s="82"/>
      <c r="D1210" s="82"/>
      <c r="E1210" s="82"/>
      <c r="F1210" s="82"/>
    </row>
    <row r="1211" spans="2:6">
      <c r="B1211" s="82"/>
      <c r="C1211" s="82"/>
      <c r="D1211" s="82"/>
      <c r="E1211" s="82"/>
      <c r="F1211" s="82"/>
    </row>
    <row r="1212" spans="2:6">
      <c r="B1212" s="82"/>
      <c r="C1212" s="82"/>
      <c r="D1212" s="82"/>
      <c r="E1212" s="82"/>
      <c r="F1212" s="82"/>
    </row>
    <row r="1213" spans="2:6">
      <c r="B1213" s="82"/>
      <c r="C1213" s="82"/>
      <c r="D1213" s="82"/>
      <c r="E1213" s="82"/>
      <c r="F1213" s="82"/>
    </row>
    <row r="1214" spans="2:6">
      <c r="B1214" s="82"/>
      <c r="C1214" s="82"/>
      <c r="D1214" s="82"/>
      <c r="E1214" s="82"/>
      <c r="F1214" s="82"/>
    </row>
    <row r="1215" spans="2:6">
      <c r="B1215" s="82"/>
      <c r="C1215" s="82"/>
      <c r="D1215" s="82"/>
      <c r="E1215" s="82"/>
      <c r="F1215" s="82"/>
    </row>
    <row r="1216" spans="2:6">
      <c r="B1216" s="82"/>
      <c r="C1216" s="82"/>
      <c r="D1216" s="82"/>
      <c r="E1216" s="82"/>
      <c r="F1216" s="82"/>
    </row>
    <row r="1217" spans="2:6">
      <c r="B1217" s="82"/>
      <c r="C1217" s="82"/>
      <c r="D1217" s="82"/>
      <c r="E1217" s="82"/>
      <c r="F1217" s="82"/>
    </row>
    <row r="1218" spans="2:6">
      <c r="B1218" s="82"/>
      <c r="C1218" s="82"/>
      <c r="D1218" s="82"/>
      <c r="E1218" s="82"/>
      <c r="F1218" s="82"/>
    </row>
    <row r="1219" spans="2:6">
      <c r="B1219" s="82"/>
      <c r="C1219" s="82"/>
      <c r="D1219" s="82"/>
      <c r="E1219" s="82"/>
      <c r="F1219" s="82"/>
    </row>
    <row r="1220" spans="2:6">
      <c r="B1220" s="82"/>
      <c r="C1220" s="82"/>
      <c r="D1220" s="82"/>
      <c r="E1220" s="82"/>
      <c r="F1220" s="82"/>
    </row>
    <row r="1221" spans="2:6">
      <c r="B1221" s="82"/>
      <c r="C1221" s="82"/>
      <c r="D1221" s="82"/>
      <c r="E1221" s="82"/>
      <c r="F1221" s="82"/>
    </row>
    <row r="1222" spans="2:6">
      <c r="B1222" s="82"/>
      <c r="C1222" s="82"/>
      <c r="D1222" s="82"/>
      <c r="E1222" s="82"/>
      <c r="F1222" s="82"/>
    </row>
    <row r="1223" spans="2:6">
      <c r="B1223" s="82"/>
      <c r="C1223" s="82"/>
      <c r="D1223" s="82"/>
      <c r="E1223" s="82"/>
      <c r="F1223" s="82"/>
    </row>
    <row r="1224" spans="2:6">
      <c r="B1224" s="82"/>
      <c r="C1224" s="82"/>
      <c r="D1224" s="82"/>
      <c r="E1224" s="82"/>
      <c r="F1224" s="82"/>
    </row>
    <row r="1225" spans="2:6">
      <c r="B1225" s="82"/>
      <c r="C1225" s="82"/>
      <c r="D1225" s="82"/>
      <c r="E1225" s="82"/>
      <c r="F1225" s="82"/>
    </row>
    <row r="1226" spans="2:6">
      <c r="B1226" s="82"/>
      <c r="C1226" s="82"/>
      <c r="D1226" s="82"/>
      <c r="E1226" s="82"/>
      <c r="F1226" s="82"/>
    </row>
    <row r="1227" spans="2:6">
      <c r="B1227" s="82"/>
      <c r="C1227" s="82"/>
      <c r="D1227" s="82"/>
      <c r="E1227" s="82"/>
      <c r="F1227" s="82"/>
    </row>
    <row r="1228" spans="2:6">
      <c r="B1228" s="82"/>
      <c r="C1228" s="82"/>
      <c r="D1228" s="82"/>
      <c r="E1228" s="82"/>
      <c r="F1228" s="82"/>
    </row>
    <row r="1229" spans="2:6">
      <c r="B1229" s="82"/>
      <c r="C1229" s="82"/>
      <c r="D1229" s="82"/>
      <c r="E1229" s="82"/>
      <c r="F1229" s="82"/>
    </row>
    <row r="1230" spans="2:6">
      <c r="B1230" s="82"/>
      <c r="C1230" s="82"/>
      <c r="D1230" s="82"/>
      <c r="E1230" s="82"/>
      <c r="F1230" s="82"/>
    </row>
    <row r="1231" spans="2:6">
      <c r="B1231" s="82"/>
      <c r="C1231" s="82"/>
      <c r="D1231" s="82"/>
      <c r="E1231" s="82"/>
      <c r="F1231" s="82"/>
    </row>
    <row r="1232" spans="2:6">
      <c r="B1232" s="82"/>
      <c r="C1232" s="82"/>
      <c r="D1232" s="82"/>
      <c r="E1232" s="82"/>
      <c r="F1232" s="82"/>
    </row>
    <row r="1233" spans="2:6">
      <c r="B1233" s="82"/>
      <c r="C1233" s="82"/>
      <c r="D1233" s="82"/>
      <c r="E1233" s="82"/>
      <c r="F1233" s="82"/>
    </row>
    <row r="1234" spans="2:6">
      <c r="B1234" s="82"/>
      <c r="C1234" s="82"/>
      <c r="D1234" s="82"/>
      <c r="E1234" s="82"/>
      <c r="F1234" s="82"/>
    </row>
    <row r="1235" spans="2:6">
      <c r="B1235" s="82"/>
      <c r="C1235" s="82"/>
      <c r="D1235" s="82"/>
      <c r="E1235" s="82"/>
      <c r="F1235" s="82"/>
    </row>
    <row r="1236" spans="2:6">
      <c r="B1236" s="82"/>
      <c r="C1236" s="82"/>
      <c r="D1236" s="82"/>
      <c r="E1236" s="82"/>
      <c r="F1236" s="82"/>
    </row>
    <row r="1237" spans="2:6">
      <c r="B1237" s="82"/>
      <c r="C1237" s="82"/>
      <c r="D1237" s="82"/>
      <c r="E1237" s="82"/>
      <c r="F1237" s="82"/>
    </row>
    <row r="1238" spans="2:6">
      <c r="B1238" s="82"/>
      <c r="C1238" s="82"/>
      <c r="D1238" s="82"/>
      <c r="E1238" s="82"/>
      <c r="F1238" s="82"/>
    </row>
    <row r="1239" spans="2:6">
      <c r="B1239" s="82"/>
      <c r="C1239" s="82"/>
      <c r="D1239" s="82"/>
      <c r="E1239" s="82"/>
      <c r="F1239" s="82"/>
    </row>
    <row r="1240" spans="2:6">
      <c r="B1240" s="82"/>
      <c r="C1240" s="82"/>
      <c r="D1240" s="82"/>
      <c r="E1240" s="82"/>
      <c r="F1240" s="82"/>
    </row>
    <row r="1241" spans="2:6">
      <c r="B1241" s="82"/>
      <c r="C1241" s="82"/>
      <c r="D1241" s="82"/>
      <c r="E1241" s="82"/>
      <c r="F1241" s="82"/>
    </row>
    <row r="1242" spans="2:6">
      <c r="B1242" s="82"/>
      <c r="C1242" s="82"/>
      <c r="D1242" s="82"/>
      <c r="E1242" s="82"/>
      <c r="F1242" s="82"/>
    </row>
    <row r="1243" spans="2:6">
      <c r="B1243" s="82"/>
      <c r="C1243" s="82"/>
      <c r="D1243" s="82"/>
      <c r="E1243" s="82"/>
      <c r="F1243" s="82"/>
    </row>
    <row r="1244" spans="2:6">
      <c r="B1244" s="82"/>
      <c r="C1244" s="82"/>
      <c r="D1244" s="82"/>
      <c r="E1244" s="82"/>
      <c r="F1244" s="82"/>
    </row>
    <row r="1245" spans="2:6">
      <c r="B1245" s="82"/>
      <c r="C1245" s="82"/>
      <c r="D1245" s="82"/>
      <c r="E1245" s="82"/>
      <c r="F1245" s="82"/>
    </row>
    <row r="1246" spans="2:6">
      <c r="B1246" s="82"/>
      <c r="C1246" s="82"/>
      <c r="D1246" s="82"/>
      <c r="E1246" s="82"/>
      <c r="F1246" s="82"/>
    </row>
    <row r="1247" spans="2:6">
      <c r="B1247" s="82"/>
      <c r="C1247" s="82"/>
      <c r="D1247" s="82"/>
      <c r="E1247" s="82"/>
      <c r="F1247" s="82"/>
    </row>
    <row r="1248" spans="2:6">
      <c r="B1248" s="82"/>
      <c r="C1248" s="82"/>
      <c r="D1248" s="82"/>
      <c r="E1248" s="82"/>
      <c r="F1248" s="82"/>
    </row>
    <row r="1249" spans="2:6">
      <c r="B1249" s="82"/>
      <c r="C1249" s="82"/>
      <c r="D1249" s="82"/>
      <c r="E1249" s="82"/>
      <c r="F1249" s="82"/>
    </row>
    <row r="1250" spans="2:6">
      <c r="B1250" s="82"/>
      <c r="C1250" s="82"/>
      <c r="D1250" s="82"/>
      <c r="E1250" s="82"/>
      <c r="F1250" s="82"/>
    </row>
    <row r="1251" spans="2:6">
      <c r="B1251" s="82"/>
      <c r="C1251" s="82"/>
      <c r="D1251" s="82"/>
      <c r="E1251" s="82"/>
      <c r="F1251" s="82"/>
    </row>
    <row r="1252" spans="2:6">
      <c r="B1252" s="82"/>
      <c r="C1252" s="82"/>
      <c r="D1252" s="82"/>
      <c r="E1252" s="82"/>
      <c r="F1252" s="82"/>
    </row>
    <row r="1253" spans="2:6">
      <c r="B1253" s="82"/>
      <c r="C1253" s="82"/>
      <c r="D1253" s="82"/>
      <c r="E1253" s="82"/>
      <c r="F1253" s="82"/>
    </row>
    <row r="1254" spans="2:6">
      <c r="B1254" s="82"/>
      <c r="C1254" s="82"/>
      <c r="D1254" s="82"/>
      <c r="E1254" s="82"/>
      <c r="F1254" s="82"/>
    </row>
    <row r="1255" spans="2:6">
      <c r="B1255" s="82"/>
      <c r="C1255" s="82"/>
      <c r="D1255" s="82"/>
      <c r="E1255" s="82"/>
      <c r="F1255" s="82"/>
    </row>
    <row r="1256" spans="2:6">
      <c r="B1256" s="82"/>
      <c r="C1256" s="82"/>
      <c r="D1256" s="82"/>
      <c r="E1256" s="82"/>
      <c r="F1256" s="82"/>
    </row>
    <row r="1257" spans="2:6">
      <c r="B1257" s="82"/>
      <c r="C1257" s="82"/>
      <c r="D1257" s="82"/>
      <c r="E1257" s="82"/>
      <c r="F1257" s="82"/>
    </row>
    <row r="1258" spans="2:6">
      <c r="B1258" s="82"/>
      <c r="C1258" s="82"/>
      <c r="D1258" s="82"/>
      <c r="E1258" s="82"/>
      <c r="F1258" s="82"/>
    </row>
    <row r="1259" spans="2:6">
      <c r="B1259" s="82"/>
      <c r="C1259" s="82"/>
      <c r="D1259" s="82"/>
      <c r="E1259" s="82"/>
      <c r="F1259" s="82"/>
    </row>
    <row r="1260" spans="2:6">
      <c r="B1260" s="82"/>
      <c r="C1260" s="82"/>
      <c r="D1260" s="82"/>
      <c r="E1260" s="82"/>
      <c r="F1260" s="82"/>
    </row>
    <row r="1261" spans="2:6">
      <c r="B1261" s="82"/>
      <c r="C1261" s="82"/>
      <c r="D1261" s="82"/>
      <c r="E1261" s="82"/>
      <c r="F1261" s="82"/>
    </row>
    <row r="1262" spans="2:6">
      <c r="B1262" s="82"/>
      <c r="C1262" s="82"/>
      <c r="D1262" s="82"/>
      <c r="E1262" s="82"/>
      <c r="F1262" s="82"/>
    </row>
    <row r="1263" spans="2:6">
      <c r="B1263" s="82"/>
      <c r="C1263" s="82"/>
      <c r="D1263" s="82"/>
      <c r="E1263" s="82"/>
      <c r="F1263" s="82"/>
    </row>
    <row r="1264" spans="2:6">
      <c r="B1264" s="82"/>
      <c r="C1264" s="82"/>
      <c r="D1264" s="82"/>
      <c r="E1264" s="82"/>
      <c r="F1264" s="82"/>
    </row>
    <row r="1265" spans="2:6">
      <c r="B1265" s="82"/>
      <c r="C1265" s="82"/>
      <c r="D1265" s="82"/>
      <c r="E1265" s="82"/>
      <c r="F1265" s="82"/>
    </row>
    <row r="1266" spans="2:6">
      <c r="B1266" s="82"/>
      <c r="C1266" s="82"/>
      <c r="D1266" s="82"/>
      <c r="E1266" s="82"/>
      <c r="F1266" s="82"/>
    </row>
    <row r="1267" spans="2:6">
      <c r="B1267" s="82"/>
      <c r="C1267" s="82"/>
      <c r="D1267" s="82"/>
      <c r="E1267" s="82"/>
      <c r="F1267" s="82"/>
    </row>
    <row r="1268" spans="2:6">
      <c r="B1268" s="82"/>
      <c r="C1268" s="82"/>
      <c r="D1268" s="82"/>
      <c r="E1268" s="82"/>
      <c r="F1268" s="82"/>
    </row>
    <row r="1269" spans="2:6">
      <c r="B1269" s="82"/>
      <c r="C1269" s="82"/>
      <c r="D1269" s="82"/>
      <c r="E1269" s="82"/>
      <c r="F1269" s="82"/>
    </row>
    <row r="1270" spans="2:6">
      <c r="B1270" s="82"/>
      <c r="C1270" s="82"/>
      <c r="D1270" s="82"/>
      <c r="E1270" s="82"/>
      <c r="F1270" s="82"/>
    </row>
    <row r="1271" spans="2:6">
      <c r="B1271" s="82"/>
      <c r="C1271" s="82"/>
      <c r="D1271" s="82"/>
      <c r="E1271" s="82"/>
      <c r="F1271" s="82"/>
    </row>
    <row r="1272" spans="2:6">
      <c r="B1272" s="82"/>
      <c r="C1272" s="82"/>
      <c r="D1272" s="82"/>
      <c r="E1272" s="82"/>
      <c r="F1272" s="82"/>
    </row>
    <row r="1273" spans="2:6">
      <c r="B1273" s="82"/>
      <c r="C1273" s="82"/>
      <c r="D1273" s="82"/>
      <c r="E1273" s="82"/>
      <c r="F1273" s="82"/>
    </row>
    <row r="1274" spans="2:6">
      <c r="B1274" s="82"/>
      <c r="C1274" s="82"/>
      <c r="D1274" s="82"/>
      <c r="E1274" s="82"/>
      <c r="F1274" s="82"/>
    </row>
    <row r="1275" spans="2:6">
      <c r="B1275" s="82"/>
      <c r="C1275" s="82"/>
      <c r="D1275" s="82"/>
      <c r="E1275" s="82"/>
      <c r="F1275" s="82"/>
    </row>
    <row r="1276" spans="2:6">
      <c r="B1276" s="82"/>
      <c r="C1276" s="82"/>
      <c r="D1276" s="82"/>
      <c r="E1276" s="82"/>
      <c r="F1276" s="82"/>
    </row>
    <row r="1277" spans="2:6">
      <c r="B1277" s="82"/>
      <c r="C1277" s="82"/>
      <c r="D1277" s="82"/>
      <c r="E1277" s="82"/>
      <c r="F1277" s="82"/>
    </row>
    <row r="1278" spans="2:6">
      <c r="B1278" s="82"/>
      <c r="C1278" s="82"/>
      <c r="D1278" s="82"/>
      <c r="E1278" s="82"/>
      <c r="F1278" s="82"/>
    </row>
    <row r="1279" spans="2:6">
      <c r="B1279" s="82"/>
      <c r="C1279" s="82"/>
      <c r="D1279" s="82"/>
      <c r="E1279" s="82"/>
      <c r="F1279" s="82"/>
    </row>
    <row r="1280" spans="2:6">
      <c r="B1280" s="82"/>
      <c r="C1280" s="82"/>
      <c r="D1280" s="82"/>
      <c r="E1280" s="82"/>
      <c r="F1280" s="82"/>
    </row>
    <row r="1281" spans="2:6">
      <c r="B1281" s="82"/>
      <c r="C1281" s="82"/>
      <c r="D1281" s="82"/>
      <c r="E1281" s="82"/>
      <c r="F1281" s="82"/>
    </row>
    <row r="1282" spans="2:6">
      <c r="B1282" s="82"/>
      <c r="C1282" s="82"/>
      <c r="D1282" s="82"/>
      <c r="E1282" s="82"/>
      <c r="F1282" s="82"/>
    </row>
    <row r="1283" spans="2:6">
      <c r="B1283" s="82"/>
      <c r="C1283" s="82"/>
      <c r="D1283" s="82"/>
      <c r="E1283" s="82"/>
      <c r="F1283" s="82"/>
    </row>
    <row r="1284" spans="2:6">
      <c r="B1284" s="82"/>
      <c r="C1284" s="82"/>
      <c r="D1284" s="82"/>
      <c r="E1284" s="82"/>
      <c r="F1284" s="82"/>
    </row>
    <row r="1285" spans="2:6">
      <c r="B1285" s="82"/>
      <c r="C1285" s="82"/>
      <c r="D1285" s="82"/>
      <c r="E1285" s="82"/>
      <c r="F1285" s="82"/>
    </row>
    <row r="1286" spans="2:6">
      <c r="B1286" s="82"/>
      <c r="C1286" s="82"/>
      <c r="D1286" s="82"/>
      <c r="E1286" s="82"/>
      <c r="F1286" s="82"/>
    </row>
    <row r="1287" spans="2:6">
      <c r="B1287" s="82"/>
      <c r="C1287" s="82"/>
      <c r="D1287" s="82"/>
      <c r="E1287" s="82"/>
      <c r="F1287" s="82"/>
    </row>
    <row r="1288" spans="2:6">
      <c r="B1288" s="82"/>
      <c r="C1288" s="82"/>
      <c r="D1288" s="82"/>
      <c r="E1288" s="82"/>
      <c r="F1288" s="82"/>
    </row>
    <row r="1289" spans="2:6">
      <c r="B1289" s="82"/>
      <c r="C1289" s="82"/>
      <c r="D1289" s="82"/>
      <c r="E1289" s="82"/>
      <c r="F1289" s="82"/>
    </row>
    <row r="1290" spans="2:6">
      <c r="B1290" s="82"/>
      <c r="C1290" s="82"/>
      <c r="D1290" s="82"/>
      <c r="E1290" s="82"/>
      <c r="F1290" s="82"/>
    </row>
    <row r="1291" spans="2:6">
      <c r="B1291" s="82"/>
      <c r="C1291" s="82"/>
      <c r="D1291" s="82"/>
      <c r="E1291" s="82"/>
      <c r="F1291" s="82"/>
    </row>
    <row r="1292" spans="2:6">
      <c r="B1292" s="82"/>
      <c r="C1292" s="82"/>
      <c r="D1292" s="82"/>
      <c r="E1292" s="82"/>
      <c r="F1292" s="82"/>
    </row>
    <row r="1293" spans="2:6">
      <c r="B1293" s="82"/>
      <c r="C1293" s="82"/>
      <c r="D1293" s="82"/>
      <c r="E1293" s="82"/>
      <c r="F1293" s="82"/>
    </row>
    <row r="1294" spans="2:6">
      <c r="B1294" s="82"/>
      <c r="C1294" s="82"/>
      <c r="D1294" s="82"/>
      <c r="E1294" s="82"/>
      <c r="F1294" s="82"/>
    </row>
    <row r="1295" spans="2:6">
      <c r="B1295" s="82"/>
      <c r="C1295" s="82"/>
      <c r="D1295" s="82"/>
      <c r="E1295" s="82"/>
      <c r="F1295" s="82"/>
    </row>
    <row r="1296" spans="2:6">
      <c r="B1296" s="82"/>
      <c r="C1296" s="82"/>
      <c r="D1296" s="82"/>
      <c r="E1296" s="82"/>
      <c r="F1296" s="82"/>
    </row>
    <row r="1297" spans="2:6">
      <c r="B1297" s="82"/>
      <c r="C1297" s="82"/>
      <c r="D1297" s="82"/>
      <c r="E1297" s="82"/>
      <c r="F1297" s="82"/>
    </row>
    <row r="1298" spans="2:6">
      <c r="B1298" s="82"/>
      <c r="C1298" s="82"/>
      <c r="D1298" s="82"/>
      <c r="E1298" s="82"/>
      <c r="F1298" s="82"/>
    </row>
    <row r="1299" spans="2:6">
      <c r="B1299" s="82"/>
      <c r="C1299" s="82"/>
      <c r="D1299" s="82"/>
      <c r="E1299" s="82"/>
      <c r="F1299" s="82"/>
    </row>
    <row r="1300" spans="2:6">
      <c r="B1300" s="82"/>
      <c r="C1300" s="82"/>
      <c r="D1300" s="82"/>
      <c r="E1300" s="82"/>
      <c r="F1300" s="82"/>
    </row>
    <row r="1301" spans="2:6">
      <c r="B1301" s="82"/>
      <c r="C1301" s="82"/>
      <c r="D1301" s="82"/>
      <c r="E1301" s="82"/>
      <c r="F1301" s="82"/>
    </row>
    <row r="1302" spans="2:6">
      <c r="B1302" s="82"/>
      <c r="C1302" s="82"/>
      <c r="D1302" s="82"/>
      <c r="E1302" s="82"/>
      <c r="F1302" s="82"/>
    </row>
    <row r="1303" spans="2:6">
      <c r="B1303" s="82"/>
      <c r="C1303" s="82"/>
      <c r="D1303" s="82"/>
      <c r="E1303" s="82"/>
      <c r="F1303" s="82"/>
    </row>
    <row r="1304" spans="2:6">
      <c r="B1304" s="82"/>
      <c r="C1304" s="82"/>
      <c r="D1304" s="82"/>
      <c r="E1304" s="82"/>
      <c r="F1304" s="82"/>
    </row>
    <row r="1305" spans="2:6">
      <c r="B1305" s="82"/>
      <c r="C1305" s="82"/>
      <c r="D1305" s="82"/>
      <c r="E1305" s="82"/>
      <c r="F1305" s="82"/>
    </row>
    <row r="1306" spans="2:6">
      <c r="B1306" s="82"/>
      <c r="C1306" s="82"/>
      <c r="D1306" s="82"/>
      <c r="E1306" s="82"/>
      <c r="F1306" s="82"/>
    </row>
    <row r="1307" spans="2:6">
      <c r="B1307" s="82"/>
      <c r="C1307" s="82"/>
      <c r="D1307" s="82"/>
      <c r="E1307" s="82"/>
      <c r="F1307" s="82"/>
    </row>
    <row r="1308" spans="2:6">
      <c r="B1308" s="82"/>
      <c r="C1308" s="82"/>
      <c r="D1308" s="82"/>
      <c r="E1308" s="82"/>
      <c r="F1308" s="82"/>
    </row>
    <row r="1309" spans="2:6">
      <c r="B1309" s="82"/>
      <c r="C1309" s="82"/>
      <c r="D1309" s="82"/>
      <c r="E1309" s="82"/>
      <c r="F1309" s="82"/>
    </row>
    <row r="1310" spans="2:6">
      <c r="B1310" s="82"/>
      <c r="C1310" s="82"/>
      <c r="D1310" s="82"/>
      <c r="E1310" s="82"/>
      <c r="F1310" s="82"/>
    </row>
    <row r="1311" spans="2:6">
      <c r="B1311" s="82"/>
      <c r="C1311" s="82"/>
      <c r="D1311" s="82"/>
      <c r="E1311" s="82"/>
      <c r="F1311" s="82"/>
    </row>
    <row r="1312" spans="2:6">
      <c r="B1312" s="82"/>
      <c r="C1312" s="82"/>
      <c r="D1312" s="82"/>
      <c r="E1312" s="82"/>
      <c r="F1312" s="82"/>
    </row>
    <row r="1313" spans="2:6">
      <c r="B1313" s="82"/>
      <c r="C1313" s="82"/>
      <c r="D1313" s="82"/>
      <c r="E1313" s="82"/>
      <c r="F1313" s="82"/>
    </row>
    <row r="1314" spans="2:6">
      <c r="B1314" s="82"/>
      <c r="C1314" s="82"/>
      <c r="D1314" s="82"/>
      <c r="E1314" s="82"/>
      <c r="F1314" s="82"/>
    </row>
    <row r="1315" spans="2:6">
      <c r="B1315" s="82"/>
      <c r="C1315" s="82"/>
      <c r="D1315" s="82"/>
      <c r="E1315" s="82"/>
      <c r="F1315" s="82"/>
    </row>
    <row r="1316" spans="2:6">
      <c r="B1316" s="82"/>
      <c r="C1316" s="82"/>
      <c r="D1316" s="82"/>
      <c r="E1316" s="82"/>
      <c r="F1316" s="82"/>
    </row>
    <row r="1317" spans="2:6">
      <c r="B1317" s="82"/>
      <c r="C1317" s="82"/>
      <c r="D1317" s="82"/>
      <c r="E1317" s="82"/>
      <c r="F1317" s="82"/>
    </row>
    <row r="1318" spans="2:6">
      <c r="B1318" s="82"/>
      <c r="C1318" s="82"/>
      <c r="D1318" s="82"/>
      <c r="E1318" s="82"/>
      <c r="F1318" s="82"/>
    </row>
    <row r="1319" spans="2:6">
      <c r="B1319" s="82"/>
      <c r="C1319" s="82"/>
      <c r="D1319" s="82"/>
      <c r="E1319" s="82"/>
      <c r="F1319" s="82"/>
    </row>
    <row r="1320" spans="2:6">
      <c r="B1320" s="82"/>
      <c r="C1320" s="82"/>
      <c r="D1320" s="82"/>
      <c r="E1320" s="82"/>
      <c r="F1320" s="82"/>
    </row>
    <row r="1321" spans="2:6">
      <c r="B1321" s="82"/>
      <c r="C1321" s="82"/>
      <c r="D1321" s="82"/>
      <c r="E1321" s="82"/>
      <c r="F1321" s="82"/>
    </row>
    <row r="1322" spans="2:6">
      <c r="B1322" s="82"/>
      <c r="C1322" s="82"/>
      <c r="D1322" s="82"/>
      <c r="E1322" s="82"/>
      <c r="F1322" s="82"/>
    </row>
    <row r="1323" spans="2:6">
      <c r="B1323" s="82"/>
      <c r="C1323" s="82"/>
      <c r="D1323" s="82"/>
      <c r="E1323" s="82"/>
      <c r="F1323" s="82"/>
    </row>
    <row r="1324" spans="2:6">
      <c r="B1324" s="82"/>
      <c r="C1324" s="82"/>
      <c r="D1324" s="82"/>
      <c r="E1324" s="82"/>
      <c r="F1324" s="82"/>
    </row>
    <row r="1325" spans="2:6">
      <c r="B1325" s="82"/>
      <c r="C1325" s="82"/>
      <c r="D1325" s="82"/>
      <c r="E1325" s="82"/>
      <c r="F1325" s="82"/>
    </row>
    <row r="1326" spans="2:6">
      <c r="B1326" s="82"/>
      <c r="C1326" s="82"/>
      <c r="D1326" s="82"/>
      <c r="E1326" s="82"/>
      <c r="F1326" s="82"/>
    </row>
    <row r="1327" spans="2:6">
      <c r="B1327" s="82"/>
      <c r="C1327" s="82"/>
      <c r="D1327" s="82"/>
      <c r="E1327" s="82"/>
      <c r="F1327" s="82"/>
    </row>
    <row r="1328" spans="2:6">
      <c r="B1328" s="82"/>
      <c r="C1328" s="82"/>
      <c r="D1328" s="82"/>
      <c r="E1328" s="82"/>
      <c r="F1328" s="82"/>
    </row>
    <row r="1329" spans="2:6">
      <c r="B1329" s="82"/>
      <c r="C1329" s="82"/>
      <c r="D1329" s="82"/>
      <c r="E1329" s="82"/>
      <c r="F1329" s="82"/>
    </row>
    <row r="1330" spans="2:6">
      <c r="B1330" s="82"/>
      <c r="C1330" s="82"/>
      <c r="D1330" s="82"/>
      <c r="E1330" s="82"/>
      <c r="F1330" s="82"/>
    </row>
    <row r="1331" spans="2:6">
      <c r="B1331" s="82"/>
      <c r="C1331" s="82"/>
      <c r="D1331" s="82"/>
      <c r="E1331" s="82"/>
      <c r="F1331" s="82"/>
    </row>
    <row r="1332" spans="2:6">
      <c r="B1332" s="82"/>
      <c r="C1332" s="82"/>
      <c r="D1332" s="82"/>
      <c r="E1332" s="82"/>
      <c r="F1332" s="82"/>
    </row>
    <row r="1333" spans="2:6">
      <c r="B1333" s="82"/>
      <c r="C1333" s="82"/>
      <c r="D1333" s="82"/>
      <c r="E1333" s="82"/>
      <c r="F1333" s="82"/>
    </row>
    <row r="1334" spans="2:6">
      <c r="B1334" s="82"/>
      <c r="C1334" s="82"/>
      <c r="D1334" s="82"/>
      <c r="E1334" s="82"/>
      <c r="F1334" s="82"/>
    </row>
    <row r="1335" spans="2:6">
      <c r="B1335" s="82"/>
      <c r="C1335" s="82"/>
      <c r="D1335" s="82"/>
      <c r="E1335" s="82"/>
      <c r="F1335" s="82"/>
    </row>
    <row r="1336" spans="2:6">
      <c r="B1336" s="82"/>
      <c r="C1336" s="82"/>
      <c r="D1336" s="82"/>
      <c r="E1336" s="82"/>
      <c r="F1336" s="82"/>
    </row>
    <row r="1337" spans="2:6">
      <c r="B1337" s="82"/>
      <c r="C1337" s="82"/>
      <c r="D1337" s="82"/>
      <c r="E1337" s="82"/>
      <c r="F1337" s="82"/>
    </row>
    <row r="1338" spans="2:6">
      <c r="B1338" s="82"/>
      <c r="C1338" s="82"/>
      <c r="D1338" s="82"/>
      <c r="E1338" s="82"/>
      <c r="F1338" s="82"/>
    </row>
    <row r="1339" spans="2:6">
      <c r="B1339" s="82"/>
      <c r="C1339" s="82"/>
      <c r="D1339" s="82"/>
      <c r="E1339" s="82"/>
      <c r="F1339" s="82"/>
    </row>
    <row r="1340" spans="2:6">
      <c r="B1340" s="82"/>
      <c r="C1340" s="82"/>
      <c r="D1340" s="82"/>
      <c r="E1340" s="82"/>
      <c r="F1340" s="82"/>
    </row>
    <row r="1341" spans="2:6">
      <c r="B1341" s="82"/>
      <c r="C1341" s="82"/>
      <c r="D1341" s="82"/>
      <c r="E1341" s="82"/>
      <c r="F1341" s="82"/>
    </row>
    <row r="1342" spans="2:6">
      <c r="B1342" s="82"/>
      <c r="C1342" s="82"/>
      <c r="D1342" s="82"/>
      <c r="E1342" s="82"/>
      <c r="F1342" s="82"/>
    </row>
    <row r="1343" spans="2:6">
      <c r="B1343" s="82"/>
      <c r="C1343" s="82"/>
      <c r="D1343" s="82"/>
      <c r="E1343" s="82"/>
      <c r="F1343" s="82"/>
    </row>
    <row r="1344" spans="2:6">
      <c r="B1344" s="82"/>
      <c r="C1344" s="82"/>
      <c r="D1344" s="82"/>
      <c r="E1344" s="82"/>
      <c r="F1344" s="82"/>
    </row>
    <row r="1345" spans="2:6">
      <c r="B1345" s="82"/>
      <c r="C1345" s="82"/>
      <c r="D1345" s="82"/>
      <c r="E1345" s="82"/>
      <c r="F1345" s="82"/>
    </row>
    <row r="1346" spans="2:6">
      <c r="B1346" s="82"/>
      <c r="C1346" s="82"/>
      <c r="D1346" s="82"/>
      <c r="E1346" s="82"/>
      <c r="F1346" s="82"/>
    </row>
    <row r="1347" spans="2:6">
      <c r="B1347" s="82"/>
      <c r="C1347" s="82"/>
      <c r="D1347" s="82"/>
      <c r="E1347" s="82"/>
      <c r="F1347" s="82"/>
    </row>
    <row r="1348" spans="2:6">
      <c r="B1348" s="82"/>
      <c r="C1348" s="82"/>
      <c r="D1348" s="82"/>
      <c r="E1348" s="82"/>
      <c r="F1348" s="82"/>
    </row>
    <row r="1349" spans="2:6">
      <c r="B1349" s="82"/>
      <c r="C1349" s="82"/>
      <c r="D1349" s="82"/>
      <c r="E1349" s="82"/>
      <c r="F1349" s="82"/>
    </row>
    <row r="1350" spans="2:6">
      <c r="B1350" s="82"/>
      <c r="C1350" s="82"/>
      <c r="D1350" s="82"/>
      <c r="E1350" s="82"/>
      <c r="F1350" s="82"/>
    </row>
    <row r="1351" spans="2:6">
      <c r="B1351" s="82"/>
      <c r="C1351" s="82"/>
      <c r="D1351" s="82"/>
      <c r="E1351" s="82"/>
      <c r="F1351" s="82"/>
    </row>
    <row r="1352" spans="2:6">
      <c r="B1352" s="82"/>
      <c r="C1352" s="82"/>
      <c r="D1352" s="82"/>
      <c r="E1352" s="82"/>
      <c r="F1352" s="82"/>
    </row>
    <row r="1353" spans="2:6">
      <c r="B1353" s="82"/>
      <c r="C1353" s="82"/>
      <c r="D1353" s="82"/>
      <c r="E1353" s="82"/>
      <c r="F1353" s="82"/>
    </row>
    <row r="1354" spans="2:6">
      <c r="B1354" s="82"/>
      <c r="C1354" s="82"/>
      <c r="D1354" s="82"/>
      <c r="E1354" s="82"/>
      <c r="F1354" s="82"/>
    </row>
    <row r="1355" spans="2:6">
      <c r="B1355" s="82"/>
      <c r="C1355" s="82"/>
      <c r="D1355" s="82"/>
      <c r="E1355" s="82"/>
      <c r="F1355" s="82"/>
    </row>
    <row r="1356" spans="2:6">
      <c r="B1356" s="82"/>
      <c r="C1356" s="82"/>
      <c r="D1356" s="82"/>
      <c r="E1356" s="82"/>
      <c r="F1356" s="82"/>
    </row>
    <row r="1357" spans="2:6">
      <c r="B1357" s="82"/>
      <c r="C1357" s="82"/>
      <c r="D1357" s="82"/>
      <c r="E1357" s="82"/>
      <c r="F1357" s="82"/>
    </row>
    <row r="1358" spans="2:6">
      <c r="B1358" s="82"/>
      <c r="C1358" s="82"/>
      <c r="D1358" s="82"/>
      <c r="E1358" s="82"/>
      <c r="F1358" s="82"/>
    </row>
    <row r="1359" spans="2:6">
      <c r="B1359" s="82"/>
      <c r="C1359" s="82"/>
      <c r="D1359" s="82"/>
      <c r="E1359" s="82"/>
      <c r="F1359" s="82"/>
    </row>
    <row r="1360" spans="2:6">
      <c r="B1360" s="82"/>
      <c r="C1360" s="82"/>
      <c r="D1360" s="82"/>
      <c r="E1360" s="82"/>
      <c r="F1360" s="82"/>
    </row>
    <row r="1361" spans="2:6">
      <c r="B1361" s="82"/>
      <c r="C1361" s="82"/>
      <c r="D1361" s="82"/>
      <c r="E1361" s="82"/>
      <c r="F1361" s="82"/>
    </row>
    <row r="1362" spans="2:6">
      <c r="B1362" s="82"/>
      <c r="C1362" s="82"/>
      <c r="D1362" s="82"/>
      <c r="E1362" s="82"/>
      <c r="F1362" s="82"/>
    </row>
    <row r="1363" spans="2:6">
      <c r="B1363" s="82"/>
      <c r="C1363" s="82"/>
      <c r="D1363" s="82"/>
      <c r="E1363" s="82"/>
      <c r="F1363" s="82"/>
    </row>
    <row r="1364" spans="2:6">
      <c r="B1364" s="82"/>
      <c r="C1364" s="82"/>
      <c r="D1364" s="82"/>
      <c r="E1364" s="82"/>
      <c r="F1364" s="82"/>
    </row>
    <row r="1365" spans="2:6">
      <c r="B1365" s="82"/>
      <c r="C1365" s="82"/>
      <c r="D1365" s="82"/>
      <c r="E1365" s="82"/>
      <c r="F1365" s="82"/>
    </row>
    <row r="1366" spans="2:6">
      <c r="B1366" s="82"/>
      <c r="C1366" s="82"/>
      <c r="D1366" s="82"/>
      <c r="E1366" s="82"/>
      <c r="F1366" s="82"/>
    </row>
    <row r="1367" spans="2:6">
      <c r="B1367" s="82"/>
      <c r="C1367" s="82"/>
      <c r="D1367" s="82"/>
      <c r="E1367" s="82"/>
      <c r="F1367" s="82"/>
    </row>
    <row r="1368" spans="2:6">
      <c r="B1368" s="82"/>
      <c r="C1368" s="82"/>
      <c r="D1368" s="82"/>
      <c r="E1368" s="82"/>
      <c r="F1368" s="82"/>
    </row>
    <row r="1369" spans="2:6">
      <c r="B1369" s="82"/>
      <c r="C1369" s="82"/>
      <c r="D1369" s="82"/>
      <c r="E1369" s="82"/>
      <c r="F1369" s="82"/>
    </row>
    <row r="1370" spans="2:6">
      <c r="B1370" s="82"/>
      <c r="C1370" s="82"/>
      <c r="D1370" s="82"/>
      <c r="E1370" s="82"/>
      <c r="F1370" s="82"/>
    </row>
    <row r="1371" spans="2:6">
      <c r="B1371" s="82"/>
      <c r="C1371" s="82"/>
      <c r="D1371" s="82"/>
      <c r="E1371" s="82"/>
      <c r="F1371" s="82"/>
    </row>
    <row r="1372" spans="2:6">
      <c r="B1372" s="82"/>
      <c r="C1372" s="82"/>
      <c r="D1372" s="82"/>
      <c r="E1372" s="82"/>
      <c r="F1372" s="82"/>
    </row>
    <row r="1373" spans="2:6">
      <c r="B1373" s="82"/>
      <c r="C1373" s="82"/>
      <c r="D1373" s="82"/>
      <c r="E1373" s="82"/>
      <c r="F1373" s="82"/>
    </row>
    <row r="1374" spans="2:6">
      <c r="B1374" s="82"/>
      <c r="C1374" s="82"/>
      <c r="D1374" s="82"/>
      <c r="E1374" s="82"/>
      <c r="F1374" s="82"/>
    </row>
    <row r="1375" spans="2:6">
      <c r="B1375" s="82"/>
      <c r="C1375" s="82"/>
      <c r="D1375" s="82"/>
      <c r="E1375" s="82"/>
      <c r="F1375" s="82"/>
    </row>
    <row r="1376" spans="2:6">
      <c r="B1376" s="82"/>
      <c r="C1376" s="82"/>
      <c r="D1376" s="82"/>
      <c r="E1376" s="82"/>
      <c r="F1376" s="82"/>
    </row>
    <row r="1377" spans="2:6">
      <c r="B1377" s="82"/>
      <c r="C1377" s="82"/>
      <c r="D1377" s="82"/>
      <c r="E1377" s="82"/>
      <c r="F1377" s="82"/>
    </row>
    <row r="1378" spans="2:6">
      <c r="B1378" s="82"/>
      <c r="C1378" s="82"/>
      <c r="D1378" s="82"/>
      <c r="E1378" s="82"/>
      <c r="F1378" s="82"/>
    </row>
    <row r="1379" spans="2:6">
      <c r="B1379" s="82"/>
      <c r="C1379" s="82"/>
      <c r="D1379" s="82"/>
      <c r="E1379" s="82"/>
      <c r="F1379" s="82"/>
    </row>
    <row r="1380" spans="2:6">
      <c r="B1380" s="82"/>
      <c r="C1380" s="82"/>
      <c r="D1380" s="82"/>
      <c r="E1380" s="82"/>
      <c r="F1380" s="82"/>
    </row>
    <row r="1381" spans="2:6">
      <c r="B1381" s="82"/>
      <c r="C1381" s="82"/>
      <c r="D1381" s="82"/>
      <c r="E1381" s="82"/>
      <c r="F1381" s="82"/>
    </row>
    <row r="1382" spans="2:6">
      <c r="B1382" s="82"/>
      <c r="C1382" s="82"/>
      <c r="D1382" s="82"/>
      <c r="E1382" s="82"/>
      <c r="F1382" s="82"/>
    </row>
    <row r="1383" spans="2:6">
      <c r="B1383" s="82"/>
      <c r="C1383" s="82"/>
      <c r="D1383" s="82"/>
      <c r="E1383" s="82"/>
      <c r="F1383" s="82"/>
    </row>
    <row r="1384" spans="2:6">
      <c r="B1384" s="82"/>
      <c r="C1384" s="82"/>
      <c r="D1384" s="82"/>
      <c r="E1384" s="82"/>
      <c r="F1384" s="82"/>
    </row>
    <row r="1385" spans="2:6">
      <c r="B1385" s="82"/>
      <c r="C1385" s="82"/>
      <c r="D1385" s="82"/>
      <c r="E1385" s="82"/>
      <c r="F1385" s="82"/>
    </row>
    <row r="1386" spans="2:6">
      <c r="B1386" s="82"/>
      <c r="C1386" s="82"/>
      <c r="D1386" s="82"/>
      <c r="E1386" s="82"/>
      <c r="F1386" s="82"/>
    </row>
    <row r="1387" spans="2:6">
      <c r="B1387" s="82"/>
      <c r="C1387" s="82"/>
      <c r="D1387" s="82"/>
      <c r="E1387" s="82"/>
      <c r="F1387" s="82"/>
    </row>
    <row r="1388" spans="2:6">
      <c r="B1388" s="82"/>
      <c r="C1388" s="82"/>
      <c r="D1388" s="82"/>
      <c r="E1388" s="82"/>
      <c r="F1388" s="82"/>
    </row>
    <row r="1389" spans="2:6">
      <c r="B1389" s="82"/>
      <c r="C1389" s="82"/>
      <c r="D1389" s="82"/>
      <c r="E1389" s="82"/>
      <c r="F1389" s="82"/>
    </row>
    <row r="1390" spans="2:6">
      <c r="B1390" s="82"/>
      <c r="C1390" s="82"/>
      <c r="D1390" s="82"/>
      <c r="E1390" s="82"/>
      <c r="F1390" s="82"/>
    </row>
    <row r="1391" spans="2:6">
      <c r="B1391" s="82"/>
      <c r="C1391" s="82"/>
      <c r="D1391" s="82"/>
      <c r="E1391" s="82"/>
      <c r="F1391" s="82"/>
    </row>
    <row r="1392" spans="2:6">
      <c r="B1392" s="82"/>
      <c r="C1392" s="82"/>
      <c r="D1392" s="82"/>
      <c r="E1392" s="82"/>
      <c r="F1392" s="82"/>
    </row>
    <row r="1393" spans="2:6">
      <c r="B1393" s="82"/>
      <c r="C1393" s="82"/>
      <c r="D1393" s="82"/>
      <c r="E1393" s="82"/>
      <c r="F1393" s="82"/>
    </row>
    <row r="1394" spans="2:6">
      <c r="B1394" s="82"/>
      <c r="C1394" s="82"/>
      <c r="D1394" s="82"/>
      <c r="E1394" s="82"/>
      <c r="F1394" s="82"/>
    </row>
    <row r="1395" spans="2:6">
      <c r="B1395" s="82"/>
      <c r="C1395" s="82"/>
      <c r="D1395" s="82"/>
      <c r="E1395" s="82"/>
      <c r="F1395" s="82"/>
    </row>
    <row r="1396" spans="2:6">
      <c r="B1396" s="82"/>
      <c r="C1396" s="82"/>
      <c r="D1396" s="82"/>
      <c r="E1396" s="82"/>
      <c r="F1396" s="82"/>
    </row>
    <row r="1397" spans="2:6">
      <c r="B1397" s="82"/>
      <c r="C1397" s="82"/>
      <c r="D1397" s="82"/>
      <c r="E1397" s="82"/>
      <c r="F1397" s="82"/>
    </row>
    <row r="1398" spans="2:6">
      <c r="B1398" s="82"/>
      <c r="C1398" s="82"/>
      <c r="D1398" s="82"/>
      <c r="E1398" s="82"/>
      <c r="F1398" s="82"/>
    </row>
    <row r="1399" spans="2:6">
      <c r="B1399" s="82"/>
      <c r="C1399" s="82"/>
      <c r="D1399" s="82"/>
      <c r="E1399" s="82"/>
      <c r="F1399" s="82"/>
    </row>
    <row r="1400" spans="2:6">
      <c r="B1400" s="82"/>
      <c r="C1400" s="82"/>
      <c r="D1400" s="82"/>
      <c r="E1400" s="82"/>
      <c r="F1400" s="82"/>
    </row>
    <row r="1401" spans="2:6">
      <c r="B1401" s="82"/>
      <c r="C1401" s="82"/>
      <c r="D1401" s="82"/>
      <c r="E1401" s="82"/>
      <c r="F1401" s="82"/>
    </row>
    <row r="1402" spans="2:6">
      <c r="B1402" s="82"/>
      <c r="C1402" s="82"/>
      <c r="D1402" s="82"/>
      <c r="E1402" s="82"/>
      <c r="F1402" s="82"/>
    </row>
    <row r="1403" spans="2:6">
      <c r="B1403" s="82"/>
      <c r="C1403" s="82"/>
      <c r="D1403" s="82"/>
      <c r="E1403" s="82"/>
      <c r="F1403" s="82"/>
    </row>
    <row r="1404" spans="2:6">
      <c r="B1404" s="82"/>
      <c r="C1404" s="82"/>
      <c r="D1404" s="82"/>
      <c r="E1404" s="82"/>
      <c r="F1404" s="82"/>
    </row>
    <row r="1405" spans="2:6">
      <c r="B1405" s="82"/>
      <c r="C1405" s="82"/>
      <c r="D1405" s="82"/>
      <c r="E1405" s="82"/>
      <c r="F1405" s="82"/>
    </row>
    <row r="1406" spans="2:6">
      <c r="B1406" s="82"/>
      <c r="C1406" s="82"/>
      <c r="D1406" s="82"/>
      <c r="E1406" s="82"/>
      <c r="F1406" s="82"/>
    </row>
    <row r="1407" spans="2:6">
      <c r="B1407" s="82"/>
      <c r="C1407" s="82"/>
      <c r="D1407" s="82"/>
      <c r="E1407" s="82"/>
      <c r="F1407" s="82"/>
    </row>
    <row r="1408" spans="2:6">
      <c r="B1408" s="82"/>
      <c r="C1408" s="82"/>
      <c r="D1408" s="82"/>
      <c r="E1408" s="82"/>
      <c r="F1408" s="82"/>
    </row>
    <row r="1409" spans="2:6">
      <c r="B1409" s="82"/>
      <c r="C1409" s="82"/>
      <c r="D1409" s="82"/>
      <c r="E1409" s="82"/>
      <c r="F1409" s="82"/>
    </row>
    <row r="1410" spans="2:6">
      <c r="B1410" s="82"/>
      <c r="C1410" s="82"/>
      <c r="D1410" s="82"/>
      <c r="E1410" s="82"/>
      <c r="F1410" s="82"/>
    </row>
    <row r="1411" spans="2:6">
      <c r="B1411" s="82"/>
      <c r="C1411" s="82"/>
      <c r="D1411" s="82"/>
      <c r="E1411" s="82"/>
      <c r="F1411" s="82"/>
    </row>
    <row r="1412" spans="2:6">
      <c r="B1412" s="82"/>
      <c r="C1412" s="82"/>
      <c r="D1412" s="82"/>
      <c r="E1412" s="82"/>
      <c r="F1412" s="82"/>
    </row>
    <row r="1413" spans="2:6">
      <c r="B1413" s="82"/>
      <c r="C1413" s="82"/>
      <c r="D1413" s="82"/>
      <c r="E1413" s="82"/>
      <c r="F1413" s="82"/>
    </row>
    <row r="1414" spans="2:6">
      <c r="B1414" s="82"/>
      <c r="C1414" s="82"/>
      <c r="D1414" s="82"/>
      <c r="E1414" s="82"/>
      <c r="F1414" s="82"/>
    </row>
    <row r="1415" spans="2:6">
      <c r="B1415" s="82"/>
      <c r="C1415" s="82"/>
      <c r="D1415" s="82"/>
      <c r="E1415" s="82"/>
      <c r="F1415" s="82"/>
    </row>
    <row r="1416" spans="2:6">
      <c r="B1416" s="82"/>
      <c r="C1416" s="82"/>
      <c r="D1416" s="82"/>
      <c r="E1416" s="82"/>
      <c r="F1416" s="82"/>
    </row>
    <row r="1417" spans="2:6">
      <c r="B1417" s="82"/>
      <c r="C1417" s="82"/>
      <c r="D1417" s="82"/>
      <c r="E1417" s="82"/>
      <c r="F1417" s="82"/>
    </row>
    <row r="1418" spans="2:6">
      <c r="B1418" s="82"/>
      <c r="C1418" s="82"/>
      <c r="D1418" s="82"/>
      <c r="E1418" s="82"/>
      <c r="F1418" s="82"/>
    </row>
    <row r="1419" spans="2:6">
      <c r="B1419" s="82"/>
      <c r="C1419" s="82"/>
      <c r="D1419" s="82"/>
      <c r="E1419" s="82"/>
      <c r="F1419" s="82"/>
    </row>
    <row r="1420" spans="2:6">
      <c r="B1420" s="82"/>
      <c r="C1420" s="82"/>
      <c r="D1420" s="82"/>
      <c r="E1420" s="82"/>
      <c r="F1420" s="82"/>
    </row>
    <row r="1421" spans="2:6">
      <c r="B1421" s="82"/>
      <c r="C1421" s="82"/>
      <c r="D1421" s="82"/>
      <c r="E1421" s="82"/>
      <c r="F1421" s="82"/>
    </row>
    <row r="1422" spans="2:6">
      <c r="B1422" s="82"/>
      <c r="C1422" s="82"/>
      <c r="D1422" s="82"/>
      <c r="E1422" s="82"/>
      <c r="F1422" s="82"/>
    </row>
    <row r="1423" spans="2:6">
      <c r="B1423" s="82"/>
      <c r="C1423" s="82"/>
      <c r="D1423" s="82"/>
      <c r="E1423" s="82"/>
      <c r="F1423" s="82"/>
    </row>
    <row r="1424" spans="2:6">
      <c r="B1424" s="82"/>
      <c r="C1424" s="82"/>
      <c r="D1424" s="82"/>
      <c r="E1424" s="82"/>
      <c r="F1424" s="82"/>
    </row>
    <row r="1425" spans="2:6">
      <c r="B1425" s="82"/>
      <c r="C1425" s="82"/>
      <c r="D1425" s="82"/>
      <c r="E1425" s="82"/>
      <c r="F1425" s="82"/>
    </row>
    <row r="1426" spans="2:6">
      <c r="B1426" s="82"/>
      <c r="C1426" s="82"/>
      <c r="D1426" s="82"/>
      <c r="E1426" s="82"/>
      <c r="F1426" s="82"/>
    </row>
    <row r="1427" spans="2:6">
      <c r="B1427" s="82"/>
      <c r="C1427" s="82"/>
      <c r="D1427" s="82"/>
      <c r="E1427" s="82"/>
      <c r="F1427" s="82"/>
    </row>
    <row r="1428" spans="2:6">
      <c r="B1428" s="82"/>
      <c r="C1428" s="82"/>
      <c r="D1428" s="82"/>
      <c r="E1428" s="82"/>
      <c r="F1428" s="82"/>
    </row>
    <row r="1429" spans="2:6">
      <c r="B1429" s="82"/>
      <c r="C1429" s="82"/>
      <c r="D1429" s="82"/>
      <c r="E1429" s="82"/>
      <c r="F1429" s="82"/>
    </row>
    <row r="1430" spans="2:6">
      <c r="B1430" s="82"/>
      <c r="C1430" s="82"/>
      <c r="D1430" s="82"/>
      <c r="E1430" s="82"/>
      <c r="F1430" s="82"/>
    </row>
    <row r="1431" spans="2:6">
      <c r="B1431" s="82"/>
      <c r="C1431" s="82"/>
      <c r="D1431" s="82"/>
      <c r="E1431" s="82"/>
      <c r="F1431" s="82"/>
    </row>
    <row r="1432" spans="2:6">
      <c r="B1432" s="82"/>
      <c r="C1432" s="82"/>
      <c r="D1432" s="82"/>
      <c r="E1432" s="82"/>
      <c r="F1432" s="82"/>
    </row>
    <row r="1433" spans="2:6">
      <c r="B1433" s="82"/>
      <c r="C1433" s="82"/>
      <c r="D1433" s="82"/>
      <c r="E1433" s="82"/>
      <c r="F1433" s="82"/>
    </row>
    <row r="1434" spans="2:6">
      <c r="B1434" s="82"/>
      <c r="C1434" s="82"/>
      <c r="D1434" s="82"/>
      <c r="E1434" s="82"/>
      <c r="F1434" s="82"/>
    </row>
    <row r="1435" spans="2:6">
      <c r="B1435" s="82"/>
      <c r="C1435" s="82"/>
      <c r="D1435" s="82"/>
      <c r="E1435" s="82"/>
      <c r="F1435" s="82"/>
    </row>
    <row r="1436" spans="2:6">
      <c r="B1436" s="82"/>
      <c r="C1436" s="82"/>
      <c r="D1436" s="82"/>
      <c r="E1436" s="82"/>
      <c r="F1436" s="82"/>
    </row>
    <row r="1437" spans="2:6">
      <c r="B1437" s="82"/>
      <c r="C1437" s="82"/>
      <c r="D1437" s="82"/>
      <c r="E1437" s="82"/>
      <c r="F1437" s="82"/>
    </row>
    <row r="1438" spans="2:6">
      <c r="B1438" s="82"/>
      <c r="C1438" s="82"/>
      <c r="D1438" s="82"/>
      <c r="E1438" s="82"/>
      <c r="F1438" s="82"/>
    </row>
    <row r="1439" spans="2:6">
      <c r="B1439" s="82"/>
      <c r="C1439" s="82"/>
      <c r="D1439" s="82"/>
      <c r="E1439" s="82"/>
      <c r="F1439" s="82"/>
    </row>
    <row r="1440" spans="2:6">
      <c r="B1440" s="82"/>
      <c r="C1440" s="82"/>
      <c r="D1440" s="82"/>
      <c r="E1440" s="82"/>
      <c r="F1440" s="82"/>
    </row>
    <row r="1441" spans="2:6">
      <c r="B1441" s="82"/>
      <c r="C1441" s="82"/>
      <c r="D1441" s="82"/>
      <c r="E1441" s="82"/>
      <c r="F1441" s="82"/>
    </row>
    <row r="1442" spans="2:6">
      <c r="B1442" s="82"/>
      <c r="C1442" s="82"/>
      <c r="D1442" s="82"/>
      <c r="E1442" s="82"/>
      <c r="F1442" s="82"/>
    </row>
    <row r="1443" spans="2:6">
      <c r="B1443" s="82"/>
      <c r="C1443" s="82"/>
      <c r="D1443" s="82"/>
      <c r="E1443" s="82"/>
      <c r="F1443" s="82"/>
    </row>
    <row r="1444" spans="2:6">
      <c r="B1444" s="82"/>
      <c r="C1444" s="82"/>
      <c r="D1444" s="82"/>
      <c r="E1444" s="82"/>
      <c r="F1444" s="82"/>
    </row>
    <row r="1445" spans="2:6">
      <c r="B1445" s="82"/>
      <c r="C1445" s="82"/>
      <c r="D1445" s="82"/>
      <c r="E1445" s="82"/>
      <c r="F1445" s="82"/>
    </row>
    <row r="1446" spans="2:6">
      <c r="B1446" s="82"/>
      <c r="C1446" s="82"/>
      <c r="D1446" s="82"/>
      <c r="E1446" s="82"/>
      <c r="F1446" s="82"/>
    </row>
    <row r="1447" spans="2:6">
      <c r="B1447" s="82"/>
      <c r="C1447" s="82"/>
      <c r="D1447" s="82"/>
      <c r="E1447" s="82"/>
      <c r="F1447" s="82"/>
    </row>
    <row r="1448" spans="2:6">
      <c r="B1448" s="82"/>
      <c r="C1448" s="82"/>
      <c r="D1448" s="82"/>
      <c r="E1448" s="82"/>
      <c r="F1448" s="82"/>
    </row>
    <row r="1449" spans="2:6">
      <c r="B1449" s="82"/>
      <c r="C1449" s="82"/>
      <c r="D1449" s="82"/>
      <c r="E1449" s="82"/>
      <c r="F1449" s="82"/>
    </row>
    <row r="1450" spans="2:6">
      <c r="B1450" s="82"/>
      <c r="C1450" s="82"/>
      <c r="D1450" s="82"/>
      <c r="E1450" s="82"/>
      <c r="F1450" s="82"/>
    </row>
    <row r="1451" spans="2:6">
      <c r="B1451" s="82"/>
      <c r="C1451" s="82"/>
      <c r="D1451" s="82"/>
      <c r="E1451" s="82"/>
      <c r="F1451" s="82"/>
    </row>
    <row r="1452" spans="2:6">
      <c r="B1452" s="82"/>
      <c r="C1452" s="82"/>
      <c r="D1452" s="82"/>
      <c r="E1452" s="82"/>
      <c r="F1452" s="82"/>
    </row>
    <row r="1453" spans="2:6">
      <c r="B1453" s="82"/>
      <c r="C1453" s="82"/>
      <c r="D1453" s="82"/>
      <c r="E1453" s="82"/>
      <c r="F1453" s="82"/>
    </row>
    <row r="1454" spans="2:6">
      <c r="B1454" s="82"/>
      <c r="C1454" s="82"/>
      <c r="D1454" s="82"/>
      <c r="E1454" s="82"/>
      <c r="F1454" s="82"/>
    </row>
    <row r="1455" spans="2:6">
      <c r="B1455" s="82"/>
      <c r="C1455" s="82"/>
      <c r="D1455" s="82"/>
      <c r="E1455" s="82"/>
      <c r="F1455" s="82"/>
    </row>
    <row r="1456" spans="2:6">
      <c r="B1456" s="82"/>
      <c r="C1456" s="82"/>
      <c r="D1456" s="82"/>
      <c r="E1456" s="82"/>
      <c r="F1456" s="82"/>
    </row>
    <row r="1457" spans="2:6">
      <c r="B1457" s="82"/>
      <c r="C1457" s="82"/>
      <c r="D1457" s="82"/>
      <c r="E1457" s="82"/>
      <c r="F1457" s="82"/>
    </row>
    <row r="1458" spans="2:6">
      <c r="B1458" s="82"/>
      <c r="C1458" s="82"/>
      <c r="D1458" s="82"/>
      <c r="E1458" s="82"/>
      <c r="F1458" s="82"/>
    </row>
    <row r="1459" spans="2:6">
      <c r="B1459" s="82"/>
      <c r="C1459" s="82"/>
      <c r="D1459" s="82"/>
      <c r="E1459" s="82"/>
      <c r="F1459" s="82"/>
    </row>
    <row r="1460" spans="2:6">
      <c r="B1460" s="82"/>
      <c r="C1460" s="82"/>
      <c r="D1460" s="82"/>
      <c r="E1460" s="82"/>
      <c r="F1460" s="82"/>
    </row>
    <row r="1461" spans="2:6">
      <c r="B1461" s="82"/>
      <c r="C1461" s="82"/>
      <c r="D1461" s="82"/>
      <c r="E1461" s="82"/>
      <c r="F1461" s="82"/>
    </row>
    <row r="1462" spans="2:6">
      <c r="B1462" s="82"/>
      <c r="C1462" s="82"/>
      <c r="D1462" s="82"/>
      <c r="E1462" s="82"/>
      <c r="F1462" s="82"/>
    </row>
    <row r="1463" spans="2:6">
      <c r="B1463" s="82"/>
      <c r="C1463" s="82"/>
      <c r="D1463" s="82"/>
      <c r="E1463" s="82"/>
      <c r="F1463" s="82"/>
    </row>
    <row r="1464" spans="2:6">
      <c r="B1464" s="82"/>
      <c r="C1464" s="82"/>
      <c r="D1464" s="82"/>
      <c r="E1464" s="82"/>
      <c r="F1464" s="82"/>
    </row>
    <row r="1465" spans="2:6">
      <c r="B1465" s="82"/>
      <c r="C1465" s="82"/>
      <c r="D1465" s="82"/>
      <c r="E1465" s="82"/>
      <c r="F1465" s="82"/>
    </row>
    <row r="1466" spans="2:6">
      <c r="B1466" s="82"/>
      <c r="C1466" s="82"/>
      <c r="D1466" s="82"/>
      <c r="E1466" s="82"/>
      <c r="F1466" s="82"/>
    </row>
    <row r="1467" spans="2:6">
      <c r="B1467" s="82"/>
      <c r="C1467" s="82"/>
      <c r="D1467" s="82"/>
      <c r="E1467" s="82"/>
      <c r="F1467" s="82"/>
    </row>
    <row r="1468" spans="2:6">
      <c r="B1468" s="82"/>
      <c r="C1468" s="82"/>
      <c r="D1468" s="82"/>
      <c r="E1468" s="82"/>
      <c r="F1468" s="82"/>
    </row>
    <row r="1469" spans="2:6">
      <c r="B1469" s="82"/>
      <c r="C1469" s="82"/>
      <c r="D1469" s="82"/>
      <c r="E1469" s="82"/>
      <c r="F1469" s="82"/>
    </row>
    <row r="1470" spans="2:6">
      <c r="B1470" s="82"/>
      <c r="C1470" s="82"/>
      <c r="D1470" s="82"/>
      <c r="E1470" s="82"/>
      <c r="F1470" s="82"/>
    </row>
    <row r="1471" spans="2:6">
      <c r="B1471" s="82"/>
      <c r="C1471" s="82"/>
      <c r="D1471" s="82"/>
      <c r="E1471" s="82"/>
      <c r="F1471" s="82"/>
    </row>
    <row r="1472" spans="2:6">
      <c r="B1472" s="82"/>
      <c r="C1472" s="82"/>
      <c r="D1472" s="82"/>
      <c r="E1472" s="82"/>
      <c r="F1472" s="82"/>
    </row>
    <row r="1473" spans="2:6">
      <c r="B1473" s="82"/>
      <c r="C1473" s="82"/>
      <c r="D1473" s="82"/>
      <c r="E1473" s="82"/>
      <c r="F1473" s="82"/>
    </row>
    <row r="1474" spans="2:6">
      <c r="B1474" s="82"/>
      <c r="C1474" s="82"/>
      <c r="D1474" s="82"/>
      <c r="E1474" s="82"/>
      <c r="F1474" s="82"/>
    </row>
    <row r="1475" spans="2:6">
      <c r="B1475" s="82"/>
      <c r="C1475" s="82"/>
      <c r="D1475" s="82"/>
      <c r="E1475" s="82"/>
      <c r="F1475" s="82"/>
    </row>
    <row r="1476" spans="2:6">
      <c r="B1476" s="82"/>
      <c r="C1476" s="82"/>
      <c r="D1476" s="82"/>
      <c r="E1476" s="82"/>
      <c r="F1476" s="82"/>
    </row>
    <row r="1477" spans="2:6">
      <c r="B1477" s="82"/>
      <c r="C1477" s="82"/>
      <c r="D1477" s="82"/>
      <c r="E1477" s="82"/>
      <c r="F1477" s="82"/>
    </row>
    <row r="1478" spans="2:6">
      <c r="B1478" s="82"/>
      <c r="C1478" s="82"/>
      <c r="D1478" s="82"/>
      <c r="E1478" s="82"/>
      <c r="F1478" s="82"/>
    </row>
    <row r="1479" spans="2:6">
      <c r="B1479" s="82"/>
      <c r="C1479" s="82"/>
      <c r="D1479" s="82"/>
      <c r="E1479" s="82"/>
      <c r="F1479" s="82"/>
    </row>
    <row r="1480" spans="2:6">
      <c r="B1480" s="82"/>
      <c r="C1480" s="82"/>
      <c r="D1480" s="82"/>
      <c r="E1480" s="82"/>
      <c r="F1480" s="82"/>
    </row>
    <row r="1481" spans="2:6">
      <c r="B1481" s="82"/>
      <c r="C1481" s="82"/>
      <c r="D1481" s="82"/>
      <c r="E1481" s="82"/>
      <c r="F1481" s="82"/>
    </row>
    <row r="1482" spans="2:6">
      <c r="B1482" s="82"/>
      <c r="C1482" s="82"/>
      <c r="D1482" s="82"/>
      <c r="E1482" s="82"/>
      <c r="F1482" s="82"/>
    </row>
    <row r="1483" spans="2:6">
      <c r="B1483" s="82"/>
      <c r="C1483" s="82"/>
      <c r="D1483" s="82"/>
      <c r="E1483" s="82"/>
      <c r="F1483" s="82"/>
    </row>
    <row r="1484" spans="2:6">
      <c r="B1484" s="82"/>
      <c r="C1484" s="82"/>
      <c r="D1484" s="82"/>
      <c r="E1484" s="82"/>
      <c r="F1484" s="82"/>
    </row>
    <row r="1485" spans="2:6">
      <c r="B1485" s="82"/>
      <c r="C1485" s="82"/>
      <c r="D1485" s="82"/>
      <c r="E1485" s="82"/>
      <c r="F1485" s="82"/>
    </row>
    <row r="1486" spans="2:6">
      <c r="B1486" s="82"/>
      <c r="C1486" s="82"/>
      <c r="D1486" s="82"/>
      <c r="E1486" s="82"/>
      <c r="F1486" s="82"/>
    </row>
    <row r="1487" spans="2:6">
      <c r="B1487" s="82"/>
      <c r="C1487" s="82"/>
      <c r="D1487" s="82"/>
      <c r="E1487" s="82"/>
      <c r="F1487" s="82"/>
    </row>
    <row r="1488" spans="2:6">
      <c r="B1488" s="82"/>
      <c r="C1488" s="82"/>
      <c r="D1488" s="82"/>
      <c r="E1488" s="82"/>
      <c r="F1488" s="82"/>
    </row>
    <row r="1489" spans="2:6">
      <c r="B1489" s="82"/>
      <c r="C1489" s="82"/>
      <c r="D1489" s="82"/>
      <c r="E1489" s="82"/>
      <c r="F1489" s="82"/>
    </row>
    <row r="1490" spans="2:6">
      <c r="B1490" s="82"/>
      <c r="C1490" s="82"/>
      <c r="D1490" s="82"/>
      <c r="E1490" s="82"/>
      <c r="F1490" s="82"/>
    </row>
    <row r="1491" spans="2:6">
      <c r="B1491" s="82"/>
      <c r="C1491" s="82"/>
      <c r="D1491" s="82"/>
      <c r="E1491" s="82"/>
      <c r="F1491" s="82"/>
    </row>
    <row r="1492" spans="2:6">
      <c r="B1492" s="82"/>
      <c r="C1492" s="82"/>
      <c r="D1492" s="82"/>
      <c r="E1492" s="82"/>
      <c r="F1492" s="82"/>
    </row>
    <row r="1493" spans="2:6">
      <c r="B1493" s="82"/>
      <c r="C1493" s="82"/>
      <c r="D1493" s="82"/>
      <c r="E1493" s="82"/>
      <c r="F1493" s="82"/>
    </row>
    <row r="1494" spans="2:6">
      <c r="B1494" s="82"/>
      <c r="C1494" s="82"/>
      <c r="D1494" s="82"/>
      <c r="E1494" s="82"/>
      <c r="F1494" s="82"/>
    </row>
    <row r="1495" spans="2:6">
      <c r="B1495" s="82"/>
      <c r="C1495" s="82"/>
      <c r="D1495" s="82"/>
      <c r="E1495" s="82"/>
      <c r="F1495" s="82"/>
    </row>
    <row r="1496" spans="2:6">
      <c r="B1496" s="82"/>
      <c r="C1496" s="82"/>
      <c r="D1496" s="82"/>
      <c r="E1496" s="82"/>
      <c r="F1496" s="82"/>
    </row>
    <row r="1497" spans="2:6">
      <c r="B1497" s="82"/>
      <c r="C1497" s="82"/>
      <c r="D1497" s="82"/>
      <c r="E1497" s="82"/>
      <c r="F1497" s="82"/>
    </row>
    <row r="1498" spans="2:6">
      <c r="B1498" s="82"/>
      <c r="C1498" s="82"/>
      <c r="D1498" s="82"/>
      <c r="E1498" s="82"/>
      <c r="F1498" s="82"/>
    </row>
    <row r="1499" spans="2:6">
      <c r="B1499" s="82"/>
      <c r="C1499" s="82"/>
      <c r="D1499" s="82"/>
      <c r="E1499" s="82"/>
      <c r="F1499" s="82"/>
    </row>
    <row r="1500" spans="2:6">
      <c r="B1500" s="82"/>
      <c r="C1500" s="82"/>
      <c r="D1500" s="82"/>
      <c r="E1500" s="82"/>
      <c r="F1500" s="82"/>
    </row>
    <row r="1501" spans="2:6">
      <c r="B1501" s="82"/>
      <c r="C1501" s="82"/>
      <c r="D1501" s="82"/>
      <c r="E1501" s="82"/>
      <c r="F1501" s="82"/>
    </row>
    <row r="1502" spans="2:6">
      <c r="B1502" s="82"/>
      <c r="C1502" s="82"/>
      <c r="D1502" s="82"/>
      <c r="E1502" s="82"/>
      <c r="F1502" s="82"/>
    </row>
    <row r="1503" spans="2:6">
      <c r="B1503" s="82"/>
      <c r="C1503" s="82"/>
      <c r="D1503" s="82"/>
      <c r="E1503" s="82"/>
      <c r="F1503" s="82"/>
    </row>
    <row r="1504" spans="2:6">
      <c r="B1504" s="82"/>
      <c r="C1504" s="82"/>
      <c r="D1504" s="82"/>
      <c r="E1504" s="82"/>
      <c r="F1504" s="82"/>
    </row>
    <row r="1505" spans="2:6">
      <c r="B1505" s="82"/>
      <c r="C1505" s="82"/>
      <c r="D1505" s="82"/>
      <c r="E1505" s="82"/>
      <c r="F1505" s="82"/>
    </row>
    <row r="1506" spans="2:6">
      <c r="B1506" s="82"/>
      <c r="C1506" s="82"/>
      <c r="D1506" s="82"/>
      <c r="E1506" s="82"/>
      <c r="F1506" s="82"/>
    </row>
    <row r="1507" spans="2:6">
      <c r="B1507" s="82"/>
      <c r="C1507" s="82"/>
      <c r="D1507" s="82"/>
      <c r="E1507" s="82"/>
      <c r="F1507" s="82"/>
    </row>
    <row r="1508" spans="2:6">
      <c r="B1508" s="82"/>
      <c r="C1508" s="82"/>
      <c r="D1508" s="82"/>
      <c r="E1508" s="82"/>
      <c r="F1508" s="82"/>
    </row>
    <row r="1509" spans="2:6">
      <c r="B1509" s="82"/>
      <c r="C1509" s="82"/>
      <c r="D1509" s="82"/>
      <c r="E1509" s="82"/>
      <c r="F1509" s="82"/>
    </row>
    <row r="1510" spans="2:6">
      <c r="B1510" s="82"/>
      <c r="C1510" s="82"/>
      <c r="D1510" s="82"/>
      <c r="E1510" s="82"/>
      <c r="F1510" s="82"/>
    </row>
    <row r="1511" spans="2:6">
      <c r="B1511" s="82"/>
      <c r="C1511" s="82"/>
      <c r="D1511" s="82"/>
      <c r="E1511" s="82"/>
      <c r="F1511" s="82"/>
    </row>
    <row r="1512" spans="2:6">
      <c r="B1512" s="82"/>
      <c r="C1512" s="82"/>
      <c r="D1512" s="82"/>
      <c r="E1512" s="82"/>
      <c r="F1512" s="82"/>
    </row>
    <row r="1513" spans="2:6">
      <c r="B1513" s="82"/>
      <c r="C1513" s="82"/>
      <c r="D1513" s="82"/>
      <c r="E1513" s="82"/>
      <c r="F1513" s="82"/>
    </row>
    <row r="1514" spans="2:6">
      <c r="B1514" s="82"/>
      <c r="C1514" s="82"/>
      <c r="D1514" s="82"/>
      <c r="E1514" s="82"/>
      <c r="F1514" s="82"/>
    </row>
    <row r="1515" spans="2:6">
      <c r="B1515" s="82"/>
      <c r="C1515" s="82"/>
      <c r="D1515" s="82"/>
      <c r="E1515" s="82"/>
      <c r="F1515" s="82"/>
    </row>
    <row r="1516" spans="2:6">
      <c r="B1516" s="82"/>
      <c r="C1516" s="82"/>
      <c r="D1516" s="82"/>
      <c r="E1516" s="82"/>
      <c r="F1516" s="82"/>
    </row>
    <row r="1517" spans="2:6">
      <c r="B1517" s="82"/>
      <c r="C1517" s="82"/>
      <c r="D1517" s="82"/>
      <c r="E1517" s="82"/>
      <c r="F1517" s="82"/>
    </row>
    <row r="1518" spans="2:6">
      <c r="B1518" s="82"/>
      <c r="C1518" s="82"/>
      <c r="D1518" s="82"/>
      <c r="E1518" s="82"/>
      <c r="F1518" s="82"/>
    </row>
    <row r="1519" spans="2:6">
      <c r="B1519" s="82"/>
      <c r="C1519" s="82"/>
      <c r="D1519" s="82"/>
      <c r="E1519" s="82"/>
      <c r="F1519" s="82"/>
    </row>
    <row r="1520" spans="2:6">
      <c r="B1520" s="82"/>
      <c r="C1520" s="82"/>
      <c r="D1520" s="82"/>
      <c r="E1520" s="82"/>
      <c r="F1520" s="82"/>
    </row>
    <row r="1521" spans="2:6">
      <c r="B1521" s="82"/>
      <c r="C1521" s="82"/>
      <c r="D1521" s="82"/>
      <c r="E1521" s="82"/>
      <c r="F1521" s="82"/>
    </row>
    <row r="1522" spans="2:6">
      <c r="B1522" s="82"/>
      <c r="C1522" s="82"/>
      <c r="D1522" s="82"/>
      <c r="E1522" s="82"/>
      <c r="F1522" s="82"/>
    </row>
    <row r="1523" spans="2:6">
      <c r="B1523" s="82"/>
      <c r="C1523" s="82"/>
      <c r="D1523" s="82"/>
      <c r="E1523" s="82"/>
      <c r="F1523" s="82"/>
    </row>
    <row r="1524" spans="2:6">
      <c r="B1524" s="82"/>
      <c r="C1524" s="82"/>
      <c r="D1524" s="82"/>
      <c r="E1524" s="82"/>
      <c r="F1524" s="82"/>
    </row>
    <row r="1525" spans="2:6">
      <c r="B1525" s="82"/>
      <c r="C1525" s="82"/>
      <c r="D1525" s="82"/>
      <c r="E1525" s="82"/>
      <c r="F1525" s="82"/>
    </row>
    <row r="1526" spans="2:6">
      <c r="B1526" s="82"/>
      <c r="C1526" s="82"/>
      <c r="D1526" s="82"/>
      <c r="E1526" s="82"/>
      <c r="F1526" s="82"/>
    </row>
    <row r="1527" spans="2:6">
      <c r="B1527" s="82"/>
      <c r="C1527" s="82"/>
      <c r="D1527" s="82"/>
      <c r="E1527" s="82"/>
      <c r="F1527" s="82"/>
    </row>
    <row r="1528" spans="2:6">
      <c r="B1528" s="82"/>
      <c r="C1528" s="82"/>
      <c r="D1528" s="82"/>
      <c r="E1528" s="82"/>
      <c r="F1528" s="82"/>
    </row>
    <row r="1529" spans="2:6">
      <c r="B1529" s="82"/>
      <c r="C1529" s="82"/>
      <c r="D1529" s="82"/>
      <c r="E1529" s="82"/>
      <c r="F1529" s="82"/>
    </row>
    <row r="1530" spans="2:6">
      <c r="B1530" s="82"/>
      <c r="C1530" s="82"/>
      <c r="D1530" s="82"/>
      <c r="E1530" s="82"/>
      <c r="F1530" s="82"/>
    </row>
    <row r="1531" spans="2:6">
      <c r="B1531" s="82"/>
      <c r="C1531" s="82"/>
      <c r="D1531" s="82"/>
      <c r="E1531" s="82"/>
      <c r="F1531" s="82"/>
    </row>
    <row r="1532" spans="2:6">
      <c r="B1532" s="82"/>
      <c r="C1532" s="82"/>
      <c r="D1532" s="82"/>
      <c r="E1532" s="82"/>
      <c r="F1532" s="82"/>
    </row>
    <row r="1533" spans="2:6">
      <c r="B1533" s="82"/>
      <c r="C1533" s="82"/>
      <c r="D1533" s="82"/>
      <c r="E1533" s="82"/>
      <c r="F1533" s="82"/>
    </row>
    <row r="1534" spans="2:6">
      <c r="B1534" s="82"/>
      <c r="C1534" s="82"/>
      <c r="D1534" s="82"/>
      <c r="E1534" s="82"/>
      <c r="F1534" s="82"/>
    </row>
    <row r="1535" spans="2:6">
      <c r="B1535" s="82"/>
      <c r="C1535" s="82"/>
      <c r="D1535" s="82"/>
      <c r="E1535" s="82"/>
      <c r="F1535" s="82"/>
    </row>
    <row r="1536" spans="2:6">
      <c r="B1536" s="82"/>
      <c r="C1536" s="82"/>
      <c r="D1536" s="82"/>
      <c r="E1536" s="82"/>
      <c r="F1536" s="82"/>
    </row>
    <row r="1537" spans="2:6">
      <c r="B1537" s="82"/>
      <c r="C1537" s="82"/>
      <c r="D1537" s="82"/>
      <c r="E1537" s="82"/>
      <c r="F1537" s="82"/>
    </row>
    <row r="1538" spans="2:6">
      <c r="B1538" s="82"/>
      <c r="C1538" s="82"/>
      <c r="D1538" s="82"/>
      <c r="E1538" s="82"/>
      <c r="F1538" s="82"/>
    </row>
    <row r="1539" spans="2:6">
      <c r="B1539" s="82"/>
      <c r="C1539" s="82"/>
      <c r="D1539" s="82"/>
      <c r="E1539" s="82"/>
      <c r="F1539" s="82"/>
    </row>
    <row r="1540" spans="2:6">
      <c r="B1540" s="82"/>
      <c r="C1540" s="82"/>
      <c r="D1540" s="82"/>
      <c r="E1540" s="82"/>
      <c r="F1540" s="82"/>
    </row>
    <row r="1541" spans="2:6">
      <c r="B1541" s="82"/>
      <c r="C1541" s="82"/>
      <c r="D1541" s="82"/>
      <c r="E1541" s="82"/>
      <c r="F1541" s="82"/>
    </row>
    <row r="1542" spans="2:6">
      <c r="B1542" s="82"/>
      <c r="C1542" s="82"/>
      <c r="D1542" s="82"/>
      <c r="E1542" s="82"/>
      <c r="F1542" s="82"/>
    </row>
    <row r="1543" spans="2:6">
      <c r="B1543" s="82"/>
      <c r="C1543" s="82"/>
      <c r="D1543" s="82"/>
      <c r="E1543" s="82"/>
      <c r="F1543" s="82"/>
    </row>
    <row r="1544" spans="2:6">
      <c r="B1544" s="82"/>
      <c r="C1544" s="82"/>
      <c r="D1544" s="82"/>
      <c r="E1544" s="82"/>
      <c r="F1544" s="82"/>
    </row>
    <row r="1545" spans="2:6">
      <c r="B1545" s="82"/>
      <c r="C1545" s="82"/>
      <c r="D1545" s="82"/>
      <c r="E1545" s="82"/>
      <c r="F1545" s="82"/>
    </row>
    <row r="1546" spans="2:6">
      <c r="B1546" s="82"/>
      <c r="C1546" s="82"/>
      <c r="D1546" s="82"/>
      <c r="E1546" s="82"/>
      <c r="F1546" s="82"/>
    </row>
    <row r="1547" spans="2:6">
      <c r="B1547" s="82"/>
      <c r="C1547" s="82"/>
      <c r="D1547" s="82"/>
      <c r="E1547" s="82"/>
      <c r="F1547" s="82"/>
    </row>
    <row r="1548" spans="2:6">
      <c r="B1548" s="82"/>
      <c r="C1548" s="82"/>
      <c r="D1548" s="82"/>
      <c r="E1548" s="82"/>
      <c r="F1548" s="82"/>
    </row>
    <row r="1549" spans="2:6">
      <c r="B1549" s="82"/>
      <c r="C1549" s="82"/>
      <c r="D1549" s="82"/>
      <c r="E1549" s="82"/>
      <c r="F1549" s="82"/>
    </row>
    <row r="1550" spans="2:6">
      <c r="B1550" s="82"/>
      <c r="C1550" s="82"/>
      <c r="D1550" s="82"/>
      <c r="E1550" s="82"/>
      <c r="F1550" s="82"/>
    </row>
    <row r="1551" spans="2:6">
      <c r="B1551" s="82"/>
      <c r="C1551" s="82"/>
      <c r="D1551" s="82"/>
      <c r="E1551" s="82"/>
      <c r="F1551" s="82"/>
    </row>
    <row r="1552" spans="2:6">
      <c r="B1552" s="82"/>
      <c r="C1552" s="82"/>
      <c r="D1552" s="82"/>
      <c r="E1552" s="82"/>
      <c r="F1552" s="82"/>
    </row>
    <row r="1553" spans="2:6">
      <c r="B1553" s="82"/>
      <c r="C1553" s="82"/>
      <c r="D1553" s="82"/>
      <c r="E1553" s="82"/>
      <c r="F1553" s="82"/>
    </row>
    <row r="1554" spans="2:6">
      <c r="B1554" s="82"/>
      <c r="C1554" s="82"/>
      <c r="D1554" s="82"/>
      <c r="E1554" s="82"/>
      <c r="F1554" s="82"/>
    </row>
    <row r="1555" spans="2:6">
      <c r="B1555" s="82"/>
      <c r="C1555" s="82"/>
      <c r="D1555" s="82"/>
      <c r="E1555" s="82"/>
      <c r="F1555" s="82"/>
    </row>
    <row r="1556" spans="2:6">
      <c r="B1556" s="82"/>
      <c r="C1556" s="82"/>
      <c r="D1556" s="82"/>
      <c r="E1556" s="82"/>
      <c r="F1556" s="82"/>
    </row>
    <row r="1557" spans="2:6">
      <c r="B1557" s="82"/>
      <c r="C1557" s="82"/>
      <c r="D1557" s="82"/>
      <c r="E1557" s="82"/>
      <c r="F1557" s="82"/>
    </row>
    <row r="1558" spans="2:6">
      <c r="B1558" s="82"/>
      <c r="C1558" s="82"/>
      <c r="D1558" s="82"/>
      <c r="E1558" s="82"/>
      <c r="F1558" s="82"/>
    </row>
    <row r="1559" spans="2:6">
      <c r="B1559" s="82"/>
      <c r="C1559" s="82"/>
      <c r="D1559" s="82"/>
      <c r="E1559" s="82"/>
      <c r="F1559" s="82"/>
    </row>
    <row r="1560" spans="2:6">
      <c r="B1560" s="82"/>
      <c r="C1560" s="82"/>
      <c r="D1560" s="82"/>
      <c r="E1560" s="82"/>
      <c r="F1560" s="82"/>
    </row>
    <row r="1561" spans="2:6">
      <c r="B1561" s="82"/>
      <c r="C1561" s="82"/>
      <c r="D1561" s="82"/>
      <c r="E1561" s="82"/>
      <c r="F1561" s="82"/>
    </row>
    <row r="1562" spans="2:6">
      <c r="B1562" s="82"/>
      <c r="C1562" s="82"/>
      <c r="D1562" s="82"/>
      <c r="E1562" s="82"/>
      <c r="F1562" s="82"/>
    </row>
    <row r="1563" spans="2:6">
      <c r="B1563" s="82"/>
      <c r="C1563" s="82"/>
      <c r="D1563" s="82"/>
      <c r="E1563" s="82"/>
      <c r="F1563" s="82"/>
    </row>
    <row r="1564" spans="2:6">
      <c r="B1564" s="82"/>
      <c r="C1564" s="82"/>
      <c r="D1564" s="82"/>
      <c r="E1564" s="82"/>
      <c r="F1564" s="82"/>
    </row>
    <row r="1565" spans="2:6">
      <c r="B1565" s="82"/>
      <c r="C1565" s="82"/>
      <c r="D1565" s="82"/>
      <c r="E1565" s="82"/>
      <c r="F1565" s="82"/>
    </row>
    <row r="1566" spans="2:6">
      <c r="B1566" s="82"/>
      <c r="C1566" s="82"/>
      <c r="D1566" s="82"/>
      <c r="E1566" s="82"/>
      <c r="F1566" s="82"/>
    </row>
    <row r="1567" spans="2:6">
      <c r="B1567" s="82"/>
      <c r="C1567" s="82"/>
      <c r="D1567" s="82"/>
      <c r="E1567" s="82"/>
      <c r="F1567" s="82"/>
    </row>
    <row r="1568" spans="2:6">
      <c r="B1568" s="82"/>
      <c r="C1568" s="82"/>
      <c r="D1568" s="82"/>
      <c r="E1568" s="82"/>
      <c r="F1568" s="82"/>
    </row>
    <row r="1569" spans="2:6">
      <c r="B1569" s="82"/>
      <c r="C1569" s="82"/>
      <c r="D1569" s="82"/>
      <c r="E1569" s="82"/>
      <c r="F1569" s="82"/>
    </row>
    <row r="1570" spans="2:6">
      <c r="B1570" s="82"/>
      <c r="C1570" s="82"/>
      <c r="D1570" s="82"/>
      <c r="E1570" s="82"/>
      <c r="F1570" s="82"/>
    </row>
    <row r="1571" spans="2:6">
      <c r="B1571" s="82"/>
      <c r="C1571" s="82"/>
      <c r="D1571" s="82"/>
      <c r="E1571" s="82"/>
      <c r="F1571" s="82"/>
    </row>
    <row r="1572" spans="2:6">
      <c r="B1572" s="82"/>
      <c r="C1572" s="82"/>
      <c r="D1572" s="82"/>
      <c r="E1572" s="82"/>
      <c r="F1572" s="82"/>
    </row>
    <row r="1573" spans="2:6">
      <c r="B1573" s="82"/>
      <c r="C1573" s="82"/>
      <c r="D1573" s="82"/>
      <c r="E1573" s="82"/>
      <c r="F1573" s="82"/>
    </row>
    <row r="1574" spans="2:6">
      <c r="B1574" s="82"/>
      <c r="C1574" s="82"/>
      <c r="D1574" s="82"/>
      <c r="E1574" s="82"/>
      <c r="F1574" s="82"/>
    </row>
    <row r="1575" spans="2:6">
      <c r="B1575" s="82"/>
      <c r="C1575" s="82"/>
      <c r="D1575" s="82"/>
      <c r="E1575" s="82"/>
      <c r="F1575" s="82"/>
    </row>
    <row r="1576" spans="2:6">
      <c r="B1576" s="82"/>
      <c r="C1576" s="82"/>
      <c r="D1576" s="82"/>
      <c r="E1576" s="82"/>
      <c r="F1576" s="82"/>
    </row>
    <row r="1577" spans="2:6">
      <c r="B1577" s="82"/>
      <c r="C1577" s="82"/>
      <c r="D1577" s="82"/>
      <c r="E1577" s="82"/>
      <c r="F1577" s="82"/>
    </row>
    <row r="1578" spans="2:6">
      <c r="B1578" s="82"/>
      <c r="C1578" s="82"/>
      <c r="D1578" s="82"/>
      <c r="E1578" s="82"/>
      <c r="F1578" s="82"/>
    </row>
    <row r="1579" spans="2:6">
      <c r="B1579" s="82"/>
      <c r="C1579" s="82"/>
      <c r="D1579" s="82"/>
      <c r="E1579" s="82"/>
      <c r="F1579" s="82"/>
    </row>
    <row r="1580" spans="2:6">
      <c r="B1580" s="82"/>
      <c r="C1580" s="82"/>
      <c r="D1580" s="82"/>
      <c r="E1580" s="82"/>
      <c r="F1580" s="82"/>
    </row>
    <row r="1581" spans="2:6">
      <c r="B1581" s="82"/>
      <c r="C1581" s="82"/>
      <c r="D1581" s="82"/>
      <c r="E1581" s="82"/>
      <c r="F1581" s="82"/>
    </row>
    <row r="1582" spans="2:6">
      <c r="B1582" s="82"/>
      <c r="C1582" s="82"/>
      <c r="D1582" s="82"/>
      <c r="E1582" s="82"/>
      <c r="F1582" s="82"/>
    </row>
    <row r="1583" spans="2:6">
      <c r="B1583" s="82"/>
      <c r="C1583" s="82"/>
      <c r="D1583" s="82"/>
      <c r="E1583" s="82"/>
      <c r="F1583" s="82"/>
    </row>
    <row r="1584" spans="2:6">
      <c r="B1584" s="82"/>
      <c r="C1584" s="82"/>
      <c r="D1584" s="82"/>
      <c r="E1584" s="82"/>
      <c r="F1584" s="82"/>
    </row>
    <row r="1585" spans="2:6">
      <c r="B1585" s="82"/>
      <c r="C1585" s="82"/>
      <c r="D1585" s="82"/>
      <c r="E1585" s="82"/>
      <c r="F1585" s="82"/>
    </row>
    <row r="1586" spans="2:6">
      <c r="B1586" s="82"/>
      <c r="C1586" s="82"/>
      <c r="D1586" s="82"/>
      <c r="E1586" s="82"/>
      <c r="F1586" s="82"/>
    </row>
    <row r="1587" spans="2:6">
      <c r="B1587" s="82"/>
      <c r="C1587" s="82"/>
      <c r="D1587" s="82"/>
      <c r="E1587" s="82"/>
      <c r="F1587" s="82"/>
    </row>
    <row r="1588" spans="2:6">
      <c r="B1588" s="82"/>
      <c r="C1588" s="82"/>
      <c r="D1588" s="82"/>
      <c r="E1588" s="82"/>
      <c r="F1588" s="82"/>
    </row>
    <row r="1589" spans="2:6">
      <c r="B1589" s="82"/>
      <c r="C1589" s="82"/>
      <c r="D1589" s="82"/>
      <c r="E1589" s="82"/>
      <c r="F1589" s="82"/>
    </row>
    <row r="1590" spans="2:6">
      <c r="B1590" s="82"/>
      <c r="C1590" s="82"/>
      <c r="D1590" s="82"/>
      <c r="E1590" s="82"/>
      <c r="F1590" s="82"/>
    </row>
    <row r="1591" spans="2:6">
      <c r="B1591" s="82"/>
      <c r="C1591" s="82"/>
      <c r="D1591" s="82"/>
      <c r="E1591" s="82"/>
      <c r="F1591" s="82"/>
    </row>
    <row r="1592" spans="2:6">
      <c r="B1592" s="82"/>
      <c r="C1592" s="82"/>
      <c r="D1592" s="82"/>
      <c r="E1592" s="82"/>
      <c r="F1592" s="82"/>
    </row>
    <row r="1593" spans="2:6">
      <c r="B1593" s="82"/>
      <c r="C1593" s="82"/>
      <c r="D1593" s="82"/>
      <c r="E1593" s="82"/>
      <c r="F1593" s="82"/>
    </row>
    <row r="1594" spans="2:6">
      <c r="B1594" s="82"/>
      <c r="C1594" s="82"/>
      <c r="D1594" s="82"/>
      <c r="E1594" s="82"/>
      <c r="F1594" s="82"/>
    </row>
    <row r="1595" spans="2:6">
      <c r="B1595" s="82"/>
      <c r="C1595" s="82"/>
      <c r="D1595" s="82"/>
      <c r="E1595" s="82"/>
      <c r="F1595" s="82"/>
    </row>
    <row r="1596" spans="2:6">
      <c r="B1596" s="82"/>
      <c r="C1596" s="82"/>
      <c r="D1596" s="82"/>
      <c r="E1596" s="82"/>
      <c r="F1596" s="82"/>
    </row>
    <row r="1597" spans="2:6">
      <c r="B1597" s="82"/>
      <c r="C1597" s="82"/>
      <c r="D1597" s="82"/>
      <c r="E1597" s="82"/>
      <c r="F1597" s="82"/>
    </row>
    <row r="1598" spans="2:6">
      <c r="B1598" s="82"/>
      <c r="C1598" s="82"/>
      <c r="D1598" s="82"/>
      <c r="E1598" s="82"/>
      <c r="F1598" s="82"/>
    </row>
    <row r="1599" spans="2:6">
      <c r="B1599" s="82"/>
      <c r="C1599" s="82"/>
      <c r="D1599" s="82"/>
      <c r="E1599" s="82"/>
      <c r="F1599" s="82"/>
    </row>
    <row r="1600" spans="2:6">
      <c r="B1600" s="82"/>
      <c r="C1600" s="82"/>
      <c r="D1600" s="82"/>
      <c r="E1600" s="82"/>
      <c r="F1600" s="82"/>
    </row>
    <row r="1601" spans="2:6">
      <c r="B1601" s="82"/>
      <c r="C1601" s="82"/>
      <c r="D1601" s="82"/>
      <c r="E1601" s="82"/>
      <c r="F1601" s="82"/>
    </row>
    <row r="1602" spans="2:6">
      <c r="B1602" s="82"/>
      <c r="C1602" s="82"/>
      <c r="D1602" s="82"/>
      <c r="E1602" s="82"/>
      <c r="F1602" s="82"/>
    </row>
    <row r="1603" spans="2:6">
      <c r="B1603" s="82"/>
      <c r="C1603" s="82"/>
      <c r="D1603" s="82"/>
      <c r="E1603" s="82"/>
      <c r="F1603" s="82"/>
    </row>
    <row r="1604" spans="2:6">
      <c r="B1604" s="82"/>
      <c r="C1604" s="82"/>
      <c r="D1604" s="82"/>
      <c r="E1604" s="82"/>
      <c r="F1604" s="82"/>
    </row>
    <row r="1605" spans="2:6">
      <c r="B1605" s="82"/>
      <c r="C1605" s="82"/>
      <c r="D1605" s="82"/>
      <c r="E1605" s="82"/>
      <c r="F1605" s="82"/>
    </row>
    <row r="1606" spans="2:6">
      <c r="B1606" s="82"/>
      <c r="C1606" s="82"/>
      <c r="D1606" s="82"/>
      <c r="E1606" s="82"/>
      <c r="F1606" s="82"/>
    </row>
    <row r="1607" spans="2:6">
      <c r="B1607" s="82"/>
      <c r="C1607" s="82"/>
      <c r="D1607" s="82"/>
      <c r="E1607" s="82"/>
      <c r="F1607" s="82"/>
    </row>
    <row r="1608" spans="2:6">
      <c r="B1608" s="82"/>
      <c r="C1608" s="82"/>
      <c r="D1608" s="82"/>
      <c r="E1608" s="82"/>
      <c r="F1608" s="82"/>
    </row>
    <row r="1609" spans="2:6">
      <c r="B1609" s="82"/>
      <c r="C1609" s="82"/>
      <c r="D1609" s="82"/>
      <c r="E1609" s="82"/>
      <c r="F1609" s="82"/>
    </row>
    <row r="1610" spans="2:6">
      <c r="B1610" s="82"/>
      <c r="C1610" s="82"/>
      <c r="D1610" s="82"/>
      <c r="E1610" s="82"/>
      <c r="F1610" s="82"/>
    </row>
    <row r="1611" spans="2:6">
      <c r="B1611" s="82"/>
      <c r="C1611" s="82"/>
      <c r="D1611" s="82"/>
      <c r="E1611" s="82"/>
      <c r="F1611" s="82"/>
    </row>
    <row r="1612" spans="2:6">
      <c r="B1612" s="82"/>
      <c r="C1612" s="82"/>
      <c r="D1612" s="82"/>
      <c r="E1612" s="82"/>
      <c r="F1612" s="82"/>
    </row>
    <row r="1613" spans="2:6">
      <c r="B1613" s="82"/>
      <c r="C1613" s="82"/>
      <c r="D1613" s="82"/>
      <c r="E1613" s="82"/>
      <c r="F1613" s="82"/>
    </row>
    <row r="1614" spans="2:6">
      <c r="B1614" s="82"/>
      <c r="C1614" s="82"/>
      <c r="D1614" s="82"/>
      <c r="E1614" s="82"/>
      <c r="F1614" s="82"/>
    </row>
    <row r="1615" spans="2:6">
      <c r="B1615" s="82"/>
      <c r="C1615" s="82"/>
      <c r="D1615" s="82"/>
      <c r="E1615" s="82"/>
      <c r="F1615" s="82"/>
    </row>
    <row r="1616" spans="2:6">
      <c r="B1616" s="82"/>
      <c r="C1616" s="82"/>
      <c r="D1616" s="82"/>
      <c r="E1616" s="82"/>
      <c r="F1616" s="82"/>
    </row>
    <row r="1617" spans="2:6">
      <c r="B1617" s="82"/>
      <c r="C1617" s="82"/>
      <c r="D1617" s="82"/>
      <c r="E1617" s="82"/>
      <c r="F1617" s="82"/>
    </row>
    <row r="1618" spans="2:6">
      <c r="B1618" s="82"/>
      <c r="C1618" s="82"/>
      <c r="D1618" s="82"/>
      <c r="E1618" s="82"/>
      <c r="F1618" s="82"/>
    </row>
    <row r="1619" spans="2:6">
      <c r="B1619" s="82"/>
      <c r="C1619" s="82"/>
      <c r="D1619" s="82"/>
      <c r="E1619" s="82"/>
      <c r="F1619" s="82"/>
    </row>
    <row r="1620" spans="2:6">
      <c r="B1620" s="82"/>
      <c r="C1620" s="82"/>
      <c r="D1620" s="82"/>
      <c r="E1620" s="82"/>
      <c r="F1620" s="82"/>
    </row>
    <row r="1621" spans="2:6">
      <c r="B1621" s="82"/>
      <c r="C1621" s="82"/>
      <c r="D1621" s="82"/>
      <c r="E1621" s="82"/>
      <c r="F1621" s="82"/>
    </row>
    <row r="1622" spans="2:6">
      <c r="B1622" s="82"/>
      <c r="C1622" s="82"/>
      <c r="D1622" s="82"/>
      <c r="E1622" s="82"/>
      <c r="F1622" s="82"/>
    </row>
    <row r="1623" spans="2:6">
      <c r="B1623" s="82"/>
      <c r="C1623" s="82"/>
      <c r="D1623" s="82"/>
      <c r="E1623" s="82"/>
      <c r="F1623" s="82"/>
    </row>
    <row r="1624" spans="2:6">
      <c r="B1624" s="82"/>
      <c r="C1624" s="82"/>
      <c r="D1624" s="82"/>
      <c r="E1624" s="82"/>
      <c r="F1624" s="82"/>
    </row>
    <row r="1625" spans="2:6">
      <c r="B1625" s="82"/>
      <c r="C1625" s="82"/>
      <c r="D1625" s="82"/>
      <c r="E1625" s="82"/>
      <c r="F1625" s="82"/>
    </row>
    <row r="1626" spans="2:6">
      <c r="B1626" s="82"/>
      <c r="C1626" s="82"/>
      <c r="D1626" s="82"/>
      <c r="E1626" s="82"/>
      <c r="F1626" s="82"/>
    </row>
    <row r="1627" spans="2:6">
      <c r="B1627" s="82"/>
      <c r="C1627" s="82"/>
      <c r="D1627" s="82"/>
      <c r="E1627" s="82"/>
      <c r="F1627" s="82"/>
    </row>
    <row r="1628" spans="2:6">
      <c r="B1628" s="82"/>
      <c r="C1628" s="82"/>
      <c r="D1628" s="82"/>
      <c r="E1628" s="82"/>
      <c r="F1628" s="82"/>
    </row>
    <row r="1629" spans="2:6">
      <c r="B1629" s="82"/>
      <c r="C1629" s="82"/>
      <c r="D1629" s="82"/>
      <c r="E1629" s="82"/>
      <c r="F1629" s="82"/>
    </row>
    <row r="1630" spans="2:6">
      <c r="B1630" s="82"/>
      <c r="C1630" s="82"/>
      <c r="D1630" s="82"/>
      <c r="E1630" s="82"/>
      <c r="F1630" s="82"/>
    </row>
    <row r="1631" spans="2:6">
      <c r="B1631" s="82"/>
      <c r="C1631" s="82"/>
      <c r="D1631" s="82"/>
      <c r="E1631" s="82"/>
      <c r="F1631" s="82"/>
    </row>
    <row r="1632" spans="2:6">
      <c r="B1632" s="82"/>
      <c r="C1632" s="82"/>
      <c r="D1632" s="82"/>
      <c r="E1632" s="82"/>
      <c r="F1632" s="82"/>
    </row>
    <row r="1633" spans="2:6">
      <c r="B1633" s="82"/>
      <c r="C1633" s="82"/>
      <c r="D1633" s="82"/>
      <c r="E1633" s="82"/>
      <c r="F1633" s="82"/>
    </row>
    <row r="1634" spans="2:6">
      <c r="B1634" s="82"/>
      <c r="C1634" s="82"/>
      <c r="D1634" s="82"/>
      <c r="E1634" s="82"/>
      <c r="F1634" s="82"/>
    </row>
    <row r="1635" spans="2:6">
      <c r="B1635" s="82"/>
      <c r="C1635" s="82"/>
      <c r="D1635" s="82"/>
      <c r="E1635" s="82"/>
      <c r="F1635" s="82"/>
    </row>
    <row r="1636" spans="2:6">
      <c r="B1636" s="82"/>
      <c r="C1636" s="82"/>
      <c r="D1636" s="82"/>
      <c r="E1636" s="82"/>
      <c r="F1636" s="82"/>
    </row>
    <row r="1637" spans="2:6">
      <c r="B1637" s="82"/>
      <c r="C1637" s="82"/>
      <c r="D1637" s="82"/>
      <c r="E1637" s="82"/>
      <c r="F1637" s="82"/>
    </row>
    <row r="1638" spans="2:6">
      <c r="B1638" s="82"/>
      <c r="C1638" s="82"/>
      <c r="D1638" s="82"/>
      <c r="E1638" s="82"/>
      <c r="F1638" s="82"/>
    </row>
    <row r="1639" spans="2:6">
      <c r="B1639" s="82"/>
      <c r="C1639" s="82"/>
      <c r="D1639" s="82"/>
      <c r="E1639" s="82"/>
      <c r="F1639" s="82"/>
    </row>
    <row r="1640" spans="2:6">
      <c r="B1640" s="82"/>
      <c r="C1640" s="82"/>
      <c r="D1640" s="82"/>
      <c r="E1640" s="82"/>
      <c r="F1640" s="82"/>
    </row>
    <row r="1641" spans="2:6">
      <c r="B1641" s="82"/>
      <c r="C1641" s="82"/>
      <c r="D1641" s="82"/>
      <c r="E1641" s="82"/>
      <c r="F1641" s="82"/>
    </row>
    <row r="1642" spans="2:6">
      <c r="B1642" s="82"/>
      <c r="C1642" s="82"/>
      <c r="D1642" s="82"/>
      <c r="E1642" s="82"/>
      <c r="F1642" s="82"/>
    </row>
    <row r="1643" spans="2:6">
      <c r="B1643" s="82"/>
      <c r="C1643" s="82"/>
      <c r="D1643" s="82"/>
      <c r="E1643" s="82"/>
      <c r="F1643" s="82"/>
    </row>
    <row r="1644" spans="2:6">
      <c r="B1644" s="82"/>
      <c r="C1644" s="82"/>
      <c r="D1644" s="82"/>
      <c r="E1644" s="82"/>
      <c r="F1644" s="82"/>
    </row>
    <row r="1645" spans="2:6">
      <c r="B1645" s="82"/>
      <c r="C1645" s="82"/>
      <c r="D1645" s="82"/>
      <c r="E1645" s="82"/>
      <c r="F1645" s="82"/>
    </row>
    <row r="1646" spans="2:6">
      <c r="B1646" s="82"/>
      <c r="C1646" s="82"/>
      <c r="D1646" s="82"/>
      <c r="E1646" s="82"/>
      <c r="F1646" s="82"/>
    </row>
    <row r="1647" spans="2:6">
      <c r="B1647" s="82"/>
      <c r="C1647" s="82"/>
      <c r="D1647" s="82"/>
      <c r="E1647" s="82"/>
      <c r="F1647" s="82"/>
    </row>
    <row r="1648" spans="2:6">
      <c r="B1648" s="82"/>
      <c r="C1648" s="82"/>
      <c r="D1648" s="82"/>
      <c r="E1648" s="82"/>
      <c r="F1648" s="82"/>
    </row>
    <row r="1649" spans="2:6">
      <c r="B1649" s="82"/>
      <c r="C1649" s="82"/>
      <c r="D1649" s="82"/>
      <c r="E1649" s="82"/>
      <c r="F1649" s="82"/>
    </row>
    <row r="1650" spans="2:6">
      <c r="B1650" s="82"/>
      <c r="C1650" s="82"/>
      <c r="D1650" s="82"/>
      <c r="E1650" s="82"/>
      <c r="F1650" s="82"/>
    </row>
    <row r="1651" spans="2:6">
      <c r="B1651" s="82"/>
      <c r="C1651" s="82"/>
      <c r="D1651" s="82"/>
      <c r="E1651" s="82"/>
      <c r="F1651" s="82"/>
    </row>
    <row r="1652" spans="2:6">
      <c r="B1652" s="82"/>
      <c r="C1652" s="82"/>
      <c r="D1652" s="82"/>
      <c r="E1652" s="82"/>
      <c r="F1652" s="82"/>
    </row>
    <row r="1653" spans="2:6">
      <c r="B1653" s="82"/>
      <c r="C1653" s="82"/>
      <c r="D1653" s="82"/>
      <c r="E1653" s="82"/>
      <c r="F1653" s="82"/>
    </row>
    <row r="1654" spans="2:6">
      <c r="B1654" s="82"/>
      <c r="C1654" s="82"/>
      <c r="D1654" s="82"/>
      <c r="E1654" s="82"/>
      <c r="F1654" s="82"/>
    </row>
    <row r="1655" spans="2:6">
      <c r="B1655" s="82"/>
      <c r="C1655" s="82"/>
      <c r="D1655" s="82"/>
      <c r="E1655" s="82"/>
      <c r="F1655" s="82"/>
    </row>
    <row r="1656" spans="2:6">
      <c r="B1656" s="82"/>
      <c r="C1656" s="82"/>
      <c r="D1656" s="82"/>
      <c r="E1656" s="82"/>
      <c r="F1656" s="82"/>
    </row>
    <row r="1657" spans="2:6">
      <c r="B1657" s="82"/>
      <c r="C1657" s="82"/>
      <c r="D1657" s="82"/>
      <c r="E1657" s="82"/>
      <c r="F1657" s="82"/>
    </row>
    <row r="1658" spans="2:6">
      <c r="B1658" s="82"/>
      <c r="C1658" s="82"/>
      <c r="D1658" s="82"/>
      <c r="E1658" s="82"/>
      <c r="F1658" s="82"/>
    </row>
    <row r="1659" spans="2:6">
      <c r="B1659" s="82"/>
      <c r="C1659" s="82"/>
      <c r="D1659" s="82"/>
      <c r="E1659" s="82"/>
      <c r="F1659" s="82"/>
    </row>
    <row r="1660" spans="2:6">
      <c r="B1660" s="82"/>
      <c r="C1660" s="82"/>
      <c r="D1660" s="82"/>
      <c r="E1660" s="82"/>
      <c r="F1660" s="82"/>
    </row>
    <row r="1661" spans="2:6">
      <c r="B1661" s="82"/>
      <c r="C1661" s="82"/>
      <c r="D1661" s="82"/>
      <c r="E1661" s="82"/>
      <c r="F1661" s="82"/>
    </row>
    <row r="1662" spans="2:6">
      <c r="B1662" s="82"/>
      <c r="C1662" s="82"/>
      <c r="D1662" s="82"/>
      <c r="E1662" s="82"/>
      <c r="F1662" s="82"/>
    </row>
    <row r="1663" spans="2:6">
      <c r="B1663" s="82"/>
      <c r="C1663" s="82"/>
      <c r="D1663" s="82"/>
      <c r="E1663" s="82"/>
      <c r="F1663" s="82"/>
    </row>
    <row r="1664" spans="2:6">
      <c r="B1664" s="82"/>
      <c r="C1664" s="82"/>
      <c r="D1664" s="82"/>
      <c r="E1664" s="82"/>
      <c r="F1664" s="82"/>
    </row>
    <row r="1665" spans="2:6">
      <c r="B1665" s="82"/>
      <c r="C1665" s="82"/>
      <c r="D1665" s="82"/>
      <c r="E1665" s="82"/>
      <c r="F1665" s="82"/>
    </row>
    <row r="1666" spans="2:6">
      <c r="B1666" s="82"/>
      <c r="C1666" s="82"/>
      <c r="D1666" s="82"/>
      <c r="E1666" s="82"/>
      <c r="F1666" s="82"/>
    </row>
    <row r="1667" spans="2:6">
      <c r="B1667" s="82"/>
      <c r="C1667" s="82"/>
      <c r="D1667" s="82"/>
      <c r="E1667" s="82"/>
      <c r="F1667" s="82"/>
    </row>
    <row r="1668" spans="2:6">
      <c r="B1668" s="82"/>
      <c r="C1668" s="82"/>
      <c r="D1668" s="82"/>
      <c r="E1668" s="82"/>
      <c r="F1668" s="82"/>
    </row>
    <row r="1669" spans="2:6">
      <c r="B1669" s="82"/>
      <c r="C1669" s="82"/>
      <c r="D1669" s="82"/>
      <c r="E1669" s="82"/>
      <c r="F1669" s="82"/>
    </row>
    <row r="1670" spans="2:6">
      <c r="B1670" s="82"/>
      <c r="C1670" s="82"/>
      <c r="D1670" s="82"/>
      <c r="E1670" s="82"/>
      <c r="F1670" s="82"/>
    </row>
    <row r="1671" spans="2:6">
      <c r="B1671" s="82"/>
      <c r="C1671" s="82"/>
      <c r="D1671" s="82"/>
      <c r="E1671" s="82"/>
      <c r="F1671" s="82"/>
    </row>
    <row r="1672" spans="2:6">
      <c r="B1672" s="82"/>
      <c r="C1672" s="82"/>
      <c r="D1672" s="82"/>
      <c r="E1672" s="82"/>
      <c r="F1672" s="82"/>
    </row>
    <row r="1673" spans="2:6">
      <c r="B1673" s="82"/>
      <c r="C1673" s="82"/>
      <c r="D1673" s="82"/>
      <c r="E1673" s="82"/>
      <c r="F1673" s="82"/>
    </row>
    <row r="1674" spans="2:6">
      <c r="B1674" s="82"/>
      <c r="C1674" s="82"/>
      <c r="D1674" s="82"/>
      <c r="E1674" s="82"/>
      <c r="F1674" s="82"/>
    </row>
    <row r="1675" spans="2:6">
      <c r="B1675" s="82"/>
      <c r="C1675" s="82"/>
      <c r="D1675" s="82"/>
      <c r="E1675" s="82"/>
      <c r="F1675" s="82"/>
    </row>
    <row r="1676" spans="2:6">
      <c r="B1676" s="82"/>
      <c r="C1676" s="82"/>
      <c r="D1676" s="82"/>
      <c r="E1676" s="82"/>
      <c r="F1676" s="82"/>
    </row>
    <row r="1677" spans="2:6">
      <c r="B1677" s="82"/>
      <c r="C1677" s="82"/>
      <c r="D1677" s="82"/>
      <c r="E1677" s="82"/>
      <c r="F1677" s="82"/>
    </row>
    <row r="1678" spans="2:6">
      <c r="B1678" s="82"/>
      <c r="C1678" s="82"/>
      <c r="D1678" s="82"/>
      <c r="E1678" s="82"/>
      <c r="F1678" s="82"/>
    </row>
    <row r="1679" spans="2:6">
      <c r="B1679" s="82"/>
      <c r="C1679" s="82"/>
      <c r="D1679" s="82"/>
      <c r="E1679" s="82"/>
      <c r="F1679" s="82"/>
    </row>
    <row r="1680" spans="2:6">
      <c r="B1680" s="82"/>
      <c r="C1680" s="82"/>
      <c r="D1680" s="82"/>
      <c r="E1680" s="82"/>
      <c r="F1680" s="82"/>
    </row>
    <row r="1681" spans="2:6">
      <c r="B1681" s="82"/>
      <c r="C1681" s="82"/>
      <c r="D1681" s="82"/>
      <c r="E1681" s="82"/>
      <c r="F1681" s="82"/>
    </row>
    <row r="1682" spans="2:6">
      <c r="B1682" s="82"/>
      <c r="C1682" s="82"/>
      <c r="D1682" s="82"/>
      <c r="E1682" s="82"/>
      <c r="F1682" s="82"/>
    </row>
    <row r="1683" spans="2:6">
      <c r="B1683" s="82"/>
      <c r="C1683" s="82"/>
      <c r="D1683" s="82"/>
      <c r="E1683" s="82"/>
      <c r="F1683" s="82"/>
    </row>
    <row r="1684" spans="2:6">
      <c r="B1684" s="82"/>
      <c r="C1684" s="82"/>
      <c r="D1684" s="82"/>
      <c r="E1684" s="82"/>
      <c r="F1684" s="82"/>
    </row>
    <row r="1685" spans="2:6">
      <c r="B1685" s="82"/>
      <c r="C1685" s="82"/>
      <c r="D1685" s="82"/>
      <c r="E1685" s="82"/>
      <c r="F1685" s="82"/>
    </row>
    <row r="1686" spans="2:6">
      <c r="B1686" s="82"/>
      <c r="C1686" s="82"/>
      <c r="D1686" s="82"/>
      <c r="E1686" s="82"/>
      <c r="F1686" s="82"/>
    </row>
    <row r="1687" spans="2:6">
      <c r="B1687" s="82"/>
      <c r="C1687" s="82"/>
      <c r="D1687" s="82"/>
      <c r="E1687" s="82"/>
      <c r="F1687" s="82"/>
    </row>
    <row r="1688" spans="2:6">
      <c r="B1688" s="82"/>
      <c r="C1688" s="82"/>
      <c r="D1688" s="82"/>
      <c r="E1688" s="82"/>
      <c r="F1688" s="82"/>
    </row>
    <row r="1689" spans="2:6">
      <c r="B1689" s="82"/>
      <c r="C1689" s="82"/>
      <c r="D1689" s="82"/>
      <c r="E1689" s="82"/>
      <c r="F1689" s="82"/>
    </row>
    <row r="1690" spans="2:6">
      <c r="B1690" s="82"/>
      <c r="C1690" s="82"/>
      <c r="D1690" s="82"/>
      <c r="E1690" s="82"/>
      <c r="F1690" s="82"/>
    </row>
    <row r="1691" spans="2:6">
      <c r="B1691" s="82"/>
      <c r="C1691" s="82"/>
      <c r="D1691" s="82"/>
      <c r="E1691" s="82"/>
      <c r="F1691" s="82"/>
    </row>
    <row r="1692" spans="2:6">
      <c r="B1692" s="82"/>
      <c r="C1692" s="82"/>
      <c r="D1692" s="82"/>
      <c r="E1692" s="82"/>
      <c r="F1692" s="82"/>
    </row>
    <row r="1693" spans="2:6">
      <c r="B1693" s="82"/>
      <c r="C1693" s="82"/>
      <c r="D1693" s="82"/>
      <c r="E1693" s="82"/>
      <c r="F1693" s="82"/>
    </row>
    <row r="1694" spans="2:6">
      <c r="B1694" s="82"/>
      <c r="C1694" s="82"/>
      <c r="D1694" s="82"/>
      <c r="E1694" s="82"/>
      <c r="F1694" s="82"/>
    </row>
    <row r="1695" spans="2:6">
      <c r="B1695" s="82"/>
      <c r="C1695" s="82"/>
      <c r="D1695" s="82"/>
      <c r="E1695" s="82"/>
      <c r="F1695" s="82"/>
    </row>
    <row r="1696" spans="2:6">
      <c r="B1696" s="82"/>
      <c r="C1696" s="82"/>
      <c r="D1696" s="82"/>
      <c r="E1696" s="82"/>
      <c r="F1696" s="82"/>
    </row>
    <row r="1697" spans="2:6">
      <c r="B1697" s="82"/>
      <c r="C1697" s="82"/>
      <c r="D1697" s="82"/>
      <c r="E1697" s="82"/>
      <c r="F1697" s="82"/>
    </row>
    <row r="1698" spans="2:6">
      <c r="B1698" s="82"/>
      <c r="C1698" s="82"/>
      <c r="D1698" s="82"/>
      <c r="E1698" s="82"/>
      <c r="F1698" s="82"/>
    </row>
    <row r="1699" spans="2:6">
      <c r="B1699" s="82"/>
      <c r="C1699" s="82"/>
      <c r="D1699" s="82"/>
      <c r="E1699" s="82"/>
      <c r="F1699" s="82"/>
    </row>
    <row r="1700" spans="2:6">
      <c r="B1700" s="82"/>
      <c r="C1700" s="82"/>
      <c r="D1700" s="82"/>
      <c r="E1700" s="82"/>
      <c r="F1700" s="82"/>
    </row>
    <row r="1701" spans="2:6">
      <c r="B1701" s="82"/>
      <c r="C1701" s="82"/>
      <c r="D1701" s="82"/>
      <c r="E1701" s="82"/>
      <c r="F1701" s="82"/>
    </row>
    <row r="1702" spans="2:6">
      <c r="B1702" s="82"/>
      <c r="C1702" s="82"/>
      <c r="D1702" s="82"/>
      <c r="E1702" s="82"/>
      <c r="F1702" s="82"/>
    </row>
    <row r="1703" spans="2:6">
      <c r="B1703" s="82"/>
      <c r="C1703" s="82"/>
      <c r="D1703" s="82"/>
      <c r="E1703" s="82"/>
      <c r="F1703" s="82"/>
    </row>
    <row r="1704" spans="2:6">
      <c r="B1704" s="82"/>
      <c r="C1704" s="82"/>
      <c r="D1704" s="82"/>
      <c r="E1704" s="82"/>
      <c r="F1704" s="82"/>
    </row>
    <row r="1705" spans="2:6">
      <c r="B1705" s="82"/>
      <c r="C1705" s="82"/>
      <c r="D1705" s="82"/>
      <c r="E1705" s="82"/>
      <c r="F1705" s="82"/>
    </row>
    <row r="1706" spans="2:6">
      <c r="B1706" s="82"/>
      <c r="C1706" s="82"/>
      <c r="D1706" s="82"/>
      <c r="E1706" s="82"/>
      <c r="F1706" s="82"/>
    </row>
    <row r="1707" spans="2:6">
      <c r="B1707" s="82"/>
      <c r="C1707" s="82"/>
      <c r="D1707" s="82"/>
      <c r="E1707" s="82"/>
      <c r="F1707" s="82"/>
    </row>
    <row r="1708" spans="2:6">
      <c r="B1708" s="82"/>
      <c r="C1708" s="82"/>
      <c r="D1708" s="82"/>
      <c r="E1708" s="82"/>
      <c r="F1708" s="82"/>
    </row>
    <row r="1709" spans="2:6">
      <c r="B1709" s="82"/>
      <c r="C1709" s="82"/>
      <c r="D1709" s="82"/>
      <c r="E1709" s="82"/>
      <c r="F1709" s="82"/>
    </row>
    <row r="1710" spans="2:6">
      <c r="B1710" s="82"/>
      <c r="C1710" s="82"/>
      <c r="D1710" s="82"/>
      <c r="E1710" s="82"/>
      <c r="F1710" s="82"/>
    </row>
    <row r="1711" spans="2:6">
      <c r="B1711" s="82"/>
      <c r="C1711" s="82"/>
      <c r="D1711" s="82"/>
      <c r="E1711" s="82"/>
      <c r="F1711" s="82"/>
    </row>
    <row r="1712" spans="2:6">
      <c r="B1712" s="82"/>
      <c r="C1712" s="82"/>
      <c r="D1712" s="82"/>
      <c r="E1712" s="82"/>
      <c r="F1712" s="82"/>
    </row>
    <row r="1713" spans="2:6">
      <c r="B1713" s="82"/>
      <c r="C1713" s="82"/>
      <c r="D1713" s="82"/>
      <c r="E1713" s="82"/>
      <c r="F1713" s="82"/>
    </row>
    <row r="1714" spans="2:6">
      <c r="B1714" s="82"/>
      <c r="C1714" s="82"/>
      <c r="D1714" s="82"/>
      <c r="E1714" s="82"/>
      <c r="F1714" s="82"/>
    </row>
    <row r="1715" spans="2:6">
      <c r="B1715" s="82"/>
      <c r="C1715" s="82"/>
      <c r="D1715" s="82"/>
      <c r="E1715" s="82"/>
      <c r="F1715" s="82"/>
    </row>
    <row r="1716" spans="2:6">
      <c r="B1716" s="82"/>
      <c r="C1716" s="82"/>
      <c r="D1716" s="82"/>
      <c r="E1716" s="82"/>
      <c r="F1716" s="82"/>
    </row>
    <row r="1717" spans="2:6">
      <c r="B1717" s="82"/>
      <c r="C1717" s="82"/>
      <c r="D1717" s="82"/>
      <c r="E1717" s="82"/>
      <c r="F1717" s="82"/>
    </row>
    <row r="1718" spans="2:6">
      <c r="B1718" s="82"/>
      <c r="C1718" s="82"/>
      <c r="D1718" s="82"/>
      <c r="E1718" s="82"/>
      <c r="F1718" s="82"/>
    </row>
    <row r="1719" spans="2:6">
      <c r="B1719" s="82"/>
      <c r="C1719" s="82"/>
      <c r="D1719" s="82"/>
      <c r="E1719" s="82"/>
      <c r="F1719" s="82"/>
    </row>
    <row r="1720" spans="2:6">
      <c r="B1720" s="82"/>
      <c r="C1720" s="82"/>
      <c r="D1720" s="82"/>
      <c r="E1720" s="82"/>
      <c r="F1720" s="82"/>
    </row>
    <row r="1721" spans="2:6">
      <c r="B1721" s="82"/>
      <c r="C1721" s="82"/>
      <c r="D1721" s="82"/>
      <c r="E1721" s="82"/>
      <c r="F1721" s="82"/>
    </row>
    <row r="1722" spans="2:6">
      <c r="B1722" s="82"/>
      <c r="C1722" s="82"/>
      <c r="D1722" s="82"/>
      <c r="E1722" s="82"/>
      <c r="F1722" s="82"/>
    </row>
    <row r="1723" spans="2:6">
      <c r="B1723" s="82"/>
      <c r="C1723" s="82"/>
      <c r="D1723" s="82"/>
      <c r="E1723" s="82"/>
      <c r="F1723" s="82"/>
    </row>
    <row r="1724" spans="2:6">
      <c r="B1724" s="82"/>
      <c r="C1724" s="82"/>
      <c r="D1724" s="82"/>
      <c r="E1724" s="82"/>
      <c r="F1724" s="82"/>
    </row>
    <row r="1725" spans="2:6">
      <c r="B1725" s="82"/>
      <c r="C1725" s="82"/>
      <c r="D1725" s="82"/>
      <c r="E1725" s="82"/>
      <c r="F1725" s="82"/>
    </row>
    <row r="1726" spans="2:6">
      <c r="B1726" s="82"/>
      <c r="C1726" s="82"/>
      <c r="D1726" s="82"/>
      <c r="E1726" s="82"/>
      <c r="F1726" s="82"/>
    </row>
    <row r="1727" spans="2:6">
      <c r="B1727" s="82"/>
      <c r="C1727" s="82"/>
      <c r="D1727" s="82"/>
      <c r="E1727" s="82"/>
      <c r="F1727" s="82"/>
    </row>
    <row r="1728" spans="2:6">
      <c r="B1728" s="82"/>
      <c r="C1728" s="82"/>
      <c r="D1728" s="82"/>
      <c r="E1728" s="82"/>
      <c r="F1728" s="82"/>
    </row>
    <row r="1729" spans="2:6">
      <c r="B1729" s="82"/>
      <c r="C1729" s="82"/>
      <c r="D1729" s="82"/>
      <c r="E1729" s="82"/>
      <c r="F1729" s="82"/>
    </row>
    <row r="1730" spans="2:6">
      <c r="B1730" s="82"/>
      <c r="C1730" s="82"/>
      <c r="D1730" s="82"/>
      <c r="E1730" s="82"/>
      <c r="F1730" s="82"/>
    </row>
    <row r="1731" spans="2:6">
      <c r="B1731" s="82"/>
      <c r="C1731" s="82"/>
      <c r="D1731" s="82"/>
      <c r="E1731" s="82"/>
      <c r="F1731" s="82"/>
    </row>
    <row r="1732" spans="2:6">
      <c r="B1732" s="82"/>
      <c r="C1732" s="82"/>
      <c r="D1732" s="82"/>
      <c r="E1732" s="82"/>
      <c r="F1732" s="82"/>
    </row>
    <row r="1733" spans="2:6">
      <c r="B1733" s="82"/>
      <c r="C1733" s="82"/>
      <c r="D1733" s="82"/>
      <c r="E1733" s="82"/>
      <c r="F1733" s="82"/>
    </row>
    <row r="1734" spans="2:6">
      <c r="B1734" s="82"/>
      <c r="C1734" s="82"/>
      <c r="D1734" s="82"/>
      <c r="E1734" s="82"/>
      <c r="F1734" s="82"/>
    </row>
    <row r="1735" spans="2:6">
      <c r="B1735" s="82"/>
      <c r="C1735" s="82"/>
      <c r="D1735" s="82"/>
      <c r="E1735" s="82"/>
      <c r="F1735" s="82"/>
    </row>
    <row r="1736" spans="2:6">
      <c r="B1736" s="82"/>
      <c r="C1736" s="82"/>
      <c r="D1736" s="82"/>
      <c r="E1736" s="82"/>
      <c r="F1736" s="82"/>
    </row>
    <row r="1737" spans="2:6">
      <c r="B1737" s="82"/>
      <c r="C1737" s="82"/>
      <c r="D1737" s="82"/>
      <c r="E1737" s="82"/>
      <c r="F1737" s="82"/>
    </row>
    <row r="1738" spans="2:6">
      <c r="B1738" s="82"/>
      <c r="C1738" s="82"/>
      <c r="D1738" s="82"/>
      <c r="E1738" s="82"/>
      <c r="F1738" s="82"/>
    </row>
    <row r="1739" spans="2:6">
      <c r="B1739" s="82"/>
      <c r="C1739" s="82"/>
      <c r="D1739" s="82"/>
      <c r="E1739" s="82"/>
      <c r="F1739" s="82"/>
    </row>
    <row r="1740" spans="2:6">
      <c r="B1740" s="82"/>
      <c r="C1740" s="82"/>
      <c r="D1740" s="82"/>
      <c r="E1740" s="82"/>
      <c r="F1740" s="82"/>
    </row>
    <row r="1741" spans="2:6">
      <c r="B1741" s="82"/>
      <c r="C1741" s="82"/>
      <c r="D1741" s="82"/>
      <c r="E1741" s="82"/>
      <c r="F1741" s="82"/>
    </row>
    <row r="1742" spans="2:6">
      <c r="B1742" s="82"/>
      <c r="C1742" s="82"/>
      <c r="D1742" s="82"/>
      <c r="E1742" s="82"/>
      <c r="F1742" s="82"/>
    </row>
    <row r="1743" spans="2:6">
      <c r="B1743" s="82"/>
      <c r="C1743" s="82"/>
      <c r="D1743" s="82"/>
      <c r="E1743" s="82"/>
      <c r="F1743" s="82"/>
    </row>
    <row r="1744" spans="2:6">
      <c r="B1744" s="82"/>
      <c r="C1744" s="82"/>
      <c r="D1744" s="82"/>
      <c r="E1744" s="82"/>
      <c r="F1744" s="82"/>
    </row>
    <row r="1745" spans="2:6">
      <c r="B1745" s="82"/>
      <c r="C1745" s="82"/>
      <c r="D1745" s="82"/>
      <c r="E1745" s="82"/>
      <c r="F1745" s="82"/>
    </row>
    <row r="1746" spans="2:6">
      <c r="B1746" s="82"/>
      <c r="C1746" s="82"/>
      <c r="D1746" s="82"/>
      <c r="E1746" s="82"/>
      <c r="F1746" s="82"/>
    </row>
    <row r="1747" spans="2:6">
      <c r="B1747" s="82"/>
      <c r="C1747" s="82"/>
      <c r="D1747" s="82"/>
      <c r="E1747" s="82"/>
      <c r="F1747" s="82"/>
    </row>
    <row r="1748" spans="2:6">
      <c r="B1748" s="82"/>
      <c r="C1748" s="82"/>
      <c r="D1748" s="82"/>
      <c r="E1748" s="82"/>
      <c r="F1748" s="82"/>
    </row>
    <row r="1749" spans="2:6">
      <c r="B1749" s="82"/>
      <c r="C1749" s="82"/>
      <c r="D1749" s="82"/>
      <c r="E1749" s="82"/>
      <c r="F1749" s="82"/>
    </row>
    <row r="1750" spans="2:6">
      <c r="B1750" s="82"/>
      <c r="C1750" s="82"/>
      <c r="D1750" s="82"/>
      <c r="E1750" s="82"/>
      <c r="F1750" s="82"/>
    </row>
    <row r="1751" spans="2:6">
      <c r="B1751" s="82"/>
      <c r="C1751" s="82"/>
      <c r="D1751" s="82"/>
      <c r="E1751" s="82"/>
      <c r="F1751" s="82"/>
    </row>
    <row r="1752" spans="2:6">
      <c r="B1752" s="82"/>
      <c r="C1752" s="82"/>
      <c r="D1752" s="82"/>
      <c r="E1752" s="82"/>
      <c r="F1752" s="82"/>
    </row>
    <row r="1753" spans="2:6">
      <c r="B1753" s="82"/>
      <c r="C1753" s="82"/>
      <c r="D1753" s="82"/>
      <c r="E1753" s="82"/>
      <c r="F1753" s="82"/>
    </row>
    <row r="1754" spans="2:6">
      <c r="B1754" s="82"/>
      <c r="C1754" s="82"/>
      <c r="D1754" s="82"/>
      <c r="E1754" s="82"/>
      <c r="F1754" s="82"/>
    </row>
    <row r="1755" spans="2:6">
      <c r="B1755" s="82"/>
      <c r="C1755" s="82"/>
      <c r="D1755" s="82"/>
      <c r="E1755" s="82"/>
      <c r="F1755" s="82"/>
    </row>
    <row r="1756" spans="2:6">
      <c r="B1756" s="82"/>
      <c r="C1756" s="82"/>
      <c r="D1756" s="82"/>
      <c r="E1756" s="82"/>
      <c r="F1756" s="82"/>
    </row>
    <row r="1757" spans="2:6">
      <c r="B1757" s="82"/>
      <c r="C1757" s="82"/>
      <c r="D1757" s="82"/>
      <c r="E1757" s="82"/>
      <c r="F1757" s="82"/>
    </row>
    <row r="1758" spans="2:6">
      <c r="B1758" s="82"/>
      <c r="C1758" s="82"/>
      <c r="D1758" s="82"/>
      <c r="E1758" s="82"/>
      <c r="F1758" s="82"/>
    </row>
    <row r="1759" spans="2:6">
      <c r="B1759" s="82"/>
      <c r="C1759" s="82"/>
      <c r="D1759" s="82"/>
      <c r="E1759" s="82"/>
      <c r="F1759" s="82"/>
    </row>
    <row r="1760" spans="2:6">
      <c r="B1760" s="82"/>
      <c r="C1760" s="82"/>
      <c r="D1760" s="82"/>
      <c r="E1760" s="82"/>
      <c r="F1760" s="82"/>
    </row>
    <row r="1761" spans="2:6">
      <c r="B1761" s="82"/>
      <c r="C1761" s="82"/>
      <c r="D1761" s="82"/>
      <c r="E1761" s="82"/>
      <c r="F1761" s="82"/>
    </row>
    <row r="1762" spans="2:6">
      <c r="B1762" s="82"/>
      <c r="C1762" s="82"/>
      <c r="D1762" s="82"/>
      <c r="E1762" s="82"/>
      <c r="F1762" s="82"/>
    </row>
    <row r="1763" spans="2:6">
      <c r="B1763" s="82"/>
      <c r="C1763" s="82"/>
      <c r="D1763" s="82"/>
      <c r="E1763" s="82"/>
      <c r="F1763" s="82"/>
    </row>
    <row r="1764" spans="2:6">
      <c r="B1764" s="82"/>
      <c r="C1764" s="82"/>
      <c r="D1764" s="82"/>
      <c r="E1764" s="82"/>
      <c r="F1764" s="82"/>
    </row>
    <row r="1765" spans="2:6">
      <c r="B1765" s="82"/>
      <c r="C1765" s="82"/>
      <c r="D1765" s="82"/>
      <c r="E1765" s="82"/>
      <c r="F1765" s="82"/>
    </row>
    <row r="1766" spans="2:6">
      <c r="B1766" s="82"/>
      <c r="C1766" s="82"/>
      <c r="D1766" s="82"/>
      <c r="E1766" s="82"/>
      <c r="F1766" s="82"/>
    </row>
    <row r="1767" spans="2:6">
      <c r="B1767" s="82"/>
      <c r="C1767" s="82"/>
      <c r="D1767" s="82"/>
      <c r="E1767" s="82"/>
      <c r="F1767" s="82"/>
    </row>
    <row r="1768" spans="2:6">
      <c r="B1768" s="82"/>
      <c r="C1768" s="82"/>
      <c r="D1768" s="82"/>
      <c r="E1768" s="82"/>
      <c r="F1768" s="82"/>
    </row>
    <row r="1769" spans="2:6">
      <c r="B1769" s="82"/>
      <c r="C1769" s="82"/>
      <c r="D1769" s="82"/>
      <c r="E1769" s="82"/>
      <c r="F1769" s="82"/>
    </row>
    <row r="1770" spans="2:6">
      <c r="B1770" s="82"/>
      <c r="C1770" s="82"/>
      <c r="D1770" s="82"/>
      <c r="E1770" s="82"/>
      <c r="F1770" s="82"/>
    </row>
    <row r="1771" spans="2:6">
      <c r="B1771" s="82"/>
      <c r="C1771" s="82"/>
      <c r="D1771" s="82"/>
      <c r="E1771" s="82"/>
      <c r="F1771" s="82"/>
    </row>
    <row r="1772" spans="2:6">
      <c r="B1772" s="82"/>
      <c r="C1772" s="82"/>
      <c r="D1772" s="82"/>
      <c r="E1772" s="82"/>
      <c r="F1772" s="82"/>
    </row>
    <row r="1773" spans="2:6">
      <c r="B1773" s="82"/>
      <c r="C1773" s="82"/>
      <c r="D1773" s="82"/>
      <c r="E1773" s="82"/>
      <c r="F1773" s="82"/>
    </row>
    <row r="1774" spans="2:6">
      <c r="B1774" s="82"/>
      <c r="C1774" s="82"/>
      <c r="D1774" s="82"/>
      <c r="E1774" s="82"/>
      <c r="F1774" s="82"/>
    </row>
    <row r="1775" spans="2:6">
      <c r="B1775" s="82"/>
      <c r="C1775" s="82"/>
      <c r="D1775" s="82"/>
      <c r="E1775" s="82"/>
      <c r="F1775" s="82"/>
    </row>
    <row r="1776" spans="2:6">
      <c r="B1776" s="82"/>
      <c r="C1776" s="82"/>
      <c r="D1776" s="82"/>
      <c r="E1776" s="82"/>
      <c r="F1776" s="82"/>
    </row>
    <row r="1777" spans="2:6">
      <c r="B1777" s="82"/>
      <c r="C1777" s="82"/>
      <c r="D1777" s="82"/>
      <c r="E1777" s="82"/>
      <c r="F1777" s="82"/>
    </row>
    <row r="1778" spans="2:6">
      <c r="B1778" s="82"/>
      <c r="C1778" s="82"/>
      <c r="D1778" s="82"/>
      <c r="E1778" s="82"/>
      <c r="F1778" s="82"/>
    </row>
    <row r="1779" spans="2:6">
      <c r="B1779" s="82"/>
      <c r="C1779" s="82"/>
      <c r="D1779" s="82"/>
      <c r="E1779" s="82"/>
      <c r="F1779" s="82"/>
    </row>
    <row r="1780" spans="2:6">
      <c r="B1780" s="82"/>
      <c r="C1780" s="82"/>
      <c r="D1780" s="82"/>
      <c r="E1780" s="82"/>
      <c r="F1780" s="82"/>
    </row>
    <row r="1781" spans="2:6">
      <c r="B1781" s="82"/>
      <c r="C1781" s="82"/>
      <c r="D1781" s="82"/>
      <c r="E1781" s="82"/>
      <c r="F1781" s="82"/>
    </row>
    <row r="1782" spans="2:6">
      <c r="B1782" s="82"/>
      <c r="C1782" s="82"/>
      <c r="D1782" s="82"/>
      <c r="E1782" s="82"/>
      <c r="F1782" s="82"/>
    </row>
    <row r="1783" spans="2:6">
      <c r="B1783" s="82"/>
      <c r="C1783" s="82"/>
      <c r="D1783" s="82"/>
      <c r="E1783" s="82"/>
      <c r="F1783" s="82"/>
    </row>
    <row r="1784" spans="2:6">
      <c r="B1784" s="82"/>
      <c r="C1784" s="82"/>
      <c r="D1784" s="82"/>
      <c r="E1784" s="82"/>
      <c r="F1784" s="82"/>
    </row>
    <row r="1785" spans="2:6">
      <c r="B1785" s="82"/>
      <c r="C1785" s="82"/>
      <c r="D1785" s="82"/>
      <c r="E1785" s="82"/>
      <c r="F1785" s="82"/>
    </row>
    <row r="1786" spans="2:6">
      <c r="B1786" s="82"/>
      <c r="C1786" s="82"/>
      <c r="D1786" s="82"/>
      <c r="E1786" s="82"/>
      <c r="F1786" s="82"/>
    </row>
    <row r="1787" spans="2:6">
      <c r="B1787" s="82"/>
      <c r="C1787" s="82"/>
      <c r="D1787" s="82"/>
      <c r="E1787" s="82"/>
      <c r="F1787" s="82"/>
    </row>
    <row r="1788" spans="2:6">
      <c r="B1788" s="82"/>
      <c r="C1788" s="82"/>
      <c r="D1788" s="82"/>
      <c r="E1788" s="82"/>
      <c r="F1788" s="82"/>
    </row>
    <row r="1789" spans="2:6">
      <c r="B1789" s="82"/>
      <c r="C1789" s="82"/>
      <c r="D1789" s="82"/>
      <c r="E1789" s="82"/>
      <c r="F1789" s="82"/>
    </row>
    <row r="1790" spans="2:6">
      <c r="B1790" s="82"/>
      <c r="C1790" s="82"/>
      <c r="D1790" s="82"/>
      <c r="E1790" s="82"/>
      <c r="F1790" s="82"/>
    </row>
    <row r="1791" spans="2:6">
      <c r="B1791" s="82"/>
      <c r="C1791" s="82"/>
      <c r="D1791" s="82"/>
      <c r="E1791" s="82"/>
      <c r="F1791" s="82"/>
    </row>
    <row r="1792" spans="2:6">
      <c r="B1792" s="82"/>
      <c r="C1792" s="82"/>
      <c r="D1792" s="82"/>
      <c r="E1792" s="82"/>
      <c r="F1792" s="82"/>
    </row>
    <row r="1793" spans="2:6">
      <c r="B1793" s="82"/>
      <c r="C1793" s="82"/>
      <c r="D1793" s="82"/>
      <c r="E1793" s="82"/>
      <c r="F1793" s="82"/>
    </row>
    <row r="1794" spans="2:6">
      <c r="B1794" s="82"/>
      <c r="C1794" s="82"/>
      <c r="D1794" s="82"/>
      <c r="E1794" s="82"/>
      <c r="F1794" s="82"/>
    </row>
    <row r="1795" spans="2:6">
      <c r="B1795" s="82"/>
      <c r="C1795" s="82"/>
      <c r="D1795" s="82"/>
      <c r="E1795" s="82"/>
      <c r="F1795" s="82"/>
    </row>
    <row r="1796" spans="2:6">
      <c r="B1796" s="82"/>
      <c r="C1796" s="82"/>
      <c r="D1796" s="82"/>
      <c r="E1796" s="82"/>
      <c r="F1796" s="82"/>
    </row>
    <row r="1797" spans="2:6">
      <c r="B1797" s="82"/>
      <c r="C1797" s="82"/>
      <c r="D1797" s="82"/>
      <c r="E1797" s="82"/>
      <c r="F1797" s="82"/>
    </row>
    <row r="1798" spans="2:6">
      <c r="B1798" s="82"/>
      <c r="C1798" s="82"/>
      <c r="D1798" s="82"/>
      <c r="E1798" s="82"/>
      <c r="F1798" s="82"/>
    </row>
    <row r="1799" spans="2:6">
      <c r="B1799" s="82"/>
      <c r="C1799" s="82"/>
      <c r="D1799" s="82"/>
      <c r="E1799" s="82"/>
      <c r="F1799" s="82"/>
    </row>
    <row r="1800" spans="2:6">
      <c r="B1800" s="82"/>
      <c r="C1800" s="82"/>
      <c r="D1800" s="82"/>
      <c r="E1800" s="82"/>
      <c r="F1800" s="82"/>
    </row>
    <row r="1801" spans="2:6">
      <c r="B1801" s="82"/>
      <c r="C1801" s="82"/>
      <c r="D1801" s="82"/>
      <c r="E1801" s="82"/>
      <c r="F1801" s="82"/>
    </row>
    <row r="1802" spans="2:6">
      <c r="B1802" s="82"/>
      <c r="C1802" s="82"/>
      <c r="D1802" s="82"/>
      <c r="E1802" s="82"/>
      <c r="F1802" s="82"/>
    </row>
    <row r="1803" spans="2:6">
      <c r="B1803" s="82"/>
      <c r="C1803" s="82"/>
      <c r="D1803" s="82"/>
      <c r="E1803" s="82"/>
      <c r="F1803" s="82"/>
    </row>
    <row r="1804" spans="2:6">
      <c r="B1804" s="82"/>
      <c r="C1804" s="82"/>
      <c r="D1804" s="82"/>
      <c r="E1804" s="82"/>
      <c r="F1804" s="82"/>
    </row>
    <row r="1805" spans="2:6">
      <c r="B1805" s="82"/>
      <c r="C1805" s="82"/>
      <c r="D1805" s="82"/>
      <c r="E1805" s="82"/>
      <c r="F1805" s="82"/>
    </row>
    <row r="1806" spans="2:6">
      <c r="B1806" s="82"/>
      <c r="C1806" s="82"/>
      <c r="D1806" s="82"/>
      <c r="E1806" s="82"/>
      <c r="F1806" s="82"/>
    </row>
    <row r="1807" spans="2:6">
      <c r="B1807" s="82"/>
      <c r="C1807" s="82"/>
      <c r="D1807" s="82"/>
      <c r="E1807" s="82"/>
      <c r="F1807" s="82"/>
    </row>
    <row r="1808" spans="2:6">
      <c r="B1808" s="82"/>
      <c r="C1808" s="82"/>
      <c r="D1808" s="82"/>
      <c r="E1808" s="82"/>
      <c r="F1808" s="82"/>
    </row>
    <row r="1809" spans="2:6">
      <c r="B1809" s="82"/>
      <c r="C1809" s="82"/>
      <c r="D1809" s="82"/>
      <c r="E1809" s="82"/>
      <c r="F1809" s="82"/>
    </row>
    <row r="1810" spans="2:6">
      <c r="B1810" s="82"/>
      <c r="C1810" s="82"/>
      <c r="D1810" s="82"/>
      <c r="E1810" s="82"/>
      <c r="F1810" s="82"/>
    </row>
    <row r="1811" spans="2:6">
      <c r="B1811" s="82"/>
      <c r="C1811" s="82"/>
      <c r="D1811" s="82"/>
      <c r="E1811" s="82"/>
      <c r="F1811" s="82"/>
    </row>
    <row r="1812" spans="2:6">
      <c r="B1812" s="82"/>
      <c r="C1812" s="82"/>
      <c r="D1812" s="82"/>
      <c r="E1812" s="82"/>
      <c r="F1812" s="82"/>
    </row>
    <row r="1813" spans="2:6">
      <c r="B1813" s="82"/>
      <c r="C1813" s="82"/>
      <c r="D1813" s="82"/>
      <c r="E1813" s="82"/>
      <c r="F1813" s="82"/>
    </row>
    <row r="1814" spans="2:6">
      <c r="B1814" s="82"/>
      <c r="C1814" s="82"/>
      <c r="D1814" s="82"/>
      <c r="E1814" s="82"/>
      <c r="F1814" s="82"/>
    </row>
    <row r="1815" spans="2:6">
      <c r="B1815" s="82"/>
      <c r="C1815" s="82"/>
      <c r="D1815" s="82"/>
      <c r="E1815" s="82"/>
      <c r="F1815" s="82"/>
    </row>
    <row r="1816" spans="2:6">
      <c r="B1816" s="82"/>
      <c r="C1816" s="82"/>
      <c r="D1816" s="82"/>
      <c r="E1816" s="82"/>
      <c r="F1816" s="82"/>
    </row>
    <row r="1817" spans="2:6">
      <c r="B1817" s="82"/>
      <c r="C1817" s="82"/>
      <c r="D1817" s="82"/>
      <c r="E1817" s="82"/>
      <c r="F1817" s="82"/>
    </row>
    <row r="1818" spans="2:6">
      <c r="B1818" s="82"/>
      <c r="C1818" s="82"/>
      <c r="D1818" s="82"/>
      <c r="E1818" s="82"/>
      <c r="F1818" s="82"/>
    </row>
    <row r="1819" spans="2:6">
      <c r="B1819" s="82"/>
      <c r="C1819" s="82"/>
      <c r="D1819" s="82"/>
      <c r="E1819" s="82"/>
      <c r="F1819" s="82"/>
    </row>
    <row r="1820" spans="2:6">
      <c r="B1820" s="82"/>
      <c r="C1820" s="82"/>
      <c r="D1820" s="82"/>
      <c r="E1820" s="82"/>
      <c r="F1820" s="82"/>
    </row>
    <row r="1821" spans="2:6">
      <c r="B1821" s="82"/>
      <c r="C1821" s="82"/>
      <c r="D1821" s="82"/>
      <c r="E1821" s="82"/>
      <c r="F1821" s="82"/>
    </row>
    <row r="1822" spans="2:6">
      <c r="B1822" s="82"/>
      <c r="C1822" s="82"/>
      <c r="D1822" s="82"/>
      <c r="E1822" s="82"/>
      <c r="F1822" s="82"/>
    </row>
    <row r="1823" spans="2:6">
      <c r="B1823" s="82"/>
      <c r="C1823" s="82"/>
      <c r="D1823" s="82"/>
      <c r="E1823" s="82"/>
      <c r="F1823" s="82"/>
    </row>
    <row r="1824" spans="2:6">
      <c r="B1824" s="82"/>
      <c r="C1824" s="82"/>
      <c r="D1824" s="82"/>
      <c r="E1824" s="82"/>
      <c r="F1824" s="82"/>
    </row>
    <row r="1825" spans="2:6">
      <c r="B1825" s="82"/>
      <c r="C1825" s="82"/>
      <c r="D1825" s="82"/>
      <c r="E1825" s="82"/>
      <c r="F1825" s="82"/>
    </row>
    <row r="1826" spans="2:6">
      <c r="B1826" s="82"/>
      <c r="C1826" s="82"/>
      <c r="D1826" s="82"/>
      <c r="E1826" s="82"/>
      <c r="F1826" s="82"/>
    </row>
    <row r="1827" spans="2:6">
      <c r="B1827" s="82"/>
      <c r="C1827" s="82"/>
      <c r="D1827" s="82"/>
      <c r="E1827" s="82"/>
      <c r="F1827" s="82"/>
    </row>
    <row r="1828" spans="2:6">
      <c r="B1828" s="82"/>
      <c r="C1828" s="82"/>
      <c r="D1828" s="82"/>
      <c r="E1828" s="82"/>
      <c r="F1828" s="82"/>
    </row>
    <row r="1829" spans="2:6">
      <c r="B1829" s="82"/>
      <c r="C1829" s="82"/>
      <c r="D1829" s="82"/>
      <c r="E1829" s="82"/>
      <c r="F1829" s="82"/>
    </row>
    <row r="1830" spans="2:6">
      <c r="B1830" s="82"/>
      <c r="C1830" s="82"/>
      <c r="D1830" s="82"/>
      <c r="E1830" s="82"/>
      <c r="F1830" s="82"/>
    </row>
    <row r="1831" spans="2:6">
      <c r="B1831" s="82"/>
      <c r="C1831" s="82"/>
      <c r="D1831" s="82"/>
      <c r="E1831" s="82"/>
      <c r="F1831" s="82"/>
    </row>
    <row r="1832" spans="2:6">
      <c r="B1832" s="82"/>
      <c r="C1832" s="82"/>
      <c r="D1832" s="82"/>
      <c r="E1832" s="82"/>
      <c r="F1832" s="82"/>
    </row>
    <row r="1833" spans="2:6">
      <c r="B1833" s="82"/>
      <c r="C1833" s="82"/>
      <c r="D1833" s="82"/>
      <c r="E1833" s="82"/>
      <c r="F1833" s="82"/>
    </row>
    <row r="1834" spans="2:6">
      <c r="B1834" s="82"/>
      <c r="C1834" s="82"/>
      <c r="D1834" s="82"/>
      <c r="E1834" s="82"/>
      <c r="F1834" s="82"/>
    </row>
    <row r="1835" spans="2:6">
      <c r="B1835" s="82"/>
      <c r="C1835" s="82"/>
      <c r="D1835" s="82"/>
      <c r="E1835" s="82"/>
      <c r="F1835" s="82"/>
    </row>
    <row r="1836" spans="2:6">
      <c r="B1836" s="82"/>
      <c r="C1836" s="82"/>
      <c r="D1836" s="82"/>
      <c r="E1836" s="82"/>
      <c r="F1836" s="82"/>
    </row>
    <row r="1837" spans="2:6">
      <c r="B1837" s="82"/>
      <c r="C1837" s="82"/>
      <c r="D1837" s="82"/>
      <c r="E1837" s="82"/>
      <c r="F1837" s="82"/>
    </row>
    <row r="1838" spans="2:6">
      <c r="B1838" s="82"/>
      <c r="C1838" s="82"/>
      <c r="D1838" s="82"/>
      <c r="E1838" s="82"/>
      <c r="F1838" s="82"/>
    </row>
    <row r="1839" spans="2:6">
      <c r="B1839" s="82"/>
      <c r="C1839" s="82"/>
      <c r="D1839" s="82"/>
      <c r="E1839" s="82"/>
      <c r="F1839" s="82"/>
    </row>
    <row r="1840" spans="2:6">
      <c r="B1840" s="82"/>
      <c r="C1840" s="82"/>
      <c r="D1840" s="82"/>
      <c r="E1840" s="82"/>
      <c r="F1840" s="82"/>
    </row>
    <row r="1841" spans="2:6">
      <c r="B1841" s="82"/>
      <c r="C1841" s="82"/>
      <c r="D1841" s="82"/>
      <c r="E1841" s="82"/>
      <c r="F1841" s="82"/>
    </row>
    <row r="1842" spans="2:6">
      <c r="B1842" s="82"/>
      <c r="C1842" s="82"/>
      <c r="D1842" s="82"/>
      <c r="E1842" s="82"/>
      <c r="F1842" s="82"/>
    </row>
    <row r="1843" spans="2:6">
      <c r="B1843" s="82"/>
      <c r="C1843" s="82"/>
      <c r="D1843" s="82"/>
      <c r="E1843" s="82"/>
      <c r="F1843" s="82"/>
    </row>
    <row r="1844" spans="2:6">
      <c r="B1844" s="82"/>
      <c r="C1844" s="82"/>
      <c r="D1844" s="82"/>
      <c r="E1844" s="82"/>
      <c r="F1844" s="82"/>
    </row>
    <row r="1845" spans="2:6">
      <c r="B1845" s="82"/>
      <c r="C1845" s="82"/>
      <c r="D1845" s="82"/>
      <c r="E1845" s="82"/>
      <c r="F1845" s="82"/>
    </row>
    <row r="1846" spans="2:6">
      <c r="B1846" s="82"/>
      <c r="C1846" s="82"/>
      <c r="D1846" s="82"/>
      <c r="E1846" s="82"/>
      <c r="F1846" s="82"/>
    </row>
    <row r="1847" spans="2:6">
      <c r="B1847" s="82"/>
      <c r="C1847" s="82"/>
      <c r="D1847" s="82"/>
      <c r="E1847" s="82"/>
      <c r="F1847" s="82"/>
    </row>
    <row r="1848" spans="2:6">
      <c r="B1848" s="82"/>
      <c r="C1848" s="82"/>
      <c r="D1848" s="82"/>
      <c r="E1848" s="82"/>
      <c r="F1848" s="82"/>
    </row>
    <row r="1849" spans="2:6">
      <c r="B1849" s="82"/>
      <c r="C1849" s="82"/>
      <c r="D1849" s="82"/>
      <c r="E1849" s="82"/>
      <c r="F1849" s="82"/>
    </row>
    <row r="1850" spans="2:6">
      <c r="B1850" s="82"/>
      <c r="C1850" s="82"/>
      <c r="D1850" s="82"/>
      <c r="E1850" s="82"/>
      <c r="F1850" s="82"/>
    </row>
    <row r="1851" spans="2:6">
      <c r="B1851" s="82"/>
      <c r="C1851" s="82"/>
      <c r="D1851" s="82"/>
      <c r="E1851" s="82"/>
      <c r="F1851" s="82"/>
    </row>
    <row r="1852" spans="2:6">
      <c r="B1852" s="82"/>
      <c r="C1852" s="82"/>
      <c r="D1852" s="82"/>
      <c r="E1852" s="82"/>
      <c r="F1852" s="82"/>
    </row>
    <row r="1853" spans="2:6">
      <c r="B1853" s="82"/>
      <c r="C1853" s="82"/>
      <c r="D1853" s="82"/>
      <c r="E1853" s="82"/>
      <c r="F1853" s="82"/>
    </row>
    <row r="1854" spans="2:6">
      <c r="B1854" s="82"/>
      <c r="C1854" s="82"/>
      <c r="D1854" s="82"/>
      <c r="E1854" s="82"/>
      <c r="F1854" s="82"/>
    </row>
    <row r="1855" spans="2:6">
      <c r="B1855" s="82"/>
      <c r="C1855" s="82"/>
      <c r="D1855" s="82"/>
      <c r="E1855" s="82"/>
      <c r="F1855" s="82"/>
    </row>
    <row r="1856" spans="2:6">
      <c r="B1856" s="82"/>
      <c r="C1856" s="82"/>
      <c r="D1856" s="82"/>
      <c r="E1856" s="82"/>
      <c r="F1856" s="82"/>
    </row>
    <row r="1857" spans="2:6">
      <c r="B1857" s="82"/>
      <c r="C1857" s="82"/>
      <c r="D1857" s="82"/>
      <c r="E1857" s="82"/>
      <c r="F1857" s="82"/>
    </row>
    <row r="1858" spans="2:6">
      <c r="B1858" s="82"/>
      <c r="C1858" s="82"/>
      <c r="D1858" s="82"/>
      <c r="E1858" s="82"/>
      <c r="F1858" s="82"/>
    </row>
    <row r="1859" spans="2:6">
      <c r="B1859" s="82"/>
      <c r="C1859" s="82"/>
      <c r="D1859" s="82"/>
      <c r="E1859" s="82"/>
      <c r="F1859" s="82"/>
    </row>
    <row r="1860" spans="2:6">
      <c r="B1860" s="82"/>
      <c r="C1860" s="82"/>
      <c r="D1860" s="82"/>
      <c r="E1860" s="82"/>
      <c r="F1860" s="82"/>
    </row>
    <row r="1861" spans="2:6">
      <c r="B1861" s="82"/>
      <c r="C1861" s="82"/>
      <c r="D1861" s="82"/>
      <c r="E1861" s="82"/>
      <c r="F1861" s="82"/>
    </row>
    <row r="1862" spans="2:6">
      <c r="B1862" s="82"/>
      <c r="C1862" s="82"/>
      <c r="D1862" s="82"/>
      <c r="E1862" s="82"/>
      <c r="F1862" s="82"/>
    </row>
    <row r="1863" spans="2:6">
      <c r="B1863" s="82"/>
      <c r="C1863" s="82"/>
      <c r="D1863" s="82"/>
      <c r="E1863" s="82"/>
      <c r="F1863" s="82"/>
    </row>
    <row r="1864" spans="2:6">
      <c r="B1864" s="82"/>
      <c r="C1864" s="82"/>
      <c r="D1864" s="82"/>
      <c r="E1864" s="82"/>
      <c r="F1864" s="82"/>
    </row>
    <row r="1865" spans="2:6">
      <c r="B1865" s="82"/>
      <c r="C1865" s="82"/>
      <c r="D1865" s="82"/>
      <c r="E1865" s="82"/>
      <c r="F1865" s="82"/>
    </row>
    <row r="1866" spans="2:6">
      <c r="B1866" s="82"/>
      <c r="C1866" s="82"/>
      <c r="D1866" s="82"/>
      <c r="E1866" s="82"/>
      <c r="F1866" s="82"/>
    </row>
    <row r="1867" spans="2:6">
      <c r="B1867" s="82"/>
      <c r="C1867" s="82"/>
      <c r="D1867" s="82"/>
      <c r="E1867" s="82"/>
      <c r="F1867" s="82"/>
    </row>
    <row r="1868" spans="2:6">
      <c r="B1868" s="82"/>
      <c r="C1868" s="82"/>
      <c r="D1868" s="82"/>
      <c r="E1868" s="82"/>
      <c r="F1868" s="82"/>
    </row>
    <row r="1869" spans="2:6">
      <c r="B1869" s="82"/>
      <c r="C1869" s="82"/>
      <c r="D1869" s="82"/>
      <c r="E1869" s="82"/>
      <c r="F1869" s="82"/>
    </row>
    <row r="1870" spans="2:6">
      <c r="B1870" s="82"/>
      <c r="C1870" s="82"/>
      <c r="D1870" s="82"/>
      <c r="E1870" s="82"/>
      <c r="F1870" s="82"/>
    </row>
    <row r="1871" spans="2:6">
      <c r="B1871" s="82"/>
      <c r="C1871" s="82"/>
      <c r="D1871" s="82"/>
      <c r="E1871" s="82"/>
      <c r="F1871" s="82"/>
    </row>
    <row r="1872" spans="2:6">
      <c r="B1872" s="82"/>
      <c r="C1872" s="82"/>
      <c r="D1872" s="82"/>
      <c r="E1872" s="82"/>
      <c r="F1872" s="82"/>
    </row>
    <row r="1873" spans="2:6">
      <c r="B1873" s="82"/>
      <c r="C1873" s="82"/>
      <c r="D1873" s="82"/>
      <c r="E1873" s="82"/>
      <c r="F1873" s="82"/>
    </row>
    <row r="1874" spans="2:6">
      <c r="B1874" s="82"/>
      <c r="C1874" s="82"/>
      <c r="D1874" s="82"/>
      <c r="E1874" s="82"/>
      <c r="F1874" s="82"/>
    </row>
    <row r="1875" spans="2:6">
      <c r="B1875" s="82"/>
      <c r="C1875" s="82"/>
      <c r="D1875" s="82"/>
      <c r="E1875" s="82"/>
      <c r="F1875" s="82"/>
    </row>
    <row r="1876" spans="2:6">
      <c r="B1876" s="82"/>
      <c r="C1876" s="82"/>
      <c r="D1876" s="82"/>
      <c r="E1876" s="82"/>
      <c r="F1876" s="82"/>
    </row>
    <row r="1877" spans="2:6">
      <c r="B1877" s="82"/>
      <c r="C1877" s="82"/>
      <c r="D1877" s="82"/>
      <c r="E1877" s="82"/>
      <c r="F1877" s="82"/>
    </row>
    <row r="1878" spans="2:6">
      <c r="B1878" s="82"/>
      <c r="C1878" s="82"/>
      <c r="D1878" s="82"/>
      <c r="E1878" s="82"/>
      <c r="F1878" s="82"/>
    </row>
    <row r="1879" spans="2:6">
      <c r="B1879" s="82"/>
      <c r="C1879" s="82"/>
      <c r="D1879" s="82"/>
      <c r="E1879" s="82"/>
      <c r="F1879" s="82"/>
    </row>
    <row r="1880" spans="2:6">
      <c r="B1880" s="82"/>
      <c r="C1880" s="82"/>
      <c r="D1880" s="82"/>
      <c r="E1880" s="82"/>
      <c r="F1880" s="82"/>
    </row>
    <row r="1881" spans="2:6">
      <c r="B1881" s="82"/>
      <c r="C1881" s="82"/>
      <c r="D1881" s="82"/>
      <c r="E1881" s="82"/>
      <c r="F1881" s="82"/>
    </row>
    <row r="1882" spans="2:6">
      <c r="B1882" s="82"/>
      <c r="C1882" s="82"/>
      <c r="D1882" s="82"/>
      <c r="E1882" s="82"/>
      <c r="F1882" s="82"/>
    </row>
    <row r="1883" spans="2:6">
      <c r="B1883" s="82"/>
      <c r="C1883" s="82"/>
      <c r="D1883" s="82"/>
      <c r="E1883" s="82"/>
      <c r="F1883" s="82"/>
    </row>
    <row r="1884" spans="2:6">
      <c r="B1884" s="82"/>
      <c r="C1884" s="82"/>
      <c r="D1884" s="82"/>
      <c r="E1884" s="82"/>
      <c r="F1884" s="82"/>
    </row>
    <row r="1885" spans="2:6">
      <c r="B1885" s="82"/>
      <c r="C1885" s="82"/>
      <c r="D1885" s="82"/>
      <c r="E1885" s="82"/>
      <c r="F1885" s="82"/>
    </row>
    <row r="1886" spans="2:6">
      <c r="B1886" s="82"/>
      <c r="C1886" s="82"/>
      <c r="D1886" s="82"/>
      <c r="E1886" s="82"/>
      <c r="F1886" s="82"/>
    </row>
    <row r="1887" spans="2:6">
      <c r="B1887" s="82"/>
      <c r="C1887" s="82"/>
      <c r="D1887" s="82"/>
      <c r="E1887" s="82"/>
      <c r="F1887" s="82"/>
    </row>
    <row r="1888" spans="2:6">
      <c r="B1888" s="82"/>
      <c r="C1888" s="82"/>
      <c r="D1888" s="82"/>
      <c r="E1888" s="82"/>
      <c r="F1888" s="82"/>
    </row>
    <row r="1889" spans="2:6">
      <c r="B1889" s="82"/>
      <c r="C1889" s="82"/>
      <c r="D1889" s="82"/>
      <c r="E1889" s="82"/>
      <c r="F1889" s="82"/>
    </row>
    <row r="1890" spans="2:6">
      <c r="B1890" s="82"/>
      <c r="C1890" s="82"/>
      <c r="D1890" s="82"/>
      <c r="E1890" s="82"/>
      <c r="F1890" s="82"/>
    </row>
    <row r="1891" spans="2:6">
      <c r="B1891" s="82"/>
      <c r="C1891" s="82"/>
      <c r="D1891" s="82"/>
      <c r="E1891" s="82"/>
      <c r="F1891" s="82"/>
    </row>
    <row r="1892" spans="2:6">
      <c r="B1892" s="82"/>
      <c r="C1892" s="82"/>
      <c r="D1892" s="82"/>
      <c r="E1892" s="82"/>
      <c r="F1892" s="82"/>
    </row>
    <row r="1893" spans="2:6">
      <c r="B1893" s="82"/>
      <c r="C1893" s="82"/>
      <c r="D1893" s="82"/>
      <c r="E1893" s="82"/>
      <c r="F1893" s="82"/>
    </row>
    <row r="1894" spans="2:6">
      <c r="B1894" s="82"/>
      <c r="C1894" s="82"/>
      <c r="D1894" s="82"/>
      <c r="E1894" s="82"/>
      <c r="F1894" s="82"/>
    </row>
    <row r="1895" spans="2:6">
      <c r="B1895" s="82"/>
      <c r="C1895" s="82"/>
      <c r="D1895" s="82"/>
      <c r="E1895" s="82"/>
      <c r="F1895" s="82"/>
    </row>
    <row r="1896" spans="2:6">
      <c r="B1896" s="82"/>
      <c r="C1896" s="82"/>
      <c r="D1896" s="82"/>
      <c r="E1896" s="82"/>
      <c r="F1896" s="82"/>
    </row>
    <row r="1897" spans="2:6">
      <c r="B1897" s="82"/>
      <c r="C1897" s="82"/>
      <c r="D1897" s="82"/>
      <c r="E1897" s="82"/>
      <c r="F1897" s="82"/>
    </row>
    <row r="1898" spans="2:6">
      <c r="B1898" s="82"/>
      <c r="C1898" s="82"/>
      <c r="D1898" s="82"/>
      <c r="E1898" s="82"/>
      <c r="F1898" s="82"/>
    </row>
    <row r="1899" spans="2:6">
      <c r="B1899" s="82"/>
      <c r="C1899" s="82"/>
      <c r="D1899" s="82"/>
      <c r="E1899" s="82"/>
      <c r="F1899" s="82"/>
    </row>
    <row r="1900" spans="2:6">
      <c r="B1900" s="82"/>
      <c r="C1900" s="82"/>
      <c r="D1900" s="82"/>
      <c r="E1900" s="82"/>
      <c r="F1900" s="82"/>
    </row>
    <row r="1901" spans="2:6">
      <c r="B1901" s="82"/>
      <c r="C1901" s="82"/>
      <c r="D1901" s="82"/>
      <c r="E1901" s="82"/>
      <c r="F1901" s="82"/>
    </row>
    <row r="1902" spans="2:6">
      <c r="B1902" s="82"/>
      <c r="C1902" s="82"/>
      <c r="D1902" s="82"/>
      <c r="E1902" s="82"/>
      <c r="F1902" s="82"/>
    </row>
    <row r="1903" spans="2:6">
      <c r="B1903" s="82"/>
      <c r="C1903" s="82"/>
      <c r="D1903" s="82"/>
      <c r="E1903" s="82"/>
      <c r="F1903" s="82"/>
    </row>
    <row r="1904" spans="2:6">
      <c r="B1904" s="82"/>
      <c r="C1904" s="82"/>
      <c r="D1904" s="82"/>
      <c r="E1904" s="82"/>
      <c r="F1904" s="82"/>
    </row>
    <row r="1905" spans="2:6">
      <c r="B1905" s="82"/>
      <c r="C1905" s="82"/>
      <c r="D1905" s="82"/>
      <c r="E1905" s="82"/>
      <c r="F1905" s="82"/>
    </row>
    <row r="1906" spans="2:6">
      <c r="B1906" s="82"/>
      <c r="C1906" s="82"/>
      <c r="D1906" s="82"/>
      <c r="E1906" s="82"/>
      <c r="F1906" s="82"/>
    </row>
    <row r="1907" spans="2:6">
      <c r="B1907" s="82"/>
      <c r="C1907" s="82"/>
      <c r="D1907" s="82"/>
      <c r="E1907" s="82"/>
      <c r="F1907" s="82"/>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heetViews>
  <sheetFormatPr defaultRowHeight="15"/>
  <cols>
    <col min="1" max="1" width="92.85546875" style="83" customWidth="1"/>
    <col min="2" max="7" width="15.7109375" style="82" customWidth="1"/>
    <col min="8" max="8" width="15.7109375" style="681" customWidth="1"/>
    <col min="9" max="14" width="15.7109375" style="82" customWidth="1"/>
    <col min="15" max="15" width="15.7109375" style="681" customWidth="1"/>
    <col min="16" max="21" width="15.7109375" style="82" customWidth="1"/>
    <col min="22" max="22" width="15.7109375" style="681" customWidth="1"/>
    <col min="23" max="29" width="18.42578125" style="82" customWidth="1"/>
    <col min="30" max="30" width="18.42578125" style="917" customWidth="1"/>
    <col min="31" max="256" width="9.140625" style="917"/>
    <col min="257" max="257" width="92.85546875" style="917" customWidth="1"/>
    <col min="258" max="278" width="15.7109375" style="917" customWidth="1"/>
    <col min="279" max="286" width="18.42578125" style="917" customWidth="1"/>
    <col min="287" max="512" width="9.140625" style="917"/>
    <col min="513" max="513" width="92.85546875" style="917" customWidth="1"/>
    <col min="514" max="534" width="15.7109375" style="917" customWidth="1"/>
    <col min="535" max="542" width="18.42578125" style="917" customWidth="1"/>
    <col min="543" max="768" width="9.140625" style="917"/>
    <col min="769" max="769" width="92.85546875" style="917" customWidth="1"/>
    <col min="770" max="790" width="15.7109375" style="917" customWidth="1"/>
    <col min="791" max="798" width="18.42578125" style="917" customWidth="1"/>
    <col min="799" max="1024" width="9.140625" style="917"/>
    <col min="1025" max="1025" width="92.85546875" style="917" customWidth="1"/>
    <col min="1026" max="1046" width="15.7109375" style="917" customWidth="1"/>
    <col min="1047" max="1054" width="18.42578125" style="917" customWidth="1"/>
    <col min="1055" max="1280" width="9.140625" style="917"/>
    <col min="1281" max="1281" width="92.85546875" style="917" customWidth="1"/>
    <col min="1282" max="1302" width="15.7109375" style="917" customWidth="1"/>
    <col min="1303" max="1310" width="18.42578125" style="917" customWidth="1"/>
    <col min="1311" max="1536" width="9.140625" style="917"/>
    <col min="1537" max="1537" width="92.85546875" style="917" customWidth="1"/>
    <col min="1538" max="1558" width="15.7109375" style="917" customWidth="1"/>
    <col min="1559" max="1566" width="18.42578125" style="917" customWidth="1"/>
    <col min="1567" max="1792" width="9.140625" style="917"/>
    <col min="1793" max="1793" width="92.85546875" style="917" customWidth="1"/>
    <col min="1794" max="1814" width="15.7109375" style="917" customWidth="1"/>
    <col min="1815" max="1822" width="18.42578125" style="917" customWidth="1"/>
    <col min="1823" max="2048" width="9.140625" style="917"/>
    <col min="2049" max="2049" width="92.85546875" style="917" customWidth="1"/>
    <col min="2050" max="2070" width="15.7109375" style="917" customWidth="1"/>
    <col min="2071" max="2078" width="18.42578125" style="917" customWidth="1"/>
    <col min="2079" max="2304" width="9.140625" style="917"/>
    <col min="2305" max="2305" width="92.85546875" style="917" customWidth="1"/>
    <col min="2306" max="2326" width="15.7109375" style="917" customWidth="1"/>
    <col min="2327" max="2334" width="18.42578125" style="917" customWidth="1"/>
    <col min="2335" max="2560" width="9.140625" style="917"/>
    <col min="2561" max="2561" width="92.85546875" style="917" customWidth="1"/>
    <col min="2562" max="2582" width="15.7109375" style="917" customWidth="1"/>
    <col min="2583" max="2590" width="18.42578125" style="917" customWidth="1"/>
    <col min="2591" max="2816" width="9.140625" style="917"/>
    <col min="2817" max="2817" width="92.85546875" style="917" customWidth="1"/>
    <col min="2818" max="2838" width="15.7109375" style="917" customWidth="1"/>
    <col min="2839" max="2846" width="18.42578125" style="917" customWidth="1"/>
    <col min="2847" max="3072" width="9.140625" style="917"/>
    <col min="3073" max="3073" width="92.85546875" style="917" customWidth="1"/>
    <col min="3074" max="3094" width="15.7109375" style="917" customWidth="1"/>
    <col min="3095" max="3102" width="18.42578125" style="917" customWidth="1"/>
    <col min="3103" max="3328" width="9.140625" style="917"/>
    <col min="3329" max="3329" width="92.85546875" style="917" customWidth="1"/>
    <col min="3330" max="3350" width="15.7109375" style="917" customWidth="1"/>
    <col min="3351" max="3358" width="18.42578125" style="917" customWidth="1"/>
    <col min="3359" max="3584" width="9.140625" style="917"/>
    <col min="3585" max="3585" width="92.85546875" style="917" customWidth="1"/>
    <col min="3586" max="3606" width="15.7109375" style="917" customWidth="1"/>
    <col min="3607" max="3614" width="18.42578125" style="917" customWidth="1"/>
    <col min="3615" max="3840" width="9.140625" style="917"/>
    <col min="3841" max="3841" width="92.85546875" style="917" customWidth="1"/>
    <col min="3842" max="3862" width="15.7109375" style="917" customWidth="1"/>
    <col min="3863" max="3870" width="18.42578125" style="917" customWidth="1"/>
    <col min="3871" max="4096" width="9.140625" style="917"/>
    <col min="4097" max="4097" width="92.85546875" style="917" customWidth="1"/>
    <col min="4098" max="4118" width="15.7109375" style="917" customWidth="1"/>
    <col min="4119" max="4126" width="18.42578125" style="917" customWidth="1"/>
    <col min="4127" max="4352" width="9.140625" style="917"/>
    <col min="4353" max="4353" width="92.85546875" style="917" customWidth="1"/>
    <col min="4354" max="4374" width="15.7109375" style="917" customWidth="1"/>
    <col min="4375" max="4382" width="18.42578125" style="917" customWidth="1"/>
    <col min="4383" max="4608" width="9.140625" style="917"/>
    <col min="4609" max="4609" width="92.85546875" style="917" customWidth="1"/>
    <col min="4610" max="4630" width="15.7109375" style="917" customWidth="1"/>
    <col min="4631" max="4638" width="18.42578125" style="917" customWidth="1"/>
    <col min="4639" max="4864" width="9.140625" style="917"/>
    <col min="4865" max="4865" width="92.85546875" style="917" customWidth="1"/>
    <col min="4866" max="4886" width="15.7109375" style="917" customWidth="1"/>
    <col min="4887" max="4894" width="18.42578125" style="917" customWidth="1"/>
    <col min="4895" max="5120" width="9.140625" style="917"/>
    <col min="5121" max="5121" width="92.85546875" style="917" customWidth="1"/>
    <col min="5122" max="5142" width="15.7109375" style="917" customWidth="1"/>
    <col min="5143" max="5150" width="18.42578125" style="917" customWidth="1"/>
    <col min="5151" max="5376" width="9.140625" style="917"/>
    <col min="5377" max="5377" width="92.85546875" style="917" customWidth="1"/>
    <col min="5378" max="5398" width="15.7109375" style="917" customWidth="1"/>
    <col min="5399" max="5406" width="18.42578125" style="917" customWidth="1"/>
    <col min="5407" max="5632" width="9.140625" style="917"/>
    <col min="5633" max="5633" width="92.85546875" style="917" customWidth="1"/>
    <col min="5634" max="5654" width="15.7109375" style="917" customWidth="1"/>
    <col min="5655" max="5662" width="18.42578125" style="917" customWidth="1"/>
    <col min="5663" max="5888" width="9.140625" style="917"/>
    <col min="5889" max="5889" width="92.85546875" style="917" customWidth="1"/>
    <col min="5890" max="5910" width="15.7109375" style="917" customWidth="1"/>
    <col min="5911" max="5918" width="18.42578125" style="917" customWidth="1"/>
    <col min="5919" max="6144" width="9.140625" style="917"/>
    <col min="6145" max="6145" width="92.85546875" style="917" customWidth="1"/>
    <col min="6146" max="6166" width="15.7109375" style="917" customWidth="1"/>
    <col min="6167" max="6174" width="18.42578125" style="917" customWidth="1"/>
    <col min="6175" max="6400" width="9.140625" style="917"/>
    <col min="6401" max="6401" width="92.85546875" style="917" customWidth="1"/>
    <col min="6402" max="6422" width="15.7109375" style="917" customWidth="1"/>
    <col min="6423" max="6430" width="18.42578125" style="917" customWidth="1"/>
    <col min="6431" max="6656" width="9.140625" style="917"/>
    <col min="6657" max="6657" width="92.85546875" style="917" customWidth="1"/>
    <col min="6658" max="6678" width="15.7109375" style="917" customWidth="1"/>
    <col min="6679" max="6686" width="18.42578125" style="917" customWidth="1"/>
    <col min="6687" max="6912" width="9.140625" style="917"/>
    <col min="6913" max="6913" width="92.85546875" style="917" customWidth="1"/>
    <col min="6914" max="6934" width="15.7109375" style="917" customWidth="1"/>
    <col min="6935" max="6942" width="18.42578125" style="917" customWidth="1"/>
    <col min="6943" max="7168" width="9.140625" style="917"/>
    <col min="7169" max="7169" width="92.85546875" style="917" customWidth="1"/>
    <col min="7170" max="7190" width="15.7109375" style="917" customWidth="1"/>
    <col min="7191" max="7198" width="18.42578125" style="917" customWidth="1"/>
    <col min="7199" max="7424" width="9.140625" style="917"/>
    <col min="7425" max="7425" width="92.85546875" style="917" customWidth="1"/>
    <col min="7426" max="7446" width="15.7109375" style="917" customWidth="1"/>
    <col min="7447" max="7454" width="18.42578125" style="917" customWidth="1"/>
    <col min="7455" max="7680" width="9.140625" style="917"/>
    <col min="7681" max="7681" width="92.85546875" style="917" customWidth="1"/>
    <col min="7682" max="7702" width="15.7109375" style="917" customWidth="1"/>
    <col min="7703" max="7710" width="18.42578125" style="917" customWidth="1"/>
    <col min="7711" max="7936" width="9.140625" style="917"/>
    <col min="7937" max="7937" width="92.85546875" style="917" customWidth="1"/>
    <col min="7938" max="7958" width="15.7109375" style="917" customWidth="1"/>
    <col min="7959" max="7966" width="18.42578125" style="917" customWidth="1"/>
    <col min="7967" max="8192" width="9.140625" style="917"/>
    <col min="8193" max="8193" width="92.85546875" style="917" customWidth="1"/>
    <col min="8194" max="8214" width="15.7109375" style="917" customWidth="1"/>
    <col min="8215" max="8222" width="18.42578125" style="917" customWidth="1"/>
    <col min="8223" max="8448" width="9.140625" style="917"/>
    <col min="8449" max="8449" width="92.85546875" style="917" customWidth="1"/>
    <col min="8450" max="8470" width="15.7109375" style="917" customWidth="1"/>
    <col min="8471" max="8478" width="18.42578125" style="917" customWidth="1"/>
    <col min="8479" max="8704" width="9.140625" style="917"/>
    <col min="8705" max="8705" width="92.85546875" style="917" customWidth="1"/>
    <col min="8706" max="8726" width="15.7109375" style="917" customWidth="1"/>
    <col min="8727" max="8734" width="18.42578125" style="917" customWidth="1"/>
    <col min="8735" max="8960" width="9.140625" style="917"/>
    <col min="8961" max="8961" width="92.85546875" style="917" customWidth="1"/>
    <col min="8962" max="8982" width="15.7109375" style="917" customWidth="1"/>
    <col min="8983" max="8990" width="18.42578125" style="917" customWidth="1"/>
    <col min="8991" max="9216" width="9.140625" style="917"/>
    <col min="9217" max="9217" width="92.85546875" style="917" customWidth="1"/>
    <col min="9218" max="9238" width="15.7109375" style="917" customWidth="1"/>
    <col min="9239" max="9246" width="18.42578125" style="917" customWidth="1"/>
    <col min="9247" max="9472" width="9.140625" style="917"/>
    <col min="9473" max="9473" width="92.85546875" style="917" customWidth="1"/>
    <col min="9474" max="9494" width="15.7109375" style="917" customWidth="1"/>
    <col min="9495" max="9502" width="18.42578125" style="917" customWidth="1"/>
    <col min="9503" max="9728" width="9.140625" style="917"/>
    <col min="9729" max="9729" width="92.85546875" style="917" customWidth="1"/>
    <col min="9730" max="9750" width="15.7109375" style="917" customWidth="1"/>
    <col min="9751" max="9758" width="18.42578125" style="917" customWidth="1"/>
    <col min="9759" max="9984" width="9.140625" style="917"/>
    <col min="9985" max="9985" width="92.85546875" style="917" customWidth="1"/>
    <col min="9986" max="10006" width="15.7109375" style="917" customWidth="1"/>
    <col min="10007" max="10014" width="18.42578125" style="917" customWidth="1"/>
    <col min="10015" max="10240" width="9.140625" style="917"/>
    <col min="10241" max="10241" width="92.85546875" style="917" customWidth="1"/>
    <col min="10242" max="10262" width="15.7109375" style="917" customWidth="1"/>
    <col min="10263" max="10270" width="18.42578125" style="917" customWidth="1"/>
    <col min="10271" max="10496" width="9.140625" style="917"/>
    <col min="10497" max="10497" width="92.85546875" style="917" customWidth="1"/>
    <col min="10498" max="10518" width="15.7109375" style="917" customWidth="1"/>
    <col min="10519" max="10526" width="18.42578125" style="917" customWidth="1"/>
    <col min="10527" max="10752" width="9.140625" style="917"/>
    <col min="10753" max="10753" width="92.85546875" style="917" customWidth="1"/>
    <col min="10754" max="10774" width="15.7109375" style="917" customWidth="1"/>
    <col min="10775" max="10782" width="18.42578125" style="917" customWidth="1"/>
    <col min="10783" max="11008" width="9.140625" style="917"/>
    <col min="11009" max="11009" width="92.85546875" style="917" customWidth="1"/>
    <col min="11010" max="11030" width="15.7109375" style="917" customWidth="1"/>
    <col min="11031" max="11038" width="18.42578125" style="917" customWidth="1"/>
    <col min="11039" max="11264" width="9.140625" style="917"/>
    <col min="11265" max="11265" width="92.85546875" style="917" customWidth="1"/>
    <col min="11266" max="11286" width="15.7109375" style="917" customWidth="1"/>
    <col min="11287" max="11294" width="18.42578125" style="917" customWidth="1"/>
    <col min="11295" max="11520" width="9.140625" style="917"/>
    <col min="11521" max="11521" width="92.85546875" style="917" customWidth="1"/>
    <col min="11522" max="11542" width="15.7109375" style="917" customWidth="1"/>
    <col min="11543" max="11550" width="18.42578125" style="917" customWidth="1"/>
    <col min="11551" max="11776" width="9.140625" style="917"/>
    <col min="11777" max="11777" width="92.85546875" style="917" customWidth="1"/>
    <col min="11778" max="11798" width="15.7109375" style="917" customWidth="1"/>
    <col min="11799" max="11806" width="18.42578125" style="917" customWidth="1"/>
    <col min="11807" max="12032" width="9.140625" style="917"/>
    <col min="12033" max="12033" width="92.85546875" style="917" customWidth="1"/>
    <col min="12034" max="12054" width="15.7109375" style="917" customWidth="1"/>
    <col min="12055" max="12062" width="18.42578125" style="917" customWidth="1"/>
    <col min="12063" max="12288" width="9.140625" style="917"/>
    <col min="12289" max="12289" width="92.85546875" style="917" customWidth="1"/>
    <col min="12290" max="12310" width="15.7109375" style="917" customWidth="1"/>
    <col min="12311" max="12318" width="18.42578125" style="917" customWidth="1"/>
    <col min="12319" max="12544" width="9.140625" style="917"/>
    <col min="12545" max="12545" width="92.85546875" style="917" customWidth="1"/>
    <col min="12546" max="12566" width="15.7109375" style="917" customWidth="1"/>
    <col min="12567" max="12574" width="18.42578125" style="917" customWidth="1"/>
    <col min="12575" max="12800" width="9.140625" style="917"/>
    <col min="12801" max="12801" width="92.85546875" style="917" customWidth="1"/>
    <col min="12802" max="12822" width="15.7109375" style="917" customWidth="1"/>
    <col min="12823" max="12830" width="18.42578125" style="917" customWidth="1"/>
    <col min="12831" max="13056" width="9.140625" style="917"/>
    <col min="13057" max="13057" width="92.85546875" style="917" customWidth="1"/>
    <col min="13058" max="13078" width="15.7109375" style="917" customWidth="1"/>
    <col min="13079" max="13086" width="18.42578125" style="917" customWidth="1"/>
    <col min="13087" max="13312" width="9.140625" style="917"/>
    <col min="13313" max="13313" width="92.85546875" style="917" customWidth="1"/>
    <col min="13314" max="13334" width="15.7109375" style="917" customWidth="1"/>
    <col min="13335" max="13342" width="18.42578125" style="917" customWidth="1"/>
    <col min="13343" max="13568" width="9.140625" style="917"/>
    <col min="13569" max="13569" width="92.85546875" style="917" customWidth="1"/>
    <col min="13570" max="13590" width="15.7109375" style="917" customWidth="1"/>
    <col min="13591" max="13598" width="18.42578125" style="917" customWidth="1"/>
    <col min="13599" max="13824" width="9.140625" style="917"/>
    <col min="13825" max="13825" width="92.85546875" style="917" customWidth="1"/>
    <col min="13826" max="13846" width="15.7109375" style="917" customWidth="1"/>
    <col min="13847" max="13854" width="18.42578125" style="917" customWidth="1"/>
    <col min="13855" max="14080" width="9.140625" style="917"/>
    <col min="14081" max="14081" width="92.85546875" style="917" customWidth="1"/>
    <col min="14082" max="14102" width="15.7109375" style="917" customWidth="1"/>
    <col min="14103" max="14110" width="18.42578125" style="917" customWidth="1"/>
    <col min="14111" max="14336" width="9.140625" style="917"/>
    <col min="14337" max="14337" width="92.85546875" style="917" customWidth="1"/>
    <col min="14338" max="14358" width="15.7109375" style="917" customWidth="1"/>
    <col min="14359" max="14366" width="18.42578125" style="917" customWidth="1"/>
    <col min="14367" max="14592" width="9.140625" style="917"/>
    <col min="14593" max="14593" width="92.85546875" style="917" customWidth="1"/>
    <col min="14594" max="14614" width="15.7109375" style="917" customWidth="1"/>
    <col min="14615" max="14622" width="18.42578125" style="917" customWidth="1"/>
    <col min="14623" max="14848" width="9.140625" style="917"/>
    <col min="14849" max="14849" width="92.85546875" style="917" customWidth="1"/>
    <col min="14850" max="14870" width="15.7109375" style="917" customWidth="1"/>
    <col min="14871" max="14878" width="18.42578125" style="917" customWidth="1"/>
    <col min="14879" max="15104" width="9.140625" style="917"/>
    <col min="15105" max="15105" width="92.85546875" style="917" customWidth="1"/>
    <col min="15106" max="15126" width="15.7109375" style="917" customWidth="1"/>
    <col min="15127" max="15134" width="18.42578125" style="917" customWidth="1"/>
    <col min="15135" max="15360" width="9.140625" style="917"/>
    <col min="15361" max="15361" width="92.85546875" style="917" customWidth="1"/>
    <col min="15362" max="15382" width="15.7109375" style="917" customWidth="1"/>
    <col min="15383" max="15390" width="18.42578125" style="917" customWidth="1"/>
    <col min="15391" max="15616" width="9.140625" style="917"/>
    <col min="15617" max="15617" width="92.85546875" style="917" customWidth="1"/>
    <col min="15618" max="15638" width="15.7109375" style="917" customWidth="1"/>
    <col min="15639" max="15646" width="18.42578125" style="917" customWidth="1"/>
    <col min="15647" max="15872" width="9.140625" style="917"/>
    <col min="15873" max="15873" width="92.85546875" style="917" customWidth="1"/>
    <col min="15874" max="15894" width="15.7109375" style="917" customWidth="1"/>
    <col min="15895" max="15902" width="18.42578125" style="917" customWidth="1"/>
    <col min="15903" max="16128" width="9.140625" style="917"/>
    <col min="16129" max="16129" width="92.85546875" style="917" customWidth="1"/>
    <col min="16130" max="16150" width="15.7109375" style="917" customWidth="1"/>
    <col min="16151" max="16158" width="18.42578125" style="917" customWidth="1"/>
    <col min="16159" max="16384" width="9.140625" style="917"/>
  </cols>
  <sheetData>
    <row r="1" spans="1:30" s="86" customFormat="1" ht="2.25" customHeight="1">
      <c r="A1" s="916"/>
      <c r="B1" s="630"/>
      <c r="C1" s="630"/>
      <c r="D1" s="630"/>
      <c r="E1" s="630"/>
      <c r="F1" s="630"/>
      <c r="G1" s="630"/>
      <c r="H1" s="630"/>
      <c r="I1" s="630"/>
      <c r="J1" s="630"/>
      <c r="K1" s="630"/>
      <c r="L1" s="630"/>
      <c r="M1" s="630"/>
      <c r="N1" s="630"/>
      <c r="O1" s="630"/>
      <c r="P1" s="630"/>
      <c r="Q1" s="630"/>
      <c r="R1" s="630"/>
      <c r="S1" s="630"/>
      <c r="T1" s="630"/>
      <c r="U1" s="630"/>
      <c r="V1" s="630"/>
      <c r="W1" s="630"/>
      <c r="X1" s="630"/>
      <c r="Y1" s="630"/>
      <c r="Z1" s="630"/>
      <c r="AA1" s="630"/>
      <c r="AB1" s="630"/>
      <c r="AC1" s="630"/>
      <c r="AD1" s="861"/>
    </row>
    <row r="2" spans="1:30" s="75" customFormat="1" ht="37.5" customHeight="1">
      <c r="A2" s="1061" t="s">
        <v>894</v>
      </c>
      <c r="B2" s="1061"/>
      <c r="C2" s="1061"/>
      <c r="D2" s="1061"/>
      <c r="E2" s="1061"/>
      <c r="F2" s="1061"/>
      <c r="G2" s="1061"/>
      <c r="H2" s="1061"/>
      <c r="I2" s="1061"/>
      <c r="J2" s="1061"/>
      <c r="K2" s="1061"/>
      <c r="L2" s="1061"/>
      <c r="M2" s="1061"/>
      <c r="N2" s="1061"/>
      <c r="O2" s="1061"/>
      <c r="P2" s="1061"/>
      <c r="Q2" s="1061"/>
      <c r="R2" s="1061"/>
      <c r="S2" s="1061"/>
      <c r="T2" s="1061"/>
      <c r="U2" s="1061"/>
      <c r="V2" s="1061"/>
      <c r="W2" s="1061"/>
      <c r="X2" s="1061"/>
      <c r="Y2" s="1061"/>
      <c r="Z2" s="1061"/>
      <c r="AA2" s="1061"/>
      <c r="AB2" s="1061"/>
      <c r="AC2" s="1061"/>
      <c r="AD2" s="1061"/>
    </row>
    <row r="3" spans="1:30" s="75" customFormat="1" ht="26.25" customHeight="1">
      <c r="A3" s="1061" t="s">
        <v>1345</v>
      </c>
      <c r="B3" s="1061"/>
      <c r="C3" s="1061"/>
      <c r="D3" s="1061"/>
      <c r="E3" s="1061"/>
      <c r="F3" s="1061"/>
      <c r="G3" s="1061"/>
      <c r="H3" s="1061"/>
      <c r="I3" s="1061"/>
      <c r="J3" s="1061"/>
      <c r="K3" s="1061"/>
      <c r="L3" s="1061"/>
      <c r="M3" s="1061"/>
      <c r="N3" s="1061"/>
      <c r="O3" s="1061"/>
      <c r="P3" s="1061"/>
      <c r="Q3" s="1061"/>
      <c r="R3" s="1061"/>
      <c r="S3" s="1061"/>
      <c r="T3" s="1061"/>
      <c r="U3" s="1061"/>
      <c r="V3" s="1061"/>
      <c r="W3" s="1061"/>
      <c r="X3" s="1061"/>
      <c r="Y3" s="1061"/>
      <c r="Z3" s="1061"/>
      <c r="AA3" s="1061"/>
      <c r="AB3" s="1061"/>
      <c r="AC3" s="1061"/>
      <c r="AD3" s="1061"/>
    </row>
    <row r="4" spans="1:30" s="75" customFormat="1" ht="25.5" customHeight="1">
      <c r="A4" s="1061" t="s">
        <v>1521</v>
      </c>
      <c r="B4" s="1061"/>
      <c r="C4" s="1061"/>
      <c r="D4" s="1061"/>
      <c r="E4" s="1061"/>
      <c r="F4" s="1061"/>
      <c r="G4" s="1061"/>
      <c r="H4" s="1061"/>
      <c r="I4" s="1061"/>
      <c r="J4" s="1061"/>
      <c r="K4" s="1061"/>
      <c r="L4" s="1061"/>
      <c r="M4" s="1061"/>
      <c r="N4" s="1061"/>
      <c r="O4" s="1061"/>
      <c r="P4" s="1061"/>
      <c r="Q4" s="1061"/>
      <c r="R4" s="1061"/>
      <c r="S4" s="1061"/>
      <c r="T4" s="1061"/>
      <c r="U4" s="1061"/>
      <c r="V4" s="1061"/>
      <c r="W4" s="1061"/>
      <c r="X4" s="1061"/>
      <c r="Y4" s="1061"/>
      <c r="Z4" s="1061"/>
      <c r="AA4" s="1061"/>
      <c r="AB4" s="1061"/>
      <c r="AC4" s="1061"/>
      <c r="AD4" s="1061"/>
    </row>
    <row r="5" spans="1:30" s="76" customFormat="1" ht="47.25" customHeight="1">
      <c r="A5" s="1083" t="s">
        <v>1493</v>
      </c>
      <c r="B5" s="1083"/>
      <c r="C5" s="1083"/>
      <c r="D5" s="1083"/>
      <c r="E5" s="1083"/>
      <c r="F5" s="1083"/>
      <c r="G5" s="1083"/>
      <c r="H5" s="1083"/>
      <c r="I5" s="1083"/>
      <c r="J5" s="1083"/>
      <c r="K5" s="1083"/>
      <c r="L5" s="1083"/>
      <c r="M5" s="1083"/>
      <c r="N5" s="1083"/>
      <c r="O5" s="1083"/>
      <c r="P5" s="1083"/>
      <c r="Q5" s="1083"/>
      <c r="R5" s="1083"/>
      <c r="S5" s="1083"/>
      <c r="T5" s="1083"/>
      <c r="U5" s="1083"/>
      <c r="V5" s="1083"/>
      <c r="W5" s="1083"/>
      <c r="X5" s="1083"/>
      <c r="Y5" s="1083"/>
      <c r="Z5" s="1083"/>
      <c r="AA5" s="1083"/>
      <c r="AB5" s="1083"/>
      <c r="AC5" s="1083"/>
      <c r="AD5" s="1083"/>
    </row>
    <row r="6" spans="1:30" ht="6" customHeight="1"/>
    <row r="7" spans="1:30" ht="4.5" customHeight="1" thickBot="1">
      <c r="A7" s="475"/>
      <c r="B7" s="631"/>
      <c r="C7" s="631"/>
      <c r="D7" s="631"/>
      <c r="E7" s="631"/>
      <c r="F7" s="631"/>
      <c r="G7" s="631"/>
      <c r="H7" s="680"/>
      <c r="I7" s="631"/>
      <c r="J7" s="631"/>
      <c r="K7" s="631"/>
      <c r="L7" s="631"/>
      <c r="M7" s="631"/>
      <c r="N7" s="631"/>
      <c r="O7" s="680"/>
      <c r="P7" s="631"/>
      <c r="Q7" s="631"/>
      <c r="R7" s="631"/>
      <c r="S7" s="631"/>
      <c r="T7" s="631"/>
      <c r="U7" s="631"/>
      <c r="V7" s="680"/>
      <c r="W7" s="631"/>
      <c r="X7" s="631"/>
      <c r="Y7" s="631"/>
      <c r="Z7" s="631"/>
      <c r="AA7" s="631"/>
      <c r="AB7" s="631"/>
      <c r="AC7" s="631"/>
      <c r="AD7" s="525"/>
    </row>
    <row r="8" spans="1:30" s="152" customFormat="1" ht="31.5" customHeight="1" thickTop="1" thickBot="1">
      <c r="A8" s="279"/>
      <c r="B8" s="812" t="s">
        <v>864</v>
      </c>
      <c r="C8" s="812" t="s">
        <v>865</v>
      </c>
      <c r="D8" s="812" t="s">
        <v>866</v>
      </c>
      <c r="E8" s="812" t="s">
        <v>867</v>
      </c>
      <c r="F8" s="812" t="s">
        <v>868</v>
      </c>
      <c r="G8" s="812" t="s">
        <v>869</v>
      </c>
      <c r="H8" s="812" t="s">
        <v>870</v>
      </c>
      <c r="I8" s="812" t="s">
        <v>871</v>
      </c>
      <c r="J8" s="812" t="s">
        <v>872</v>
      </c>
      <c r="K8" s="812" t="s">
        <v>873</v>
      </c>
      <c r="L8" s="812" t="s">
        <v>874</v>
      </c>
      <c r="M8" s="812" t="s">
        <v>875</v>
      </c>
      <c r="N8" s="812" t="s">
        <v>876</v>
      </c>
      <c r="O8" s="812" t="s">
        <v>877</v>
      </c>
      <c r="P8" s="812" t="s">
        <v>878</v>
      </c>
      <c r="Q8" s="812" t="s">
        <v>879</v>
      </c>
      <c r="R8" s="812" t="s">
        <v>880</v>
      </c>
      <c r="S8" s="812" t="s">
        <v>881</v>
      </c>
      <c r="T8" s="812" t="s">
        <v>882</v>
      </c>
      <c r="U8" s="812" t="s">
        <v>883</v>
      </c>
      <c r="V8" s="812" t="s">
        <v>884</v>
      </c>
      <c r="W8" s="812" t="s">
        <v>885</v>
      </c>
      <c r="X8" s="812" t="s">
        <v>886</v>
      </c>
      <c r="Y8" s="812" t="s">
        <v>887</v>
      </c>
      <c r="Z8" s="812" t="s">
        <v>888</v>
      </c>
      <c r="AA8" s="812" t="s">
        <v>889</v>
      </c>
      <c r="AB8" s="812" t="s">
        <v>1472</v>
      </c>
      <c r="AC8" s="812" t="s">
        <v>1496</v>
      </c>
      <c r="AD8" s="862" t="s">
        <v>310</v>
      </c>
    </row>
    <row r="9" spans="1:30" s="152" customFormat="1" ht="31.5" customHeight="1" thickTop="1" thickBot="1">
      <c r="A9" s="279" t="s">
        <v>1</v>
      </c>
      <c r="B9" s="812"/>
      <c r="C9" s="812"/>
      <c r="D9" s="812"/>
      <c r="E9" s="812"/>
      <c r="F9" s="812"/>
      <c r="G9" s="812"/>
      <c r="H9" s="812"/>
      <c r="I9" s="812"/>
      <c r="J9" s="812"/>
      <c r="K9" s="812"/>
      <c r="L9" s="812"/>
      <c r="M9" s="812"/>
      <c r="N9" s="812"/>
      <c r="O9" s="812"/>
      <c r="P9" s="812"/>
      <c r="Q9" s="812"/>
      <c r="R9" s="812"/>
      <c r="S9" s="812"/>
      <c r="T9" s="812"/>
      <c r="U9" s="812"/>
      <c r="V9" s="812"/>
      <c r="W9" s="812"/>
      <c r="X9" s="812"/>
      <c r="Y9" s="812"/>
      <c r="Z9" s="812"/>
      <c r="AA9" s="812"/>
      <c r="AB9" s="812"/>
      <c r="AC9" s="812"/>
      <c r="AD9" s="862"/>
    </row>
    <row r="10" spans="1:30" s="151" customFormat="1" ht="28.5" customHeight="1" thickTop="1" thickBot="1">
      <c r="A10" s="280" t="s">
        <v>7</v>
      </c>
      <c r="B10" s="813">
        <v>1791010319.04</v>
      </c>
      <c r="C10" s="813">
        <v>918062535.27999997</v>
      </c>
      <c r="D10" s="813">
        <v>543710177.46000004</v>
      </c>
      <c r="E10" s="813">
        <v>141788974.44</v>
      </c>
      <c r="F10" s="813">
        <v>208190342</v>
      </c>
      <c r="G10" s="813">
        <v>284719423.87</v>
      </c>
      <c r="H10" s="813">
        <v>199764306.44</v>
      </c>
      <c r="I10" s="813">
        <v>201196110.38999999</v>
      </c>
      <c r="J10" s="813">
        <v>177069357.94999999</v>
      </c>
      <c r="K10" s="813">
        <v>121896209.92</v>
      </c>
      <c r="L10" s="813">
        <v>100345253.38</v>
      </c>
      <c r="M10" s="813">
        <v>66775555.590000004</v>
      </c>
      <c r="N10" s="813">
        <v>198750703.19</v>
      </c>
      <c r="O10" s="813">
        <v>133218455.29000001</v>
      </c>
      <c r="P10" s="813">
        <v>95977393.390000001</v>
      </c>
      <c r="Q10" s="813">
        <v>56378673.25</v>
      </c>
      <c r="R10" s="813">
        <v>101249119.43000001</v>
      </c>
      <c r="S10" s="813">
        <v>151187854.03</v>
      </c>
      <c r="T10" s="813">
        <v>74996839.709999993</v>
      </c>
      <c r="U10" s="813">
        <v>187743109</v>
      </c>
      <c r="V10" s="813">
        <v>254957363.27000001</v>
      </c>
      <c r="W10" s="813">
        <v>139646122.13</v>
      </c>
      <c r="X10" s="813">
        <v>185082284.40000001</v>
      </c>
      <c r="Y10" s="813">
        <v>105947945.34</v>
      </c>
      <c r="Z10" s="813">
        <v>322667528.81999999</v>
      </c>
      <c r="AA10" s="813">
        <v>104530901.58</v>
      </c>
      <c r="AB10" s="813">
        <v>224128636.78</v>
      </c>
      <c r="AC10" s="813">
        <v>248162966.59999999</v>
      </c>
      <c r="AD10" s="863">
        <v>7339154461.9700003</v>
      </c>
    </row>
    <row r="11" spans="1:30" s="151" customFormat="1" ht="19.5" customHeight="1" thickTop="1">
      <c r="A11" s="281" t="s">
        <v>8</v>
      </c>
      <c r="B11" s="814">
        <v>345516524.11000001</v>
      </c>
      <c r="C11" s="814">
        <v>79894576.180000007</v>
      </c>
      <c r="D11" s="814">
        <v>40140161.289999999</v>
      </c>
      <c r="E11" s="814">
        <v>23317614.420000002</v>
      </c>
      <c r="F11" s="814">
        <v>23351458.02</v>
      </c>
      <c r="G11" s="814">
        <v>19997065.100000001</v>
      </c>
      <c r="H11" s="814">
        <v>15240006.35</v>
      </c>
      <c r="I11" s="814">
        <v>19296949.120000001</v>
      </c>
      <c r="J11" s="814">
        <v>8101101.71</v>
      </c>
      <c r="K11" s="814">
        <v>7233063.3300000001</v>
      </c>
      <c r="L11" s="814">
        <v>7274877.0800000001</v>
      </c>
      <c r="M11" s="814">
        <v>6575050.9800000004</v>
      </c>
      <c r="N11" s="814">
        <v>20359825.920000002</v>
      </c>
      <c r="O11" s="814">
        <v>28235724.050000001</v>
      </c>
      <c r="P11" s="814">
        <v>12094691.16</v>
      </c>
      <c r="Q11" s="814">
        <v>2391127.0299999998</v>
      </c>
      <c r="R11" s="814">
        <v>5621173.3300000001</v>
      </c>
      <c r="S11" s="814">
        <v>8187216.4800000004</v>
      </c>
      <c r="T11" s="814">
        <v>7909622.1200000001</v>
      </c>
      <c r="U11" s="814">
        <v>15121650.32</v>
      </c>
      <c r="V11" s="814">
        <v>21483042.870000001</v>
      </c>
      <c r="W11" s="814">
        <v>11674843.18</v>
      </c>
      <c r="X11" s="814">
        <v>11745219.48</v>
      </c>
      <c r="Y11" s="814">
        <v>8312681.6399999987</v>
      </c>
      <c r="Z11" s="814">
        <v>21511378.079999998</v>
      </c>
      <c r="AA11" s="814">
        <v>4976651.24</v>
      </c>
      <c r="AB11" s="814">
        <v>18667238.370000001</v>
      </c>
      <c r="AC11" s="814">
        <v>25047798.48</v>
      </c>
      <c r="AD11" s="864">
        <v>819278331.44000006</v>
      </c>
    </row>
    <row r="12" spans="1:30" s="151" customFormat="1" ht="17.25" customHeight="1">
      <c r="A12" s="281" t="s">
        <v>17</v>
      </c>
      <c r="B12" s="814">
        <v>238547900.66</v>
      </c>
      <c r="C12" s="814">
        <v>120489730.83</v>
      </c>
      <c r="D12" s="814">
        <v>131757309.99000001</v>
      </c>
      <c r="E12" s="814">
        <v>37150521.560000002</v>
      </c>
      <c r="F12" s="814">
        <v>31415526.989999998</v>
      </c>
      <c r="G12" s="814">
        <v>32966136.330000002</v>
      </c>
      <c r="H12" s="814">
        <v>20396422.32</v>
      </c>
      <c r="I12" s="814">
        <v>26803821.969999999</v>
      </c>
      <c r="J12" s="814">
        <v>21647650.140000001</v>
      </c>
      <c r="K12" s="814">
        <v>15225904.16</v>
      </c>
      <c r="L12" s="814">
        <v>11519736.24</v>
      </c>
      <c r="M12" s="814">
        <v>6814692.21</v>
      </c>
      <c r="N12" s="814">
        <v>15759842.57</v>
      </c>
      <c r="O12" s="814">
        <v>10772886.93</v>
      </c>
      <c r="P12" s="814">
        <v>11089608.449999999</v>
      </c>
      <c r="Q12" s="814">
        <v>2166986.66</v>
      </c>
      <c r="R12" s="814">
        <v>19410401.390000001</v>
      </c>
      <c r="S12" s="814">
        <v>16437838.339999998</v>
      </c>
      <c r="T12" s="814">
        <v>11024197.65</v>
      </c>
      <c r="U12" s="814">
        <v>26289991.359999999</v>
      </c>
      <c r="V12" s="814">
        <v>50112445.350000001</v>
      </c>
      <c r="W12" s="814">
        <v>28863988.609999999</v>
      </c>
      <c r="X12" s="814">
        <v>37824382.020000003</v>
      </c>
      <c r="Y12" s="814">
        <v>18275306.140000001</v>
      </c>
      <c r="Z12" s="814">
        <v>48303542.119999997</v>
      </c>
      <c r="AA12" s="814">
        <v>13577396.01</v>
      </c>
      <c r="AB12" s="814">
        <v>29830853.57</v>
      </c>
      <c r="AC12" s="814">
        <v>14373792.5</v>
      </c>
      <c r="AD12" s="864">
        <v>1048848813.0700002</v>
      </c>
    </row>
    <row r="13" spans="1:30" s="151" customFormat="1" ht="17.25" customHeight="1">
      <c r="A13" s="281" t="s">
        <v>26</v>
      </c>
      <c r="B13" s="814">
        <v>1126182980.0899999</v>
      </c>
      <c r="C13" s="814">
        <v>679759137.96000004</v>
      </c>
      <c r="D13" s="814">
        <v>352924617.51999998</v>
      </c>
      <c r="E13" s="814">
        <v>76372206.840000004</v>
      </c>
      <c r="F13" s="814">
        <v>146723769.63999999</v>
      </c>
      <c r="G13" s="814">
        <v>226664321.47</v>
      </c>
      <c r="H13" s="814">
        <v>160461300.90000001</v>
      </c>
      <c r="I13" s="814">
        <v>152339685.37</v>
      </c>
      <c r="J13" s="814">
        <v>142613412.96000001</v>
      </c>
      <c r="K13" s="814">
        <v>97152775.659999996</v>
      </c>
      <c r="L13" s="814">
        <v>78656198.730000004</v>
      </c>
      <c r="M13" s="814">
        <v>49427621.969999999</v>
      </c>
      <c r="N13" s="814">
        <v>156717065.53999999</v>
      </c>
      <c r="O13" s="814">
        <v>91310647.739999995</v>
      </c>
      <c r="P13" s="814">
        <v>69619550.120000005</v>
      </c>
      <c r="Q13" s="814">
        <v>49455398.68</v>
      </c>
      <c r="R13" s="814">
        <v>72775551.239999995</v>
      </c>
      <c r="S13" s="814">
        <v>123282781.98999999</v>
      </c>
      <c r="T13" s="814">
        <v>49233623.990000002</v>
      </c>
      <c r="U13" s="814">
        <v>143164963.41</v>
      </c>
      <c r="V13" s="814">
        <v>174151144.22999999</v>
      </c>
      <c r="W13" s="814">
        <v>96816814.340000004</v>
      </c>
      <c r="X13" s="814">
        <v>129897429.03</v>
      </c>
      <c r="Y13" s="814">
        <v>77512804.340000004</v>
      </c>
      <c r="Z13" s="814">
        <v>233854181.34</v>
      </c>
      <c r="AA13" s="814">
        <v>83783949.409999996</v>
      </c>
      <c r="AB13" s="814">
        <v>174119197.77000001</v>
      </c>
      <c r="AC13" s="814">
        <v>198275485.08000001</v>
      </c>
      <c r="AD13" s="864">
        <v>5213248617.3599997</v>
      </c>
    </row>
    <row r="14" spans="1:30" s="151" customFormat="1" ht="17.25" customHeight="1">
      <c r="A14" s="281" t="s">
        <v>28</v>
      </c>
      <c r="B14" s="814">
        <v>1105342447.6099999</v>
      </c>
      <c r="C14" s="814">
        <v>633761287.36000001</v>
      </c>
      <c r="D14" s="814">
        <v>333048686.18000001</v>
      </c>
      <c r="E14" s="814">
        <v>79094096.180000007</v>
      </c>
      <c r="F14" s="814">
        <v>149094680.34999999</v>
      </c>
      <c r="G14" s="814">
        <v>235476129.66999999</v>
      </c>
      <c r="H14" s="814">
        <v>162321633.28999999</v>
      </c>
      <c r="I14" s="814">
        <v>156214906.38</v>
      </c>
      <c r="J14" s="814">
        <v>145986834.36000001</v>
      </c>
      <c r="K14" s="814">
        <v>102697994.06999999</v>
      </c>
      <c r="L14" s="814">
        <v>80953816.189999998</v>
      </c>
      <c r="M14" s="814">
        <v>50192833.020000003</v>
      </c>
      <c r="N14" s="814">
        <v>164325094.03</v>
      </c>
      <c r="O14" s="814">
        <v>91471184.760000005</v>
      </c>
      <c r="P14" s="814">
        <v>70892623.969999999</v>
      </c>
      <c r="Q14" s="814">
        <v>50559077.299999997</v>
      </c>
      <c r="R14" s="814">
        <v>74507533.879999995</v>
      </c>
      <c r="S14" s="814">
        <v>129115448.26000001</v>
      </c>
      <c r="T14" s="814">
        <v>52165731.979999997</v>
      </c>
      <c r="U14" s="814">
        <v>148364853.72</v>
      </c>
      <c r="V14" s="814">
        <v>182967796.63999999</v>
      </c>
      <c r="W14" s="814">
        <v>101301128.97</v>
      </c>
      <c r="X14" s="814">
        <v>131173159.51999998</v>
      </c>
      <c r="Y14" s="814">
        <v>82260264.159999996</v>
      </c>
      <c r="Z14" s="814">
        <v>211623847.93000001</v>
      </c>
      <c r="AA14" s="814">
        <v>83480851.090000004</v>
      </c>
      <c r="AB14" s="814">
        <v>181250208.88999999</v>
      </c>
      <c r="AC14" s="814">
        <v>208520709.86000001</v>
      </c>
      <c r="AD14" s="864">
        <v>5198164859.6199999</v>
      </c>
    </row>
    <row r="15" spans="1:30" s="151" customFormat="1" ht="17.25" customHeight="1">
      <c r="A15" s="281" t="s">
        <v>896</v>
      </c>
      <c r="B15" s="814">
        <v>45172319.859999999</v>
      </c>
      <c r="C15" s="814">
        <v>46073467.950000003</v>
      </c>
      <c r="D15" s="814">
        <v>19282329.899999999</v>
      </c>
      <c r="E15" s="814">
        <v>41149.93</v>
      </c>
      <c r="F15" s="814">
        <v>2883131.61</v>
      </c>
      <c r="G15" s="814">
        <v>689666.86</v>
      </c>
      <c r="H15" s="814">
        <v>1706901.22</v>
      </c>
      <c r="I15" s="814">
        <v>0</v>
      </c>
      <c r="J15" s="814">
        <v>419015.84</v>
      </c>
      <c r="K15" s="814">
        <v>160157.79999999999</v>
      </c>
      <c r="L15" s="814">
        <v>188087.97</v>
      </c>
      <c r="M15" s="814">
        <v>527491.37</v>
      </c>
      <c r="N15" s="814">
        <v>1370356.31</v>
      </c>
      <c r="O15" s="814">
        <v>0</v>
      </c>
      <c r="P15" s="814">
        <v>736068.6</v>
      </c>
      <c r="Q15" s="814">
        <v>318926.49</v>
      </c>
      <c r="R15" s="814">
        <v>368190.61</v>
      </c>
      <c r="S15" s="814">
        <v>370510.41</v>
      </c>
      <c r="T15" s="814">
        <v>97349.31</v>
      </c>
      <c r="U15" s="814">
        <v>683755.11</v>
      </c>
      <c r="V15" s="814">
        <v>414753.21</v>
      </c>
      <c r="W15" s="814">
        <v>738202.39</v>
      </c>
      <c r="X15" s="814">
        <v>2446451.9500000002</v>
      </c>
      <c r="Y15" s="814">
        <v>0</v>
      </c>
      <c r="Z15" s="814">
        <v>20815705.940000001</v>
      </c>
      <c r="AA15" s="814">
        <v>1952239.64</v>
      </c>
      <c r="AB15" s="814">
        <v>638492.59</v>
      </c>
      <c r="AC15" s="814">
        <v>212194.08</v>
      </c>
      <c r="AD15" s="864">
        <v>148306916.94999999</v>
      </c>
    </row>
    <row r="16" spans="1:30" s="151" customFormat="1" ht="17.25" customHeight="1">
      <c r="A16" s="281" t="s">
        <v>32</v>
      </c>
      <c r="B16" s="814">
        <v>8820307.4399999995</v>
      </c>
      <c r="C16" s="814">
        <v>9083509.9600000009</v>
      </c>
      <c r="D16" s="814">
        <v>7566253.5599999996</v>
      </c>
      <c r="E16" s="814">
        <v>4616311.88</v>
      </c>
      <c r="F16" s="814">
        <v>1875862.85</v>
      </c>
      <c r="G16" s="814">
        <v>1199884.96</v>
      </c>
      <c r="H16" s="814">
        <v>1099738.18</v>
      </c>
      <c r="I16" s="814">
        <v>827579.4</v>
      </c>
      <c r="J16" s="814">
        <v>541482.97</v>
      </c>
      <c r="K16" s="814">
        <v>313219.68</v>
      </c>
      <c r="L16" s="814">
        <v>505281.74</v>
      </c>
      <c r="M16" s="814">
        <v>558258.57999999996</v>
      </c>
      <c r="N16" s="814">
        <v>750205.23</v>
      </c>
      <c r="O16" s="814">
        <v>1306709.6499999999</v>
      </c>
      <c r="P16" s="814">
        <v>150528.21</v>
      </c>
      <c r="Q16" s="814">
        <v>859835.46</v>
      </c>
      <c r="R16" s="814">
        <v>590991.07999999996</v>
      </c>
      <c r="S16" s="814">
        <v>261540.5</v>
      </c>
      <c r="T16" s="814">
        <v>249122.87</v>
      </c>
      <c r="U16" s="814">
        <v>319468.01</v>
      </c>
      <c r="V16" s="814">
        <v>1301963.3500000001</v>
      </c>
      <c r="W16" s="814">
        <v>590130.79</v>
      </c>
      <c r="X16" s="814">
        <v>629519.22</v>
      </c>
      <c r="Y16" s="814">
        <v>265572.99</v>
      </c>
      <c r="Z16" s="814">
        <v>2104413.31</v>
      </c>
      <c r="AA16" s="814">
        <v>1139298.71</v>
      </c>
      <c r="AB16" s="814">
        <v>726946.47</v>
      </c>
      <c r="AC16" s="814">
        <v>585083.1</v>
      </c>
      <c r="AD16" s="864">
        <v>48839020.149999999</v>
      </c>
    </row>
    <row r="17" spans="1:30" s="151" customFormat="1" ht="17.25" customHeight="1">
      <c r="A17" s="281" t="s">
        <v>897</v>
      </c>
      <c r="B17" s="814">
        <v>1734490.34</v>
      </c>
      <c r="C17" s="814">
        <v>7267288.3600000003</v>
      </c>
      <c r="D17" s="814">
        <v>1924197.59</v>
      </c>
      <c r="E17" s="814">
        <v>0</v>
      </c>
      <c r="F17" s="814">
        <v>12933.87</v>
      </c>
      <c r="G17" s="814">
        <v>0</v>
      </c>
      <c r="H17" s="814">
        <v>266611.84999999998</v>
      </c>
      <c r="I17" s="814">
        <v>0</v>
      </c>
      <c r="J17" s="814">
        <v>0</v>
      </c>
      <c r="K17" s="814">
        <v>0</v>
      </c>
      <c r="L17" s="814">
        <v>0</v>
      </c>
      <c r="M17" s="814">
        <v>0</v>
      </c>
      <c r="N17" s="814">
        <v>0</v>
      </c>
      <c r="O17" s="814">
        <v>0</v>
      </c>
      <c r="P17" s="814">
        <v>0</v>
      </c>
      <c r="Q17" s="814">
        <v>32068.739999999998</v>
      </c>
      <c r="R17" s="814">
        <v>0</v>
      </c>
      <c r="S17" s="814">
        <v>0</v>
      </c>
      <c r="T17" s="814">
        <v>0</v>
      </c>
      <c r="U17" s="814">
        <v>0</v>
      </c>
      <c r="V17" s="814">
        <v>0</v>
      </c>
      <c r="W17" s="814">
        <v>113260.78</v>
      </c>
      <c r="X17" s="814">
        <v>0</v>
      </c>
      <c r="Y17" s="814">
        <v>0</v>
      </c>
      <c r="Z17" s="814">
        <v>1464777.29</v>
      </c>
      <c r="AA17" s="814">
        <v>0</v>
      </c>
      <c r="AB17" s="814">
        <v>0</v>
      </c>
      <c r="AC17" s="814">
        <v>0</v>
      </c>
      <c r="AD17" s="864">
        <v>12815628.82</v>
      </c>
    </row>
    <row r="18" spans="1:30" s="151" customFormat="1" ht="17.25" customHeight="1">
      <c r="A18" s="281" t="s">
        <v>36</v>
      </c>
      <c r="B18" s="814">
        <v>14605277.890000001</v>
      </c>
      <c r="C18" s="814">
        <v>3398508.76</v>
      </c>
      <c r="D18" s="814">
        <v>9641466.0999999996</v>
      </c>
      <c r="E18" s="814">
        <v>3193075.73</v>
      </c>
      <c r="F18" s="814">
        <v>4350863.05</v>
      </c>
      <c r="G18" s="814">
        <v>5098912.8499999996</v>
      </c>
      <c r="H18" s="814">
        <v>3859172.07</v>
      </c>
      <c r="I18" s="814">
        <v>1317375.3500000001</v>
      </c>
      <c r="J18" s="814">
        <v>4915368.18</v>
      </c>
      <c r="K18" s="814">
        <v>434625.14</v>
      </c>
      <c r="L18" s="814">
        <v>234438.88</v>
      </c>
      <c r="M18" s="814">
        <v>687183.1</v>
      </c>
      <c r="N18" s="814">
        <v>1686661.83</v>
      </c>
      <c r="O18" s="814">
        <v>292806.08</v>
      </c>
      <c r="P18" s="814">
        <v>104235.37</v>
      </c>
      <c r="Q18" s="814">
        <v>571337.27</v>
      </c>
      <c r="R18" s="814">
        <v>677842.48</v>
      </c>
      <c r="S18" s="814">
        <v>1472061.11</v>
      </c>
      <c r="T18" s="814">
        <v>628982.39</v>
      </c>
      <c r="U18" s="814">
        <v>1162762.21</v>
      </c>
      <c r="V18" s="814">
        <v>1865585.04</v>
      </c>
      <c r="W18" s="814">
        <v>1817970.19</v>
      </c>
      <c r="X18" s="814">
        <v>822559.1</v>
      </c>
      <c r="Y18" s="814">
        <v>721782.94</v>
      </c>
      <c r="Z18" s="814">
        <v>4109343.65</v>
      </c>
      <c r="AA18" s="814">
        <v>1745452.63</v>
      </c>
      <c r="AB18" s="814">
        <v>1068532.42</v>
      </c>
      <c r="AC18" s="814">
        <v>1512963.88</v>
      </c>
      <c r="AD18" s="864">
        <v>71997145.689999998</v>
      </c>
    </row>
    <row r="19" spans="1:30" s="151" customFormat="1" ht="17.25" customHeight="1">
      <c r="A19" s="281" t="s">
        <v>898</v>
      </c>
      <c r="B19" s="814">
        <v>8923464.1300000008</v>
      </c>
      <c r="C19" s="814">
        <v>4064119.47</v>
      </c>
      <c r="D19" s="814">
        <v>1739795.71</v>
      </c>
      <c r="E19" s="814">
        <v>0</v>
      </c>
      <c r="F19" s="814">
        <v>158111.94</v>
      </c>
      <c r="G19" s="814">
        <v>0</v>
      </c>
      <c r="H19" s="814">
        <v>489451.98</v>
      </c>
      <c r="I19" s="814">
        <v>0</v>
      </c>
      <c r="J19" s="814">
        <v>155832.91</v>
      </c>
      <c r="K19" s="814">
        <v>0</v>
      </c>
      <c r="L19" s="814">
        <v>0</v>
      </c>
      <c r="M19" s="814">
        <v>5409.59</v>
      </c>
      <c r="N19" s="814">
        <v>16091.480000000001</v>
      </c>
      <c r="O19" s="814">
        <v>129269.37000000001</v>
      </c>
      <c r="P19" s="814">
        <v>0</v>
      </c>
      <c r="Q19" s="814">
        <v>0</v>
      </c>
      <c r="R19" s="814">
        <v>0</v>
      </c>
      <c r="S19" s="814">
        <v>23271.8</v>
      </c>
      <c r="T19" s="814">
        <v>0</v>
      </c>
      <c r="U19" s="814">
        <v>190807.2</v>
      </c>
      <c r="V19" s="814">
        <v>19146.96</v>
      </c>
      <c r="W19" s="814">
        <v>111257.52</v>
      </c>
      <c r="X19" s="814">
        <v>23500</v>
      </c>
      <c r="Y19" s="814">
        <v>0</v>
      </c>
      <c r="Z19" s="814">
        <v>698852.11</v>
      </c>
      <c r="AA19" s="814">
        <v>114628.47</v>
      </c>
      <c r="AB19" s="814">
        <v>0</v>
      </c>
      <c r="AC19" s="814">
        <v>62597.42</v>
      </c>
      <c r="AD19" s="864">
        <v>16925608.059999999</v>
      </c>
    </row>
    <row r="20" spans="1:30" s="151" customFormat="1" ht="17.25" customHeight="1">
      <c r="A20" s="281" t="s">
        <v>39</v>
      </c>
      <c r="B20" s="814">
        <v>10535231.6</v>
      </c>
      <c r="C20" s="814">
        <v>7666431.7300000004</v>
      </c>
      <c r="D20" s="814">
        <v>2324248.88</v>
      </c>
      <c r="E20" s="814">
        <v>676388.61</v>
      </c>
      <c r="F20" s="814">
        <v>1116320.22</v>
      </c>
      <c r="G20" s="814">
        <v>1450144.75</v>
      </c>
      <c r="H20" s="814">
        <v>1412333.34</v>
      </c>
      <c r="I20" s="814">
        <v>1092346.8899999999</v>
      </c>
      <c r="J20" s="814">
        <v>1245078.95</v>
      </c>
      <c r="K20" s="814">
        <v>816057.73</v>
      </c>
      <c r="L20" s="814">
        <v>609340.49</v>
      </c>
      <c r="M20" s="814">
        <v>368043.1</v>
      </c>
      <c r="N20" s="814">
        <v>1043148.0100000001</v>
      </c>
      <c r="O20" s="814">
        <v>2642402.42</v>
      </c>
      <c r="P20" s="814">
        <v>1217087.74</v>
      </c>
      <c r="Q20" s="814">
        <v>519720.79</v>
      </c>
      <c r="R20" s="814">
        <v>478831.63</v>
      </c>
      <c r="S20" s="814">
        <v>972354.59</v>
      </c>
      <c r="T20" s="814">
        <v>519497.90999999992</v>
      </c>
      <c r="U20" s="814">
        <v>781153.28000000003</v>
      </c>
      <c r="V20" s="814">
        <v>1047483.4</v>
      </c>
      <c r="W20" s="814">
        <v>780343.14</v>
      </c>
      <c r="X20" s="814">
        <v>1289010.79</v>
      </c>
      <c r="Y20" s="814">
        <v>617599.47</v>
      </c>
      <c r="Z20" s="814">
        <v>3049017.96</v>
      </c>
      <c r="AA20" s="814">
        <v>657108.92000000004</v>
      </c>
      <c r="AB20" s="814">
        <v>2671889.11</v>
      </c>
      <c r="AC20" s="814">
        <v>3750491.41</v>
      </c>
      <c r="AD20" s="864">
        <v>51349106.859999999</v>
      </c>
    </row>
    <row r="21" spans="1:30" s="151" customFormat="1" ht="17.25" customHeight="1">
      <c r="A21" s="281" t="s">
        <v>46</v>
      </c>
      <c r="B21" s="814">
        <v>-68950558.780000001</v>
      </c>
      <c r="C21" s="814">
        <v>-31555475.629999999</v>
      </c>
      <c r="D21" s="814">
        <v>-22602360.399999999</v>
      </c>
      <c r="E21" s="814">
        <v>-11248815.49</v>
      </c>
      <c r="F21" s="814">
        <v>-12768134.25</v>
      </c>
      <c r="G21" s="814">
        <v>-17250417.620000001</v>
      </c>
      <c r="H21" s="814">
        <v>-10694541.029999999</v>
      </c>
      <c r="I21" s="814">
        <v>-7112522.6500000004</v>
      </c>
      <c r="J21" s="814">
        <v>-10650200.25</v>
      </c>
      <c r="K21" s="814">
        <v>-7269278.7599999998</v>
      </c>
      <c r="L21" s="814">
        <v>-3834766.54</v>
      </c>
      <c r="M21" s="814">
        <v>-2911596.79</v>
      </c>
      <c r="N21" s="814">
        <v>-12474491.35</v>
      </c>
      <c r="O21" s="814">
        <v>-4531724.54</v>
      </c>
      <c r="P21" s="814">
        <v>-3480993.77</v>
      </c>
      <c r="Q21" s="814">
        <v>-3405567.37</v>
      </c>
      <c r="R21" s="814">
        <v>-3847838.44</v>
      </c>
      <c r="S21" s="814">
        <v>-8932404.6799999997</v>
      </c>
      <c r="T21" s="814">
        <v>-4427060.47</v>
      </c>
      <c r="U21" s="814">
        <v>-8337836.1200000001</v>
      </c>
      <c r="V21" s="814">
        <v>-13465584.369999999</v>
      </c>
      <c r="W21" s="814">
        <v>-8635479.4399999995</v>
      </c>
      <c r="X21" s="814">
        <v>-6486771.5499999998</v>
      </c>
      <c r="Y21" s="814">
        <v>-6352415.2199999997</v>
      </c>
      <c r="Z21" s="814">
        <v>-10011776.85</v>
      </c>
      <c r="AA21" s="814">
        <v>-5305630.05</v>
      </c>
      <c r="AB21" s="814">
        <v>-12236871.710000001</v>
      </c>
      <c r="AC21" s="814">
        <v>-16368554.67</v>
      </c>
      <c r="AD21" s="864">
        <v>-335149668.79000002</v>
      </c>
    </row>
    <row r="22" spans="1:30" s="151" customFormat="1" ht="17.25" customHeight="1">
      <c r="A22" s="281" t="s">
        <v>57</v>
      </c>
      <c r="B22" s="814">
        <v>9528671.5700000003</v>
      </c>
      <c r="C22" s="814">
        <v>9062980.5600000005</v>
      </c>
      <c r="D22" s="814">
        <v>1602595.09</v>
      </c>
      <c r="E22" s="814">
        <v>582838.17000000004</v>
      </c>
      <c r="F22" s="814">
        <v>1162107.23</v>
      </c>
      <c r="G22" s="814">
        <v>508604.82</v>
      </c>
      <c r="H22" s="814">
        <v>742687.34</v>
      </c>
      <c r="I22" s="814">
        <v>323599.3</v>
      </c>
      <c r="J22" s="814">
        <v>214684.4</v>
      </c>
      <c r="K22" s="814">
        <v>480073.94</v>
      </c>
      <c r="L22" s="814">
        <v>152610.91</v>
      </c>
      <c r="M22" s="814">
        <v>654538.34</v>
      </c>
      <c r="N22" s="814">
        <v>606975.44999999995</v>
      </c>
      <c r="O22" s="814">
        <v>958826.26</v>
      </c>
      <c r="P22" s="814">
        <v>717964.72</v>
      </c>
      <c r="Q22" s="814">
        <v>293645.67</v>
      </c>
      <c r="R22" s="814">
        <v>527422.80000000005</v>
      </c>
      <c r="S22" s="814">
        <v>617944.72</v>
      </c>
      <c r="T22" s="814">
        <v>336396.28</v>
      </c>
      <c r="U22" s="814">
        <v>453811.06</v>
      </c>
      <c r="V22" s="814">
        <v>801790.58</v>
      </c>
      <c r="W22" s="814">
        <v>267354.46999999997</v>
      </c>
      <c r="X22" s="814">
        <v>961721.53</v>
      </c>
      <c r="Y22" s="814">
        <v>146372.56</v>
      </c>
      <c r="Z22" s="814">
        <v>1209123.04</v>
      </c>
      <c r="AA22" s="814">
        <v>627511.65</v>
      </c>
      <c r="AB22" s="814">
        <v>541229.54</v>
      </c>
      <c r="AC22" s="814">
        <v>909839.35999999999</v>
      </c>
      <c r="AD22" s="864">
        <v>34993921.359999999</v>
      </c>
    </row>
    <row r="23" spans="1:30" s="151" customFormat="1" ht="17.25" customHeight="1">
      <c r="A23" s="281" t="s">
        <v>63</v>
      </c>
      <c r="B23" s="814">
        <v>0.83</v>
      </c>
      <c r="C23" s="814">
        <v>5232.8599999999997</v>
      </c>
      <c r="D23" s="814">
        <v>361042.13</v>
      </c>
      <c r="E23" s="814">
        <v>3.54</v>
      </c>
      <c r="F23" s="814">
        <v>9</v>
      </c>
      <c r="G23" s="814">
        <v>102882.35</v>
      </c>
      <c r="H23" s="814">
        <v>5</v>
      </c>
      <c r="I23" s="814">
        <v>0</v>
      </c>
      <c r="J23" s="814">
        <v>0</v>
      </c>
      <c r="K23" s="814">
        <v>235.82</v>
      </c>
      <c r="L23" s="814">
        <v>332</v>
      </c>
      <c r="M23" s="814">
        <v>148334.35</v>
      </c>
      <c r="N23" s="814">
        <v>263</v>
      </c>
      <c r="O23" s="814">
        <v>0</v>
      </c>
      <c r="P23" s="814">
        <v>1</v>
      </c>
      <c r="Q23" s="814">
        <v>120506.25</v>
      </c>
      <c r="R23" s="814">
        <v>1</v>
      </c>
      <c r="S23" s="814">
        <v>132</v>
      </c>
      <c r="T23" s="814">
        <v>161470.26</v>
      </c>
      <c r="U23" s="814">
        <v>41</v>
      </c>
      <c r="V23" s="814">
        <v>0</v>
      </c>
      <c r="W23" s="814">
        <v>221.26</v>
      </c>
      <c r="X23" s="814">
        <v>2</v>
      </c>
      <c r="Y23" s="814">
        <v>0</v>
      </c>
      <c r="Z23" s="814">
        <v>2.75</v>
      </c>
      <c r="AA23" s="814">
        <v>0</v>
      </c>
      <c r="AB23" s="814">
        <v>2</v>
      </c>
      <c r="AC23" s="814">
        <v>0</v>
      </c>
      <c r="AD23" s="864">
        <v>900720.4</v>
      </c>
    </row>
    <row r="24" spans="1:30" s="151" customFormat="1" ht="17.25" customHeight="1">
      <c r="A24" s="281" t="s">
        <v>69</v>
      </c>
      <c r="B24" s="814">
        <v>2476776.2599999998</v>
      </c>
      <c r="C24" s="814">
        <v>5270815.5</v>
      </c>
      <c r="D24" s="814">
        <v>80948</v>
      </c>
      <c r="E24" s="814">
        <v>59110</v>
      </c>
      <c r="F24" s="814">
        <v>44590</v>
      </c>
      <c r="G24" s="814">
        <v>87465</v>
      </c>
      <c r="H24" s="814">
        <v>24010</v>
      </c>
      <c r="I24" s="814">
        <v>331996.78000000003</v>
      </c>
      <c r="J24" s="814">
        <v>1888669.59</v>
      </c>
      <c r="K24" s="814">
        <v>16464</v>
      </c>
      <c r="L24" s="814">
        <v>33788.44</v>
      </c>
      <c r="M24" s="814">
        <v>807210.99</v>
      </c>
      <c r="N24" s="814">
        <v>1540722</v>
      </c>
      <c r="O24" s="814">
        <v>12553.8</v>
      </c>
      <c r="P24" s="814">
        <v>31257.45</v>
      </c>
      <c r="Q24" s="814">
        <v>5720</v>
      </c>
      <c r="R24" s="814">
        <v>17493</v>
      </c>
      <c r="S24" s="814">
        <v>19454.96</v>
      </c>
      <c r="T24" s="814">
        <v>19600</v>
      </c>
      <c r="U24" s="814">
        <v>27199.49</v>
      </c>
      <c r="V24" s="814">
        <v>4098310.1099999994</v>
      </c>
      <c r="W24" s="814">
        <v>49638.96</v>
      </c>
      <c r="X24" s="814">
        <v>71720.42</v>
      </c>
      <c r="Y24" s="814">
        <v>64956.94999999999</v>
      </c>
      <c r="Z24" s="814">
        <v>3745310.31</v>
      </c>
      <c r="AA24" s="814">
        <v>28126</v>
      </c>
      <c r="AB24" s="814">
        <v>22755.46</v>
      </c>
      <c r="AC24" s="814">
        <v>830475.75</v>
      </c>
      <c r="AD24" s="864">
        <v>21707139.219999999</v>
      </c>
    </row>
    <row r="25" spans="1:30" s="151" customFormat="1" ht="18.75" customHeight="1">
      <c r="A25" s="281" t="s">
        <v>74</v>
      </c>
      <c r="B25" s="814">
        <v>64034795.479999997</v>
      </c>
      <c r="C25" s="814">
        <v>21689681.52</v>
      </c>
      <c r="D25" s="814">
        <v>16694023.089999998</v>
      </c>
      <c r="E25" s="814">
        <v>3960632.22</v>
      </c>
      <c r="F25" s="814">
        <v>5106172.37</v>
      </c>
      <c r="G25" s="814">
        <v>3212314.65</v>
      </c>
      <c r="H25" s="814">
        <v>2572036.94</v>
      </c>
      <c r="I25" s="814">
        <v>1946464.93</v>
      </c>
      <c r="J25" s="814">
        <v>2539080.7999999998</v>
      </c>
      <c r="K25" s="814">
        <v>1649014.53</v>
      </c>
      <c r="L25" s="814">
        <v>2105037.31</v>
      </c>
      <c r="M25" s="814">
        <v>2096230.7500000002</v>
      </c>
      <c r="N25" s="814">
        <v>2852669.37</v>
      </c>
      <c r="O25" s="814">
        <v>1852894.06</v>
      </c>
      <c r="P25" s="814">
        <v>2142151.59</v>
      </c>
      <c r="Q25" s="814">
        <v>1933568.15</v>
      </c>
      <c r="R25" s="814">
        <v>2758018.96</v>
      </c>
      <c r="S25" s="814">
        <v>2566332.63</v>
      </c>
      <c r="T25" s="814">
        <v>6199008.0499999998</v>
      </c>
      <c r="U25" s="814">
        <v>2204041.38</v>
      </c>
      <c r="V25" s="814">
        <v>3699773.73</v>
      </c>
      <c r="W25" s="814">
        <v>1714842.5</v>
      </c>
      <c r="X25" s="814">
        <v>4194575.5</v>
      </c>
      <c r="Y25" s="814">
        <v>1419074.08</v>
      </c>
      <c r="Z25" s="814">
        <v>13706997.1</v>
      </c>
      <c r="AA25" s="814">
        <v>1341645.19</v>
      </c>
      <c r="AB25" s="814">
        <v>898398.57</v>
      </c>
      <c r="AC25" s="814">
        <v>7776061.1200000001</v>
      </c>
      <c r="AD25" s="864">
        <v>184865536.56999999</v>
      </c>
    </row>
    <row r="26" spans="1:30" s="151" customFormat="1" ht="20.25" customHeight="1" thickBot="1">
      <c r="A26" s="281" t="s">
        <v>84</v>
      </c>
      <c r="B26" s="814">
        <v>4722670.04</v>
      </c>
      <c r="C26" s="814">
        <v>1890379.87</v>
      </c>
      <c r="D26" s="814">
        <v>149480.35</v>
      </c>
      <c r="E26" s="814">
        <v>346047.69</v>
      </c>
      <c r="F26" s="814">
        <v>386708.75</v>
      </c>
      <c r="G26" s="814">
        <v>1180634.1499999999</v>
      </c>
      <c r="H26" s="814">
        <v>327837.59000000003</v>
      </c>
      <c r="I26" s="814">
        <v>153592.92000000001</v>
      </c>
      <c r="J26" s="814">
        <v>64758.349999999991</v>
      </c>
      <c r="K26" s="814">
        <v>138678.48000000001</v>
      </c>
      <c r="L26" s="814">
        <v>602672.67000000004</v>
      </c>
      <c r="M26" s="814">
        <v>251876</v>
      </c>
      <c r="N26" s="814">
        <v>913339.34</v>
      </c>
      <c r="O26" s="814">
        <v>74922.45</v>
      </c>
      <c r="P26" s="814">
        <v>282168.90000000002</v>
      </c>
      <c r="Q26" s="814">
        <v>11720.81</v>
      </c>
      <c r="R26" s="814">
        <v>139057.71</v>
      </c>
      <c r="S26" s="814">
        <v>76152.91</v>
      </c>
      <c r="T26" s="814">
        <v>112921.36</v>
      </c>
      <c r="U26" s="814">
        <v>481410.98</v>
      </c>
      <c r="V26" s="814">
        <v>610856.4</v>
      </c>
      <c r="W26" s="814">
        <v>258418.81</v>
      </c>
      <c r="X26" s="814">
        <v>387234.42</v>
      </c>
      <c r="Y26" s="814">
        <v>216749.63</v>
      </c>
      <c r="Z26" s="814">
        <v>336994.08</v>
      </c>
      <c r="AA26" s="814">
        <v>195622.08</v>
      </c>
      <c r="AB26" s="814">
        <v>48961.5</v>
      </c>
      <c r="AC26" s="814">
        <v>949514.31</v>
      </c>
      <c r="AD26" s="864">
        <v>15311382.550000001</v>
      </c>
    </row>
    <row r="27" spans="1:30" s="151" customFormat="1" ht="28.5" customHeight="1" thickTop="1" thickBot="1">
      <c r="A27" s="490" t="s">
        <v>90</v>
      </c>
      <c r="B27" s="813">
        <v>1612761838.0599999</v>
      </c>
      <c r="C27" s="813">
        <v>832920985.23000002</v>
      </c>
      <c r="D27" s="813">
        <v>480421720.69999999</v>
      </c>
      <c r="E27" s="813">
        <v>112579126.45999999</v>
      </c>
      <c r="F27" s="813">
        <v>165014103.27000001</v>
      </c>
      <c r="G27" s="813">
        <v>225115084.61000001</v>
      </c>
      <c r="H27" s="813">
        <v>165671532.56</v>
      </c>
      <c r="I27" s="813">
        <v>158984765.28999999</v>
      </c>
      <c r="J27" s="813">
        <v>145247192.49000001</v>
      </c>
      <c r="K27" s="813">
        <v>96612884.260000005</v>
      </c>
      <c r="L27" s="813">
        <v>70636932.349999994</v>
      </c>
      <c r="M27" s="813">
        <v>54939610.460000001</v>
      </c>
      <c r="N27" s="813">
        <v>164027321.11000001</v>
      </c>
      <c r="O27" s="813">
        <v>117752512.36</v>
      </c>
      <c r="P27" s="813">
        <v>82821560.030000001</v>
      </c>
      <c r="Q27" s="813">
        <v>47305592.210000001</v>
      </c>
      <c r="R27" s="813">
        <v>90606526.069999993</v>
      </c>
      <c r="S27" s="813">
        <v>131570055.73999998</v>
      </c>
      <c r="T27" s="813">
        <v>60655443.689999998</v>
      </c>
      <c r="U27" s="813">
        <v>165011340.37</v>
      </c>
      <c r="V27" s="813">
        <v>228647345.56999999</v>
      </c>
      <c r="W27" s="813">
        <v>118507096.5</v>
      </c>
      <c r="X27" s="813">
        <v>164974201.77000001</v>
      </c>
      <c r="Y27" s="813">
        <v>93686625.079999998</v>
      </c>
      <c r="Z27" s="813">
        <v>296992502.32999998</v>
      </c>
      <c r="AA27" s="813">
        <v>93411967.780000001</v>
      </c>
      <c r="AB27" s="813">
        <v>197494536.16999999</v>
      </c>
      <c r="AC27" s="813">
        <v>214851625.34999999</v>
      </c>
      <c r="AD27" s="863">
        <v>6389222027.8699999</v>
      </c>
    </row>
    <row r="28" spans="1:30" s="151" customFormat="1" ht="17.25" customHeight="1" thickTop="1">
      <c r="A28" s="281" t="s">
        <v>91</v>
      </c>
      <c r="B28" s="814">
        <v>1262486101.5599999</v>
      </c>
      <c r="C28" s="814">
        <v>713051743.25</v>
      </c>
      <c r="D28" s="814">
        <v>427868148.81999999</v>
      </c>
      <c r="E28" s="814">
        <v>109758037.56999999</v>
      </c>
      <c r="F28" s="814">
        <v>153047491.30000001</v>
      </c>
      <c r="G28" s="814">
        <v>204479129.13</v>
      </c>
      <c r="H28" s="814">
        <v>146591404.75</v>
      </c>
      <c r="I28" s="814">
        <v>149463596.88</v>
      </c>
      <c r="J28" s="814">
        <v>134747415.11000001</v>
      </c>
      <c r="K28" s="814">
        <v>89679859.909999996</v>
      </c>
      <c r="L28" s="814">
        <v>62951496.630000003</v>
      </c>
      <c r="M28" s="814">
        <v>49564491.109999999</v>
      </c>
      <c r="N28" s="814">
        <v>155408823.75999999</v>
      </c>
      <c r="O28" s="814">
        <v>114675252.95</v>
      </c>
      <c r="P28" s="814">
        <v>78775312.590000004</v>
      </c>
      <c r="Q28" s="814">
        <v>45306766.600000001</v>
      </c>
      <c r="R28" s="814">
        <v>85373051.780000001</v>
      </c>
      <c r="S28" s="814">
        <v>119299329.77</v>
      </c>
      <c r="T28" s="814">
        <v>57434188.939999998</v>
      </c>
      <c r="U28" s="814">
        <v>159074712.33000001</v>
      </c>
      <c r="V28" s="814">
        <v>215299582.72999999</v>
      </c>
      <c r="W28" s="814">
        <v>111794699.90000001</v>
      </c>
      <c r="X28" s="814">
        <v>149491569.41</v>
      </c>
      <c r="Y28" s="814">
        <v>87172856.109999999</v>
      </c>
      <c r="Z28" s="814">
        <v>289666681.52999997</v>
      </c>
      <c r="AA28" s="814">
        <v>87564330.150000006</v>
      </c>
      <c r="AB28" s="814">
        <v>174734958.63</v>
      </c>
      <c r="AC28" s="814">
        <v>200687234.83000001</v>
      </c>
      <c r="AD28" s="864">
        <v>5635448268.0299997</v>
      </c>
    </row>
    <row r="29" spans="1:30" s="151" customFormat="1" ht="17.25" customHeight="1">
      <c r="A29" s="251" t="s">
        <v>92</v>
      </c>
      <c r="B29" s="814">
        <v>1577971.8</v>
      </c>
      <c r="C29" s="814">
        <v>1312742.43</v>
      </c>
      <c r="D29" s="814">
        <v>122005.67</v>
      </c>
      <c r="E29" s="814">
        <v>35237.919999999998</v>
      </c>
      <c r="F29" s="814">
        <v>137741.22</v>
      </c>
      <c r="G29" s="814">
        <v>55739.98</v>
      </c>
      <c r="H29" s="814">
        <v>1815.64</v>
      </c>
      <c r="I29" s="814">
        <v>918</v>
      </c>
      <c r="J29" s="814">
        <v>0</v>
      </c>
      <c r="K29" s="814">
        <v>0</v>
      </c>
      <c r="L29" s="814">
        <v>2161.96</v>
      </c>
      <c r="M29" s="814">
        <v>0</v>
      </c>
      <c r="N29" s="814">
        <v>156932.32</v>
      </c>
      <c r="O29" s="814">
        <v>0</v>
      </c>
      <c r="P29" s="814">
        <v>14948.18</v>
      </c>
      <c r="Q29" s="814">
        <v>0</v>
      </c>
      <c r="R29" s="814">
        <v>42566</v>
      </c>
      <c r="S29" s="814">
        <v>0</v>
      </c>
      <c r="T29" s="814">
        <v>0</v>
      </c>
      <c r="U29" s="814">
        <v>0</v>
      </c>
      <c r="V29" s="814">
        <v>64254.03</v>
      </c>
      <c r="W29" s="814">
        <v>6493.48</v>
      </c>
      <c r="X29" s="814">
        <v>21841.9</v>
      </c>
      <c r="Y29" s="814">
        <v>246.11</v>
      </c>
      <c r="Z29" s="814">
        <v>63532.23</v>
      </c>
      <c r="AA29" s="814">
        <v>0</v>
      </c>
      <c r="AB29" s="814">
        <v>706.1</v>
      </c>
      <c r="AC29" s="814">
        <v>0</v>
      </c>
      <c r="AD29" s="864">
        <v>3617854.97</v>
      </c>
    </row>
    <row r="30" spans="1:30" s="151" customFormat="1" ht="17.25" customHeight="1">
      <c r="A30" s="251" t="s">
        <v>95</v>
      </c>
      <c r="B30" s="814">
        <v>403916165.10000002</v>
      </c>
      <c r="C30" s="814">
        <v>164343410.38999999</v>
      </c>
      <c r="D30" s="814">
        <v>128809044.93000001</v>
      </c>
      <c r="E30" s="814">
        <v>63736801.520000003</v>
      </c>
      <c r="F30" s="814">
        <v>52098612.710000001</v>
      </c>
      <c r="G30" s="814">
        <v>104389248.43000001</v>
      </c>
      <c r="H30" s="814">
        <v>35025648.43</v>
      </c>
      <c r="I30" s="814">
        <v>45278210.359999999</v>
      </c>
      <c r="J30" s="814">
        <v>45125345.659999996</v>
      </c>
      <c r="K30" s="814">
        <v>36402308.090000004</v>
      </c>
      <c r="L30" s="814">
        <v>25531598.440000001</v>
      </c>
      <c r="M30" s="814">
        <v>18628614.899999999</v>
      </c>
      <c r="N30" s="814">
        <v>60584815.25</v>
      </c>
      <c r="O30" s="814">
        <v>40949547.020000003</v>
      </c>
      <c r="P30" s="814">
        <v>34695347.170000002</v>
      </c>
      <c r="Q30" s="814">
        <v>18820527.710000001</v>
      </c>
      <c r="R30" s="814">
        <v>29871077.739999998</v>
      </c>
      <c r="S30" s="814">
        <v>49748703.719999999</v>
      </c>
      <c r="T30" s="814">
        <v>28108363.489999998</v>
      </c>
      <c r="U30" s="814">
        <v>107169591.66</v>
      </c>
      <c r="V30" s="814">
        <v>148399946.78</v>
      </c>
      <c r="W30" s="814">
        <v>48463252.740000002</v>
      </c>
      <c r="X30" s="814">
        <v>26485025.739999998</v>
      </c>
      <c r="Y30" s="814">
        <v>39109150.039999999</v>
      </c>
      <c r="Z30" s="814">
        <v>52922344.159999996</v>
      </c>
      <c r="AA30" s="814">
        <v>24662541.670000002</v>
      </c>
      <c r="AB30" s="814">
        <v>41342074.369999997</v>
      </c>
      <c r="AC30" s="814">
        <v>81195283.510000005</v>
      </c>
      <c r="AD30" s="864">
        <v>1955812601.73</v>
      </c>
    </row>
    <row r="31" spans="1:30" s="151" customFormat="1" ht="17.25" customHeight="1">
      <c r="A31" s="251" t="s">
        <v>96</v>
      </c>
      <c r="B31" s="814">
        <v>61924705.659999996</v>
      </c>
      <c r="C31" s="814">
        <v>483507868.06</v>
      </c>
      <c r="D31" s="814">
        <v>277819906.80000001</v>
      </c>
      <c r="E31" s="814">
        <v>41640629.149999999</v>
      </c>
      <c r="F31" s="814">
        <v>97091764.349999994</v>
      </c>
      <c r="G31" s="814">
        <v>93243123.030000001</v>
      </c>
      <c r="H31" s="814">
        <v>107193647.65000001</v>
      </c>
      <c r="I31" s="814">
        <v>98961000.930000007</v>
      </c>
      <c r="J31" s="814">
        <v>86433565.909999996</v>
      </c>
      <c r="K31" s="814">
        <v>50806595</v>
      </c>
      <c r="L31" s="814">
        <v>34764503.780000001</v>
      </c>
      <c r="M31" s="814">
        <v>26045235.620000001</v>
      </c>
      <c r="N31" s="814">
        <v>83938835.189999998</v>
      </c>
      <c r="O31" s="814">
        <v>69569183.620000005</v>
      </c>
      <c r="P31" s="814">
        <v>40989585.109999999</v>
      </c>
      <c r="Q31" s="814">
        <v>25475722.77</v>
      </c>
      <c r="R31" s="814">
        <v>51990652.350000001</v>
      </c>
      <c r="S31" s="814">
        <v>66419583.82</v>
      </c>
      <c r="T31" s="814">
        <v>27182714.100000001</v>
      </c>
      <c r="U31" s="814">
        <v>49971788.659999996</v>
      </c>
      <c r="V31" s="814">
        <v>64498047.259999998</v>
      </c>
      <c r="W31" s="814">
        <v>58945985.68</v>
      </c>
      <c r="X31" s="814">
        <v>118917527.31999999</v>
      </c>
      <c r="Y31" s="814">
        <v>43811407.130000003</v>
      </c>
      <c r="Z31" s="814">
        <v>220081089.86000001</v>
      </c>
      <c r="AA31" s="814">
        <v>60795527.630000003</v>
      </c>
      <c r="AB31" s="814">
        <v>117956656.73999999</v>
      </c>
      <c r="AC31" s="814">
        <v>90997307.239999995</v>
      </c>
      <c r="AD31" s="864">
        <v>2650974160.4200001</v>
      </c>
    </row>
    <row r="32" spans="1:30" s="151" customFormat="1" ht="17.25" customHeight="1">
      <c r="A32" s="251" t="s">
        <v>105</v>
      </c>
      <c r="B32" s="814">
        <v>56709753.009999998</v>
      </c>
      <c r="C32" s="814">
        <v>50551995.560000002</v>
      </c>
      <c r="D32" s="814">
        <v>15696489.42</v>
      </c>
      <c r="E32" s="814">
        <v>3904670.36</v>
      </c>
      <c r="F32" s="814">
        <v>2152126.79</v>
      </c>
      <c r="G32" s="814">
        <v>4641299.3499999996</v>
      </c>
      <c r="H32" s="814">
        <v>2962719.47</v>
      </c>
      <c r="I32" s="814">
        <v>3268951.36</v>
      </c>
      <c r="J32" s="814">
        <v>1496038.61</v>
      </c>
      <c r="K32" s="814">
        <v>1481588.47</v>
      </c>
      <c r="L32" s="814">
        <v>1488286.42</v>
      </c>
      <c r="M32" s="814">
        <v>4218567.3099999996</v>
      </c>
      <c r="N32" s="814">
        <v>6780631.71</v>
      </c>
      <c r="O32" s="814">
        <v>2802826.65</v>
      </c>
      <c r="P32" s="814">
        <v>2159702.1800000002</v>
      </c>
      <c r="Q32" s="814">
        <v>776713.78</v>
      </c>
      <c r="R32" s="814">
        <v>2655798.58</v>
      </c>
      <c r="S32" s="814">
        <v>1487305.1</v>
      </c>
      <c r="T32" s="814">
        <v>1687808.84</v>
      </c>
      <c r="U32" s="814">
        <v>826508.56</v>
      </c>
      <c r="V32" s="814">
        <v>562914.76</v>
      </c>
      <c r="W32" s="814">
        <v>3375238.61</v>
      </c>
      <c r="X32" s="814">
        <v>2183063.71</v>
      </c>
      <c r="Y32" s="814">
        <v>3099322.07</v>
      </c>
      <c r="Z32" s="814">
        <v>11535846.029999999</v>
      </c>
      <c r="AA32" s="814">
        <v>1410284.64</v>
      </c>
      <c r="AB32" s="814">
        <v>12462048.699999999</v>
      </c>
      <c r="AC32" s="814">
        <v>26075791.699999999</v>
      </c>
      <c r="AD32" s="864">
        <v>228454291.75</v>
      </c>
    </row>
    <row r="33" spans="1:30" s="151" customFormat="1" ht="17.25" customHeight="1">
      <c r="A33" s="251" t="s">
        <v>106</v>
      </c>
      <c r="B33" s="814">
        <v>715918746.99000001</v>
      </c>
      <c r="C33" s="814">
        <v>0</v>
      </c>
      <c r="D33" s="814">
        <v>0</v>
      </c>
      <c r="E33" s="814">
        <v>0</v>
      </c>
      <c r="F33" s="814">
        <v>0</v>
      </c>
      <c r="G33" s="814">
        <v>0</v>
      </c>
      <c r="H33" s="814">
        <v>0</v>
      </c>
      <c r="I33" s="814">
        <v>0</v>
      </c>
      <c r="J33" s="814">
        <v>0</v>
      </c>
      <c r="K33" s="814">
        <v>0</v>
      </c>
      <c r="L33" s="814">
        <v>0</v>
      </c>
      <c r="M33" s="814">
        <v>0</v>
      </c>
      <c r="N33" s="814">
        <v>0</v>
      </c>
      <c r="O33" s="814">
        <v>0</v>
      </c>
      <c r="P33" s="814">
        <v>0</v>
      </c>
      <c r="Q33" s="814">
        <v>0</v>
      </c>
      <c r="R33" s="814">
        <v>0</v>
      </c>
      <c r="S33" s="814">
        <v>0</v>
      </c>
      <c r="T33" s="814">
        <v>0</v>
      </c>
      <c r="U33" s="814">
        <v>0</v>
      </c>
      <c r="V33" s="814">
        <v>0</v>
      </c>
      <c r="W33" s="814">
        <v>0</v>
      </c>
      <c r="X33" s="814">
        <v>0</v>
      </c>
      <c r="Y33" s="814">
        <v>0</v>
      </c>
      <c r="Z33" s="814">
        <v>0</v>
      </c>
      <c r="AA33" s="814">
        <v>0</v>
      </c>
      <c r="AB33" s="814">
        <v>0</v>
      </c>
      <c r="AC33" s="814">
        <v>0</v>
      </c>
      <c r="AD33" s="864">
        <v>715918746.99000001</v>
      </c>
    </row>
    <row r="34" spans="1:30" s="151" customFormat="1" ht="17.25" customHeight="1">
      <c r="A34" s="251" t="s">
        <v>107</v>
      </c>
      <c r="B34" s="814">
        <v>22438759</v>
      </c>
      <c r="C34" s="814">
        <v>13335726.810000001</v>
      </c>
      <c r="D34" s="814">
        <v>5420702</v>
      </c>
      <c r="E34" s="814">
        <v>440698.62</v>
      </c>
      <c r="F34" s="814">
        <v>1567246.23</v>
      </c>
      <c r="G34" s="814">
        <v>2149718.34</v>
      </c>
      <c r="H34" s="814">
        <v>1407573.56</v>
      </c>
      <c r="I34" s="814">
        <v>1954516.23</v>
      </c>
      <c r="J34" s="814">
        <v>1692464.93</v>
      </c>
      <c r="K34" s="814">
        <v>989368.35</v>
      </c>
      <c r="L34" s="814">
        <v>1164946.03</v>
      </c>
      <c r="M34" s="814">
        <v>672073.28</v>
      </c>
      <c r="N34" s="814">
        <v>3947609.29</v>
      </c>
      <c r="O34" s="814">
        <v>1353695.66</v>
      </c>
      <c r="P34" s="814">
        <v>915729.95</v>
      </c>
      <c r="Q34" s="814">
        <v>233802.34</v>
      </c>
      <c r="R34" s="814">
        <v>812957.11</v>
      </c>
      <c r="S34" s="814">
        <v>1643737.13</v>
      </c>
      <c r="T34" s="814">
        <v>455302.51</v>
      </c>
      <c r="U34" s="814">
        <v>1106823.45</v>
      </c>
      <c r="V34" s="814">
        <v>1774419.9</v>
      </c>
      <c r="W34" s="814">
        <v>1003729.39</v>
      </c>
      <c r="X34" s="814">
        <v>1884110.74</v>
      </c>
      <c r="Y34" s="814">
        <v>1152730.76</v>
      </c>
      <c r="Z34" s="814">
        <v>5063869.25</v>
      </c>
      <c r="AA34" s="814">
        <v>695976.21</v>
      </c>
      <c r="AB34" s="814">
        <v>2973472.72</v>
      </c>
      <c r="AC34" s="814">
        <v>2418852.38</v>
      </c>
      <c r="AD34" s="864">
        <v>80670612.170000002</v>
      </c>
    </row>
    <row r="35" spans="1:30" s="151" customFormat="1" ht="17.25" customHeight="1">
      <c r="A35" s="281" t="s">
        <v>108</v>
      </c>
      <c r="B35" s="814">
        <v>-0.89</v>
      </c>
      <c r="C35" s="814">
        <v>24486.5</v>
      </c>
      <c r="D35" s="814">
        <v>22053.98</v>
      </c>
      <c r="E35" s="814">
        <v>15453.67</v>
      </c>
      <c r="F35" s="814">
        <v>6483.27</v>
      </c>
      <c r="G35" s="814">
        <v>0</v>
      </c>
      <c r="H35" s="814">
        <v>5505.26</v>
      </c>
      <c r="I35" s="814">
        <v>521.08000000000004</v>
      </c>
      <c r="J35" s="814">
        <v>6920.22</v>
      </c>
      <c r="K35" s="814">
        <v>6057.04</v>
      </c>
      <c r="L35" s="814">
        <v>653.99</v>
      </c>
      <c r="M35" s="814">
        <v>3971.12</v>
      </c>
      <c r="N35" s="814">
        <v>2142.91</v>
      </c>
      <c r="O35" s="814">
        <v>6504.62</v>
      </c>
      <c r="P35" s="814">
        <v>1650.51</v>
      </c>
      <c r="Q35" s="814">
        <v>0</v>
      </c>
      <c r="R35" s="814">
        <v>1029.54</v>
      </c>
      <c r="S35" s="814">
        <v>16317.08</v>
      </c>
      <c r="T35" s="814">
        <v>1791.42</v>
      </c>
      <c r="U35" s="814">
        <v>0</v>
      </c>
      <c r="V35" s="814">
        <v>8630</v>
      </c>
      <c r="W35" s="814">
        <v>5147.92</v>
      </c>
      <c r="X35" s="814">
        <v>6456.08</v>
      </c>
      <c r="Y35" s="814">
        <v>0</v>
      </c>
      <c r="Z35" s="814">
        <v>851.18</v>
      </c>
      <c r="AA35" s="814">
        <v>8675.2199999999993</v>
      </c>
      <c r="AB35" s="814">
        <v>0</v>
      </c>
      <c r="AC35" s="814">
        <v>157.06</v>
      </c>
      <c r="AD35" s="864">
        <v>151458.78</v>
      </c>
    </row>
    <row r="36" spans="1:30" s="151" customFormat="1" ht="17.25" customHeight="1">
      <c r="A36" s="281" t="s">
        <v>116</v>
      </c>
      <c r="B36" s="814">
        <v>186355371.75999999</v>
      </c>
      <c r="C36" s="814">
        <v>99599530.099999994</v>
      </c>
      <c r="D36" s="814">
        <v>35457713.890000001</v>
      </c>
      <c r="E36" s="814">
        <v>0</v>
      </c>
      <c r="F36" s="814">
        <v>0</v>
      </c>
      <c r="G36" s="814">
        <v>10093044.710000001</v>
      </c>
      <c r="H36" s="814">
        <v>11966432.67</v>
      </c>
      <c r="I36" s="814">
        <v>2000000</v>
      </c>
      <c r="J36" s="814">
        <v>453215.49</v>
      </c>
      <c r="K36" s="814">
        <v>0</v>
      </c>
      <c r="L36" s="814">
        <v>1526874.99</v>
      </c>
      <c r="M36" s="814">
        <v>1185595.8400000001</v>
      </c>
      <c r="N36" s="814">
        <v>18970.22</v>
      </c>
      <c r="O36" s="814">
        <v>300000</v>
      </c>
      <c r="P36" s="814">
        <v>0</v>
      </c>
      <c r="Q36" s="814">
        <v>0</v>
      </c>
      <c r="R36" s="814">
        <v>1579555.95</v>
      </c>
      <c r="S36" s="814">
        <v>6531337.4000000004</v>
      </c>
      <c r="T36" s="814">
        <v>7034.44</v>
      </c>
      <c r="U36" s="814">
        <v>31767.51</v>
      </c>
      <c r="V36" s="814">
        <v>1150367.1200000001</v>
      </c>
      <c r="W36" s="814">
        <v>208957.26</v>
      </c>
      <c r="X36" s="814">
        <v>8990810.2599999998</v>
      </c>
      <c r="Y36" s="814">
        <v>0</v>
      </c>
      <c r="Z36" s="814">
        <v>563573.68000000005</v>
      </c>
      <c r="AA36" s="814">
        <v>2156250</v>
      </c>
      <c r="AB36" s="814">
        <v>14677827</v>
      </c>
      <c r="AC36" s="814">
        <v>6388440.4400000004</v>
      </c>
      <c r="AD36" s="864">
        <v>391242670.73000002</v>
      </c>
    </row>
    <row r="37" spans="1:30" s="151" customFormat="1" ht="17.25" customHeight="1">
      <c r="A37" s="281" t="s">
        <v>124</v>
      </c>
      <c r="B37" s="814">
        <v>75008486.340000004</v>
      </c>
      <c r="C37" s="814">
        <v>14588662.380000001</v>
      </c>
      <c r="D37" s="814">
        <v>8066849.9699999997</v>
      </c>
      <c r="E37" s="814">
        <v>1954211.41</v>
      </c>
      <c r="F37" s="814">
        <v>7651414.71</v>
      </c>
      <c r="G37" s="814">
        <v>8124130.96</v>
      </c>
      <c r="H37" s="814">
        <v>4053335.76</v>
      </c>
      <c r="I37" s="814">
        <v>5731161.5700000003</v>
      </c>
      <c r="J37" s="814">
        <v>8707387.6799999997</v>
      </c>
      <c r="K37" s="814">
        <v>5777348.0800000001</v>
      </c>
      <c r="L37" s="814">
        <v>4048426.79</v>
      </c>
      <c r="M37" s="814">
        <v>3296543.8</v>
      </c>
      <c r="N37" s="814">
        <v>5010818.72</v>
      </c>
      <c r="O37" s="814">
        <v>1716718.14</v>
      </c>
      <c r="P37" s="814">
        <v>2634836.34</v>
      </c>
      <c r="Q37" s="814">
        <v>1481105.61</v>
      </c>
      <c r="R37" s="814">
        <v>2450741.75</v>
      </c>
      <c r="S37" s="814">
        <v>2912044.33</v>
      </c>
      <c r="T37" s="814">
        <v>2042843.59</v>
      </c>
      <c r="U37" s="814">
        <v>4613009.4400000004</v>
      </c>
      <c r="V37" s="814">
        <v>5155354.63</v>
      </c>
      <c r="W37" s="814">
        <v>4543788.3099999996</v>
      </c>
      <c r="X37" s="814">
        <v>4185713.71</v>
      </c>
      <c r="Y37" s="814">
        <v>2894930.67</v>
      </c>
      <c r="Z37" s="814">
        <v>4887633.55</v>
      </c>
      <c r="AA37" s="814">
        <v>1324281.46</v>
      </c>
      <c r="AB37" s="814">
        <v>4547978.88</v>
      </c>
      <c r="AC37" s="814">
        <v>5567238.1900000004</v>
      </c>
      <c r="AD37" s="864">
        <v>202976996.77000001</v>
      </c>
    </row>
    <row r="38" spans="1:30" s="151" customFormat="1" ht="18.75" customHeight="1">
      <c r="A38" s="281" t="s">
        <v>127</v>
      </c>
      <c r="B38" s="814">
        <v>51841900.140000001</v>
      </c>
      <c r="C38" s="814">
        <v>5656563</v>
      </c>
      <c r="D38" s="814">
        <v>9006954.0399999991</v>
      </c>
      <c r="E38" s="814">
        <v>851423.81</v>
      </c>
      <c r="F38" s="814">
        <v>4308713.99</v>
      </c>
      <c r="G38" s="814">
        <v>2418779.81</v>
      </c>
      <c r="H38" s="814">
        <v>3054854.12</v>
      </c>
      <c r="I38" s="814">
        <v>1789485.76</v>
      </c>
      <c r="J38" s="814">
        <v>1332253.99</v>
      </c>
      <c r="K38" s="814">
        <v>1149619.23</v>
      </c>
      <c r="L38" s="814">
        <v>2109479.9500000002</v>
      </c>
      <c r="M38" s="814">
        <v>889008.59</v>
      </c>
      <c r="N38" s="814">
        <v>3586565.5</v>
      </c>
      <c r="O38" s="814">
        <v>1054036.6499999999</v>
      </c>
      <c r="P38" s="814">
        <v>1409760.59</v>
      </c>
      <c r="Q38" s="814">
        <v>517720</v>
      </c>
      <c r="R38" s="814">
        <v>1202147.05</v>
      </c>
      <c r="S38" s="814">
        <v>2811027.16</v>
      </c>
      <c r="T38" s="814">
        <v>1169585.3</v>
      </c>
      <c r="U38" s="814">
        <v>1291851.0900000001</v>
      </c>
      <c r="V38" s="814">
        <v>7033411.0899999999</v>
      </c>
      <c r="W38" s="814">
        <v>1716783.26</v>
      </c>
      <c r="X38" s="814">
        <v>2299652.31</v>
      </c>
      <c r="Y38" s="814">
        <v>3138439.36</v>
      </c>
      <c r="Z38" s="814">
        <v>1770862.39</v>
      </c>
      <c r="AA38" s="814">
        <v>2011164.03</v>
      </c>
      <c r="AB38" s="814">
        <v>3078109.88</v>
      </c>
      <c r="AC38" s="814">
        <v>2145056.48</v>
      </c>
      <c r="AD38" s="864">
        <v>120645208.56999999</v>
      </c>
    </row>
    <row r="39" spans="1:30" s="151" customFormat="1" ht="17.25" customHeight="1">
      <c r="A39" s="281" t="s">
        <v>133</v>
      </c>
      <c r="B39" s="814">
        <v>37069979.149999999</v>
      </c>
      <c r="C39" s="814">
        <v>0</v>
      </c>
      <c r="D39" s="814">
        <v>0</v>
      </c>
      <c r="E39" s="814">
        <v>0</v>
      </c>
      <c r="F39" s="814">
        <v>0</v>
      </c>
      <c r="G39" s="814">
        <v>0</v>
      </c>
      <c r="H39" s="814">
        <v>0</v>
      </c>
      <c r="I39" s="814">
        <v>0</v>
      </c>
      <c r="J39" s="814">
        <v>0</v>
      </c>
      <c r="K39" s="814">
        <v>0</v>
      </c>
      <c r="L39" s="814">
        <v>0</v>
      </c>
      <c r="M39" s="814">
        <v>0</v>
      </c>
      <c r="N39" s="814">
        <v>0</v>
      </c>
      <c r="O39" s="814">
        <v>0</v>
      </c>
      <c r="P39" s="814">
        <v>0</v>
      </c>
      <c r="Q39" s="814">
        <v>0</v>
      </c>
      <c r="R39" s="814">
        <v>0</v>
      </c>
      <c r="S39" s="814">
        <v>0</v>
      </c>
      <c r="T39" s="814">
        <v>0</v>
      </c>
      <c r="U39" s="814">
        <v>0</v>
      </c>
      <c r="V39" s="814">
        <v>0</v>
      </c>
      <c r="W39" s="814">
        <v>0</v>
      </c>
      <c r="X39" s="814">
        <v>0</v>
      </c>
      <c r="Y39" s="814">
        <v>0</v>
      </c>
      <c r="Z39" s="814">
        <v>0</v>
      </c>
      <c r="AA39" s="814">
        <v>0</v>
      </c>
      <c r="AB39" s="814">
        <v>0</v>
      </c>
      <c r="AC39" s="814">
        <v>0</v>
      </c>
      <c r="AD39" s="864">
        <v>37069979.149999999</v>
      </c>
    </row>
    <row r="40" spans="1:30" s="151" customFormat="1" ht="17.25" customHeight="1">
      <c r="A40" s="281" t="s">
        <v>138</v>
      </c>
      <c r="B40" s="814">
        <v>0</v>
      </c>
      <c r="C40" s="814">
        <v>0</v>
      </c>
      <c r="D40" s="814">
        <v>0</v>
      </c>
      <c r="E40" s="814">
        <v>0</v>
      </c>
      <c r="F40" s="814">
        <v>0</v>
      </c>
      <c r="G40" s="814">
        <v>0</v>
      </c>
      <c r="H40" s="814">
        <v>0</v>
      </c>
      <c r="I40" s="814">
        <v>0</v>
      </c>
      <c r="J40" s="814">
        <v>0</v>
      </c>
      <c r="K40" s="814">
        <v>0</v>
      </c>
      <c r="L40" s="814">
        <v>0</v>
      </c>
      <c r="M40" s="814">
        <v>0</v>
      </c>
      <c r="N40" s="814">
        <v>0</v>
      </c>
      <c r="O40" s="814">
        <v>0</v>
      </c>
      <c r="P40" s="814">
        <v>0</v>
      </c>
      <c r="Q40" s="814">
        <v>0</v>
      </c>
      <c r="R40" s="814">
        <v>0</v>
      </c>
      <c r="S40" s="814">
        <v>0</v>
      </c>
      <c r="T40" s="814">
        <v>0</v>
      </c>
      <c r="U40" s="814">
        <v>0</v>
      </c>
      <c r="V40" s="814">
        <v>0</v>
      </c>
      <c r="W40" s="814">
        <v>237719.85</v>
      </c>
      <c r="X40" s="814">
        <v>0</v>
      </c>
      <c r="Y40" s="814">
        <v>480398.94</v>
      </c>
      <c r="Z40" s="814">
        <v>102900</v>
      </c>
      <c r="AA40" s="814">
        <v>347266.92</v>
      </c>
      <c r="AB40" s="814">
        <v>455661.78</v>
      </c>
      <c r="AC40" s="814">
        <v>63498.35</v>
      </c>
      <c r="AD40" s="864">
        <v>1687445.84</v>
      </c>
    </row>
    <row r="41" spans="1:30" s="151" customFormat="1" ht="17.25" customHeight="1" thickBot="1">
      <c r="A41" s="281" t="s">
        <v>109</v>
      </c>
      <c r="B41" s="814">
        <v>0</v>
      </c>
      <c r="C41" s="814">
        <v>0</v>
      </c>
      <c r="D41" s="814">
        <v>0</v>
      </c>
      <c r="E41" s="814">
        <v>0</v>
      </c>
      <c r="F41" s="814">
        <v>0</v>
      </c>
      <c r="G41" s="814">
        <v>0</v>
      </c>
      <c r="H41" s="814">
        <v>0</v>
      </c>
      <c r="I41" s="814">
        <v>0</v>
      </c>
      <c r="J41" s="814">
        <v>0</v>
      </c>
      <c r="K41" s="814">
        <v>0</v>
      </c>
      <c r="L41" s="814">
        <v>0</v>
      </c>
      <c r="M41" s="814">
        <v>0</v>
      </c>
      <c r="N41" s="814">
        <v>0</v>
      </c>
      <c r="O41" s="814">
        <v>0</v>
      </c>
      <c r="P41" s="814">
        <v>0</v>
      </c>
      <c r="Q41" s="814">
        <v>0</v>
      </c>
      <c r="R41" s="814">
        <v>0</v>
      </c>
      <c r="S41" s="814">
        <v>0</v>
      </c>
      <c r="T41" s="814">
        <v>0</v>
      </c>
      <c r="U41" s="814">
        <v>0</v>
      </c>
      <c r="V41" s="814">
        <v>0</v>
      </c>
      <c r="W41" s="814">
        <v>0</v>
      </c>
      <c r="X41" s="814">
        <v>0</v>
      </c>
      <c r="Y41" s="814">
        <v>0</v>
      </c>
      <c r="Z41" s="814">
        <v>0</v>
      </c>
      <c r="AA41" s="814">
        <v>0</v>
      </c>
      <c r="AB41" s="814">
        <v>0</v>
      </c>
      <c r="AC41" s="814">
        <v>0</v>
      </c>
      <c r="AD41" s="864">
        <v>0</v>
      </c>
    </row>
    <row r="42" spans="1:30" s="151" customFormat="1" ht="29.25" customHeight="1" thickTop="1" thickBot="1">
      <c r="A42" s="490" t="s">
        <v>147</v>
      </c>
      <c r="B42" s="813">
        <v>178248480.97999999</v>
      </c>
      <c r="C42" s="813">
        <v>85141550.049999997</v>
      </c>
      <c r="D42" s="813">
        <v>63288456.759999998</v>
      </c>
      <c r="E42" s="813">
        <v>29209847.98</v>
      </c>
      <c r="F42" s="813">
        <v>43176238.729999997</v>
      </c>
      <c r="G42" s="813">
        <v>59604339.259999998</v>
      </c>
      <c r="H42" s="813">
        <v>34092773.880000003</v>
      </c>
      <c r="I42" s="813">
        <v>42211345.100000001</v>
      </c>
      <c r="J42" s="813">
        <v>31822165.460000001</v>
      </c>
      <c r="K42" s="813">
        <v>25283325.73</v>
      </c>
      <c r="L42" s="813">
        <v>29708321.030000001</v>
      </c>
      <c r="M42" s="813">
        <v>11835945.220000001</v>
      </c>
      <c r="N42" s="813">
        <v>34723382.079999998</v>
      </c>
      <c r="O42" s="813">
        <v>15465942.93</v>
      </c>
      <c r="P42" s="813">
        <v>13155833.359999999</v>
      </c>
      <c r="Q42" s="813">
        <v>9073081.0399999991</v>
      </c>
      <c r="R42" s="813">
        <v>10642593.359999999</v>
      </c>
      <c r="S42" s="813">
        <v>19617798.739999998</v>
      </c>
      <c r="T42" s="813">
        <v>14341396.02</v>
      </c>
      <c r="U42" s="813">
        <v>22731768.629999999</v>
      </c>
      <c r="V42" s="813">
        <v>26310018.100000001</v>
      </c>
      <c r="W42" s="813">
        <v>21139025.629999999</v>
      </c>
      <c r="X42" s="813">
        <v>20108082.629999999</v>
      </c>
      <c r="Y42" s="813">
        <v>12261320.26</v>
      </c>
      <c r="Z42" s="813">
        <v>25675026.640000001</v>
      </c>
      <c r="AA42" s="813">
        <v>11118933.800000001</v>
      </c>
      <c r="AB42" s="813">
        <v>26634100.609999999</v>
      </c>
      <c r="AC42" s="813">
        <v>33311341.249999996</v>
      </c>
      <c r="AD42" s="863">
        <v>949932435.25999999</v>
      </c>
    </row>
    <row r="43" spans="1:30" s="151" customFormat="1" ht="17.25" customHeight="1" thickTop="1">
      <c r="A43" s="281" t="s">
        <v>148</v>
      </c>
      <c r="B43" s="814">
        <v>104448933.62</v>
      </c>
      <c r="C43" s="814">
        <v>49863390.310000002</v>
      </c>
      <c r="D43" s="814">
        <v>25469700</v>
      </c>
      <c r="E43" s="814">
        <v>11304763.189999999</v>
      </c>
      <c r="F43" s="814">
        <v>3827935.27</v>
      </c>
      <c r="G43" s="814">
        <v>18787090.260000002</v>
      </c>
      <c r="H43" s="814">
        <v>2750520</v>
      </c>
      <c r="I43" s="814">
        <v>5973369.6399999997</v>
      </c>
      <c r="J43" s="814">
        <v>4645400</v>
      </c>
      <c r="K43" s="814">
        <v>4992735.2</v>
      </c>
      <c r="L43" s="814">
        <v>4529375.9800000004</v>
      </c>
      <c r="M43" s="814">
        <v>3643920.49</v>
      </c>
      <c r="N43" s="814">
        <v>2594400</v>
      </c>
      <c r="O43" s="814">
        <v>2911474.75</v>
      </c>
      <c r="P43" s="814">
        <v>3500166.1</v>
      </c>
      <c r="Q43" s="814">
        <v>2751935</v>
      </c>
      <c r="R43" s="814">
        <v>2270940</v>
      </c>
      <c r="S43" s="814">
        <v>3750483.27</v>
      </c>
      <c r="T43" s="814">
        <v>5934600</v>
      </c>
      <c r="U43" s="814">
        <v>8920715.2400000002</v>
      </c>
      <c r="V43" s="814">
        <v>5843746.0899999999</v>
      </c>
      <c r="W43" s="814">
        <v>1537953.5</v>
      </c>
      <c r="X43" s="814">
        <v>1554817.79</v>
      </c>
      <c r="Y43" s="814">
        <v>1821580</v>
      </c>
      <c r="Z43" s="814">
        <v>22988953.059999999</v>
      </c>
      <c r="AA43" s="814">
        <v>3352345</v>
      </c>
      <c r="AB43" s="814">
        <v>13452200</v>
      </c>
      <c r="AC43" s="814">
        <v>11491000</v>
      </c>
      <c r="AD43" s="864">
        <v>334914443.75999999</v>
      </c>
    </row>
    <row r="44" spans="1:30" s="151" customFormat="1" ht="17.25" customHeight="1">
      <c r="A44" s="281" t="s">
        <v>152</v>
      </c>
      <c r="B44" s="814">
        <v>691504.97</v>
      </c>
      <c r="C44" s="814">
        <v>287549.40000000002</v>
      </c>
      <c r="D44" s="814">
        <v>0</v>
      </c>
      <c r="E44" s="814">
        <v>8243.74</v>
      </c>
      <c r="F44" s="814">
        <v>0</v>
      </c>
      <c r="G44" s="814">
        <v>0</v>
      </c>
      <c r="H44" s="814">
        <v>80</v>
      </c>
      <c r="I44" s="814">
        <v>287982.98</v>
      </c>
      <c r="J44" s="814">
        <v>1209141.3600000001</v>
      </c>
      <c r="K44" s="814">
        <v>1084805.69</v>
      </c>
      <c r="L44" s="814">
        <v>1184746.07</v>
      </c>
      <c r="M44" s="814">
        <v>154136</v>
      </c>
      <c r="N44" s="814">
        <v>355360.14</v>
      </c>
      <c r="O44" s="814">
        <v>1067735.3400000001</v>
      </c>
      <c r="P44" s="814">
        <v>579020.35</v>
      </c>
      <c r="Q44" s="814">
        <v>2933228.32</v>
      </c>
      <c r="R44" s="814">
        <v>984130</v>
      </c>
      <c r="S44" s="814">
        <v>908535.5</v>
      </c>
      <c r="T44" s="814">
        <v>183819.81</v>
      </c>
      <c r="U44" s="814">
        <v>15608.08</v>
      </c>
      <c r="V44" s="814">
        <v>335920.55</v>
      </c>
      <c r="W44" s="814">
        <v>489867.06</v>
      </c>
      <c r="X44" s="814">
        <v>3090635.07</v>
      </c>
      <c r="Y44" s="814">
        <v>2</v>
      </c>
      <c r="Z44" s="814">
        <v>2274481.84</v>
      </c>
      <c r="AA44" s="814">
        <v>179624.93</v>
      </c>
      <c r="AB44" s="814">
        <v>0</v>
      </c>
      <c r="AC44" s="814">
        <v>789181.75</v>
      </c>
      <c r="AD44" s="864">
        <v>19095340.949999999</v>
      </c>
    </row>
    <row r="45" spans="1:30" s="151" customFormat="1" ht="17.25" customHeight="1">
      <c r="A45" s="281" t="s">
        <v>156</v>
      </c>
      <c r="B45" s="814">
        <v>0</v>
      </c>
      <c r="C45" s="814">
        <v>0</v>
      </c>
      <c r="D45" s="814">
        <v>0</v>
      </c>
      <c r="E45" s="814">
        <v>0</v>
      </c>
      <c r="F45" s="814">
        <v>0</v>
      </c>
      <c r="G45" s="814">
        <v>0</v>
      </c>
      <c r="H45" s="814">
        <v>0</v>
      </c>
      <c r="I45" s="814">
        <v>0</v>
      </c>
      <c r="J45" s="814">
        <v>0</v>
      </c>
      <c r="K45" s="814">
        <v>0</v>
      </c>
      <c r="L45" s="814">
        <v>0</v>
      </c>
      <c r="M45" s="814">
        <v>0</v>
      </c>
      <c r="N45" s="814">
        <v>0</v>
      </c>
      <c r="O45" s="814">
        <v>0</v>
      </c>
      <c r="P45" s="814">
        <v>0</v>
      </c>
      <c r="Q45" s="814">
        <v>0</v>
      </c>
      <c r="R45" s="814">
        <v>0</v>
      </c>
      <c r="S45" s="814">
        <v>0</v>
      </c>
      <c r="T45" s="814">
        <v>0</v>
      </c>
      <c r="U45" s="814">
        <v>0</v>
      </c>
      <c r="V45" s="814">
        <v>0</v>
      </c>
      <c r="W45" s="814">
        <v>0</v>
      </c>
      <c r="X45" s="814">
        <v>0</v>
      </c>
      <c r="Y45" s="814">
        <v>0</v>
      </c>
      <c r="Z45" s="814">
        <v>0</v>
      </c>
      <c r="AA45" s="814">
        <v>0</v>
      </c>
      <c r="AB45" s="814">
        <v>0</v>
      </c>
      <c r="AC45" s="814">
        <v>0</v>
      </c>
      <c r="AD45" s="864">
        <v>0</v>
      </c>
    </row>
    <row r="46" spans="1:30" s="151" customFormat="1" ht="31.5" customHeight="1">
      <c r="A46" s="281" t="s">
        <v>160</v>
      </c>
      <c r="B46" s="814">
        <v>70300902.170000002</v>
      </c>
      <c r="C46" s="814">
        <v>32537877.77</v>
      </c>
      <c r="D46" s="814">
        <v>38345834.32</v>
      </c>
      <c r="E46" s="814">
        <v>19030661.5</v>
      </c>
      <c r="F46" s="814">
        <v>37775011.049999997</v>
      </c>
      <c r="G46" s="814">
        <v>38202780.57</v>
      </c>
      <c r="H46" s="814">
        <v>28503165.440000001</v>
      </c>
      <c r="I46" s="814">
        <v>33651882.539999999</v>
      </c>
      <c r="J46" s="814">
        <v>24817071.93</v>
      </c>
      <c r="K46" s="814">
        <v>16977195.699999999</v>
      </c>
      <c r="L46" s="814">
        <v>22044204.300000001</v>
      </c>
      <c r="M46" s="814">
        <v>8764753.3300000001</v>
      </c>
      <c r="N46" s="814">
        <v>28453705.149999999</v>
      </c>
      <c r="O46" s="814">
        <v>11360594.57</v>
      </c>
      <c r="P46" s="814">
        <v>8599031.0500000007</v>
      </c>
      <c r="Q46" s="814">
        <v>3989564.38</v>
      </c>
      <c r="R46" s="814">
        <v>6975019.1699999999</v>
      </c>
      <c r="S46" s="814">
        <v>13487078.470000001</v>
      </c>
      <c r="T46" s="814">
        <v>7749057.8700000001</v>
      </c>
      <c r="U46" s="814">
        <v>13233905.51</v>
      </c>
      <c r="V46" s="814">
        <v>15817780.199999999</v>
      </c>
      <c r="W46" s="814">
        <v>18318050.780000001</v>
      </c>
      <c r="X46" s="814">
        <v>14244175</v>
      </c>
      <c r="Y46" s="814">
        <v>9831578.9800000004</v>
      </c>
      <c r="Z46" s="814">
        <v>2338448.11</v>
      </c>
      <c r="AA46" s="814">
        <v>7362477.8300000001</v>
      </c>
      <c r="AB46" s="814">
        <v>9683910.7100000009</v>
      </c>
      <c r="AC46" s="814">
        <v>19782501.920000002</v>
      </c>
      <c r="AD46" s="864">
        <v>562178220.32000005</v>
      </c>
    </row>
    <row r="47" spans="1:30" s="151" customFormat="1" ht="19.5" customHeight="1">
      <c r="A47" s="281" t="s">
        <v>164</v>
      </c>
      <c r="B47" s="814">
        <v>2807140.22</v>
      </c>
      <c r="C47" s="814">
        <v>2452732.5699999998</v>
      </c>
      <c r="D47" s="814">
        <v>-527077.56000000006</v>
      </c>
      <c r="E47" s="814">
        <v>-1133820.45</v>
      </c>
      <c r="F47" s="814">
        <v>1573292.41</v>
      </c>
      <c r="G47" s="814">
        <v>2614468.4300000002</v>
      </c>
      <c r="H47" s="814">
        <v>2839008.44</v>
      </c>
      <c r="I47" s="814">
        <v>2298109.94</v>
      </c>
      <c r="J47" s="814">
        <v>1150552.17</v>
      </c>
      <c r="K47" s="814">
        <v>2228589.14</v>
      </c>
      <c r="L47" s="814">
        <v>1949994.68</v>
      </c>
      <c r="M47" s="814">
        <v>-726864.6</v>
      </c>
      <c r="N47" s="814">
        <v>3319916.79</v>
      </c>
      <c r="O47" s="814">
        <v>126138.27</v>
      </c>
      <c r="P47" s="814">
        <v>477615.86</v>
      </c>
      <c r="Q47" s="814">
        <v>-601646.66</v>
      </c>
      <c r="R47" s="814">
        <v>412504.19</v>
      </c>
      <c r="S47" s="814">
        <v>1471701.5</v>
      </c>
      <c r="T47" s="814">
        <v>473918.34</v>
      </c>
      <c r="U47" s="814">
        <v>561539.80000000005</v>
      </c>
      <c r="V47" s="814">
        <v>4312571.26</v>
      </c>
      <c r="W47" s="814">
        <v>793154.29</v>
      </c>
      <c r="X47" s="814">
        <v>1218454.77</v>
      </c>
      <c r="Y47" s="814">
        <v>608159.28</v>
      </c>
      <c r="Z47" s="814">
        <v>-1926856.37</v>
      </c>
      <c r="AA47" s="814">
        <v>224486.04</v>
      </c>
      <c r="AB47" s="814">
        <v>3497989.9</v>
      </c>
      <c r="AC47" s="814">
        <v>1248657.58</v>
      </c>
      <c r="AD47" s="864">
        <v>33744430.229999997</v>
      </c>
    </row>
    <row r="48" spans="1:30" s="151" customFormat="1" ht="19.5" customHeight="1">
      <c r="A48" s="251" t="s">
        <v>165</v>
      </c>
      <c r="B48" s="814">
        <v>0</v>
      </c>
      <c r="C48" s="814">
        <v>0</v>
      </c>
      <c r="D48" s="814">
        <v>0</v>
      </c>
      <c r="E48" s="814">
        <v>0</v>
      </c>
      <c r="F48" s="814">
        <v>0</v>
      </c>
      <c r="G48" s="814">
        <v>0</v>
      </c>
      <c r="H48" s="814">
        <v>0</v>
      </c>
      <c r="I48" s="814">
        <v>0</v>
      </c>
      <c r="J48" s="814">
        <v>0</v>
      </c>
      <c r="K48" s="814">
        <v>0</v>
      </c>
      <c r="L48" s="814">
        <v>0</v>
      </c>
      <c r="M48" s="814">
        <v>0</v>
      </c>
      <c r="N48" s="814">
        <v>0</v>
      </c>
      <c r="O48" s="814">
        <v>0</v>
      </c>
      <c r="P48" s="814">
        <v>409203.87</v>
      </c>
      <c r="Q48" s="814">
        <v>0</v>
      </c>
      <c r="R48" s="814">
        <v>0</v>
      </c>
      <c r="S48" s="814">
        <v>0</v>
      </c>
      <c r="T48" s="814">
        <v>17095.41</v>
      </c>
      <c r="U48" s="814">
        <v>318.2</v>
      </c>
      <c r="V48" s="814">
        <v>255986.7</v>
      </c>
      <c r="W48" s="814">
        <v>0</v>
      </c>
      <c r="X48" s="814">
        <v>0</v>
      </c>
      <c r="Y48" s="814">
        <v>0</v>
      </c>
      <c r="Z48" s="814">
        <v>-269044.51</v>
      </c>
      <c r="AA48" s="814">
        <v>0</v>
      </c>
      <c r="AB48" s="814">
        <v>0</v>
      </c>
      <c r="AC48" s="814">
        <v>0</v>
      </c>
      <c r="AD48" s="864">
        <v>413559.67</v>
      </c>
    </row>
    <row r="49" spans="1:30" s="151" customFormat="1" ht="17.25" customHeight="1" thickBot="1">
      <c r="A49" s="251" t="s">
        <v>166</v>
      </c>
      <c r="B49" s="814">
        <v>2807140.22</v>
      </c>
      <c r="C49" s="814">
        <v>2452732.5699999998</v>
      </c>
      <c r="D49" s="814">
        <v>-527077.56000000006</v>
      </c>
      <c r="E49" s="814">
        <v>-1133820.45</v>
      </c>
      <c r="F49" s="814">
        <v>1573292.41</v>
      </c>
      <c r="G49" s="814">
        <v>2614468.4300000002</v>
      </c>
      <c r="H49" s="814">
        <v>2839008.44</v>
      </c>
      <c r="I49" s="814">
        <v>2298109.94</v>
      </c>
      <c r="J49" s="814">
        <v>1150552.17</v>
      </c>
      <c r="K49" s="814">
        <v>2228589.14</v>
      </c>
      <c r="L49" s="814">
        <v>1949994.68</v>
      </c>
      <c r="M49" s="814">
        <v>-726864.6</v>
      </c>
      <c r="N49" s="814">
        <v>3319916.79</v>
      </c>
      <c r="O49" s="814">
        <v>126138.27</v>
      </c>
      <c r="P49" s="814">
        <v>68411.990000000005</v>
      </c>
      <c r="Q49" s="814">
        <v>-601646.66</v>
      </c>
      <c r="R49" s="814">
        <v>412504.19</v>
      </c>
      <c r="S49" s="814">
        <v>1471701.5</v>
      </c>
      <c r="T49" s="814">
        <v>456822.93</v>
      </c>
      <c r="U49" s="814">
        <v>561221.6</v>
      </c>
      <c r="V49" s="814">
        <v>4056584.56</v>
      </c>
      <c r="W49" s="814">
        <v>793154.29</v>
      </c>
      <c r="X49" s="814">
        <v>1218454.77</v>
      </c>
      <c r="Y49" s="814">
        <v>608159.28</v>
      </c>
      <c r="Z49" s="814">
        <v>-1657811.86</v>
      </c>
      <c r="AA49" s="814">
        <v>224486.04</v>
      </c>
      <c r="AB49" s="814">
        <v>3497989.9</v>
      </c>
      <c r="AC49" s="814">
        <v>1248657.58</v>
      </c>
      <c r="AD49" s="864">
        <v>33330870.559999995</v>
      </c>
    </row>
    <row r="50" spans="1:30" s="151" customFormat="1" ht="28.5" customHeight="1" thickTop="1" thickBot="1">
      <c r="A50" s="491" t="s">
        <v>167</v>
      </c>
      <c r="B50" s="815">
        <v>1791010319.04</v>
      </c>
      <c r="C50" s="815">
        <v>918062535.27999997</v>
      </c>
      <c r="D50" s="815">
        <v>543710177.46000004</v>
      </c>
      <c r="E50" s="815">
        <v>141788974.44</v>
      </c>
      <c r="F50" s="815">
        <v>208190342</v>
      </c>
      <c r="G50" s="815">
        <v>284719423.87</v>
      </c>
      <c r="H50" s="815">
        <v>199764306.44</v>
      </c>
      <c r="I50" s="815">
        <v>201196110.38999999</v>
      </c>
      <c r="J50" s="815">
        <v>177069357.94999999</v>
      </c>
      <c r="K50" s="815">
        <v>121896209.98999999</v>
      </c>
      <c r="L50" s="815">
        <v>100345253.38</v>
      </c>
      <c r="M50" s="815">
        <v>66775555.680000007</v>
      </c>
      <c r="N50" s="815">
        <v>198750703.19</v>
      </c>
      <c r="O50" s="815">
        <v>133218455.29000001</v>
      </c>
      <c r="P50" s="815">
        <v>95977393.390000001</v>
      </c>
      <c r="Q50" s="815">
        <v>56378673.25</v>
      </c>
      <c r="R50" s="815">
        <v>101249119.43000001</v>
      </c>
      <c r="S50" s="815">
        <v>151187854.47999999</v>
      </c>
      <c r="T50" s="815">
        <v>74996839.709999993</v>
      </c>
      <c r="U50" s="815">
        <v>187743109</v>
      </c>
      <c r="V50" s="815">
        <v>254957363.66999999</v>
      </c>
      <c r="W50" s="815">
        <v>139646122.13</v>
      </c>
      <c r="X50" s="815">
        <v>185082284.40000001</v>
      </c>
      <c r="Y50" s="815">
        <v>105947945.34</v>
      </c>
      <c r="Z50" s="815">
        <v>322667528.97000003</v>
      </c>
      <c r="AA50" s="815">
        <v>104530901.58</v>
      </c>
      <c r="AB50" s="815">
        <v>224128636.78</v>
      </c>
      <c r="AC50" s="815">
        <v>248162966.59999999</v>
      </c>
      <c r="AD50" s="865">
        <v>7339154463.1300001</v>
      </c>
    </row>
    <row r="51" spans="1:30" s="151" customFormat="1" ht="28.5" customHeight="1" thickTop="1" thickBot="1">
      <c r="A51" s="491" t="s">
        <v>168</v>
      </c>
      <c r="B51" s="815">
        <v>761895.69</v>
      </c>
      <c r="C51" s="815">
        <v>0</v>
      </c>
      <c r="D51" s="815">
        <v>0</v>
      </c>
      <c r="E51" s="815">
        <v>0</v>
      </c>
      <c r="F51" s="815">
        <v>0</v>
      </c>
      <c r="G51" s="815">
        <v>0</v>
      </c>
      <c r="H51" s="815">
        <v>0</v>
      </c>
      <c r="I51" s="815">
        <v>0</v>
      </c>
      <c r="J51" s="815">
        <v>0</v>
      </c>
      <c r="K51" s="815">
        <v>0</v>
      </c>
      <c r="L51" s="815">
        <v>0</v>
      </c>
      <c r="M51" s="815">
        <v>0</v>
      </c>
      <c r="N51" s="815">
        <v>0</v>
      </c>
      <c r="O51" s="815">
        <v>0</v>
      </c>
      <c r="P51" s="815">
        <v>0</v>
      </c>
      <c r="Q51" s="815">
        <v>0</v>
      </c>
      <c r="R51" s="815">
        <v>0</v>
      </c>
      <c r="S51" s="815">
        <v>0</v>
      </c>
      <c r="T51" s="815">
        <v>0</v>
      </c>
      <c r="U51" s="815">
        <v>0</v>
      </c>
      <c r="V51" s="815">
        <v>0</v>
      </c>
      <c r="W51" s="815">
        <v>0</v>
      </c>
      <c r="X51" s="815">
        <v>0</v>
      </c>
      <c r="Y51" s="815">
        <v>0</v>
      </c>
      <c r="Z51" s="815">
        <v>0</v>
      </c>
      <c r="AA51" s="815">
        <v>0</v>
      </c>
      <c r="AB51" s="815">
        <v>0</v>
      </c>
      <c r="AC51" s="815">
        <v>0</v>
      </c>
      <c r="AD51" s="865">
        <v>761895.69</v>
      </c>
    </row>
    <row r="52" spans="1:30" s="151" customFormat="1" ht="29.25" customHeight="1" thickTop="1" thickBot="1">
      <c r="A52" s="491" t="s">
        <v>188</v>
      </c>
      <c r="B52" s="815">
        <v>3236835908.98</v>
      </c>
      <c r="C52" s="815">
        <v>1635864522.1099999</v>
      </c>
      <c r="D52" s="815">
        <v>981182728.75999999</v>
      </c>
      <c r="E52" s="815">
        <v>188971911.06</v>
      </c>
      <c r="F52" s="815">
        <v>287333423.76999998</v>
      </c>
      <c r="G52" s="815">
        <v>903179296.39999998</v>
      </c>
      <c r="H52" s="815">
        <v>390395451.11000001</v>
      </c>
      <c r="I52" s="815">
        <v>507613076.70999998</v>
      </c>
      <c r="J52" s="815">
        <v>325402724.69999999</v>
      </c>
      <c r="K52" s="815">
        <v>71794311.950000003</v>
      </c>
      <c r="L52" s="815">
        <v>133951766.04000002</v>
      </c>
      <c r="M52" s="815">
        <v>123200489.97</v>
      </c>
      <c r="N52" s="815">
        <v>240977965.86000001</v>
      </c>
      <c r="O52" s="815">
        <v>250545562.09</v>
      </c>
      <c r="P52" s="815">
        <v>140691310.06</v>
      </c>
      <c r="Q52" s="815">
        <v>83215924.769999996</v>
      </c>
      <c r="R52" s="815">
        <v>220112179.25999999</v>
      </c>
      <c r="S52" s="815">
        <v>61270114.32</v>
      </c>
      <c r="T52" s="815">
        <v>108678915.31999999</v>
      </c>
      <c r="U52" s="815">
        <v>246708953.43000001</v>
      </c>
      <c r="V52" s="815">
        <v>142674102.38</v>
      </c>
      <c r="W52" s="815">
        <v>54911869.780000001</v>
      </c>
      <c r="X52" s="815">
        <v>192956682.56</v>
      </c>
      <c r="Y52" s="815">
        <v>37365406.270000003</v>
      </c>
      <c r="Z52" s="815">
        <v>582817960.90999997</v>
      </c>
      <c r="AA52" s="815">
        <v>126611984.91</v>
      </c>
      <c r="AB52" s="815">
        <v>271756697.41000003</v>
      </c>
      <c r="AC52" s="815">
        <v>457286419.56</v>
      </c>
      <c r="AD52" s="865">
        <v>12004307660.450001</v>
      </c>
    </row>
    <row r="53" spans="1:30" s="151" customFormat="1" ht="32.25" customHeight="1" thickTop="1" thickBot="1">
      <c r="A53" s="490" t="s">
        <v>466</v>
      </c>
      <c r="B53" s="813"/>
      <c r="C53" s="813"/>
      <c r="D53" s="813"/>
      <c r="E53" s="813"/>
      <c r="F53" s="813"/>
      <c r="G53" s="813"/>
      <c r="H53" s="813"/>
      <c r="I53" s="813"/>
      <c r="J53" s="813"/>
      <c r="K53" s="813"/>
      <c r="L53" s="813"/>
      <c r="M53" s="813"/>
      <c r="N53" s="813"/>
      <c r="O53" s="813"/>
      <c r="P53" s="813"/>
      <c r="Q53" s="813"/>
      <c r="R53" s="813"/>
      <c r="S53" s="813"/>
      <c r="T53" s="813"/>
      <c r="U53" s="813"/>
      <c r="V53" s="813"/>
      <c r="W53" s="813"/>
      <c r="X53" s="813"/>
      <c r="Y53" s="813"/>
      <c r="Z53" s="813"/>
      <c r="AA53" s="813"/>
      <c r="AB53" s="813"/>
      <c r="AC53" s="813"/>
      <c r="AD53" s="863"/>
    </row>
    <row r="54" spans="1:30" s="151" customFormat="1" ht="20.25" customHeight="1" thickTop="1">
      <c r="A54" s="281" t="s">
        <v>223</v>
      </c>
      <c r="B54" s="814">
        <v>144712168.56999999</v>
      </c>
      <c r="C54" s="814">
        <v>86776348.489999995</v>
      </c>
      <c r="D54" s="814">
        <v>39840222.630000003</v>
      </c>
      <c r="E54" s="814">
        <v>9056259.9000000004</v>
      </c>
      <c r="F54" s="814">
        <v>14535920.640000001</v>
      </c>
      <c r="G54" s="814">
        <v>23757939.73</v>
      </c>
      <c r="H54" s="814">
        <v>19839696.710000001</v>
      </c>
      <c r="I54" s="814">
        <v>17204331.57</v>
      </c>
      <c r="J54" s="814">
        <v>17661500.579999998</v>
      </c>
      <c r="K54" s="814">
        <v>11350060.859999999</v>
      </c>
      <c r="L54" s="814">
        <v>11600163.970000001</v>
      </c>
      <c r="M54" s="814">
        <v>7809420.6799999997</v>
      </c>
      <c r="N54" s="814">
        <v>19787309.050000001</v>
      </c>
      <c r="O54" s="814">
        <v>11630662.289999999</v>
      </c>
      <c r="P54" s="814">
        <v>8978341.7899999991</v>
      </c>
      <c r="Q54" s="814">
        <v>8421611.6899999995</v>
      </c>
      <c r="R54" s="814">
        <v>8676897.6999999993</v>
      </c>
      <c r="S54" s="814">
        <v>15925593.07</v>
      </c>
      <c r="T54" s="814">
        <v>6923496.5199999996</v>
      </c>
      <c r="U54" s="814">
        <v>13344814.43</v>
      </c>
      <c r="V54" s="814">
        <v>20243794.780000001</v>
      </c>
      <c r="W54" s="814">
        <v>13516140.35</v>
      </c>
      <c r="X54" s="814">
        <v>16963295.98</v>
      </c>
      <c r="Y54" s="814">
        <v>10512620.869999999</v>
      </c>
      <c r="Z54" s="814">
        <v>29428697.780000001</v>
      </c>
      <c r="AA54" s="814">
        <v>9569525.9800000004</v>
      </c>
      <c r="AB54" s="814">
        <v>21704554.98</v>
      </c>
      <c r="AC54" s="814">
        <v>24945781.609999999</v>
      </c>
      <c r="AD54" s="864">
        <v>644717173.20000005</v>
      </c>
    </row>
    <row r="55" spans="1:30" s="151" customFormat="1" ht="26.25" customHeight="1">
      <c r="A55" s="281" t="s">
        <v>235</v>
      </c>
      <c r="B55" s="814">
        <v>-39109843.07</v>
      </c>
      <c r="C55" s="814">
        <v>-26597552.41</v>
      </c>
      <c r="D55" s="814">
        <v>-12492473.449999999</v>
      </c>
      <c r="E55" s="814">
        <v>-1869652.61</v>
      </c>
      <c r="F55" s="814">
        <v>-4345843.68</v>
      </c>
      <c r="G55" s="814">
        <v>-5480371.6299999999</v>
      </c>
      <c r="H55" s="814">
        <v>-6280205.7400000002</v>
      </c>
      <c r="I55" s="814">
        <v>-4695969.88</v>
      </c>
      <c r="J55" s="814">
        <v>-4021389.33</v>
      </c>
      <c r="K55" s="814">
        <v>-2059583.91</v>
      </c>
      <c r="L55" s="814">
        <v>-1624736.76</v>
      </c>
      <c r="M55" s="814">
        <v>-1657191.95</v>
      </c>
      <c r="N55" s="814">
        <v>-5079133.03</v>
      </c>
      <c r="O55" s="814">
        <v>-3287716.49</v>
      </c>
      <c r="P55" s="814">
        <v>-2068067.8700000003</v>
      </c>
      <c r="Q55" s="814">
        <v>-1842402.57</v>
      </c>
      <c r="R55" s="814">
        <v>-2609731.2799999998</v>
      </c>
      <c r="S55" s="814">
        <v>-4448709.5199999996</v>
      </c>
      <c r="T55" s="814">
        <v>-1108606.5900000001</v>
      </c>
      <c r="U55" s="814">
        <v>-2966876.91</v>
      </c>
      <c r="V55" s="814">
        <v>-4200127.4800000004</v>
      </c>
      <c r="W55" s="814">
        <v>-2979354.55</v>
      </c>
      <c r="X55" s="814">
        <v>-5900841.1900000004</v>
      </c>
      <c r="Y55" s="814">
        <v>-2668843.23</v>
      </c>
      <c r="Z55" s="814">
        <v>-10114614.24</v>
      </c>
      <c r="AA55" s="814">
        <v>-3309598.37</v>
      </c>
      <c r="AB55" s="814">
        <v>-7357573.3399999999</v>
      </c>
      <c r="AC55" s="814">
        <v>-6419092.9000000004</v>
      </c>
      <c r="AD55" s="864">
        <v>-176596103.97999999</v>
      </c>
    </row>
    <row r="56" spans="1:30" s="151" customFormat="1" ht="20.25" customHeight="1">
      <c r="A56" s="281" t="s">
        <v>243</v>
      </c>
      <c r="B56" s="814">
        <v>105602325.5</v>
      </c>
      <c r="C56" s="814">
        <v>60178796.079999998</v>
      </c>
      <c r="D56" s="814">
        <v>27347749.18</v>
      </c>
      <c r="E56" s="814">
        <v>7186607.29</v>
      </c>
      <c r="F56" s="814">
        <v>10190076.960000001</v>
      </c>
      <c r="G56" s="814">
        <v>18277568.100000001</v>
      </c>
      <c r="H56" s="814">
        <v>13559490.970000001</v>
      </c>
      <c r="I56" s="814">
        <v>12508361.689999999</v>
      </c>
      <c r="J56" s="814">
        <v>13640111.25</v>
      </c>
      <c r="K56" s="814">
        <v>9290476.9499999993</v>
      </c>
      <c r="L56" s="814">
        <v>9975427.2100000009</v>
      </c>
      <c r="M56" s="814">
        <v>6152228.7300000004</v>
      </c>
      <c r="N56" s="814">
        <v>14708176.02</v>
      </c>
      <c r="O56" s="814">
        <v>8342945.7999999998</v>
      </c>
      <c r="P56" s="814">
        <v>6910273.9199999999</v>
      </c>
      <c r="Q56" s="814">
        <v>6579209.1200000001</v>
      </c>
      <c r="R56" s="814">
        <v>6067166.4199999999</v>
      </c>
      <c r="S56" s="814">
        <v>11476883.550000001</v>
      </c>
      <c r="T56" s="814">
        <v>5814889.9299999997</v>
      </c>
      <c r="U56" s="814">
        <v>10377937.52</v>
      </c>
      <c r="V56" s="814">
        <v>16043667.300000001</v>
      </c>
      <c r="W56" s="814">
        <v>10536785.800000001</v>
      </c>
      <c r="X56" s="814">
        <v>11062454.789999999</v>
      </c>
      <c r="Y56" s="814">
        <v>7843777.6399999997</v>
      </c>
      <c r="Z56" s="814">
        <v>19314083.539999999</v>
      </c>
      <c r="AA56" s="814">
        <v>6259927.6100000003</v>
      </c>
      <c r="AB56" s="814">
        <v>14346981.640000001</v>
      </c>
      <c r="AC56" s="814">
        <v>18526688.710000001</v>
      </c>
      <c r="AD56" s="864">
        <v>468121069.22000003</v>
      </c>
    </row>
    <row r="57" spans="1:30" s="151" customFormat="1" ht="20.25" customHeight="1">
      <c r="A57" s="281" t="s">
        <v>244</v>
      </c>
      <c r="B57" s="814">
        <v>7963716.2599999998</v>
      </c>
      <c r="C57" s="814">
        <v>4799302.53</v>
      </c>
      <c r="D57" s="814">
        <v>1127381.68</v>
      </c>
      <c r="E57" s="814">
        <v>251073.69</v>
      </c>
      <c r="F57" s="814">
        <v>851646.47</v>
      </c>
      <c r="G57" s="814">
        <v>869649.02</v>
      </c>
      <c r="H57" s="814">
        <v>1042329.05</v>
      </c>
      <c r="I57" s="814">
        <v>248191.19</v>
      </c>
      <c r="J57" s="814">
        <v>842572.76</v>
      </c>
      <c r="K57" s="814">
        <v>89761.21</v>
      </c>
      <c r="L57" s="814">
        <v>53638.85</v>
      </c>
      <c r="M57" s="814">
        <v>182356.3</v>
      </c>
      <c r="N57" s="814">
        <v>51456.02</v>
      </c>
      <c r="O57" s="814">
        <v>376539.58</v>
      </c>
      <c r="P57" s="814">
        <v>67310.559999999998</v>
      </c>
      <c r="Q57" s="814">
        <v>137520.81</v>
      </c>
      <c r="R57" s="814">
        <v>331103.13</v>
      </c>
      <c r="S57" s="814">
        <v>27937.19</v>
      </c>
      <c r="T57" s="814">
        <v>25484</v>
      </c>
      <c r="U57" s="814">
        <v>99330.58</v>
      </c>
      <c r="V57" s="814">
        <v>221074.36</v>
      </c>
      <c r="W57" s="814">
        <v>416798.47</v>
      </c>
      <c r="X57" s="814">
        <v>166147.15</v>
      </c>
      <c r="Y57" s="814">
        <v>341407.59</v>
      </c>
      <c r="Z57" s="814">
        <v>1781833.18</v>
      </c>
      <c r="AA57" s="814">
        <v>274145.76</v>
      </c>
      <c r="AB57" s="814">
        <v>310714.21999999997</v>
      </c>
      <c r="AC57" s="814">
        <v>1056278.99</v>
      </c>
      <c r="AD57" s="864">
        <v>24006700.600000001</v>
      </c>
    </row>
    <row r="58" spans="1:30" s="151" customFormat="1" ht="26.25" customHeight="1">
      <c r="A58" s="281" t="s">
        <v>250</v>
      </c>
      <c r="B58" s="814">
        <v>-4557329.5</v>
      </c>
      <c r="C58" s="814">
        <v>-1001734.11</v>
      </c>
      <c r="D58" s="814">
        <v>-520830.93</v>
      </c>
      <c r="E58" s="814">
        <v>-147601.68</v>
      </c>
      <c r="F58" s="814">
        <v>-46576.63</v>
      </c>
      <c r="G58" s="814">
        <v>-212393.52</v>
      </c>
      <c r="H58" s="814">
        <v>-24240.9</v>
      </c>
      <c r="I58" s="814">
        <v>-116497.07</v>
      </c>
      <c r="J58" s="814">
        <v>-47174.62</v>
      </c>
      <c r="K58" s="814">
        <v>-87627.5</v>
      </c>
      <c r="L58" s="814">
        <v>-19828.09</v>
      </c>
      <c r="M58" s="814">
        <v>-56352.98</v>
      </c>
      <c r="N58" s="814">
        <v>-116723.54</v>
      </c>
      <c r="O58" s="814">
        <v>-67174.66</v>
      </c>
      <c r="P58" s="814">
        <v>-46123.03</v>
      </c>
      <c r="Q58" s="814">
        <v>-22418.7</v>
      </c>
      <c r="R58" s="814">
        <v>-30313.51</v>
      </c>
      <c r="S58" s="814">
        <v>0</v>
      </c>
      <c r="T58" s="814">
        <v>-96795.1</v>
      </c>
      <c r="U58" s="814">
        <v>-129799.09000000001</v>
      </c>
      <c r="V58" s="814">
        <v>-38575.46</v>
      </c>
      <c r="W58" s="814">
        <v>-177770.21</v>
      </c>
      <c r="X58" s="814">
        <v>-105635.07</v>
      </c>
      <c r="Y58" s="814">
        <v>-184970.26</v>
      </c>
      <c r="Z58" s="814">
        <v>-471764.79</v>
      </c>
      <c r="AA58" s="814">
        <v>-46429.34</v>
      </c>
      <c r="AB58" s="814">
        <v>-109117.48</v>
      </c>
      <c r="AC58" s="814">
        <v>-377126.7</v>
      </c>
      <c r="AD58" s="864">
        <v>-8858924.4700000007</v>
      </c>
    </row>
    <row r="59" spans="1:30" s="151" customFormat="1" ht="20.25" customHeight="1">
      <c r="A59" s="281" t="s">
        <v>255</v>
      </c>
      <c r="B59" s="814">
        <v>109008712.26000001</v>
      </c>
      <c r="C59" s="814">
        <v>63976364.5</v>
      </c>
      <c r="D59" s="814">
        <v>27954299.93</v>
      </c>
      <c r="E59" s="814">
        <v>7290079.2999999998</v>
      </c>
      <c r="F59" s="814">
        <v>10995146.800000001</v>
      </c>
      <c r="G59" s="814">
        <v>18934823.600000001</v>
      </c>
      <c r="H59" s="814">
        <v>14577579.119999999</v>
      </c>
      <c r="I59" s="814">
        <v>12640055.810000001</v>
      </c>
      <c r="J59" s="814">
        <v>14435509.390000001</v>
      </c>
      <c r="K59" s="814">
        <v>9292610.6600000001</v>
      </c>
      <c r="L59" s="814">
        <v>10009237.970000001</v>
      </c>
      <c r="M59" s="814">
        <v>6278232.0499999998</v>
      </c>
      <c r="N59" s="814">
        <v>14642908.5</v>
      </c>
      <c r="O59" s="814">
        <v>8652310.7200000007</v>
      </c>
      <c r="P59" s="814">
        <v>6931461.4500000002</v>
      </c>
      <c r="Q59" s="814">
        <v>6694311.2300000004</v>
      </c>
      <c r="R59" s="814">
        <v>6367956.04</v>
      </c>
      <c r="S59" s="814">
        <v>11504820.74</v>
      </c>
      <c r="T59" s="814">
        <v>5743578.8300000001</v>
      </c>
      <c r="U59" s="814">
        <v>10347469.01</v>
      </c>
      <c r="V59" s="814">
        <v>16226166.199999999</v>
      </c>
      <c r="W59" s="814">
        <v>10775814.060000001</v>
      </c>
      <c r="X59" s="814">
        <v>11122966.869999999</v>
      </c>
      <c r="Y59" s="814">
        <v>8000214.9699999997</v>
      </c>
      <c r="Z59" s="814">
        <v>20624151.93</v>
      </c>
      <c r="AA59" s="814">
        <v>6487644.0300000003</v>
      </c>
      <c r="AB59" s="814">
        <v>14548578.380000001</v>
      </c>
      <c r="AC59" s="814">
        <v>19205841</v>
      </c>
      <c r="AD59" s="864">
        <v>483268845.35000002</v>
      </c>
    </row>
    <row r="60" spans="1:30" s="151" customFormat="1" ht="20.25" customHeight="1">
      <c r="A60" s="281" t="s">
        <v>256</v>
      </c>
      <c r="B60" s="814">
        <v>26313491.5</v>
      </c>
      <c r="C60" s="814">
        <v>12481203.539999999</v>
      </c>
      <c r="D60" s="814">
        <v>2841925.7</v>
      </c>
      <c r="E60" s="814">
        <v>2298189.7200000002</v>
      </c>
      <c r="F60" s="814">
        <v>1204549.54</v>
      </c>
      <c r="G60" s="814">
        <v>2065996.4</v>
      </c>
      <c r="H60" s="814">
        <v>2388964.06</v>
      </c>
      <c r="I60" s="814">
        <v>590705.09</v>
      </c>
      <c r="J60" s="814">
        <v>1148751.8700000001</v>
      </c>
      <c r="K60" s="814">
        <v>2060085.2100000002</v>
      </c>
      <c r="L60" s="814">
        <v>391361.86</v>
      </c>
      <c r="M60" s="814">
        <v>2444376.9900000002</v>
      </c>
      <c r="N60" s="814">
        <v>2573997.08</v>
      </c>
      <c r="O60" s="814">
        <v>1320465.6399999999</v>
      </c>
      <c r="P60" s="814">
        <v>1023278.71</v>
      </c>
      <c r="Q60" s="814">
        <v>237810.74</v>
      </c>
      <c r="R60" s="814">
        <v>402968.99</v>
      </c>
      <c r="S60" s="814">
        <v>591393.87</v>
      </c>
      <c r="T60" s="814">
        <v>11486.05</v>
      </c>
      <c r="U60" s="814">
        <v>1138332.53</v>
      </c>
      <c r="V60" s="814">
        <v>1043794.8900000001</v>
      </c>
      <c r="W60" s="814">
        <v>1475803.03</v>
      </c>
      <c r="X60" s="814">
        <v>3457200.73</v>
      </c>
      <c r="Y60" s="814">
        <v>1032730.8700000001</v>
      </c>
      <c r="Z60" s="814">
        <v>8661357.8499999996</v>
      </c>
      <c r="AA60" s="814">
        <v>720681.65</v>
      </c>
      <c r="AB60" s="814">
        <v>2216359.6800000002</v>
      </c>
      <c r="AC60" s="814">
        <v>1485737.14</v>
      </c>
      <c r="AD60" s="864">
        <v>83623000.930000007</v>
      </c>
    </row>
    <row r="61" spans="1:30" s="151" customFormat="1" ht="29.25" customHeight="1">
      <c r="A61" s="281" t="s">
        <v>263</v>
      </c>
      <c r="B61" s="814">
        <v>-37988613.890000001</v>
      </c>
      <c r="C61" s="814">
        <v>-19393800.079999998</v>
      </c>
      <c r="D61" s="814">
        <v>-7383516.25</v>
      </c>
      <c r="E61" s="814">
        <v>-3126048.15</v>
      </c>
      <c r="F61" s="814">
        <v>-1275942.8999999999</v>
      </c>
      <c r="G61" s="814">
        <v>-2250512.2599999998</v>
      </c>
      <c r="H61" s="814">
        <v>-3217433.96</v>
      </c>
      <c r="I61" s="814">
        <v>-898037.61</v>
      </c>
      <c r="J61" s="814">
        <v>-2496149.85</v>
      </c>
      <c r="K61" s="814">
        <v>-2199498.46</v>
      </c>
      <c r="L61" s="814">
        <v>-743260.82</v>
      </c>
      <c r="M61" s="814">
        <v>-2903155.99</v>
      </c>
      <c r="N61" s="814">
        <v>-3470698.93</v>
      </c>
      <c r="O61" s="814">
        <v>-2009019.66</v>
      </c>
      <c r="P61" s="814">
        <v>-1192394.19</v>
      </c>
      <c r="Q61" s="814">
        <v>-574156.56000000006</v>
      </c>
      <c r="R61" s="814">
        <v>-562094.21</v>
      </c>
      <c r="S61" s="814">
        <v>-1891981.41</v>
      </c>
      <c r="T61" s="814">
        <v>-39756.86</v>
      </c>
      <c r="U61" s="814">
        <v>-2359012.0299999998</v>
      </c>
      <c r="V61" s="814">
        <v>-2581157.35</v>
      </c>
      <c r="W61" s="814">
        <v>-2187486.61</v>
      </c>
      <c r="X61" s="814">
        <v>-3151970.11</v>
      </c>
      <c r="Y61" s="814">
        <v>-1869613.41</v>
      </c>
      <c r="Z61" s="814">
        <v>-10531131.189999999</v>
      </c>
      <c r="AA61" s="814">
        <v>-2169748.17</v>
      </c>
      <c r="AB61" s="814">
        <v>-2954349.01</v>
      </c>
      <c r="AC61" s="814">
        <v>-2408104.91</v>
      </c>
      <c r="AD61" s="864">
        <v>-123828644.83</v>
      </c>
    </row>
    <row r="62" spans="1:30" s="151" customFormat="1" ht="20.25" customHeight="1">
      <c r="A62" s="281" t="s">
        <v>270</v>
      </c>
      <c r="B62" s="814">
        <v>97333589.870000005</v>
      </c>
      <c r="C62" s="814">
        <v>57063767.960000001</v>
      </c>
      <c r="D62" s="814">
        <v>23412709.379999999</v>
      </c>
      <c r="E62" s="814">
        <v>6462220.8700000001</v>
      </c>
      <c r="F62" s="814">
        <v>10923753.439999999</v>
      </c>
      <c r="G62" s="814">
        <v>18750307.739999998</v>
      </c>
      <c r="H62" s="814">
        <v>13749109.220000001</v>
      </c>
      <c r="I62" s="814">
        <v>12332723.289999999</v>
      </c>
      <c r="J62" s="814">
        <v>13088111.41</v>
      </c>
      <c r="K62" s="814">
        <v>9153197.4100000001</v>
      </c>
      <c r="L62" s="814">
        <v>9657339.0099999998</v>
      </c>
      <c r="M62" s="814">
        <v>5819453.0499999998</v>
      </c>
      <c r="N62" s="814">
        <v>13746206.65</v>
      </c>
      <c r="O62" s="814">
        <v>7963756.7000000002</v>
      </c>
      <c r="P62" s="814">
        <v>6762345.9699999997</v>
      </c>
      <c r="Q62" s="814">
        <v>6357965.4100000001</v>
      </c>
      <c r="R62" s="814">
        <v>6208830.8200000003</v>
      </c>
      <c r="S62" s="814">
        <v>10204233.199999999</v>
      </c>
      <c r="T62" s="814">
        <v>5715308.0199999996</v>
      </c>
      <c r="U62" s="814">
        <v>9126789.5099999998</v>
      </c>
      <c r="V62" s="814">
        <v>14688803.74</v>
      </c>
      <c r="W62" s="814">
        <v>10064130.48</v>
      </c>
      <c r="X62" s="814">
        <v>11428197.49</v>
      </c>
      <c r="Y62" s="814">
        <v>7163332.4299999997</v>
      </c>
      <c r="Z62" s="814">
        <v>18754378.59</v>
      </c>
      <c r="AA62" s="814">
        <v>5038577.51</v>
      </c>
      <c r="AB62" s="814">
        <v>13810589.050000001</v>
      </c>
      <c r="AC62" s="814">
        <v>18283473.23</v>
      </c>
      <c r="AD62" s="864">
        <v>443063201.44999999</v>
      </c>
    </row>
    <row r="63" spans="1:30" s="151" customFormat="1" ht="20.25" customHeight="1">
      <c r="A63" s="281" t="s">
        <v>271</v>
      </c>
      <c r="B63" s="814">
        <v>-94494428.609999999</v>
      </c>
      <c r="C63" s="814">
        <v>-54457270.840000004</v>
      </c>
      <c r="D63" s="814">
        <v>-23988103.649999999</v>
      </c>
      <c r="E63" s="814">
        <v>-7513752.4699999997</v>
      </c>
      <c r="F63" s="814">
        <v>-8672914.7799999993</v>
      </c>
      <c r="G63" s="814">
        <v>-16026037.619999999</v>
      </c>
      <c r="H63" s="814">
        <v>-11428428.189999999</v>
      </c>
      <c r="I63" s="814">
        <v>-10015646.960000001</v>
      </c>
      <c r="J63" s="814">
        <v>-11935185.59</v>
      </c>
      <c r="K63" s="814">
        <v>-7068271.3899999997</v>
      </c>
      <c r="L63" s="814">
        <v>-7719404.4199999999</v>
      </c>
      <c r="M63" s="814">
        <v>-6507636.7999999998</v>
      </c>
      <c r="N63" s="814">
        <v>-9543655.4399999995</v>
      </c>
      <c r="O63" s="814">
        <v>-7781844.8499999996</v>
      </c>
      <c r="P63" s="814">
        <v>-7032191.4900000002</v>
      </c>
      <c r="Q63" s="814">
        <v>-6954590.6900000004</v>
      </c>
      <c r="R63" s="814">
        <v>-5733180.0300000003</v>
      </c>
      <c r="S63" s="814">
        <v>-8734725.8599999994</v>
      </c>
      <c r="T63" s="814">
        <v>-5251799.97</v>
      </c>
      <c r="U63" s="814">
        <v>-8525556.6899999995</v>
      </c>
      <c r="V63" s="814">
        <v>-10250102.01</v>
      </c>
      <c r="W63" s="814">
        <v>-9275597.1899999995</v>
      </c>
      <c r="X63" s="814">
        <v>-9316470.5800000001</v>
      </c>
      <c r="Y63" s="814">
        <v>-6629850.04</v>
      </c>
      <c r="Z63" s="814">
        <v>-20568777.5</v>
      </c>
      <c r="AA63" s="814">
        <v>-4831345.1500000004</v>
      </c>
      <c r="AB63" s="814">
        <v>-10267266.699999999</v>
      </c>
      <c r="AC63" s="814">
        <v>-17035773.489999998</v>
      </c>
      <c r="AD63" s="864">
        <v>-407559809</v>
      </c>
    </row>
    <row r="64" spans="1:30" s="151" customFormat="1" ht="20.25" customHeight="1">
      <c r="A64" s="281" t="s">
        <v>281</v>
      </c>
      <c r="B64" s="814">
        <v>2839161.26</v>
      </c>
      <c r="C64" s="814">
        <v>2606497.12</v>
      </c>
      <c r="D64" s="814">
        <v>-575394.27</v>
      </c>
      <c r="E64" s="814">
        <v>-1051531.6000000001</v>
      </c>
      <c r="F64" s="814">
        <v>2250838.66</v>
      </c>
      <c r="G64" s="814">
        <v>2724270.12</v>
      </c>
      <c r="H64" s="814">
        <v>2320681.0299999998</v>
      </c>
      <c r="I64" s="814">
        <v>2317076.33</v>
      </c>
      <c r="J64" s="814">
        <v>1152925.82</v>
      </c>
      <c r="K64" s="814">
        <v>2084926.0199999998</v>
      </c>
      <c r="L64" s="814">
        <v>1937934.59</v>
      </c>
      <c r="M64" s="814">
        <v>-688183.75</v>
      </c>
      <c r="N64" s="814">
        <v>4202551.21</v>
      </c>
      <c r="O64" s="814">
        <v>181911.85</v>
      </c>
      <c r="P64" s="814">
        <v>-269845.52</v>
      </c>
      <c r="Q64" s="814">
        <v>-596625.28</v>
      </c>
      <c r="R64" s="814">
        <v>475650.79</v>
      </c>
      <c r="S64" s="814">
        <v>1469507.34</v>
      </c>
      <c r="T64" s="814">
        <v>463508.05</v>
      </c>
      <c r="U64" s="814">
        <v>601232.81999999995</v>
      </c>
      <c r="V64" s="814">
        <v>4438701.7300000004</v>
      </c>
      <c r="W64" s="814">
        <v>788533.29</v>
      </c>
      <c r="X64" s="814">
        <v>2111726.91</v>
      </c>
      <c r="Y64" s="814">
        <v>533482.39</v>
      </c>
      <c r="Z64" s="814">
        <v>-1814398.91</v>
      </c>
      <c r="AA64" s="814">
        <v>207232.36</v>
      </c>
      <c r="AB64" s="814">
        <v>3543322.35</v>
      </c>
      <c r="AC64" s="814">
        <v>1247699.74</v>
      </c>
      <c r="AD64" s="864">
        <v>35503392.450000003</v>
      </c>
    </row>
    <row r="65" spans="1:30" s="151" customFormat="1" ht="20.25" customHeight="1">
      <c r="A65" s="281" t="s">
        <v>282</v>
      </c>
      <c r="B65" s="814">
        <v>35967.589999999997</v>
      </c>
      <c r="C65" s="814">
        <v>0</v>
      </c>
      <c r="D65" s="814">
        <v>12669.57</v>
      </c>
      <c r="E65" s="814">
        <v>-11454.96</v>
      </c>
      <c r="F65" s="814">
        <v>0</v>
      </c>
      <c r="G65" s="814">
        <v>0</v>
      </c>
      <c r="H65" s="814">
        <v>0</v>
      </c>
      <c r="I65" s="814">
        <v>0</v>
      </c>
      <c r="J65" s="814">
        <v>0</v>
      </c>
      <c r="K65" s="814">
        <v>-3025.15</v>
      </c>
      <c r="L65" s="814">
        <v>5.62</v>
      </c>
      <c r="M65" s="814">
        <v>1175.03</v>
      </c>
      <c r="N65" s="814">
        <v>0.25</v>
      </c>
      <c r="O65" s="814">
        <v>2106.09</v>
      </c>
      <c r="P65" s="814">
        <v>33334.21</v>
      </c>
      <c r="Q65" s="814">
        <v>2512.48</v>
      </c>
      <c r="R65" s="814">
        <v>7.26</v>
      </c>
      <c r="S65" s="814">
        <v>-27498.12</v>
      </c>
      <c r="T65" s="814">
        <v>0</v>
      </c>
      <c r="U65" s="814">
        <v>0</v>
      </c>
      <c r="V65" s="814">
        <v>11083.96</v>
      </c>
      <c r="W65" s="814">
        <v>0</v>
      </c>
      <c r="X65" s="814">
        <v>21513.29</v>
      </c>
      <c r="Y65" s="814">
        <v>0</v>
      </c>
      <c r="Z65" s="814">
        <v>0</v>
      </c>
      <c r="AA65" s="814">
        <v>0</v>
      </c>
      <c r="AB65" s="814">
        <v>-1014.6800000000001</v>
      </c>
      <c r="AC65" s="814">
        <v>957.87</v>
      </c>
      <c r="AD65" s="864">
        <v>78340.31</v>
      </c>
    </row>
    <row r="66" spans="1:30" s="151" customFormat="1" ht="20.25" customHeight="1">
      <c r="A66" s="251" t="s">
        <v>283</v>
      </c>
      <c r="B66" s="814">
        <v>34063.11</v>
      </c>
      <c r="C66" s="814">
        <v>0</v>
      </c>
      <c r="D66" s="814">
        <v>12669.57</v>
      </c>
      <c r="E66" s="814">
        <v>-11454.96</v>
      </c>
      <c r="F66" s="814">
        <v>0</v>
      </c>
      <c r="G66" s="814">
        <v>0</v>
      </c>
      <c r="H66" s="814">
        <v>0</v>
      </c>
      <c r="I66" s="814">
        <v>0</v>
      </c>
      <c r="J66" s="814">
        <v>0</v>
      </c>
      <c r="K66" s="814">
        <v>-3025.15</v>
      </c>
      <c r="L66" s="814">
        <v>5.62</v>
      </c>
      <c r="M66" s="814">
        <v>1129.02</v>
      </c>
      <c r="N66" s="814">
        <v>0.25</v>
      </c>
      <c r="O66" s="814">
        <v>2106.09</v>
      </c>
      <c r="P66" s="814">
        <v>33334.21</v>
      </c>
      <c r="Q66" s="814">
        <v>2512.48</v>
      </c>
      <c r="R66" s="814">
        <v>7.26</v>
      </c>
      <c r="S66" s="814">
        <v>-27498.3</v>
      </c>
      <c r="T66" s="814">
        <v>0</v>
      </c>
      <c r="U66" s="814">
        <v>0</v>
      </c>
      <c r="V66" s="814">
        <v>11083.96</v>
      </c>
      <c r="W66" s="814">
        <v>0</v>
      </c>
      <c r="X66" s="814">
        <v>21513.29</v>
      </c>
      <c r="Y66" s="814">
        <v>0</v>
      </c>
      <c r="Z66" s="814">
        <v>0</v>
      </c>
      <c r="AA66" s="814">
        <v>0</v>
      </c>
      <c r="AB66" s="814">
        <v>-1014.6800000000001</v>
      </c>
      <c r="AC66" s="814">
        <v>957.84</v>
      </c>
      <c r="AD66" s="864">
        <v>76389.61</v>
      </c>
    </row>
    <row r="67" spans="1:30" s="151" customFormat="1" ht="23.25" customHeight="1">
      <c r="A67" s="251" t="s">
        <v>284</v>
      </c>
      <c r="B67" s="814">
        <v>1904.48</v>
      </c>
      <c r="C67" s="814">
        <v>0</v>
      </c>
      <c r="D67" s="814">
        <v>0</v>
      </c>
      <c r="E67" s="814">
        <v>0</v>
      </c>
      <c r="F67" s="814">
        <v>0</v>
      </c>
      <c r="G67" s="814">
        <v>0</v>
      </c>
      <c r="H67" s="814">
        <v>0</v>
      </c>
      <c r="I67" s="814">
        <v>0</v>
      </c>
      <c r="J67" s="814">
        <v>0</v>
      </c>
      <c r="K67" s="814">
        <v>0</v>
      </c>
      <c r="L67" s="814">
        <v>0</v>
      </c>
      <c r="M67" s="814">
        <v>46.01</v>
      </c>
      <c r="N67" s="814">
        <v>0</v>
      </c>
      <c r="O67" s="814">
        <v>0</v>
      </c>
      <c r="P67" s="814">
        <v>0</v>
      </c>
      <c r="Q67" s="814">
        <v>0</v>
      </c>
      <c r="R67" s="814">
        <v>0</v>
      </c>
      <c r="S67" s="814">
        <v>0.18</v>
      </c>
      <c r="T67" s="814">
        <v>0</v>
      </c>
      <c r="U67" s="814">
        <v>0</v>
      </c>
      <c r="V67" s="814">
        <v>0</v>
      </c>
      <c r="W67" s="814">
        <v>0</v>
      </c>
      <c r="X67" s="814">
        <v>0</v>
      </c>
      <c r="Y67" s="814">
        <v>0</v>
      </c>
      <c r="Z67" s="814">
        <v>0</v>
      </c>
      <c r="AA67" s="814">
        <v>0</v>
      </c>
      <c r="AB67" s="814">
        <v>0</v>
      </c>
      <c r="AC67" s="814">
        <v>0.03</v>
      </c>
      <c r="AD67" s="864">
        <v>1950.7</v>
      </c>
    </row>
    <row r="68" spans="1:30" s="151" customFormat="1" ht="20.25" customHeight="1">
      <c r="A68" s="281" t="s">
        <v>285</v>
      </c>
      <c r="B68" s="814">
        <v>-67988.710000000006</v>
      </c>
      <c r="C68" s="814">
        <v>0</v>
      </c>
      <c r="D68" s="814">
        <v>-150208.31</v>
      </c>
      <c r="E68" s="814">
        <v>0</v>
      </c>
      <c r="F68" s="814">
        <v>0</v>
      </c>
      <c r="G68" s="814">
        <v>0</v>
      </c>
      <c r="H68" s="814">
        <v>0</v>
      </c>
      <c r="I68" s="814">
        <v>-40.950000000000003</v>
      </c>
      <c r="J68" s="814">
        <v>0</v>
      </c>
      <c r="K68" s="814">
        <v>1.1299999999999999</v>
      </c>
      <c r="L68" s="814">
        <v>5.72</v>
      </c>
      <c r="M68" s="814">
        <v>-177.5</v>
      </c>
      <c r="N68" s="814">
        <v>5.1100000000000003</v>
      </c>
      <c r="O68" s="814">
        <v>-8580</v>
      </c>
      <c r="P68" s="814">
        <v>0</v>
      </c>
      <c r="Q68" s="814">
        <v>0</v>
      </c>
      <c r="R68" s="814">
        <v>-1718.37</v>
      </c>
      <c r="S68" s="814">
        <v>0.27</v>
      </c>
      <c r="T68" s="814">
        <v>0</v>
      </c>
      <c r="U68" s="814">
        <v>0</v>
      </c>
      <c r="V68" s="814">
        <v>-68306.210000000006</v>
      </c>
      <c r="W68" s="814">
        <v>0</v>
      </c>
      <c r="X68" s="814">
        <v>-29917.23</v>
      </c>
      <c r="Y68" s="814">
        <v>0</v>
      </c>
      <c r="Z68" s="814">
        <v>0</v>
      </c>
      <c r="AA68" s="814">
        <v>0</v>
      </c>
      <c r="AB68" s="814">
        <v>17.329999999999998</v>
      </c>
      <c r="AC68" s="814">
        <v>-0.03</v>
      </c>
      <c r="AD68" s="864">
        <v>-326907.75</v>
      </c>
    </row>
    <row r="69" spans="1:30" s="151" customFormat="1" ht="20.25" customHeight="1">
      <c r="A69" s="251" t="s">
        <v>286</v>
      </c>
      <c r="B69" s="814">
        <v>-67047.8</v>
      </c>
      <c r="C69" s="814">
        <v>0</v>
      </c>
      <c r="D69" s="814">
        <v>-150208.31</v>
      </c>
      <c r="E69" s="814">
        <v>0</v>
      </c>
      <c r="F69" s="814">
        <v>0</v>
      </c>
      <c r="G69" s="814">
        <v>0</v>
      </c>
      <c r="H69" s="814">
        <v>0</v>
      </c>
      <c r="I69" s="814">
        <v>-40.950000000000003</v>
      </c>
      <c r="J69" s="814">
        <v>0</v>
      </c>
      <c r="K69" s="814">
        <v>1.1299999999999999</v>
      </c>
      <c r="L69" s="814">
        <v>5.72</v>
      </c>
      <c r="M69" s="814">
        <v>0</v>
      </c>
      <c r="N69" s="814">
        <v>5.1100000000000003</v>
      </c>
      <c r="O69" s="814">
        <v>-8580</v>
      </c>
      <c r="P69" s="814">
        <v>0</v>
      </c>
      <c r="Q69" s="814">
        <v>0</v>
      </c>
      <c r="R69" s="814">
        <v>-1718.37</v>
      </c>
      <c r="S69" s="814">
        <v>0.27</v>
      </c>
      <c r="T69" s="814">
        <v>0</v>
      </c>
      <c r="U69" s="814">
        <v>0</v>
      </c>
      <c r="V69" s="814">
        <v>-68306.210000000006</v>
      </c>
      <c r="W69" s="814">
        <v>0</v>
      </c>
      <c r="X69" s="814">
        <v>-29917.23</v>
      </c>
      <c r="Y69" s="814">
        <v>0</v>
      </c>
      <c r="Z69" s="814">
        <v>0</v>
      </c>
      <c r="AA69" s="814">
        <v>0</v>
      </c>
      <c r="AB69" s="814">
        <v>17.329999999999998</v>
      </c>
      <c r="AC69" s="814">
        <v>-0.03</v>
      </c>
      <c r="AD69" s="864">
        <v>-325789.34000000003</v>
      </c>
    </row>
    <row r="70" spans="1:30" s="151" customFormat="1" ht="21" customHeight="1">
      <c r="A70" s="251" t="s">
        <v>287</v>
      </c>
      <c r="B70" s="814">
        <v>-940.91</v>
      </c>
      <c r="C70" s="814">
        <v>0</v>
      </c>
      <c r="D70" s="814">
        <v>0</v>
      </c>
      <c r="E70" s="814">
        <v>0</v>
      </c>
      <c r="F70" s="814">
        <v>0</v>
      </c>
      <c r="G70" s="814">
        <v>0</v>
      </c>
      <c r="H70" s="814">
        <v>0</v>
      </c>
      <c r="I70" s="814">
        <v>0</v>
      </c>
      <c r="J70" s="814">
        <v>0</v>
      </c>
      <c r="K70" s="814">
        <v>0</v>
      </c>
      <c r="L70" s="814">
        <v>0</v>
      </c>
      <c r="M70" s="814">
        <v>-177.5</v>
      </c>
      <c r="N70" s="814">
        <v>0</v>
      </c>
      <c r="O70" s="814">
        <v>0</v>
      </c>
      <c r="P70" s="814">
        <v>0</v>
      </c>
      <c r="Q70" s="814">
        <v>0</v>
      </c>
      <c r="R70" s="814">
        <v>0</v>
      </c>
      <c r="S70" s="814">
        <v>0</v>
      </c>
      <c r="T70" s="814">
        <v>0</v>
      </c>
      <c r="U70" s="814">
        <v>0</v>
      </c>
      <c r="V70" s="814">
        <v>0</v>
      </c>
      <c r="W70" s="814">
        <v>0</v>
      </c>
      <c r="X70" s="814">
        <v>0</v>
      </c>
      <c r="Y70" s="814">
        <v>0</v>
      </c>
      <c r="Z70" s="814">
        <v>0</v>
      </c>
      <c r="AA70" s="814">
        <v>0</v>
      </c>
      <c r="AB70" s="814">
        <v>0</v>
      </c>
      <c r="AC70" s="814">
        <v>0</v>
      </c>
      <c r="AD70" s="864">
        <v>-1118.4100000000001</v>
      </c>
    </row>
    <row r="71" spans="1:30" s="151" customFormat="1" ht="20.25" customHeight="1">
      <c r="A71" s="281" t="s">
        <v>288</v>
      </c>
      <c r="B71" s="814">
        <v>2807140.14</v>
      </c>
      <c r="C71" s="814">
        <v>2606497.12</v>
      </c>
      <c r="D71" s="814">
        <v>-712933.01</v>
      </c>
      <c r="E71" s="814">
        <v>-1062986.56</v>
      </c>
      <c r="F71" s="814">
        <v>2250838.66</v>
      </c>
      <c r="G71" s="814">
        <v>2724270.12</v>
      </c>
      <c r="H71" s="814">
        <v>2320681.0299999998</v>
      </c>
      <c r="I71" s="814">
        <v>2317035.38</v>
      </c>
      <c r="J71" s="814">
        <v>1152925.82</v>
      </c>
      <c r="K71" s="814">
        <v>2081902</v>
      </c>
      <c r="L71" s="814">
        <v>1937945.93</v>
      </c>
      <c r="M71" s="814">
        <v>-687186.22</v>
      </c>
      <c r="N71" s="814">
        <v>4202556.57</v>
      </c>
      <c r="O71" s="814">
        <v>175437.94</v>
      </c>
      <c r="P71" s="814">
        <v>-236511.31</v>
      </c>
      <c r="Q71" s="814">
        <v>-594112.80000000005</v>
      </c>
      <c r="R71" s="814">
        <v>473939.68</v>
      </c>
      <c r="S71" s="814">
        <v>1442009.49</v>
      </c>
      <c r="T71" s="814">
        <v>463508.05</v>
      </c>
      <c r="U71" s="814">
        <v>601232.81999999995</v>
      </c>
      <c r="V71" s="814">
        <v>4381479.4800000004</v>
      </c>
      <c r="W71" s="814">
        <v>788533.29</v>
      </c>
      <c r="X71" s="814">
        <v>2103322.9700000002</v>
      </c>
      <c r="Y71" s="814">
        <v>533482.39</v>
      </c>
      <c r="Z71" s="814">
        <v>-1814398.91</v>
      </c>
      <c r="AA71" s="814">
        <v>207232.36</v>
      </c>
      <c r="AB71" s="814">
        <v>3542325</v>
      </c>
      <c r="AC71" s="814">
        <v>1248657.58</v>
      </c>
      <c r="AD71" s="864">
        <v>35254825.009999998</v>
      </c>
    </row>
    <row r="72" spans="1:30" s="151" customFormat="1" ht="20.25" customHeight="1">
      <c r="A72" s="251" t="s">
        <v>899</v>
      </c>
      <c r="B72" s="814">
        <v>0</v>
      </c>
      <c r="C72" s="814">
        <v>0</v>
      </c>
      <c r="D72" s="814">
        <v>0</v>
      </c>
      <c r="E72" s="814">
        <v>0</v>
      </c>
      <c r="F72" s="814">
        <v>0</v>
      </c>
      <c r="G72" s="814">
        <v>43.5</v>
      </c>
      <c r="H72" s="814">
        <v>3790.82</v>
      </c>
      <c r="I72" s="814">
        <v>0</v>
      </c>
      <c r="J72" s="814">
        <v>0</v>
      </c>
      <c r="K72" s="814">
        <v>0</v>
      </c>
      <c r="L72" s="814">
        <v>8311.86</v>
      </c>
      <c r="M72" s="814">
        <v>6329.35</v>
      </c>
      <c r="N72" s="814">
        <v>0</v>
      </c>
      <c r="O72" s="814">
        <v>116317.36</v>
      </c>
      <c r="P72" s="814">
        <v>0</v>
      </c>
      <c r="Q72" s="814">
        <v>0</v>
      </c>
      <c r="R72" s="814">
        <v>609</v>
      </c>
      <c r="S72" s="814">
        <v>0</v>
      </c>
      <c r="T72" s="814">
        <v>0</v>
      </c>
      <c r="U72" s="814">
        <v>1193.6400000000001</v>
      </c>
      <c r="V72" s="814">
        <v>0</v>
      </c>
      <c r="W72" s="814">
        <v>0</v>
      </c>
      <c r="X72" s="814">
        <v>28465.59</v>
      </c>
      <c r="Y72" s="814">
        <v>5777.05</v>
      </c>
      <c r="Z72" s="814">
        <v>156587.04999999999</v>
      </c>
      <c r="AA72" s="814">
        <v>0</v>
      </c>
      <c r="AB72" s="814">
        <v>3.05</v>
      </c>
      <c r="AC72" s="814">
        <v>0</v>
      </c>
      <c r="AD72" s="864">
        <v>327428.27</v>
      </c>
    </row>
    <row r="73" spans="1:30" s="151" customFormat="1" ht="20.25" customHeight="1">
      <c r="A73" s="251" t="s">
        <v>900</v>
      </c>
      <c r="B73" s="814">
        <v>0</v>
      </c>
      <c r="C73" s="814">
        <v>0</v>
      </c>
      <c r="D73" s="814">
        <v>0</v>
      </c>
      <c r="E73" s="814">
        <v>0</v>
      </c>
      <c r="F73" s="814">
        <v>0</v>
      </c>
      <c r="G73" s="814">
        <v>0</v>
      </c>
      <c r="H73" s="814">
        <v>0</v>
      </c>
      <c r="I73" s="814">
        <v>0</v>
      </c>
      <c r="J73" s="814">
        <v>0</v>
      </c>
      <c r="K73" s="814">
        <v>0</v>
      </c>
      <c r="L73" s="814">
        <v>0</v>
      </c>
      <c r="M73" s="814">
        <v>-51912.67</v>
      </c>
      <c r="N73" s="814">
        <v>0</v>
      </c>
      <c r="O73" s="814">
        <v>0</v>
      </c>
      <c r="P73" s="814">
        <v>0</v>
      </c>
      <c r="Q73" s="814">
        <v>0</v>
      </c>
      <c r="R73" s="814">
        <v>-2950.4</v>
      </c>
      <c r="S73" s="814">
        <v>0</v>
      </c>
      <c r="T73" s="814">
        <v>0</v>
      </c>
      <c r="U73" s="814">
        <v>0</v>
      </c>
      <c r="V73" s="814">
        <v>0</v>
      </c>
      <c r="W73" s="814">
        <v>0</v>
      </c>
      <c r="X73" s="814">
        <v>-874417.81</v>
      </c>
      <c r="Y73" s="814">
        <v>-1</v>
      </c>
      <c r="Z73" s="814">
        <v>0</v>
      </c>
      <c r="AA73" s="814">
        <v>0</v>
      </c>
      <c r="AB73" s="814">
        <v>-353.06</v>
      </c>
      <c r="AC73" s="814">
        <v>0</v>
      </c>
      <c r="AD73" s="864">
        <v>-929634.94</v>
      </c>
    </row>
    <row r="74" spans="1:30" s="151" customFormat="1" ht="20.25" customHeight="1">
      <c r="A74" s="281" t="s">
        <v>290</v>
      </c>
      <c r="B74" s="814">
        <v>2807140.14</v>
      </c>
      <c r="C74" s="814">
        <v>2606497.12</v>
      </c>
      <c r="D74" s="814">
        <v>-712933.01</v>
      </c>
      <c r="E74" s="814">
        <v>-1062986.56</v>
      </c>
      <c r="F74" s="814">
        <v>2250838.66</v>
      </c>
      <c r="G74" s="814">
        <v>2724313.62</v>
      </c>
      <c r="H74" s="814">
        <v>2324471.85</v>
      </c>
      <c r="I74" s="814">
        <v>2317035.38</v>
      </c>
      <c r="J74" s="814">
        <v>1152925.82</v>
      </c>
      <c r="K74" s="814">
        <v>2081902</v>
      </c>
      <c r="L74" s="814">
        <v>1946257.79</v>
      </c>
      <c r="M74" s="814">
        <v>-732769.54</v>
      </c>
      <c r="N74" s="814">
        <v>4202556.57</v>
      </c>
      <c r="O74" s="814">
        <v>291755.3</v>
      </c>
      <c r="P74" s="814">
        <v>-236511.31</v>
      </c>
      <c r="Q74" s="814">
        <v>-594112.80000000005</v>
      </c>
      <c r="R74" s="814">
        <v>471598.28</v>
      </c>
      <c r="S74" s="814">
        <v>1442009.49</v>
      </c>
      <c r="T74" s="814">
        <v>463508.05</v>
      </c>
      <c r="U74" s="814">
        <v>602426.46</v>
      </c>
      <c r="V74" s="814">
        <v>4381479.4800000004</v>
      </c>
      <c r="W74" s="814">
        <v>788533.29</v>
      </c>
      <c r="X74" s="814">
        <v>1257370.75</v>
      </c>
      <c r="Y74" s="814">
        <v>539258.43999999994</v>
      </c>
      <c r="Z74" s="814">
        <v>-1657811.86</v>
      </c>
      <c r="AA74" s="814">
        <v>207232.36</v>
      </c>
      <c r="AB74" s="814">
        <v>3541974.99</v>
      </c>
      <c r="AC74" s="814">
        <v>1248657.58</v>
      </c>
      <c r="AD74" s="864">
        <v>34652618.340000004</v>
      </c>
    </row>
    <row r="75" spans="1:30" s="151" customFormat="1" ht="21" customHeight="1">
      <c r="A75" s="251" t="s">
        <v>901</v>
      </c>
      <c r="B75" s="814">
        <v>0</v>
      </c>
      <c r="C75" s="814">
        <v>17089.45</v>
      </c>
      <c r="D75" s="814">
        <v>265476.90999999997</v>
      </c>
      <c r="E75" s="814">
        <v>28599.64</v>
      </c>
      <c r="F75" s="814">
        <v>92694.68</v>
      </c>
      <c r="G75" s="814">
        <v>49424.01</v>
      </c>
      <c r="H75" s="814">
        <v>584155</v>
      </c>
      <c r="I75" s="814">
        <v>32104.16</v>
      </c>
      <c r="J75" s="814">
        <v>27609.7</v>
      </c>
      <c r="K75" s="814">
        <v>161536.67000000001</v>
      </c>
      <c r="L75" s="814">
        <v>12485.22</v>
      </c>
      <c r="M75" s="814">
        <v>25926.3</v>
      </c>
      <c r="N75" s="814">
        <v>3358.98</v>
      </c>
      <c r="O75" s="814">
        <v>2225.09</v>
      </c>
      <c r="P75" s="814">
        <v>357299.73</v>
      </c>
      <c r="Q75" s="814">
        <v>0</v>
      </c>
      <c r="R75" s="814">
        <v>6922.58</v>
      </c>
      <c r="S75" s="814">
        <v>30694</v>
      </c>
      <c r="T75" s="814">
        <v>7278.53</v>
      </c>
      <c r="U75" s="814">
        <v>173604.84</v>
      </c>
      <c r="V75" s="814">
        <v>194646.42</v>
      </c>
      <c r="W75" s="814">
        <v>4621</v>
      </c>
      <c r="X75" s="814">
        <v>14439.02</v>
      </c>
      <c r="Y75" s="814">
        <v>171361.51</v>
      </c>
      <c r="Z75" s="814">
        <v>0</v>
      </c>
      <c r="AA75" s="814">
        <v>27869.22</v>
      </c>
      <c r="AB75" s="814">
        <v>7522.61</v>
      </c>
      <c r="AC75" s="814">
        <v>0</v>
      </c>
      <c r="AD75" s="864">
        <v>2298945.27</v>
      </c>
    </row>
    <row r="76" spans="1:30" s="151" customFormat="1" ht="27" customHeight="1">
      <c r="A76" s="251" t="s">
        <v>902</v>
      </c>
      <c r="B76" s="814">
        <v>0</v>
      </c>
      <c r="C76" s="814">
        <v>-170854</v>
      </c>
      <c r="D76" s="814">
        <v>-79621.460000000006</v>
      </c>
      <c r="E76" s="814">
        <v>-99433.53</v>
      </c>
      <c r="F76" s="814">
        <v>-245809.45</v>
      </c>
      <c r="G76" s="814">
        <v>-159269.20000000001</v>
      </c>
      <c r="H76" s="814">
        <v>-69618.41</v>
      </c>
      <c r="I76" s="814">
        <v>-51029.599999999999</v>
      </c>
      <c r="J76" s="814">
        <v>-29983.35</v>
      </c>
      <c r="K76" s="814">
        <v>-14849.53</v>
      </c>
      <c r="L76" s="814">
        <v>-8748.33</v>
      </c>
      <c r="M76" s="814">
        <v>-20021.36</v>
      </c>
      <c r="N76" s="814">
        <v>-27697.759999999998</v>
      </c>
      <c r="O76" s="814">
        <v>-120224.4</v>
      </c>
      <c r="P76" s="814">
        <v>-52376.43</v>
      </c>
      <c r="Q76" s="814">
        <v>-7533.86</v>
      </c>
      <c r="R76" s="814">
        <v>-66016.67</v>
      </c>
      <c r="S76" s="814">
        <v>-1002</v>
      </c>
      <c r="T76" s="814">
        <v>-13963.65</v>
      </c>
      <c r="U76" s="814">
        <v>-54906.54</v>
      </c>
      <c r="V76" s="814">
        <v>-519541.33999999997</v>
      </c>
      <c r="W76" s="814">
        <v>0</v>
      </c>
      <c r="X76" s="814">
        <v>-53355</v>
      </c>
      <c r="Y76" s="814">
        <v>-102460.67</v>
      </c>
      <c r="Z76" s="814">
        <v>0</v>
      </c>
      <c r="AA76" s="814">
        <v>-10615.54</v>
      </c>
      <c r="AB76" s="814">
        <v>-51507.7</v>
      </c>
      <c r="AC76" s="814">
        <v>0</v>
      </c>
      <c r="AD76" s="864">
        <v>-2030439.78</v>
      </c>
    </row>
    <row r="77" spans="1:30" s="151" customFormat="1" ht="19.5" customHeight="1">
      <c r="A77" s="281" t="s">
        <v>292</v>
      </c>
      <c r="B77" s="814">
        <v>2807140.14</v>
      </c>
      <c r="C77" s="814">
        <v>2452732.5699999998</v>
      </c>
      <c r="D77" s="814">
        <v>-527077.56000000006</v>
      </c>
      <c r="E77" s="814">
        <v>-1133820.45</v>
      </c>
      <c r="F77" s="814">
        <v>2097723.89</v>
      </c>
      <c r="G77" s="814">
        <v>2614468.4300000002</v>
      </c>
      <c r="H77" s="814">
        <v>2839008.44</v>
      </c>
      <c r="I77" s="814">
        <v>2298109.94</v>
      </c>
      <c r="J77" s="814">
        <v>1150552.17</v>
      </c>
      <c r="K77" s="814">
        <v>2228589.14</v>
      </c>
      <c r="L77" s="814">
        <v>1949994.68</v>
      </c>
      <c r="M77" s="814">
        <v>-726864.6</v>
      </c>
      <c r="N77" s="814">
        <v>4178217.7899999996</v>
      </c>
      <c r="O77" s="814">
        <v>173755.99</v>
      </c>
      <c r="P77" s="814">
        <v>68411.990000000005</v>
      </c>
      <c r="Q77" s="814">
        <v>-601646.66</v>
      </c>
      <c r="R77" s="814">
        <v>412504.19</v>
      </c>
      <c r="S77" s="814">
        <v>1471701.49</v>
      </c>
      <c r="T77" s="814">
        <v>456822.93</v>
      </c>
      <c r="U77" s="814">
        <v>721124.76</v>
      </c>
      <c r="V77" s="814">
        <v>4056584.56</v>
      </c>
      <c r="W77" s="814">
        <v>793154.29</v>
      </c>
      <c r="X77" s="814">
        <v>1218454.77</v>
      </c>
      <c r="Y77" s="814">
        <v>608159.28</v>
      </c>
      <c r="Z77" s="814">
        <v>-1657811.86</v>
      </c>
      <c r="AA77" s="814">
        <v>224486.04</v>
      </c>
      <c r="AB77" s="814">
        <v>3497989.9</v>
      </c>
      <c r="AC77" s="814">
        <v>1248657.58</v>
      </c>
      <c r="AD77" s="864">
        <v>34921123.829999998</v>
      </c>
    </row>
    <row r="78" spans="1:30" s="151" customFormat="1" ht="21.75" customHeight="1">
      <c r="A78" s="251" t="s">
        <v>293</v>
      </c>
      <c r="B78" s="814">
        <v>0</v>
      </c>
      <c r="C78" s="814">
        <v>0</v>
      </c>
      <c r="D78" s="814">
        <v>0</v>
      </c>
      <c r="E78" s="814">
        <v>0</v>
      </c>
      <c r="F78" s="814">
        <v>0</v>
      </c>
      <c r="G78" s="814">
        <v>0</v>
      </c>
      <c r="H78" s="814">
        <v>0</v>
      </c>
      <c r="I78" s="814">
        <v>0</v>
      </c>
      <c r="J78" s="814">
        <v>0</v>
      </c>
      <c r="K78" s="814">
        <v>0</v>
      </c>
      <c r="L78" s="814">
        <v>0</v>
      </c>
      <c r="M78" s="814">
        <v>0</v>
      </c>
      <c r="N78" s="814">
        <v>0</v>
      </c>
      <c r="O78" s="814">
        <v>0</v>
      </c>
      <c r="P78" s="814">
        <v>0</v>
      </c>
      <c r="Q78" s="814">
        <v>0</v>
      </c>
      <c r="R78" s="814">
        <v>0</v>
      </c>
      <c r="S78" s="814">
        <v>0</v>
      </c>
      <c r="T78" s="814">
        <v>0</v>
      </c>
      <c r="U78" s="814">
        <v>0</v>
      </c>
      <c r="V78" s="814">
        <v>0</v>
      </c>
      <c r="W78" s="814">
        <v>0</v>
      </c>
      <c r="X78" s="814">
        <v>0</v>
      </c>
      <c r="Y78" s="814">
        <v>0</v>
      </c>
      <c r="Z78" s="814">
        <v>0</v>
      </c>
      <c r="AA78" s="814">
        <v>0</v>
      </c>
      <c r="AB78" s="814">
        <v>0</v>
      </c>
      <c r="AC78" s="814">
        <v>0</v>
      </c>
      <c r="AD78" s="864">
        <v>0</v>
      </c>
    </row>
    <row r="79" spans="1:30" s="151" customFormat="1" ht="19.5" customHeight="1">
      <c r="A79" s="281" t="s">
        <v>294</v>
      </c>
      <c r="B79" s="814">
        <v>2807140.14</v>
      </c>
      <c r="C79" s="814">
        <v>2452732.5699999998</v>
      </c>
      <c r="D79" s="814">
        <v>-527077.56000000006</v>
      </c>
      <c r="E79" s="814">
        <v>-1133820.45</v>
      </c>
      <c r="F79" s="814">
        <v>2097723.89</v>
      </c>
      <c r="G79" s="814">
        <v>2614468.4300000002</v>
      </c>
      <c r="H79" s="814">
        <v>2839008.44</v>
      </c>
      <c r="I79" s="814">
        <v>2298109.94</v>
      </c>
      <c r="J79" s="814">
        <v>1150552.17</v>
      </c>
      <c r="K79" s="814">
        <v>2228589.14</v>
      </c>
      <c r="L79" s="814">
        <v>1949994.68</v>
      </c>
      <c r="M79" s="814">
        <v>-726864.6</v>
      </c>
      <c r="N79" s="814">
        <v>4178217.7899999996</v>
      </c>
      <c r="O79" s="814">
        <v>173755.99</v>
      </c>
      <c r="P79" s="814">
        <v>68411.990000000005</v>
      </c>
      <c r="Q79" s="814">
        <v>-601646.66</v>
      </c>
      <c r="R79" s="814">
        <v>412504.19</v>
      </c>
      <c r="S79" s="814">
        <v>1471701.49</v>
      </c>
      <c r="T79" s="814">
        <v>456822.93</v>
      </c>
      <c r="U79" s="814">
        <v>721124.76</v>
      </c>
      <c r="V79" s="814">
        <v>4056584.56</v>
      </c>
      <c r="W79" s="814">
        <v>793154.29</v>
      </c>
      <c r="X79" s="814">
        <v>1218454.77</v>
      </c>
      <c r="Y79" s="814">
        <v>608159.28</v>
      </c>
      <c r="Z79" s="814">
        <v>-1657811.86</v>
      </c>
      <c r="AA79" s="814">
        <v>224486.04</v>
      </c>
      <c r="AB79" s="814">
        <v>3497989.9</v>
      </c>
      <c r="AC79" s="814">
        <v>1248657.58</v>
      </c>
      <c r="AD79" s="864">
        <v>34921123.829999998</v>
      </c>
    </row>
    <row r="80" spans="1:30" s="151" customFormat="1" ht="21" customHeight="1" thickBot="1">
      <c r="A80" s="281" t="s">
        <v>295</v>
      </c>
      <c r="B80" s="814">
        <v>0</v>
      </c>
      <c r="C80" s="814">
        <v>0</v>
      </c>
      <c r="D80" s="814">
        <v>0</v>
      </c>
      <c r="E80" s="814">
        <v>0</v>
      </c>
      <c r="F80" s="814">
        <v>-524431.48</v>
      </c>
      <c r="G80" s="814">
        <v>0</v>
      </c>
      <c r="H80" s="814">
        <v>0</v>
      </c>
      <c r="I80" s="814">
        <v>0</v>
      </c>
      <c r="J80" s="814">
        <v>0</v>
      </c>
      <c r="K80" s="814">
        <v>0</v>
      </c>
      <c r="L80" s="814">
        <v>0</v>
      </c>
      <c r="M80" s="814">
        <v>0</v>
      </c>
      <c r="N80" s="814">
        <v>-858301</v>
      </c>
      <c r="O80" s="814">
        <v>-47617.72</v>
      </c>
      <c r="P80" s="814">
        <v>0</v>
      </c>
      <c r="Q80" s="814">
        <v>0</v>
      </c>
      <c r="R80" s="814">
        <v>0</v>
      </c>
      <c r="S80" s="814">
        <v>0</v>
      </c>
      <c r="T80" s="814">
        <v>0</v>
      </c>
      <c r="U80" s="814">
        <v>-159903.16</v>
      </c>
      <c r="V80" s="814">
        <v>0</v>
      </c>
      <c r="W80" s="814">
        <v>0</v>
      </c>
      <c r="X80" s="814">
        <v>0</v>
      </c>
      <c r="Y80" s="814">
        <v>0</v>
      </c>
      <c r="Z80" s="814">
        <v>0</v>
      </c>
      <c r="AA80" s="814">
        <v>0</v>
      </c>
      <c r="AB80" s="814">
        <v>0</v>
      </c>
      <c r="AC80" s="814">
        <v>0</v>
      </c>
      <c r="AD80" s="864">
        <v>-1590253.36</v>
      </c>
    </row>
    <row r="81" spans="1:30" s="151" customFormat="1" ht="19.5" customHeight="1" thickTop="1" thickBot="1">
      <c r="A81" s="490" t="s">
        <v>296</v>
      </c>
      <c r="B81" s="813">
        <v>2807140.14</v>
      </c>
      <c r="C81" s="813">
        <v>2452732.5699999998</v>
      </c>
      <c r="D81" s="813">
        <v>-527077.56000000006</v>
      </c>
      <c r="E81" s="813">
        <v>-1133820.45</v>
      </c>
      <c r="F81" s="813">
        <v>1573292.41</v>
      </c>
      <c r="G81" s="813">
        <v>2614468.4300000002</v>
      </c>
      <c r="H81" s="813">
        <v>2839008.44</v>
      </c>
      <c r="I81" s="813">
        <v>2298109.94</v>
      </c>
      <c r="J81" s="813">
        <v>1150552.17</v>
      </c>
      <c r="K81" s="813">
        <v>2228589.14</v>
      </c>
      <c r="L81" s="813">
        <v>1949994.68</v>
      </c>
      <c r="M81" s="813">
        <v>-726864.6</v>
      </c>
      <c r="N81" s="813">
        <v>3319916.79</v>
      </c>
      <c r="O81" s="813">
        <v>126138.27</v>
      </c>
      <c r="P81" s="813">
        <v>68411.990000000005</v>
      </c>
      <c r="Q81" s="813">
        <v>-601646.66</v>
      </c>
      <c r="R81" s="813">
        <v>412504.19</v>
      </c>
      <c r="S81" s="813">
        <v>1471701.49</v>
      </c>
      <c r="T81" s="813">
        <v>456822.93</v>
      </c>
      <c r="U81" s="813">
        <v>561221.6</v>
      </c>
      <c r="V81" s="813">
        <v>4056584.56</v>
      </c>
      <c r="W81" s="813">
        <v>793154.29</v>
      </c>
      <c r="X81" s="813">
        <v>1218454.77</v>
      </c>
      <c r="Y81" s="813">
        <v>608159.28</v>
      </c>
      <c r="Z81" s="813">
        <v>-1657811.86</v>
      </c>
      <c r="AA81" s="813">
        <v>224486.04</v>
      </c>
      <c r="AB81" s="813">
        <v>3497989.9</v>
      </c>
      <c r="AC81" s="813">
        <v>1248657.58</v>
      </c>
      <c r="AD81" s="863">
        <v>33330870.470000003</v>
      </c>
    </row>
    <row r="82" spans="1:30" ht="9.75" customHeight="1" thickTop="1" thickBot="1">
      <c r="A82" s="418"/>
      <c r="B82" s="492"/>
      <c r="C82" s="492"/>
      <c r="D82" s="492"/>
      <c r="E82" s="492"/>
      <c r="F82" s="816"/>
      <c r="G82" s="493"/>
      <c r="H82" s="493"/>
      <c r="I82" s="492"/>
      <c r="J82" s="492"/>
      <c r="K82" s="492"/>
      <c r="L82" s="492"/>
      <c r="M82" s="816"/>
      <c r="N82" s="493"/>
      <c r="O82" s="493"/>
      <c r="P82" s="492"/>
      <c r="Q82" s="492"/>
      <c r="R82" s="492"/>
      <c r="S82" s="492"/>
      <c r="T82" s="816"/>
      <c r="U82" s="493"/>
      <c r="V82" s="493"/>
      <c r="W82" s="492"/>
      <c r="X82" s="492"/>
      <c r="Y82" s="492"/>
      <c r="Z82" s="492"/>
      <c r="AA82" s="492"/>
      <c r="AB82" s="816"/>
      <c r="AC82" s="493"/>
      <c r="AD82" s="493"/>
    </row>
    <row r="83" spans="1:30" ht="15" customHeight="1" thickTop="1">
      <c r="A83" s="61"/>
      <c r="F83" s="681"/>
      <c r="G83" s="494"/>
      <c r="M83" s="681"/>
      <c r="N83" s="494"/>
      <c r="T83" s="681"/>
      <c r="U83" s="494"/>
      <c r="AB83" s="681"/>
      <c r="AC83" s="494"/>
      <c r="AD83" s="494"/>
    </row>
    <row r="84" spans="1:30">
      <c r="A84" s="61"/>
      <c r="F84" s="681"/>
      <c r="G84" s="494"/>
      <c r="M84" s="681"/>
      <c r="N84" s="494"/>
      <c r="T84" s="681"/>
      <c r="U84" s="494"/>
      <c r="AB84" s="681"/>
      <c r="AC84" s="494"/>
      <c r="AD84" s="494"/>
    </row>
    <row r="85" spans="1:30">
      <c r="A85" s="61"/>
      <c r="F85" s="681"/>
      <c r="G85" s="494"/>
      <c r="M85" s="681"/>
      <c r="N85" s="494"/>
      <c r="T85" s="681"/>
      <c r="U85" s="494"/>
      <c r="AB85" s="681"/>
      <c r="AC85" s="494"/>
      <c r="AD85" s="494"/>
    </row>
    <row r="86" spans="1:30">
      <c r="A86" s="61"/>
      <c r="F86" s="681"/>
      <c r="G86" s="494"/>
      <c r="M86" s="681"/>
      <c r="N86" s="494"/>
      <c r="T86" s="681"/>
      <c r="U86" s="494"/>
      <c r="AB86" s="681"/>
      <c r="AC86" s="494"/>
      <c r="AD86" s="494"/>
    </row>
    <row r="87" spans="1:30">
      <c r="A87" s="61"/>
      <c r="F87" s="681"/>
      <c r="G87" s="494"/>
      <c r="M87" s="681"/>
      <c r="N87" s="494"/>
      <c r="T87" s="681"/>
      <c r="U87" s="494"/>
      <c r="AB87" s="681"/>
      <c r="AC87" s="494"/>
      <c r="AD87" s="494"/>
    </row>
    <row r="88" spans="1:30">
      <c r="A88" s="61"/>
      <c r="F88" s="681"/>
      <c r="G88" s="494"/>
      <c r="M88" s="681"/>
      <c r="N88" s="494"/>
      <c r="T88" s="681"/>
      <c r="U88" s="494"/>
      <c r="AB88" s="681"/>
      <c r="AC88" s="494"/>
      <c r="AD88" s="494"/>
    </row>
    <row r="89" spans="1:30" ht="15.75">
      <c r="A89" s="81"/>
      <c r="F89" s="681"/>
      <c r="G89" s="494"/>
      <c r="M89" s="681"/>
      <c r="N89" s="494"/>
      <c r="T89" s="681"/>
      <c r="U89" s="494"/>
      <c r="AB89" s="681"/>
      <c r="AC89" s="494"/>
      <c r="AD89" s="494"/>
    </row>
    <row r="90" spans="1:30" ht="15.75">
      <c r="A90" s="81"/>
      <c r="F90" s="681"/>
      <c r="G90" s="494"/>
      <c r="M90" s="681"/>
      <c r="N90" s="494"/>
      <c r="T90" s="681"/>
      <c r="U90" s="494"/>
      <c r="AB90" s="681"/>
      <c r="AC90" s="494"/>
      <c r="AD90" s="494"/>
    </row>
    <row r="91" spans="1:30" ht="15.75">
      <c r="A91" s="81"/>
      <c r="F91" s="681"/>
      <c r="G91" s="494"/>
      <c r="M91" s="681"/>
      <c r="N91" s="494"/>
      <c r="T91" s="681"/>
      <c r="U91" s="494"/>
      <c r="AB91" s="681"/>
      <c r="AC91" s="494"/>
      <c r="AD91" s="494"/>
    </row>
    <row r="92" spans="1:30" ht="15.75">
      <c r="A92" s="81"/>
      <c r="F92" s="681"/>
      <c r="G92" s="494"/>
      <c r="M92" s="681"/>
      <c r="N92" s="494"/>
      <c r="T92" s="681"/>
      <c r="U92" s="494"/>
      <c r="AB92" s="681"/>
      <c r="AC92" s="494"/>
      <c r="AD92" s="494"/>
    </row>
    <row r="93" spans="1:30" ht="15.75">
      <c r="A93" s="81"/>
      <c r="F93" s="681"/>
      <c r="M93" s="681"/>
      <c r="T93" s="681"/>
      <c r="AB93" s="681"/>
      <c r="AD93" s="82"/>
    </row>
    <row r="94" spans="1:30" ht="15.75">
      <c r="A94" s="81"/>
      <c r="F94" s="681"/>
      <c r="M94" s="681"/>
      <c r="T94" s="681"/>
      <c r="AB94" s="681"/>
      <c r="AD94" s="82"/>
    </row>
    <row r="95" spans="1:30" ht="15.75">
      <c r="A95" s="81"/>
      <c r="F95" s="681"/>
      <c r="M95" s="681"/>
      <c r="T95" s="681"/>
      <c r="AB95" s="681"/>
      <c r="AD95" s="82"/>
    </row>
    <row r="96" spans="1:30" ht="15.75">
      <c r="A96" s="81"/>
      <c r="F96" s="681"/>
      <c r="M96" s="681"/>
      <c r="T96" s="681"/>
      <c r="AB96" s="681"/>
      <c r="AD96" s="82"/>
    </row>
    <row r="97" spans="1:30" ht="15.75">
      <c r="A97" s="81"/>
      <c r="F97" s="681"/>
      <c r="M97" s="681"/>
      <c r="T97" s="681"/>
      <c r="AB97" s="681"/>
      <c r="AD97" s="82"/>
    </row>
    <row r="98" spans="1:30" ht="15.75">
      <c r="A98" s="81"/>
      <c r="F98" s="681"/>
      <c r="M98" s="681"/>
      <c r="T98" s="681"/>
      <c r="AB98" s="681"/>
      <c r="AD98" s="82"/>
    </row>
    <row r="99" spans="1:30" ht="15.75">
      <c r="A99" s="81"/>
      <c r="F99" s="681"/>
      <c r="M99" s="681"/>
      <c r="T99" s="681"/>
      <c r="AB99" s="681"/>
      <c r="AD99" s="82"/>
    </row>
    <row r="100" spans="1:30" ht="15.75">
      <c r="A100" s="81"/>
      <c r="F100" s="681"/>
      <c r="M100" s="681"/>
      <c r="T100" s="681"/>
      <c r="AB100" s="681"/>
      <c r="AD100" s="82"/>
    </row>
    <row r="101" spans="1:30" ht="15.75">
      <c r="A101" s="81"/>
      <c r="F101" s="681"/>
      <c r="M101" s="681"/>
      <c r="T101" s="681"/>
      <c r="AB101" s="681"/>
      <c r="AD101" s="82"/>
    </row>
    <row r="102" spans="1:30" ht="15.75">
      <c r="A102" s="81"/>
      <c r="F102" s="681"/>
      <c r="M102" s="681"/>
      <c r="T102" s="681"/>
      <c r="AB102" s="681"/>
      <c r="AD102" s="82"/>
    </row>
    <row r="103" spans="1:30" ht="15.75">
      <c r="A103" s="81"/>
      <c r="F103" s="681"/>
      <c r="M103" s="681"/>
      <c r="T103" s="681"/>
      <c r="AB103" s="681"/>
      <c r="AD103" s="82"/>
    </row>
    <row r="104" spans="1:30" ht="15.75">
      <c r="A104" s="81"/>
      <c r="F104" s="681"/>
      <c r="M104" s="681"/>
      <c r="T104" s="681"/>
      <c r="AB104" s="681"/>
      <c r="AD104" s="82"/>
    </row>
    <row r="105" spans="1:30" ht="15.75">
      <c r="A105" s="81"/>
      <c r="F105" s="681"/>
      <c r="M105" s="681"/>
      <c r="T105" s="681"/>
      <c r="AB105" s="681"/>
      <c r="AD105" s="82"/>
    </row>
    <row r="106" spans="1:30" ht="15.75">
      <c r="A106" s="81"/>
      <c r="F106" s="681"/>
      <c r="M106" s="681"/>
      <c r="T106" s="681"/>
      <c r="AB106" s="681"/>
      <c r="AD106" s="82"/>
    </row>
    <row r="107" spans="1:30" ht="15.75">
      <c r="A107" s="81"/>
      <c r="F107" s="681"/>
      <c r="M107" s="681"/>
      <c r="T107" s="681"/>
      <c r="AB107" s="681"/>
      <c r="AD107" s="82"/>
    </row>
    <row r="108" spans="1:30" ht="15.75">
      <c r="A108" s="81"/>
      <c r="F108" s="681"/>
      <c r="M108" s="681"/>
      <c r="T108" s="681"/>
      <c r="AB108" s="681"/>
      <c r="AD108" s="82"/>
    </row>
    <row r="109" spans="1:30" ht="15.75">
      <c r="A109" s="81"/>
      <c r="F109" s="681"/>
      <c r="M109" s="681"/>
      <c r="T109" s="681"/>
      <c r="AB109" s="681"/>
      <c r="AD109" s="82"/>
    </row>
    <row r="110" spans="1:30" ht="15.75">
      <c r="A110" s="81"/>
      <c r="F110" s="681"/>
      <c r="M110" s="681"/>
      <c r="T110" s="681"/>
      <c r="AB110" s="681"/>
      <c r="AD110" s="82"/>
    </row>
    <row r="111" spans="1:30" ht="15.75">
      <c r="A111" s="81"/>
      <c r="F111" s="681"/>
      <c r="M111" s="681"/>
      <c r="T111" s="681"/>
      <c r="AB111" s="681"/>
      <c r="AD111" s="82"/>
    </row>
    <row r="112" spans="1:30" ht="15.75">
      <c r="A112" s="81"/>
      <c r="F112" s="681"/>
      <c r="M112" s="681"/>
      <c r="T112" s="681"/>
      <c r="AB112" s="681"/>
      <c r="AD112" s="82"/>
    </row>
    <row r="113" spans="1:30" ht="15.75">
      <c r="A113" s="81"/>
      <c r="F113" s="681"/>
      <c r="M113" s="681"/>
      <c r="T113" s="681"/>
      <c r="AB113" s="681"/>
      <c r="AD113" s="82"/>
    </row>
    <row r="114" spans="1:30" ht="15.75">
      <c r="A114" s="81"/>
      <c r="AD114" s="82"/>
    </row>
    <row r="115" spans="1:30" ht="15.75">
      <c r="A115" s="81"/>
      <c r="AD115" s="82"/>
    </row>
    <row r="116" spans="1:30" ht="15.75">
      <c r="A116" s="81"/>
      <c r="AD116" s="82"/>
    </row>
    <row r="117" spans="1:30" ht="15.75">
      <c r="A117" s="81"/>
      <c r="AD117" s="82"/>
    </row>
    <row r="118" spans="1:30" ht="15.75">
      <c r="A118" s="81"/>
      <c r="AD118" s="82"/>
    </row>
    <row r="119" spans="1:30" ht="15.75">
      <c r="A119" s="81"/>
      <c r="AD119" s="82"/>
    </row>
    <row r="120" spans="1:30" ht="15.75">
      <c r="A120" s="81"/>
      <c r="AD120" s="82"/>
    </row>
    <row r="121" spans="1:30" ht="15.75">
      <c r="A121" s="81"/>
      <c r="AD121" s="82"/>
    </row>
    <row r="122" spans="1:30" ht="15.75">
      <c r="A122" s="81"/>
      <c r="AD122" s="82"/>
    </row>
    <row r="123" spans="1:30" ht="15.75">
      <c r="A123" s="81"/>
      <c r="AD123" s="82"/>
    </row>
    <row r="124" spans="1:30" ht="15.75">
      <c r="A124" s="81"/>
      <c r="AD124" s="82"/>
    </row>
    <row r="125" spans="1:30" ht="15.75">
      <c r="A125" s="81"/>
      <c r="AD125" s="82"/>
    </row>
    <row r="126" spans="1:30" ht="15.75">
      <c r="A126" s="81"/>
      <c r="AD126" s="82"/>
    </row>
    <row r="127" spans="1:30" ht="15.75">
      <c r="A127" s="81"/>
      <c r="AD127" s="82"/>
    </row>
    <row r="128" spans="1:30" ht="15.75">
      <c r="A128" s="81"/>
      <c r="AD128" s="82"/>
    </row>
    <row r="129" spans="1:30" ht="15.75">
      <c r="A129" s="81"/>
      <c r="AD129" s="82"/>
    </row>
    <row r="130" spans="1:30" ht="15.75">
      <c r="A130" s="81"/>
      <c r="AD130" s="82"/>
    </row>
    <row r="131" spans="1:30" ht="15.75">
      <c r="A131" s="81"/>
      <c r="AD131" s="82"/>
    </row>
    <row r="132" spans="1:30" ht="15.75">
      <c r="A132" s="81"/>
      <c r="AD132" s="82"/>
    </row>
    <row r="133" spans="1:30" ht="15.75">
      <c r="A133" s="81"/>
      <c r="AD133" s="82"/>
    </row>
    <row r="134" spans="1:30" ht="15.75">
      <c r="A134" s="81"/>
      <c r="AD134" s="82"/>
    </row>
    <row r="135" spans="1:30" ht="15.75">
      <c r="A135" s="81"/>
      <c r="AD135" s="82"/>
    </row>
    <row r="136" spans="1:30" ht="15.75">
      <c r="A136" s="81"/>
      <c r="AD136" s="82"/>
    </row>
    <row r="137" spans="1:30" ht="15.75">
      <c r="A137" s="81"/>
      <c r="AD137" s="82"/>
    </row>
    <row r="138" spans="1:30" ht="15.75">
      <c r="A138" s="81"/>
      <c r="AD138" s="82"/>
    </row>
    <row r="139" spans="1:30" ht="15.75">
      <c r="A139" s="81"/>
      <c r="AD139" s="82"/>
    </row>
    <row r="140" spans="1:30" ht="15.75">
      <c r="A140" s="81"/>
      <c r="AD140" s="82"/>
    </row>
    <row r="141" spans="1:30" ht="15.75">
      <c r="A141" s="81"/>
      <c r="AD141" s="82"/>
    </row>
    <row r="142" spans="1:30" ht="15.75">
      <c r="A142" s="81"/>
      <c r="AD142" s="82"/>
    </row>
    <row r="143" spans="1:30" ht="15.75">
      <c r="A143" s="81"/>
      <c r="AD143" s="82"/>
    </row>
    <row r="144" spans="1:30" ht="15.75">
      <c r="A144" s="81"/>
      <c r="AD144" s="82"/>
    </row>
    <row r="145" spans="1:30" ht="15.75">
      <c r="A145" s="81"/>
      <c r="AD145" s="82"/>
    </row>
    <row r="146" spans="1:30" ht="15.75">
      <c r="A146" s="81"/>
      <c r="AD146" s="82"/>
    </row>
    <row r="147" spans="1:30" ht="15.75">
      <c r="A147" s="81"/>
      <c r="AD147" s="82"/>
    </row>
    <row r="148" spans="1:30" ht="15.75">
      <c r="A148" s="81"/>
      <c r="AD148" s="82"/>
    </row>
    <row r="149" spans="1:30" ht="15.75">
      <c r="A149" s="81"/>
      <c r="AD149" s="82"/>
    </row>
    <row r="150" spans="1:30" ht="15.75">
      <c r="A150" s="81"/>
      <c r="AD150" s="82"/>
    </row>
    <row r="151" spans="1:30" ht="15.75">
      <c r="A151" s="81"/>
      <c r="AD151" s="82"/>
    </row>
    <row r="152" spans="1:30" ht="15.75">
      <c r="A152" s="81"/>
      <c r="AD152" s="82"/>
    </row>
    <row r="153" spans="1:30" ht="15.75">
      <c r="A153" s="81"/>
      <c r="AD153" s="82"/>
    </row>
    <row r="154" spans="1:30" ht="15.75">
      <c r="A154" s="81"/>
      <c r="AD154" s="82"/>
    </row>
    <row r="155" spans="1:30" ht="15.75">
      <c r="A155" s="81"/>
      <c r="AD155" s="82"/>
    </row>
    <row r="156" spans="1:30" ht="15.75">
      <c r="A156" s="81"/>
      <c r="AD156" s="82"/>
    </row>
    <row r="157" spans="1:30" ht="15.75">
      <c r="A157" s="81"/>
      <c r="AD157" s="82"/>
    </row>
    <row r="158" spans="1:30" ht="15.75">
      <c r="A158" s="81"/>
      <c r="AD158" s="82"/>
    </row>
    <row r="159" spans="1:30" ht="15.75">
      <c r="A159" s="81"/>
      <c r="AD159" s="82"/>
    </row>
    <row r="160" spans="1:30" ht="15.75">
      <c r="A160" s="81"/>
      <c r="AD160" s="82"/>
    </row>
    <row r="161" spans="1:30" ht="15.75">
      <c r="A161" s="81"/>
      <c r="AD161" s="82"/>
    </row>
    <row r="162" spans="1:30" ht="15.75">
      <c r="A162" s="81"/>
      <c r="AD162" s="82"/>
    </row>
    <row r="163" spans="1:30" ht="15.75">
      <c r="A163" s="81"/>
      <c r="AD163" s="82"/>
    </row>
    <row r="164" spans="1:30" ht="15.75">
      <c r="A164" s="81"/>
      <c r="AD164" s="82"/>
    </row>
    <row r="165" spans="1:30" ht="15.75">
      <c r="A165" s="81"/>
      <c r="AD165" s="82"/>
    </row>
    <row r="166" spans="1:30" ht="15.75">
      <c r="A166" s="81"/>
      <c r="AD166" s="82"/>
    </row>
    <row r="167" spans="1:30" ht="15.75">
      <c r="A167" s="81"/>
      <c r="AD167" s="82"/>
    </row>
    <row r="168" spans="1:30" ht="15.75">
      <c r="A168" s="81"/>
      <c r="AD168" s="82"/>
    </row>
    <row r="169" spans="1:30" ht="15.75">
      <c r="A169" s="81"/>
      <c r="AD169" s="82"/>
    </row>
    <row r="170" spans="1:30" ht="15.75">
      <c r="A170" s="81"/>
      <c r="AD170" s="82"/>
    </row>
    <row r="171" spans="1:30" ht="15.75">
      <c r="A171" s="81"/>
      <c r="AD171" s="82"/>
    </row>
    <row r="172" spans="1:30" ht="15.75">
      <c r="A172" s="81"/>
      <c r="AD172" s="82"/>
    </row>
    <row r="173" spans="1:30" ht="15.75">
      <c r="A173" s="81"/>
      <c r="AD173" s="82"/>
    </row>
    <row r="174" spans="1:30" ht="15.75">
      <c r="A174" s="81"/>
      <c r="AD174" s="82"/>
    </row>
    <row r="175" spans="1:30" ht="15.75">
      <c r="A175" s="81"/>
      <c r="AD175" s="82"/>
    </row>
    <row r="176" spans="1:30" ht="15.75">
      <c r="A176" s="81"/>
      <c r="AD176" s="82"/>
    </row>
    <row r="177" spans="1:30" ht="15.75">
      <c r="A177" s="81"/>
      <c r="AD177" s="82"/>
    </row>
    <row r="178" spans="1:30" ht="15.75">
      <c r="A178" s="81"/>
      <c r="AD178" s="82"/>
    </row>
    <row r="179" spans="1:30" ht="15.75">
      <c r="A179" s="81"/>
      <c r="AD179" s="82"/>
    </row>
    <row r="180" spans="1:30" ht="15.75">
      <c r="A180" s="81"/>
      <c r="AD180" s="82"/>
    </row>
    <row r="181" spans="1:30" ht="15.75">
      <c r="A181" s="81"/>
      <c r="AD181" s="82"/>
    </row>
    <row r="182" spans="1:30" ht="15.75">
      <c r="A182" s="81"/>
      <c r="AD182" s="82"/>
    </row>
    <row r="183" spans="1:30" ht="15.75">
      <c r="A183" s="81"/>
      <c r="AD183" s="82"/>
    </row>
    <row r="184" spans="1:30" ht="15.75">
      <c r="A184" s="81"/>
      <c r="AD184" s="82"/>
    </row>
    <row r="185" spans="1:30" ht="15.75">
      <c r="A185" s="81"/>
      <c r="AD185" s="82"/>
    </row>
    <row r="186" spans="1:30" ht="15.75">
      <c r="A186" s="81"/>
      <c r="AD186" s="82"/>
    </row>
    <row r="187" spans="1:30" ht="15.75">
      <c r="A187" s="81"/>
      <c r="AD187" s="82"/>
    </row>
    <row r="188" spans="1:30" ht="15.75">
      <c r="A188" s="81"/>
      <c r="AD188" s="82"/>
    </row>
    <row r="189" spans="1:30" ht="15.75">
      <c r="A189" s="81"/>
      <c r="AD189" s="82"/>
    </row>
    <row r="190" spans="1:30" ht="15.75">
      <c r="A190" s="81"/>
      <c r="AD190" s="82"/>
    </row>
    <row r="191" spans="1:30" ht="15.75">
      <c r="A191" s="81"/>
      <c r="AD191" s="82"/>
    </row>
    <row r="192" spans="1:30" ht="15.75">
      <c r="A192" s="81"/>
      <c r="AD192" s="82"/>
    </row>
    <row r="193" spans="1:30" ht="15.75">
      <c r="A193" s="81"/>
      <c r="AD193" s="82"/>
    </row>
    <row r="194" spans="1:30" ht="15.75">
      <c r="A194" s="81"/>
      <c r="AD194" s="82"/>
    </row>
    <row r="195" spans="1:30" ht="15.75">
      <c r="A195" s="81"/>
      <c r="AD195" s="82"/>
    </row>
    <row r="196" spans="1:30" ht="15.75">
      <c r="A196" s="81"/>
      <c r="AD196" s="82"/>
    </row>
    <row r="197" spans="1:30" ht="15.75">
      <c r="A197" s="81"/>
      <c r="AD197" s="82"/>
    </row>
    <row r="198" spans="1:30" ht="15.75">
      <c r="A198" s="81"/>
      <c r="AD198" s="82"/>
    </row>
    <row r="199" spans="1:30" ht="15.75">
      <c r="A199" s="81"/>
      <c r="AD199" s="82"/>
    </row>
    <row r="200" spans="1:30" ht="15.75">
      <c r="A200" s="81"/>
      <c r="AD200" s="82"/>
    </row>
    <row r="201" spans="1:30" ht="15.75">
      <c r="A201" s="81"/>
      <c r="AD201" s="82"/>
    </row>
    <row r="202" spans="1:30" ht="15.75">
      <c r="A202" s="81"/>
      <c r="AD202" s="82"/>
    </row>
    <row r="203" spans="1:30" ht="15.75">
      <c r="A203" s="81"/>
      <c r="AD203" s="82"/>
    </row>
    <row r="204" spans="1:30" ht="15.75">
      <c r="A204" s="81"/>
      <c r="AD204" s="82"/>
    </row>
    <row r="205" spans="1:30" ht="15.75">
      <c r="A205" s="81"/>
      <c r="AD205" s="82"/>
    </row>
    <row r="206" spans="1:30" ht="15.75">
      <c r="A206" s="81"/>
      <c r="AD206" s="82"/>
    </row>
    <row r="207" spans="1:30" ht="15.75">
      <c r="A207" s="81"/>
      <c r="AD207" s="82"/>
    </row>
    <row r="208" spans="1:30" ht="15.75">
      <c r="A208" s="81"/>
      <c r="AD208" s="82"/>
    </row>
    <row r="209" spans="1:30" ht="15.75">
      <c r="A209" s="81"/>
      <c r="AD209" s="82"/>
    </row>
    <row r="210" spans="1:30" ht="15.75">
      <c r="A210" s="81"/>
      <c r="AD210" s="82"/>
    </row>
    <row r="211" spans="1:30" ht="15.75">
      <c r="A211" s="81"/>
      <c r="AD211" s="82"/>
    </row>
    <row r="212" spans="1:30" ht="15.75">
      <c r="A212" s="81"/>
      <c r="AD212" s="82"/>
    </row>
    <row r="213" spans="1:30" ht="15.75">
      <c r="A213" s="81"/>
      <c r="AD213" s="82"/>
    </row>
    <row r="214" spans="1:30" ht="15.75">
      <c r="A214" s="81"/>
      <c r="AD214" s="82"/>
    </row>
    <row r="215" spans="1:30" ht="15.75">
      <c r="A215" s="81"/>
      <c r="AD215" s="82"/>
    </row>
    <row r="216" spans="1:30" ht="15.75">
      <c r="A216" s="81"/>
      <c r="AD216" s="82"/>
    </row>
    <row r="217" spans="1:30" ht="15.75">
      <c r="A217" s="81"/>
      <c r="AD217" s="82"/>
    </row>
    <row r="218" spans="1:30" ht="15.75">
      <c r="A218" s="81"/>
      <c r="AD218" s="82"/>
    </row>
    <row r="219" spans="1:30" ht="15.75">
      <c r="A219" s="81"/>
      <c r="AD219" s="82"/>
    </row>
    <row r="220" spans="1:30" ht="15.75">
      <c r="A220" s="81"/>
      <c r="AD220" s="82"/>
    </row>
    <row r="221" spans="1:30" ht="15.75">
      <c r="A221" s="81"/>
      <c r="AD221" s="82"/>
    </row>
    <row r="222" spans="1:30" ht="15.75">
      <c r="A222" s="81"/>
      <c r="AD222" s="82"/>
    </row>
    <row r="223" spans="1:30" ht="15.75">
      <c r="A223" s="81"/>
      <c r="AD223" s="82"/>
    </row>
    <row r="224" spans="1:30" ht="15.75">
      <c r="A224" s="81"/>
      <c r="AD224" s="82"/>
    </row>
    <row r="225" spans="1:30" ht="15.75">
      <c r="A225" s="81"/>
      <c r="AD225" s="82"/>
    </row>
    <row r="226" spans="1:30" ht="15.75">
      <c r="A226" s="81"/>
      <c r="AD226" s="82"/>
    </row>
    <row r="227" spans="1:30" ht="15.75">
      <c r="A227" s="81"/>
      <c r="AD227" s="82"/>
    </row>
    <row r="228" spans="1:30" ht="15.75">
      <c r="A228" s="81"/>
      <c r="AD228" s="82"/>
    </row>
    <row r="229" spans="1:30" ht="15.75">
      <c r="A229" s="81"/>
      <c r="AD229" s="82"/>
    </row>
    <row r="230" spans="1:30" ht="15.75">
      <c r="A230" s="81"/>
      <c r="AD230" s="82"/>
    </row>
    <row r="231" spans="1:30" ht="15.75">
      <c r="A231" s="81"/>
      <c r="AD231" s="82"/>
    </row>
    <row r="232" spans="1:30" ht="15.75">
      <c r="A232" s="81"/>
      <c r="AD232" s="82"/>
    </row>
    <row r="233" spans="1:30" ht="15.75">
      <c r="A233" s="81"/>
      <c r="AD233" s="82"/>
    </row>
    <row r="234" spans="1:30" ht="15.75">
      <c r="A234" s="81"/>
      <c r="AD234" s="82"/>
    </row>
    <row r="235" spans="1:30" ht="15.75">
      <c r="A235" s="81"/>
      <c r="AD235" s="82"/>
    </row>
    <row r="236" spans="1:30" ht="15.75">
      <c r="A236" s="81"/>
      <c r="AD236" s="82"/>
    </row>
    <row r="237" spans="1:30" ht="15.75">
      <c r="A237" s="81"/>
      <c r="AD237" s="82"/>
    </row>
    <row r="238" spans="1:30" ht="15.75">
      <c r="A238" s="81"/>
      <c r="AD238" s="82"/>
    </row>
    <row r="239" spans="1:30" ht="15.75">
      <c r="A239" s="81"/>
      <c r="AD239" s="82"/>
    </row>
    <row r="240" spans="1:30" ht="15.75">
      <c r="A240" s="81"/>
      <c r="AD240" s="82"/>
    </row>
    <row r="241" spans="1:30" ht="15.75">
      <c r="A241" s="81"/>
      <c r="AD241" s="82"/>
    </row>
    <row r="242" spans="1:30" ht="15.75">
      <c r="A242" s="81"/>
      <c r="AD242" s="82"/>
    </row>
    <row r="243" spans="1:30" ht="15.75">
      <c r="A243" s="81"/>
      <c r="AD243" s="82"/>
    </row>
    <row r="244" spans="1:30" ht="15.75">
      <c r="A244" s="81"/>
      <c r="AD244" s="82"/>
    </row>
    <row r="245" spans="1:30" ht="15.75">
      <c r="A245" s="81"/>
      <c r="AD245" s="82"/>
    </row>
    <row r="246" spans="1:30" ht="15.75">
      <c r="A246" s="81"/>
      <c r="AD246" s="82"/>
    </row>
    <row r="247" spans="1:30" ht="15.75">
      <c r="A247" s="81"/>
      <c r="AD247" s="82"/>
    </row>
    <row r="248" spans="1:30" ht="15.75">
      <c r="A248" s="81"/>
      <c r="AD248" s="82"/>
    </row>
    <row r="249" spans="1:30" ht="15.75">
      <c r="A249" s="81"/>
      <c r="AD249" s="82"/>
    </row>
    <row r="250" spans="1:30" ht="15.75">
      <c r="A250" s="81"/>
      <c r="AD250" s="82"/>
    </row>
    <row r="251" spans="1:30" ht="15.75">
      <c r="A251" s="81"/>
      <c r="AD251" s="82"/>
    </row>
    <row r="252" spans="1:30" ht="15.75">
      <c r="A252" s="81"/>
      <c r="AD252" s="82"/>
    </row>
    <row r="253" spans="1:30" ht="15.75">
      <c r="A253" s="81"/>
      <c r="AD253" s="82"/>
    </row>
    <row r="254" spans="1:30" ht="15.75">
      <c r="A254" s="81"/>
      <c r="AD254" s="82"/>
    </row>
    <row r="255" spans="1:30" ht="15.75">
      <c r="A255" s="81"/>
      <c r="AD255" s="82"/>
    </row>
    <row r="256" spans="1:30" ht="15.75">
      <c r="A256" s="81"/>
      <c r="AD256" s="82"/>
    </row>
    <row r="257" spans="1:30" ht="15.75">
      <c r="A257" s="81"/>
      <c r="AD257" s="82"/>
    </row>
    <row r="258" spans="1:30" ht="15.75">
      <c r="A258" s="81"/>
      <c r="AD258" s="82"/>
    </row>
    <row r="259" spans="1:30" ht="15.75">
      <c r="A259" s="81"/>
      <c r="AD259" s="82"/>
    </row>
    <row r="260" spans="1:30" ht="15.75">
      <c r="A260" s="81"/>
      <c r="AD260" s="82"/>
    </row>
    <row r="261" spans="1:30" ht="15.75">
      <c r="A261" s="81"/>
      <c r="AD261" s="82"/>
    </row>
    <row r="262" spans="1:30" ht="15.75">
      <c r="A262" s="81"/>
      <c r="AD262" s="82"/>
    </row>
    <row r="263" spans="1:30" ht="15.75">
      <c r="A263" s="81"/>
      <c r="AD263" s="82"/>
    </row>
    <row r="264" spans="1:30" ht="15.75">
      <c r="A264" s="81"/>
      <c r="AD264" s="82"/>
    </row>
    <row r="265" spans="1:30" ht="15.75">
      <c r="A265" s="81"/>
      <c r="AD265" s="82"/>
    </row>
    <row r="266" spans="1:30" ht="15.75">
      <c r="A266" s="81"/>
      <c r="AD266" s="82"/>
    </row>
    <row r="267" spans="1:30" ht="15.75">
      <c r="A267" s="81"/>
      <c r="AD267" s="82"/>
    </row>
    <row r="268" spans="1:30" ht="15.75">
      <c r="A268" s="81"/>
      <c r="AD268" s="82"/>
    </row>
    <row r="269" spans="1:30" ht="15.75">
      <c r="A269" s="81"/>
      <c r="AD269" s="82"/>
    </row>
    <row r="270" spans="1:30" ht="15.75">
      <c r="A270" s="81"/>
      <c r="AD270" s="82"/>
    </row>
    <row r="271" spans="1:30" ht="15.75">
      <c r="A271" s="81"/>
      <c r="AD271" s="82"/>
    </row>
    <row r="272" spans="1:30" ht="15.75">
      <c r="A272" s="81"/>
      <c r="AD272" s="82"/>
    </row>
    <row r="273" spans="1:30" ht="15.75">
      <c r="A273" s="81"/>
      <c r="AD273" s="82"/>
    </row>
    <row r="274" spans="1:30" ht="15.75">
      <c r="A274" s="81"/>
      <c r="AD274" s="82"/>
    </row>
    <row r="275" spans="1:30" ht="15.75">
      <c r="A275" s="81"/>
      <c r="AD275" s="82"/>
    </row>
    <row r="276" spans="1:30" ht="15.75">
      <c r="A276" s="81"/>
      <c r="AD276" s="82"/>
    </row>
    <row r="277" spans="1:30" ht="15.75">
      <c r="A277" s="81"/>
      <c r="AD277" s="82"/>
    </row>
    <row r="278" spans="1:30" ht="15.75">
      <c r="A278" s="81"/>
      <c r="AD278" s="82"/>
    </row>
    <row r="279" spans="1:30" ht="15.75">
      <c r="A279" s="81"/>
      <c r="AD279" s="82"/>
    </row>
    <row r="280" spans="1:30" ht="15.75">
      <c r="A280" s="81"/>
      <c r="AD280" s="82"/>
    </row>
    <row r="281" spans="1:30" ht="15.75">
      <c r="A281" s="81"/>
      <c r="AD281" s="82"/>
    </row>
    <row r="282" spans="1:30" ht="15.75">
      <c r="A282" s="81"/>
      <c r="AD282" s="82"/>
    </row>
    <row r="283" spans="1:30" ht="15.75">
      <c r="A283" s="81"/>
      <c r="AD283" s="82"/>
    </row>
    <row r="284" spans="1:30" ht="15.75">
      <c r="A284" s="81"/>
      <c r="AD284" s="82"/>
    </row>
    <row r="285" spans="1:30" ht="15.75">
      <c r="A285" s="81"/>
      <c r="AD285" s="82"/>
    </row>
    <row r="286" spans="1:30" ht="15.75">
      <c r="A286" s="81"/>
      <c r="AD286" s="82"/>
    </row>
    <row r="287" spans="1:30" ht="15.75">
      <c r="A287" s="81"/>
      <c r="AD287" s="82"/>
    </row>
    <row r="288" spans="1:30" ht="15.75">
      <c r="A288" s="81"/>
      <c r="AD288" s="82"/>
    </row>
    <row r="289" spans="1:30" ht="15.75">
      <c r="A289" s="81"/>
      <c r="AD289" s="82"/>
    </row>
    <row r="290" spans="1:30" ht="15.75">
      <c r="A290" s="81"/>
      <c r="AD290" s="82"/>
    </row>
    <row r="291" spans="1:30" ht="15.75">
      <c r="A291" s="81"/>
      <c r="AD291" s="82"/>
    </row>
    <row r="292" spans="1:30" ht="15.75">
      <c r="A292" s="81"/>
      <c r="AD292" s="82"/>
    </row>
    <row r="293" spans="1:30" ht="15.75">
      <c r="A293" s="81"/>
      <c r="AD293" s="82"/>
    </row>
    <row r="294" spans="1:30" ht="15.75">
      <c r="A294" s="81"/>
      <c r="AD294" s="82"/>
    </row>
    <row r="295" spans="1:30" ht="15.75">
      <c r="A295" s="81"/>
      <c r="AD295" s="82"/>
    </row>
    <row r="296" spans="1:30" ht="15.75">
      <c r="A296" s="81"/>
      <c r="AD296" s="82"/>
    </row>
    <row r="297" spans="1:30" ht="15.75">
      <c r="A297" s="81"/>
      <c r="AD297" s="82"/>
    </row>
    <row r="298" spans="1:30" ht="15.75">
      <c r="A298" s="81"/>
      <c r="AD298" s="82"/>
    </row>
    <row r="299" spans="1:30" ht="15.75">
      <c r="A299" s="81"/>
      <c r="AD299" s="82"/>
    </row>
    <row r="300" spans="1:30" ht="15.75">
      <c r="A300" s="81"/>
      <c r="AD300" s="82"/>
    </row>
    <row r="301" spans="1:30" ht="15.75">
      <c r="A301" s="81"/>
      <c r="AD301" s="82"/>
    </row>
    <row r="302" spans="1:30" ht="15.75">
      <c r="A302" s="81"/>
      <c r="AD302" s="82"/>
    </row>
    <row r="303" spans="1:30" ht="15.75">
      <c r="A303" s="81"/>
      <c r="AD303" s="82"/>
    </row>
    <row r="304" spans="1:30" ht="15.75">
      <c r="A304" s="81"/>
      <c r="AD304" s="82"/>
    </row>
    <row r="305" spans="1:30" ht="15.75">
      <c r="A305" s="81"/>
      <c r="AD305" s="82"/>
    </row>
    <row r="306" spans="1:30" ht="15.75">
      <c r="A306" s="81"/>
      <c r="AD306" s="82"/>
    </row>
    <row r="307" spans="1:30" ht="15.75">
      <c r="A307" s="81"/>
      <c r="AD307" s="82"/>
    </row>
    <row r="308" spans="1:30" ht="15.75">
      <c r="A308" s="81"/>
      <c r="AD308" s="82"/>
    </row>
    <row r="309" spans="1:30" ht="15.75">
      <c r="A309" s="81"/>
      <c r="AD309" s="82"/>
    </row>
    <row r="310" spans="1:30" ht="15.75">
      <c r="A310" s="81"/>
      <c r="AD310" s="82"/>
    </row>
    <row r="311" spans="1:30" ht="15.75">
      <c r="A311" s="81"/>
      <c r="AD311" s="82"/>
    </row>
    <row r="312" spans="1:30" ht="15.75">
      <c r="A312" s="81"/>
      <c r="AD312" s="82"/>
    </row>
    <row r="313" spans="1:30" ht="15.75">
      <c r="A313" s="81"/>
      <c r="AD313" s="82"/>
    </row>
    <row r="314" spans="1:30" ht="15.75">
      <c r="A314" s="81"/>
      <c r="AD314" s="82"/>
    </row>
    <row r="315" spans="1:30" ht="15.75">
      <c r="A315" s="81"/>
      <c r="AD315" s="82"/>
    </row>
    <row r="316" spans="1:30" ht="15.75">
      <c r="A316" s="81"/>
      <c r="AD316" s="82"/>
    </row>
    <row r="317" spans="1:30" ht="15.75">
      <c r="A317" s="81"/>
      <c r="AD317" s="82"/>
    </row>
    <row r="318" spans="1:30" ht="15.75">
      <c r="A318" s="81"/>
      <c r="AD318" s="82"/>
    </row>
    <row r="319" spans="1:30" ht="15.75">
      <c r="A319" s="81"/>
      <c r="AD319" s="82"/>
    </row>
    <row r="320" spans="1:30" ht="15.75">
      <c r="A320" s="81"/>
      <c r="AD320" s="82"/>
    </row>
    <row r="321" spans="1:30" ht="15.75">
      <c r="A321" s="81"/>
      <c r="AD321" s="82"/>
    </row>
    <row r="322" spans="1:30" ht="15.75">
      <c r="A322" s="81"/>
      <c r="AD322" s="82"/>
    </row>
    <row r="323" spans="1:30" ht="15.75">
      <c r="A323" s="81"/>
      <c r="AD323" s="82"/>
    </row>
    <row r="324" spans="1:30" ht="15.75">
      <c r="A324" s="81"/>
      <c r="AD324" s="82"/>
    </row>
    <row r="325" spans="1:30" ht="15.75">
      <c r="A325" s="81"/>
      <c r="AD325" s="82"/>
    </row>
    <row r="326" spans="1:30" ht="15.75">
      <c r="A326" s="81"/>
      <c r="AD326" s="82"/>
    </row>
    <row r="327" spans="1:30" ht="15.75">
      <c r="A327" s="81"/>
      <c r="AD327" s="82"/>
    </row>
    <row r="328" spans="1:30" ht="15.75">
      <c r="A328" s="81"/>
      <c r="AD328" s="82"/>
    </row>
    <row r="329" spans="1:30" ht="15.75">
      <c r="A329" s="81"/>
      <c r="AD329" s="82"/>
    </row>
    <row r="330" spans="1:30" ht="15.75">
      <c r="A330" s="81"/>
      <c r="AD330" s="82"/>
    </row>
    <row r="331" spans="1:30" ht="15.75">
      <c r="A331" s="81"/>
      <c r="AD331" s="82"/>
    </row>
    <row r="332" spans="1:30" ht="15.75">
      <c r="A332" s="81"/>
      <c r="AD332" s="82"/>
    </row>
    <row r="333" spans="1:30" ht="15.75">
      <c r="A333" s="81"/>
      <c r="AD333" s="82"/>
    </row>
    <row r="334" spans="1:30" ht="15.75">
      <c r="A334" s="81"/>
      <c r="AD334" s="82"/>
    </row>
    <row r="335" spans="1:30" ht="15.75">
      <c r="A335" s="81"/>
      <c r="AD335" s="82"/>
    </row>
    <row r="336" spans="1:30" ht="15.75">
      <c r="A336" s="81"/>
      <c r="AD336" s="82"/>
    </row>
    <row r="337" spans="1:30" ht="15.75">
      <c r="A337" s="81"/>
      <c r="AD337" s="82"/>
    </row>
    <row r="338" spans="1:30" ht="15.75">
      <c r="A338" s="81"/>
      <c r="AD338" s="82"/>
    </row>
    <row r="339" spans="1:30" ht="15.75">
      <c r="A339" s="81"/>
      <c r="AD339" s="82"/>
    </row>
    <row r="340" spans="1:30" ht="15.75">
      <c r="A340" s="81"/>
      <c r="AD340" s="82"/>
    </row>
    <row r="341" spans="1:30" ht="15.75">
      <c r="A341" s="81"/>
      <c r="AD341" s="82"/>
    </row>
    <row r="342" spans="1:30" ht="15.75">
      <c r="A342" s="81"/>
      <c r="AD342" s="82"/>
    </row>
    <row r="343" spans="1:30" ht="15.75">
      <c r="A343" s="81"/>
      <c r="AD343" s="82"/>
    </row>
    <row r="344" spans="1:30" ht="15.75">
      <c r="A344" s="81"/>
      <c r="AD344" s="82"/>
    </row>
    <row r="345" spans="1:30" ht="15.75">
      <c r="A345" s="81"/>
      <c r="AD345" s="82"/>
    </row>
    <row r="346" spans="1:30" ht="15.75">
      <c r="A346" s="81"/>
      <c r="AD346" s="82"/>
    </row>
    <row r="347" spans="1:30" ht="15.75">
      <c r="A347" s="81"/>
      <c r="AD347" s="82"/>
    </row>
    <row r="348" spans="1:30" ht="15.75">
      <c r="A348" s="81"/>
      <c r="AD348" s="82"/>
    </row>
    <row r="349" spans="1:30" ht="15.75">
      <c r="A349" s="81"/>
      <c r="AD349" s="82"/>
    </row>
    <row r="350" spans="1:30" ht="15.75">
      <c r="A350" s="81"/>
      <c r="AD350" s="82"/>
    </row>
    <row r="351" spans="1:30" ht="15.75">
      <c r="A351" s="81"/>
      <c r="AD351" s="82"/>
    </row>
    <row r="352" spans="1:30" ht="15.75">
      <c r="A352" s="81"/>
      <c r="AD352" s="82"/>
    </row>
    <row r="353" spans="1:30" ht="15.75">
      <c r="A353" s="81"/>
      <c r="AD353" s="82"/>
    </row>
    <row r="354" spans="1:30" ht="15.75">
      <c r="A354" s="81"/>
      <c r="AD354" s="82"/>
    </row>
    <row r="355" spans="1:30" ht="15.75">
      <c r="A355" s="81"/>
      <c r="AD355" s="82"/>
    </row>
    <row r="356" spans="1:30" ht="15.75">
      <c r="A356" s="81"/>
      <c r="AD356" s="82"/>
    </row>
    <row r="357" spans="1:30" ht="15.75">
      <c r="A357" s="81"/>
      <c r="AD357" s="82"/>
    </row>
    <row r="358" spans="1:30" ht="15.75">
      <c r="A358" s="81"/>
      <c r="AD358" s="82"/>
    </row>
    <row r="359" spans="1:30" ht="15.75">
      <c r="A359" s="81"/>
      <c r="AD359" s="82"/>
    </row>
    <row r="360" spans="1:30" ht="15.75">
      <c r="A360" s="81"/>
      <c r="AD360" s="82"/>
    </row>
    <row r="361" spans="1:30" ht="15.75">
      <c r="A361" s="81"/>
      <c r="AD361" s="82"/>
    </row>
    <row r="362" spans="1:30" ht="15.75">
      <c r="A362" s="81"/>
      <c r="AD362" s="82"/>
    </row>
    <row r="363" spans="1:30" ht="15.75">
      <c r="A363" s="81"/>
      <c r="AD363" s="82"/>
    </row>
    <row r="364" spans="1:30" ht="15.75">
      <c r="A364" s="81"/>
      <c r="AD364" s="82"/>
    </row>
    <row r="365" spans="1:30" ht="15.75">
      <c r="A365" s="81"/>
      <c r="AD365" s="82"/>
    </row>
    <row r="366" spans="1:30" ht="15.75">
      <c r="A366" s="81"/>
      <c r="AD366" s="82"/>
    </row>
    <row r="367" spans="1:30" ht="15.75">
      <c r="A367" s="81"/>
      <c r="AD367" s="82"/>
    </row>
    <row r="368" spans="1:30" ht="15.75">
      <c r="A368" s="81"/>
      <c r="AD368" s="82"/>
    </row>
    <row r="369" spans="1:30" ht="15.75">
      <c r="A369" s="81"/>
      <c r="AD369" s="82"/>
    </row>
    <row r="370" spans="1:30" ht="15.75">
      <c r="A370" s="81"/>
      <c r="AD370" s="82"/>
    </row>
    <row r="371" spans="1:30" ht="15.75">
      <c r="A371" s="81"/>
      <c r="AD371" s="82"/>
    </row>
    <row r="372" spans="1:30" ht="15.75">
      <c r="A372" s="81"/>
      <c r="AD372" s="82"/>
    </row>
    <row r="373" spans="1:30" ht="15.75">
      <c r="A373" s="81"/>
      <c r="AD373" s="82"/>
    </row>
    <row r="374" spans="1:30" ht="15.75">
      <c r="A374" s="81"/>
      <c r="AD374" s="82"/>
    </row>
    <row r="375" spans="1:30" ht="15.75">
      <c r="A375" s="81"/>
      <c r="AD375" s="82"/>
    </row>
    <row r="376" spans="1:30" ht="15.75">
      <c r="A376" s="81"/>
      <c r="AD376" s="82"/>
    </row>
    <row r="377" spans="1:30" ht="15.75">
      <c r="A377" s="81"/>
      <c r="AD377" s="82"/>
    </row>
    <row r="378" spans="1:30" ht="15.75">
      <c r="A378" s="81"/>
      <c r="AD378" s="82"/>
    </row>
    <row r="379" spans="1:30" ht="15.75">
      <c r="A379" s="81"/>
      <c r="AD379" s="82"/>
    </row>
    <row r="380" spans="1:30" ht="15.75">
      <c r="A380" s="81"/>
      <c r="AD380" s="82"/>
    </row>
    <row r="381" spans="1:30" ht="15.75">
      <c r="A381" s="81"/>
      <c r="AD381" s="82"/>
    </row>
    <row r="382" spans="1:30" ht="15.75">
      <c r="A382" s="81"/>
      <c r="AD382" s="82"/>
    </row>
    <row r="383" spans="1:30" ht="15.75">
      <c r="A383" s="81"/>
      <c r="AD383" s="82"/>
    </row>
    <row r="384" spans="1:30" ht="15.75">
      <c r="A384" s="81"/>
      <c r="AD384" s="82"/>
    </row>
    <row r="385" spans="1:30" ht="15.75">
      <c r="A385" s="81"/>
      <c r="AD385" s="82"/>
    </row>
    <row r="386" spans="1:30" ht="15.75">
      <c r="A386" s="81"/>
      <c r="AD386" s="82"/>
    </row>
    <row r="387" spans="1:30" ht="15.75">
      <c r="A387" s="81"/>
      <c r="AD387" s="82"/>
    </row>
    <row r="388" spans="1:30" ht="15.75">
      <c r="A388" s="81"/>
      <c r="AD388" s="82"/>
    </row>
    <row r="389" spans="1:30" ht="15.75">
      <c r="A389" s="81"/>
      <c r="AD389" s="82"/>
    </row>
    <row r="390" spans="1:30" ht="15.75">
      <c r="A390" s="81"/>
      <c r="AD390" s="82"/>
    </row>
    <row r="391" spans="1:30" ht="15.75">
      <c r="A391" s="81"/>
      <c r="AD391" s="82"/>
    </row>
    <row r="392" spans="1:30" ht="15.75">
      <c r="A392" s="81"/>
      <c r="AD392" s="82"/>
    </row>
    <row r="393" spans="1:30" ht="15.75">
      <c r="A393" s="81"/>
      <c r="AD393" s="82"/>
    </row>
    <row r="394" spans="1:30" ht="15.75">
      <c r="A394" s="81"/>
      <c r="AD394" s="82"/>
    </row>
    <row r="395" spans="1:30" ht="15.75">
      <c r="A395" s="81"/>
      <c r="AD395" s="82"/>
    </row>
    <row r="396" spans="1:30" ht="15.75">
      <c r="A396" s="81"/>
      <c r="AD396" s="82"/>
    </row>
    <row r="397" spans="1:30" ht="15.75">
      <c r="A397" s="81"/>
      <c r="AD397" s="82"/>
    </row>
    <row r="398" spans="1:30" ht="15.75">
      <c r="A398" s="81"/>
      <c r="AD398" s="82"/>
    </row>
    <row r="399" spans="1:30" ht="15.75">
      <c r="A399" s="81"/>
      <c r="AD399" s="82"/>
    </row>
    <row r="400" spans="1:30" ht="15.75">
      <c r="A400" s="81"/>
      <c r="AD400" s="82"/>
    </row>
    <row r="401" spans="1:30" ht="15.75">
      <c r="A401" s="81"/>
      <c r="AD401" s="82"/>
    </row>
    <row r="402" spans="1:30" ht="15.75">
      <c r="A402" s="81"/>
      <c r="AD402" s="82"/>
    </row>
    <row r="403" spans="1:30" ht="15.75">
      <c r="A403" s="81"/>
      <c r="AD403" s="82"/>
    </row>
    <row r="404" spans="1:30" ht="15.75">
      <c r="A404" s="81"/>
      <c r="AD404" s="82"/>
    </row>
    <row r="405" spans="1:30" ht="15.75">
      <c r="A405" s="81"/>
      <c r="AD405" s="82"/>
    </row>
    <row r="406" spans="1:30" ht="15.75">
      <c r="A406" s="81"/>
      <c r="AD406" s="82"/>
    </row>
    <row r="407" spans="1:30" ht="15.75">
      <c r="A407" s="81"/>
      <c r="AD407" s="82"/>
    </row>
    <row r="408" spans="1:30" ht="15.75">
      <c r="A408" s="81"/>
      <c r="AD408" s="82"/>
    </row>
    <row r="409" spans="1:30" ht="15.75">
      <c r="A409" s="81"/>
      <c r="AD409" s="82"/>
    </row>
    <row r="410" spans="1:30" ht="15.75">
      <c r="A410" s="81"/>
      <c r="AD410" s="82"/>
    </row>
    <row r="411" spans="1:30" ht="15.75">
      <c r="A411" s="81"/>
      <c r="AD411" s="82"/>
    </row>
    <row r="412" spans="1:30" ht="15.75">
      <c r="A412" s="81"/>
      <c r="AD412" s="82"/>
    </row>
    <row r="413" spans="1:30" ht="15.75">
      <c r="A413" s="81"/>
      <c r="AD413" s="82"/>
    </row>
    <row r="414" spans="1:30" ht="15.75">
      <c r="A414" s="81"/>
      <c r="AD414" s="82"/>
    </row>
    <row r="415" spans="1:30" ht="15.75">
      <c r="A415" s="81"/>
      <c r="AD415" s="82"/>
    </row>
    <row r="416" spans="1:30" ht="15.75">
      <c r="A416" s="81"/>
      <c r="AD416" s="82"/>
    </row>
    <row r="417" spans="1:30" ht="15.75">
      <c r="A417" s="81"/>
      <c r="AD417" s="82"/>
    </row>
    <row r="418" spans="1:30" ht="15.75">
      <c r="A418" s="81"/>
      <c r="AD418" s="82"/>
    </row>
    <row r="419" spans="1:30" ht="15.75">
      <c r="A419" s="81"/>
      <c r="AD419" s="82"/>
    </row>
    <row r="420" spans="1:30" ht="15.75">
      <c r="A420" s="81"/>
      <c r="AD420" s="82"/>
    </row>
    <row r="421" spans="1:30" ht="15.75">
      <c r="A421" s="81"/>
      <c r="AD421" s="82"/>
    </row>
    <row r="422" spans="1:30" ht="15.75">
      <c r="A422" s="81"/>
      <c r="AD422" s="82"/>
    </row>
    <row r="423" spans="1:30" ht="15.75">
      <c r="A423" s="81"/>
      <c r="AD423" s="82"/>
    </row>
    <row r="424" spans="1:30" ht="15.75">
      <c r="A424" s="81"/>
      <c r="AD424" s="82"/>
    </row>
    <row r="425" spans="1:30" ht="15.75">
      <c r="A425" s="81"/>
      <c r="AD425" s="82"/>
    </row>
    <row r="426" spans="1:30" ht="15.75">
      <c r="A426" s="81"/>
      <c r="AD426" s="82"/>
    </row>
    <row r="427" spans="1:30" ht="15.75">
      <c r="A427" s="81"/>
      <c r="AD427" s="82"/>
    </row>
    <row r="428" spans="1:30" ht="15.75">
      <c r="A428" s="81"/>
      <c r="AD428" s="82"/>
    </row>
    <row r="429" spans="1:30" ht="15.75">
      <c r="A429" s="81"/>
      <c r="AD429" s="82"/>
    </row>
    <row r="430" spans="1:30" ht="15.75">
      <c r="A430" s="81"/>
      <c r="AD430" s="82"/>
    </row>
    <row r="431" spans="1:30" ht="15.75">
      <c r="A431" s="81"/>
      <c r="AD431" s="82"/>
    </row>
    <row r="432" spans="1:30" ht="15.75">
      <c r="A432" s="81"/>
      <c r="AD432" s="82"/>
    </row>
    <row r="433" spans="1:30" ht="15.75">
      <c r="A433" s="81"/>
      <c r="AD433" s="82"/>
    </row>
    <row r="434" spans="1:30" ht="15.75">
      <c r="A434" s="81"/>
      <c r="AD434" s="82"/>
    </row>
    <row r="435" spans="1:30" ht="15.75">
      <c r="A435" s="81"/>
      <c r="AD435" s="82"/>
    </row>
    <row r="436" spans="1:30" ht="15.75">
      <c r="A436" s="81"/>
      <c r="AD436" s="82"/>
    </row>
    <row r="437" spans="1:30" ht="15.75">
      <c r="A437" s="81"/>
      <c r="AD437" s="82"/>
    </row>
    <row r="438" spans="1:30" ht="15.75">
      <c r="A438" s="81"/>
      <c r="AD438" s="82"/>
    </row>
    <row r="439" spans="1:30" ht="15.75">
      <c r="A439" s="81"/>
      <c r="AD439" s="82"/>
    </row>
    <row r="440" spans="1:30" ht="15.75">
      <c r="A440" s="81"/>
      <c r="AD440" s="82"/>
    </row>
    <row r="441" spans="1:30" ht="15.75">
      <c r="A441" s="81"/>
      <c r="AD441" s="82"/>
    </row>
    <row r="442" spans="1:30" ht="15.75">
      <c r="A442" s="81"/>
      <c r="AD442" s="82"/>
    </row>
    <row r="443" spans="1:30" ht="15.75">
      <c r="A443" s="81"/>
      <c r="AD443" s="82"/>
    </row>
    <row r="444" spans="1:30" ht="15.75">
      <c r="A444" s="81"/>
      <c r="AD444" s="82"/>
    </row>
    <row r="445" spans="1:30" ht="15.75">
      <c r="A445" s="81"/>
      <c r="AD445" s="82"/>
    </row>
    <row r="446" spans="1:30" ht="15.75">
      <c r="A446" s="81"/>
      <c r="AD446" s="82"/>
    </row>
    <row r="447" spans="1:30" ht="15.75">
      <c r="A447" s="81"/>
      <c r="AD447" s="82"/>
    </row>
    <row r="448" spans="1:30" ht="15.75">
      <c r="A448" s="81"/>
      <c r="AD448" s="82"/>
    </row>
    <row r="449" spans="1:30" ht="15.75">
      <c r="A449" s="81"/>
      <c r="AD449" s="82"/>
    </row>
    <row r="450" spans="1:30" ht="15.75">
      <c r="A450" s="81"/>
      <c r="AD450" s="82"/>
    </row>
    <row r="451" spans="1:30" ht="15.75">
      <c r="A451" s="81"/>
      <c r="AD451" s="82"/>
    </row>
    <row r="452" spans="1:30" ht="15.75">
      <c r="A452" s="81"/>
      <c r="AD452" s="82"/>
    </row>
    <row r="453" spans="1:30" ht="15.75">
      <c r="A453" s="81"/>
      <c r="AD453" s="82"/>
    </row>
    <row r="454" spans="1:30" ht="15.75">
      <c r="A454" s="81"/>
      <c r="AD454" s="82"/>
    </row>
    <row r="455" spans="1:30" ht="15.75">
      <c r="A455" s="81"/>
      <c r="AD455" s="82"/>
    </row>
    <row r="456" spans="1:30" ht="15.75">
      <c r="A456" s="81"/>
      <c r="AD456" s="82"/>
    </row>
    <row r="457" spans="1:30" ht="15.75">
      <c r="A457" s="81"/>
      <c r="AD457" s="82"/>
    </row>
    <row r="458" spans="1:30" ht="15.75">
      <c r="A458" s="81"/>
      <c r="AD458" s="82"/>
    </row>
    <row r="459" spans="1:30" ht="15.75">
      <c r="A459" s="81"/>
      <c r="AD459" s="82"/>
    </row>
    <row r="460" spans="1:30" ht="15.75">
      <c r="A460" s="81"/>
      <c r="AD460" s="82"/>
    </row>
    <row r="461" spans="1:30" ht="15.75">
      <c r="A461" s="81"/>
      <c r="AD461" s="82"/>
    </row>
    <row r="462" spans="1:30" ht="15.75">
      <c r="A462" s="81"/>
      <c r="AD462" s="82"/>
    </row>
    <row r="463" spans="1:30" ht="15.75">
      <c r="A463" s="81"/>
      <c r="AD463" s="82"/>
    </row>
    <row r="464" spans="1:30" ht="15.75">
      <c r="A464" s="81"/>
      <c r="AD464" s="82"/>
    </row>
    <row r="465" spans="1:30" ht="15.75">
      <c r="A465" s="81"/>
      <c r="AD465" s="82"/>
    </row>
    <row r="466" spans="1:30" ht="15.75">
      <c r="A466" s="81"/>
      <c r="AD466" s="82"/>
    </row>
    <row r="467" spans="1:30" ht="15.75">
      <c r="A467" s="81"/>
      <c r="AD467" s="82"/>
    </row>
    <row r="468" spans="1:30" ht="15.75">
      <c r="A468" s="81"/>
      <c r="AD468" s="82"/>
    </row>
    <row r="469" spans="1:30" ht="15.75">
      <c r="A469" s="81"/>
      <c r="AD469" s="82"/>
    </row>
    <row r="470" spans="1:30" ht="15.75">
      <c r="A470" s="81"/>
      <c r="AD470" s="82"/>
    </row>
    <row r="471" spans="1:30" ht="15.75">
      <c r="A471" s="81"/>
      <c r="AD471" s="82"/>
    </row>
    <row r="472" spans="1:30" ht="15.75">
      <c r="A472" s="81"/>
      <c r="AD472" s="82"/>
    </row>
    <row r="473" spans="1:30" ht="15.75">
      <c r="A473" s="81"/>
      <c r="AD473" s="82"/>
    </row>
    <row r="474" spans="1:30" ht="15.75">
      <c r="A474" s="81"/>
      <c r="AD474" s="82"/>
    </row>
    <row r="475" spans="1:30" ht="15.75">
      <c r="A475" s="81"/>
      <c r="AD475" s="82"/>
    </row>
    <row r="476" spans="1:30" ht="15.75">
      <c r="A476" s="81"/>
      <c r="AD476" s="82"/>
    </row>
    <row r="477" spans="1:30" ht="15.75">
      <c r="A477" s="81"/>
      <c r="AD477" s="82"/>
    </row>
    <row r="478" spans="1:30" ht="15.75">
      <c r="A478" s="81"/>
      <c r="AD478" s="82"/>
    </row>
    <row r="479" spans="1:30" ht="15.75">
      <c r="A479" s="81"/>
      <c r="AD479" s="82"/>
    </row>
    <row r="480" spans="1:30" ht="15.75">
      <c r="A480" s="81"/>
      <c r="AD480" s="82"/>
    </row>
    <row r="481" spans="1:30" ht="15.75">
      <c r="A481" s="81"/>
      <c r="AD481" s="82"/>
    </row>
    <row r="482" spans="1:30" ht="15.75">
      <c r="A482" s="81"/>
      <c r="AD482" s="82"/>
    </row>
    <row r="483" spans="1:30" ht="15.75">
      <c r="A483" s="81"/>
      <c r="AD483" s="82"/>
    </row>
    <row r="484" spans="1:30" ht="15.75">
      <c r="A484" s="81"/>
      <c r="AD484" s="82"/>
    </row>
    <row r="485" spans="1:30" ht="15.75">
      <c r="A485" s="81"/>
      <c r="AD485" s="82"/>
    </row>
    <row r="486" spans="1:30" ht="15.75">
      <c r="A486" s="81"/>
      <c r="AD486" s="82"/>
    </row>
    <row r="487" spans="1:30" ht="15.75">
      <c r="A487" s="81"/>
      <c r="AD487" s="82"/>
    </row>
    <row r="488" spans="1:30" ht="15.75">
      <c r="A488" s="81"/>
      <c r="AD488" s="82"/>
    </row>
    <row r="489" spans="1:30" ht="15.75">
      <c r="A489" s="81"/>
      <c r="AD489" s="82"/>
    </row>
    <row r="490" spans="1:30" ht="15.75">
      <c r="A490" s="81"/>
      <c r="AD490" s="82"/>
    </row>
    <row r="491" spans="1:30" ht="15.75">
      <c r="A491" s="81"/>
      <c r="AD491" s="82"/>
    </row>
    <row r="492" spans="1:30" ht="15.75">
      <c r="A492" s="81"/>
      <c r="AD492" s="82"/>
    </row>
    <row r="493" spans="1:30" ht="15.75">
      <c r="A493" s="81"/>
      <c r="AD493" s="82"/>
    </row>
    <row r="494" spans="1:30" ht="15.75">
      <c r="A494" s="81"/>
      <c r="AD494" s="82"/>
    </row>
    <row r="495" spans="1:30" ht="15.75">
      <c r="A495" s="81"/>
      <c r="AD495" s="82"/>
    </row>
    <row r="496" spans="1:30" ht="15.75">
      <c r="A496" s="81"/>
      <c r="AD496" s="82"/>
    </row>
    <row r="497" spans="1:30" ht="15.75">
      <c r="A497" s="81"/>
      <c r="AD497" s="82"/>
    </row>
    <row r="498" spans="1:30" ht="15.75">
      <c r="A498" s="81"/>
      <c r="AD498" s="82"/>
    </row>
    <row r="499" spans="1:30" ht="15.75">
      <c r="A499" s="81"/>
      <c r="AD499" s="82"/>
    </row>
    <row r="500" spans="1:30" ht="15.75">
      <c r="A500" s="81"/>
      <c r="AD500" s="82"/>
    </row>
    <row r="501" spans="1:30" ht="15.75">
      <c r="A501" s="81"/>
      <c r="AD501" s="82"/>
    </row>
    <row r="502" spans="1:30" ht="15.75">
      <c r="A502" s="81"/>
      <c r="AD502" s="82"/>
    </row>
    <row r="503" spans="1:30" ht="15.75">
      <c r="A503" s="81"/>
      <c r="AD503" s="82"/>
    </row>
    <row r="504" spans="1:30" ht="15.75">
      <c r="A504" s="81"/>
      <c r="AD504" s="82"/>
    </row>
    <row r="505" spans="1:30" ht="15.75">
      <c r="A505" s="81"/>
      <c r="AD505" s="82"/>
    </row>
    <row r="506" spans="1:30" ht="15.75">
      <c r="A506" s="81"/>
      <c r="AD506" s="82"/>
    </row>
    <row r="507" spans="1:30" ht="15.75">
      <c r="A507" s="81"/>
      <c r="AD507" s="82"/>
    </row>
    <row r="508" spans="1:30" ht="15.75">
      <c r="A508" s="81"/>
      <c r="AD508" s="82"/>
    </row>
    <row r="509" spans="1:30" ht="15.75">
      <c r="A509" s="81"/>
      <c r="AD509" s="82"/>
    </row>
    <row r="510" spans="1:30" ht="15.75">
      <c r="A510" s="81"/>
      <c r="AD510" s="82"/>
    </row>
    <row r="511" spans="1:30" ht="15.75">
      <c r="A511" s="81"/>
      <c r="AD511" s="82"/>
    </row>
    <row r="512" spans="1:30" ht="15.75">
      <c r="A512" s="81"/>
      <c r="AD512" s="82"/>
    </row>
    <row r="513" spans="1:30" ht="15.75">
      <c r="A513" s="81"/>
      <c r="AD513" s="82"/>
    </row>
    <row r="514" spans="1:30" ht="15.75">
      <c r="A514" s="81"/>
      <c r="AD514" s="82"/>
    </row>
    <row r="515" spans="1:30" ht="15.75">
      <c r="A515" s="81"/>
      <c r="AD515" s="82"/>
    </row>
    <row r="516" spans="1:30" ht="15.75">
      <c r="A516" s="81"/>
      <c r="AD516" s="82"/>
    </row>
    <row r="517" spans="1:30" ht="15.75">
      <c r="A517" s="81"/>
      <c r="AD517" s="82"/>
    </row>
    <row r="518" spans="1:30" ht="15.75">
      <c r="A518" s="81"/>
      <c r="AD518" s="82"/>
    </row>
    <row r="519" spans="1:30" ht="15.75">
      <c r="A519" s="81"/>
      <c r="AD519" s="82"/>
    </row>
    <row r="520" spans="1:30" ht="15.75">
      <c r="A520" s="81"/>
      <c r="AD520" s="82"/>
    </row>
    <row r="521" spans="1:30" ht="15.75">
      <c r="A521" s="81"/>
      <c r="AD521" s="82"/>
    </row>
    <row r="522" spans="1:30" ht="15.75">
      <c r="A522" s="81"/>
      <c r="AD522" s="82"/>
    </row>
    <row r="523" spans="1:30" ht="15.75">
      <c r="A523" s="81"/>
      <c r="AD523" s="82"/>
    </row>
    <row r="524" spans="1:30" ht="15.75">
      <c r="A524" s="81"/>
      <c r="AD524" s="82"/>
    </row>
    <row r="525" spans="1:30" ht="15.75">
      <c r="A525" s="81"/>
      <c r="AD525" s="82"/>
    </row>
    <row r="526" spans="1:30" ht="15.75">
      <c r="A526" s="81"/>
      <c r="AD526" s="82"/>
    </row>
    <row r="527" spans="1:30" ht="15.75">
      <c r="A527" s="81"/>
      <c r="AD527" s="82"/>
    </row>
    <row r="528" spans="1:30" ht="15.75">
      <c r="A528" s="81"/>
      <c r="AD528" s="82"/>
    </row>
    <row r="529" spans="1:30" ht="15.75">
      <c r="A529" s="81"/>
      <c r="AD529" s="82"/>
    </row>
    <row r="530" spans="1:30" ht="15.75">
      <c r="A530" s="81"/>
      <c r="AD530" s="82"/>
    </row>
    <row r="531" spans="1:30" ht="15.75">
      <c r="A531" s="81"/>
      <c r="AD531" s="82"/>
    </row>
    <row r="532" spans="1:30" ht="15.75">
      <c r="A532" s="81"/>
      <c r="AD532" s="82"/>
    </row>
    <row r="533" spans="1:30" ht="15.75">
      <c r="A533" s="81"/>
      <c r="AD533" s="82"/>
    </row>
    <row r="534" spans="1:30" ht="15.75">
      <c r="A534" s="81"/>
      <c r="AD534" s="82"/>
    </row>
    <row r="535" spans="1:30" ht="15.75">
      <c r="A535" s="81"/>
      <c r="AD535" s="82"/>
    </row>
    <row r="536" spans="1:30" ht="15.75">
      <c r="A536" s="81"/>
      <c r="AD536" s="82"/>
    </row>
    <row r="537" spans="1:30" ht="15.75">
      <c r="A537" s="81"/>
      <c r="AD537" s="82"/>
    </row>
    <row r="538" spans="1:30" ht="15.75">
      <c r="A538" s="81"/>
      <c r="AD538" s="82"/>
    </row>
    <row r="539" spans="1:30" ht="15.75">
      <c r="A539" s="81"/>
      <c r="AD539" s="82"/>
    </row>
    <row r="540" spans="1:30" ht="15.75">
      <c r="A540" s="81"/>
      <c r="AD540" s="82"/>
    </row>
    <row r="541" spans="1:30" ht="15.75">
      <c r="A541" s="81"/>
      <c r="AD541" s="82"/>
    </row>
    <row r="542" spans="1:30" ht="15.75">
      <c r="A542" s="81"/>
      <c r="AD542" s="82"/>
    </row>
    <row r="543" spans="1:30" ht="15.75">
      <c r="A543" s="81"/>
      <c r="AD543" s="82"/>
    </row>
    <row r="544" spans="1:30" ht="15.75">
      <c r="A544" s="81"/>
      <c r="AD544" s="82"/>
    </row>
    <row r="545" spans="1:30" ht="15.75">
      <c r="A545" s="81"/>
      <c r="AD545" s="82"/>
    </row>
    <row r="546" spans="1:30" ht="15.75">
      <c r="A546" s="81"/>
      <c r="AD546" s="82"/>
    </row>
    <row r="547" spans="1:30" ht="15.75">
      <c r="A547" s="81"/>
      <c r="AD547" s="82"/>
    </row>
    <row r="548" spans="1:30" ht="15.75">
      <c r="A548" s="81"/>
      <c r="AD548" s="82"/>
    </row>
    <row r="549" spans="1:30" ht="15.75">
      <c r="A549" s="81"/>
      <c r="AD549" s="82"/>
    </row>
    <row r="550" spans="1:30" ht="15.75">
      <c r="A550" s="81"/>
      <c r="AD550" s="82"/>
    </row>
    <row r="551" spans="1:30" ht="15.75">
      <c r="A551" s="81"/>
      <c r="AD551" s="82"/>
    </row>
    <row r="552" spans="1:30" ht="15.75">
      <c r="A552" s="81"/>
      <c r="AD552" s="82"/>
    </row>
    <row r="553" spans="1:30" ht="15.75">
      <c r="A553" s="81"/>
      <c r="AD553" s="82"/>
    </row>
    <row r="554" spans="1:30" ht="15.75">
      <c r="A554" s="81"/>
      <c r="AD554" s="82"/>
    </row>
    <row r="555" spans="1:30" ht="15.75">
      <c r="A555" s="81"/>
      <c r="AD555" s="82"/>
    </row>
    <row r="556" spans="1:30" ht="15.75">
      <c r="A556" s="81"/>
      <c r="AD556" s="82"/>
    </row>
    <row r="557" spans="1:30" ht="15.75">
      <c r="A557" s="81"/>
      <c r="AD557" s="82"/>
    </row>
    <row r="558" spans="1:30" ht="15.75">
      <c r="A558" s="81"/>
      <c r="AD558" s="82"/>
    </row>
    <row r="559" spans="1:30" ht="15.75">
      <c r="A559" s="81"/>
      <c r="AD559" s="82"/>
    </row>
    <row r="560" spans="1:30" ht="15.75">
      <c r="A560" s="81"/>
      <c r="AD560" s="82"/>
    </row>
    <row r="561" spans="1:30" ht="15.75">
      <c r="A561" s="81"/>
      <c r="AD561" s="82"/>
    </row>
    <row r="562" spans="1:30" ht="15.75">
      <c r="A562" s="81"/>
      <c r="AD562" s="82"/>
    </row>
    <row r="563" spans="1:30" ht="15.75">
      <c r="A563" s="81"/>
      <c r="AD563" s="82"/>
    </row>
    <row r="564" spans="1:30" ht="15.75">
      <c r="A564" s="81"/>
      <c r="AD564" s="82"/>
    </row>
    <row r="565" spans="1:30" ht="15.75">
      <c r="A565" s="81"/>
      <c r="AD565" s="82"/>
    </row>
    <row r="566" spans="1:30" ht="15.75">
      <c r="A566" s="81"/>
      <c r="AD566" s="82"/>
    </row>
    <row r="567" spans="1:30" ht="15.75">
      <c r="A567" s="81"/>
      <c r="AD567" s="82"/>
    </row>
    <row r="568" spans="1:30" ht="15.75">
      <c r="A568" s="81"/>
      <c r="AD568" s="82"/>
    </row>
    <row r="569" spans="1:30" ht="15.75">
      <c r="A569" s="81"/>
      <c r="AD569" s="82"/>
    </row>
    <row r="570" spans="1:30" ht="15.75">
      <c r="A570" s="81"/>
      <c r="AD570" s="82"/>
    </row>
    <row r="571" spans="1:30" ht="15.75">
      <c r="A571" s="81"/>
      <c r="AD571" s="82"/>
    </row>
    <row r="572" spans="1:30" ht="15.75">
      <c r="A572" s="81"/>
      <c r="AD572" s="82"/>
    </row>
    <row r="573" spans="1:30" ht="15.75">
      <c r="A573" s="81"/>
      <c r="AD573" s="82"/>
    </row>
    <row r="574" spans="1:30" ht="15.75">
      <c r="A574" s="81"/>
      <c r="AD574" s="82"/>
    </row>
    <row r="575" spans="1:30" ht="15.75">
      <c r="A575" s="81"/>
      <c r="AD575" s="82"/>
    </row>
    <row r="576" spans="1:30" ht="15.75">
      <c r="A576" s="81"/>
      <c r="AD576" s="82"/>
    </row>
    <row r="577" spans="1:30" ht="15.75">
      <c r="A577" s="81"/>
      <c r="AD577" s="82"/>
    </row>
    <row r="578" spans="1:30" ht="15.75">
      <c r="A578" s="81"/>
      <c r="AD578" s="82"/>
    </row>
    <row r="579" spans="1:30" ht="15.75">
      <c r="A579" s="81"/>
      <c r="AD579" s="82"/>
    </row>
    <row r="580" spans="1:30" ht="15.75">
      <c r="A580" s="81"/>
      <c r="AD580" s="82"/>
    </row>
    <row r="581" spans="1:30" ht="15.75">
      <c r="A581" s="81"/>
      <c r="AD581" s="82"/>
    </row>
    <row r="582" spans="1:30" ht="15.75">
      <c r="A582" s="81"/>
      <c r="AD582" s="82"/>
    </row>
    <row r="583" spans="1:30" ht="15.75">
      <c r="A583" s="81"/>
      <c r="AD583" s="82"/>
    </row>
    <row r="584" spans="1:30" ht="15.75">
      <c r="A584" s="81"/>
      <c r="AD584" s="82"/>
    </row>
    <row r="585" spans="1:30" ht="15.75">
      <c r="A585" s="81"/>
      <c r="AD585" s="82"/>
    </row>
    <row r="586" spans="1:30" ht="15.75">
      <c r="A586" s="81"/>
      <c r="AD586" s="82"/>
    </row>
    <row r="587" spans="1:30" ht="15.75">
      <c r="A587" s="81"/>
      <c r="AD587" s="82"/>
    </row>
    <row r="588" spans="1:30" ht="15.75">
      <c r="A588" s="81"/>
      <c r="AD588" s="82"/>
    </row>
    <row r="589" spans="1:30" ht="15.75">
      <c r="A589" s="81"/>
      <c r="AD589" s="82"/>
    </row>
    <row r="590" spans="1:30" ht="15.75">
      <c r="A590" s="81"/>
      <c r="AD590" s="82"/>
    </row>
    <row r="591" spans="1:30" ht="15.75">
      <c r="A591" s="81"/>
      <c r="AD591" s="82"/>
    </row>
    <row r="592" spans="1:30" ht="15.75">
      <c r="A592" s="81"/>
      <c r="AD592" s="82"/>
    </row>
    <row r="593" spans="1:30" ht="15.75">
      <c r="A593" s="81"/>
      <c r="AD593" s="82"/>
    </row>
    <row r="594" spans="1:30" ht="15.75">
      <c r="A594" s="81"/>
      <c r="AD594" s="82"/>
    </row>
    <row r="595" spans="1:30" ht="15.75">
      <c r="A595" s="81"/>
      <c r="AD595" s="82"/>
    </row>
    <row r="596" spans="1:30" ht="15.75">
      <c r="A596" s="81"/>
      <c r="AD596" s="82"/>
    </row>
    <row r="597" spans="1:30" ht="15.75">
      <c r="A597" s="81"/>
      <c r="AD597" s="82"/>
    </row>
    <row r="598" spans="1:30" ht="15.75">
      <c r="A598" s="81"/>
      <c r="AD598" s="82"/>
    </row>
    <row r="599" spans="1:30" ht="15.75">
      <c r="A599" s="81"/>
      <c r="AD599" s="82"/>
    </row>
    <row r="600" spans="1:30" ht="15.75">
      <c r="A600" s="81"/>
      <c r="AD600" s="82"/>
    </row>
    <row r="601" spans="1:30" ht="15.75">
      <c r="A601" s="81"/>
      <c r="AD601" s="82"/>
    </row>
    <row r="602" spans="1:30" ht="15.75">
      <c r="A602" s="81"/>
      <c r="AD602" s="82"/>
    </row>
    <row r="603" spans="1:30" ht="15.75">
      <c r="A603" s="81"/>
      <c r="AD603" s="82"/>
    </row>
    <row r="604" spans="1:30" ht="15.75">
      <c r="A604" s="81"/>
      <c r="AD604" s="82"/>
    </row>
    <row r="605" spans="1:30" ht="15.75">
      <c r="A605" s="81"/>
      <c r="AD605" s="82"/>
    </row>
    <row r="606" spans="1:30" ht="15.75">
      <c r="A606" s="81"/>
      <c r="AD606" s="82"/>
    </row>
    <row r="607" spans="1:30" ht="15.75">
      <c r="A607" s="81"/>
      <c r="AD607" s="82"/>
    </row>
    <row r="608" spans="1:30" ht="15.75">
      <c r="A608" s="81"/>
      <c r="AD608" s="82"/>
    </row>
    <row r="609" spans="1:30" ht="15.75">
      <c r="A609" s="81"/>
      <c r="AD609" s="82"/>
    </row>
    <row r="610" spans="1:30" ht="15.75">
      <c r="A610" s="81"/>
      <c r="AD610" s="82"/>
    </row>
    <row r="611" spans="1:30" ht="15.75">
      <c r="A611" s="81"/>
      <c r="AD611" s="82"/>
    </row>
    <row r="612" spans="1:30" ht="15.75">
      <c r="A612" s="81"/>
      <c r="AD612" s="82"/>
    </row>
    <row r="613" spans="1:30" ht="15.75">
      <c r="A613" s="81"/>
      <c r="AD613" s="82"/>
    </row>
    <row r="614" spans="1:30" ht="15.75">
      <c r="A614" s="81"/>
      <c r="AD614" s="82"/>
    </row>
    <row r="615" spans="1:30" ht="15.75">
      <c r="A615" s="81"/>
      <c r="AD615" s="82"/>
    </row>
    <row r="616" spans="1:30" ht="15.75">
      <c r="A616" s="81"/>
      <c r="AD616" s="82"/>
    </row>
    <row r="617" spans="1:30" ht="15.75">
      <c r="A617" s="81"/>
      <c r="AD617" s="82"/>
    </row>
    <row r="618" spans="1:30" ht="15.75">
      <c r="A618" s="81"/>
      <c r="AD618" s="82"/>
    </row>
    <row r="619" spans="1:30" ht="15.75">
      <c r="A619" s="81"/>
      <c r="AD619" s="82"/>
    </row>
    <row r="620" spans="1:30" ht="15.75">
      <c r="A620" s="81"/>
      <c r="AD620" s="82"/>
    </row>
    <row r="621" spans="1:30" ht="15.75">
      <c r="A621" s="81"/>
      <c r="AD621" s="82"/>
    </row>
    <row r="622" spans="1:30" ht="15.75">
      <c r="A622" s="81"/>
      <c r="AD622" s="82"/>
    </row>
    <row r="623" spans="1:30" ht="15.75">
      <c r="A623" s="81"/>
      <c r="AD623" s="82"/>
    </row>
    <row r="624" spans="1:30" ht="15.75">
      <c r="A624" s="81"/>
      <c r="AD624" s="82"/>
    </row>
    <row r="625" spans="1:30" ht="15.75">
      <c r="A625" s="81"/>
      <c r="AD625" s="82"/>
    </row>
    <row r="626" spans="1:30" ht="15.75">
      <c r="A626" s="81"/>
      <c r="AD626" s="82"/>
    </row>
    <row r="627" spans="1:30" ht="15.75">
      <c r="A627" s="81"/>
      <c r="AD627" s="82"/>
    </row>
    <row r="628" spans="1:30" ht="15.75">
      <c r="A628" s="81"/>
      <c r="AD628" s="82"/>
    </row>
    <row r="629" spans="1:30" ht="15.75">
      <c r="A629" s="81"/>
      <c r="AD629" s="82"/>
    </row>
    <row r="630" spans="1:30" ht="15.75">
      <c r="A630" s="81"/>
      <c r="AD630" s="82"/>
    </row>
    <row r="631" spans="1:30" ht="15.75">
      <c r="A631" s="81"/>
      <c r="AD631" s="82"/>
    </row>
    <row r="632" spans="1:30" ht="15.75">
      <c r="A632" s="81"/>
      <c r="AD632" s="82"/>
    </row>
    <row r="633" spans="1:30" ht="15.75">
      <c r="A633" s="81"/>
      <c r="AD633" s="82"/>
    </row>
    <row r="634" spans="1:30" ht="15.75">
      <c r="A634" s="81"/>
      <c r="AD634" s="82"/>
    </row>
    <row r="635" spans="1:30" ht="15.75">
      <c r="A635" s="81"/>
      <c r="AD635" s="82"/>
    </row>
    <row r="636" spans="1:30">
      <c r="AD636" s="82"/>
    </row>
    <row r="637" spans="1:30">
      <c r="AD637" s="82"/>
    </row>
    <row r="638" spans="1:30">
      <c r="AD638" s="82"/>
    </row>
    <row r="639" spans="1:30">
      <c r="AD639" s="82"/>
    </row>
    <row r="640" spans="1:30">
      <c r="AD640" s="82"/>
    </row>
    <row r="641" spans="30:30">
      <c r="AD641" s="82"/>
    </row>
    <row r="642" spans="30:30">
      <c r="AD642" s="82"/>
    </row>
    <row r="643" spans="30:30">
      <c r="AD643" s="82"/>
    </row>
    <row r="644" spans="30:30">
      <c r="AD644" s="82"/>
    </row>
    <row r="645" spans="30:30">
      <c r="AD645" s="82"/>
    </row>
    <row r="646" spans="30:30">
      <c r="AD646" s="82"/>
    </row>
    <row r="647" spans="30:30">
      <c r="AD647" s="82"/>
    </row>
    <row r="648" spans="30:30">
      <c r="AD648" s="82"/>
    </row>
    <row r="649" spans="30:30">
      <c r="AD649" s="82"/>
    </row>
    <row r="650" spans="30:30">
      <c r="AD650" s="82"/>
    </row>
    <row r="651" spans="30:30">
      <c r="AD651" s="82"/>
    </row>
    <row r="652" spans="30:30">
      <c r="AD652" s="82"/>
    </row>
    <row r="653" spans="30:30">
      <c r="AD653" s="82"/>
    </row>
    <row r="654" spans="30:30">
      <c r="AD654" s="82"/>
    </row>
    <row r="655" spans="30:30">
      <c r="AD655" s="82"/>
    </row>
    <row r="656" spans="30:30">
      <c r="AD656" s="82"/>
    </row>
    <row r="657" spans="30:30">
      <c r="AD657" s="82"/>
    </row>
    <row r="658" spans="30:30">
      <c r="AD658" s="82"/>
    </row>
    <row r="659" spans="30:30">
      <c r="AD659" s="82"/>
    </row>
    <row r="660" spans="30:30">
      <c r="AD660" s="82"/>
    </row>
    <row r="661" spans="30:30">
      <c r="AD661" s="82"/>
    </row>
    <row r="662" spans="30:30">
      <c r="AD662" s="82"/>
    </row>
    <row r="663" spans="30:30">
      <c r="AD663" s="82"/>
    </row>
    <row r="664" spans="30:30">
      <c r="AD664" s="82"/>
    </row>
    <row r="665" spans="30:30">
      <c r="AD665" s="82"/>
    </row>
    <row r="666" spans="30:30">
      <c r="AD666" s="82"/>
    </row>
    <row r="667" spans="30:30">
      <c r="AD667" s="82"/>
    </row>
    <row r="668" spans="30:30">
      <c r="AD668" s="82"/>
    </row>
    <row r="669" spans="30:30">
      <c r="AD669" s="82"/>
    </row>
    <row r="670" spans="30:30">
      <c r="AD670" s="82"/>
    </row>
    <row r="671" spans="30:30">
      <c r="AD671" s="82"/>
    </row>
    <row r="672" spans="30:30">
      <c r="AD672" s="82"/>
    </row>
    <row r="673" spans="30:30">
      <c r="AD673" s="82"/>
    </row>
    <row r="674" spans="30:30">
      <c r="AD674" s="82"/>
    </row>
    <row r="675" spans="30:30">
      <c r="AD675" s="82"/>
    </row>
    <row r="676" spans="30:30">
      <c r="AD676" s="82"/>
    </row>
    <row r="677" spans="30:30">
      <c r="AD677" s="82"/>
    </row>
    <row r="678" spans="30:30">
      <c r="AD678" s="82"/>
    </row>
    <row r="679" spans="30:30">
      <c r="AD679" s="82"/>
    </row>
    <row r="680" spans="30:30">
      <c r="AD680" s="82"/>
    </row>
    <row r="681" spans="30:30">
      <c r="AD681" s="82"/>
    </row>
    <row r="682" spans="30:30">
      <c r="AD682" s="82"/>
    </row>
    <row r="683" spans="30:30">
      <c r="AD683" s="82"/>
    </row>
    <row r="684" spans="30:30">
      <c r="AD684" s="82"/>
    </row>
    <row r="685" spans="30:30">
      <c r="AD685" s="82"/>
    </row>
    <row r="686" spans="30:30">
      <c r="AD686" s="82"/>
    </row>
    <row r="687" spans="30:30">
      <c r="AD687" s="82"/>
    </row>
    <row r="688" spans="30:30">
      <c r="AD688" s="82"/>
    </row>
    <row r="689" spans="30:30">
      <c r="AD689" s="82"/>
    </row>
    <row r="690" spans="30:30">
      <c r="AD690" s="82"/>
    </row>
    <row r="691" spans="30:30">
      <c r="AD691" s="82"/>
    </row>
    <row r="692" spans="30:30">
      <c r="AD692" s="82"/>
    </row>
    <row r="693" spans="30:30">
      <c r="AD693" s="82"/>
    </row>
    <row r="694" spans="30:30">
      <c r="AD694" s="82"/>
    </row>
    <row r="695" spans="30:30">
      <c r="AD695" s="82"/>
    </row>
    <row r="696" spans="30:30">
      <c r="AD696" s="82"/>
    </row>
    <row r="697" spans="30:30">
      <c r="AD697" s="82"/>
    </row>
    <row r="698" spans="30:30">
      <c r="AD698" s="82"/>
    </row>
    <row r="699" spans="30:30">
      <c r="AD699" s="82"/>
    </row>
    <row r="700" spans="30:30">
      <c r="AD700" s="82"/>
    </row>
    <row r="701" spans="30:30">
      <c r="AD701" s="82"/>
    </row>
    <row r="702" spans="30:30">
      <c r="AD702" s="82"/>
    </row>
    <row r="703" spans="30:30">
      <c r="AD703" s="82"/>
    </row>
    <row r="704" spans="30:30">
      <c r="AD704" s="82"/>
    </row>
    <row r="705" spans="30:30">
      <c r="AD705" s="82"/>
    </row>
    <row r="706" spans="30:30">
      <c r="AD706" s="82"/>
    </row>
    <row r="707" spans="30:30">
      <c r="AD707" s="82"/>
    </row>
    <row r="708" spans="30:30">
      <c r="AD708" s="82"/>
    </row>
    <row r="709" spans="30:30">
      <c r="AD709" s="82"/>
    </row>
    <row r="710" spans="30:30">
      <c r="AD710" s="82"/>
    </row>
    <row r="711" spans="30:30">
      <c r="AD711" s="82"/>
    </row>
    <row r="712" spans="30:30">
      <c r="AD712" s="82"/>
    </row>
    <row r="713" spans="30:30">
      <c r="AD713" s="82"/>
    </row>
    <row r="714" spans="30:30">
      <c r="AD714" s="82"/>
    </row>
    <row r="715" spans="30:30">
      <c r="AD715" s="82"/>
    </row>
    <row r="716" spans="30:30">
      <c r="AD716" s="82"/>
    </row>
    <row r="717" spans="30:30">
      <c r="AD717" s="82"/>
    </row>
    <row r="718" spans="30:30">
      <c r="AD718" s="82"/>
    </row>
    <row r="719" spans="30:30">
      <c r="AD719" s="82"/>
    </row>
    <row r="720" spans="30:30">
      <c r="AD720" s="82"/>
    </row>
    <row r="721" spans="30:30">
      <c r="AD721" s="82"/>
    </row>
    <row r="722" spans="30:30">
      <c r="AD722" s="82"/>
    </row>
    <row r="723" spans="30:30">
      <c r="AD723" s="82"/>
    </row>
    <row r="724" spans="30:30">
      <c r="AD724" s="82"/>
    </row>
    <row r="725" spans="30:30">
      <c r="AD725" s="82"/>
    </row>
    <row r="726" spans="30:30">
      <c r="AD726" s="82"/>
    </row>
    <row r="727" spans="30:30">
      <c r="AD727" s="82"/>
    </row>
    <row r="728" spans="30:30">
      <c r="AD728" s="82"/>
    </row>
    <row r="729" spans="30:30">
      <c r="AD729" s="82"/>
    </row>
    <row r="730" spans="30:30">
      <c r="AD730" s="82"/>
    </row>
    <row r="731" spans="30:30">
      <c r="AD731" s="82"/>
    </row>
    <row r="732" spans="30:30">
      <c r="AD732" s="82"/>
    </row>
    <row r="733" spans="30:30">
      <c r="AD733" s="82"/>
    </row>
    <row r="734" spans="30:30">
      <c r="AD734" s="82"/>
    </row>
    <row r="735" spans="30:30">
      <c r="AD735" s="82"/>
    </row>
    <row r="736" spans="30:30">
      <c r="AD736" s="82"/>
    </row>
    <row r="737" spans="30:30">
      <c r="AD737" s="82"/>
    </row>
    <row r="738" spans="30:30">
      <c r="AD738" s="82"/>
    </row>
    <row r="739" spans="30:30">
      <c r="AD739" s="82"/>
    </row>
    <row r="740" spans="30:30">
      <c r="AD740" s="82"/>
    </row>
    <row r="741" spans="30:30">
      <c r="AD741" s="82"/>
    </row>
    <row r="742" spans="30:30">
      <c r="AD742" s="82"/>
    </row>
    <row r="743" spans="30:30">
      <c r="AD743" s="82"/>
    </row>
    <row r="744" spans="30:30">
      <c r="AD744" s="82"/>
    </row>
    <row r="745" spans="30:30">
      <c r="AD745" s="82"/>
    </row>
    <row r="746" spans="30:30">
      <c r="AD746" s="82"/>
    </row>
    <row r="747" spans="30:30">
      <c r="AD747" s="82"/>
    </row>
    <row r="748" spans="30:30">
      <c r="AD748" s="82"/>
    </row>
    <row r="749" spans="30:30">
      <c r="AD749" s="82"/>
    </row>
    <row r="750" spans="30:30">
      <c r="AD750" s="82"/>
    </row>
    <row r="751" spans="30:30">
      <c r="AD751" s="82"/>
    </row>
    <row r="752" spans="30:30">
      <c r="AD752" s="82"/>
    </row>
    <row r="753" spans="30:30">
      <c r="AD753" s="82"/>
    </row>
    <row r="754" spans="30:30">
      <c r="AD754" s="82"/>
    </row>
    <row r="755" spans="30:30">
      <c r="AD755" s="82"/>
    </row>
    <row r="756" spans="30:30">
      <c r="AD756" s="82"/>
    </row>
    <row r="757" spans="30:30">
      <c r="AD757" s="82"/>
    </row>
    <row r="758" spans="30:30">
      <c r="AD758" s="82"/>
    </row>
    <row r="759" spans="30:30">
      <c r="AD759" s="82"/>
    </row>
    <row r="760" spans="30:30">
      <c r="AD760" s="82"/>
    </row>
    <row r="761" spans="30:30">
      <c r="AD761" s="82"/>
    </row>
    <row r="762" spans="30:30">
      <c r="AD762" s="82"/>
    </row>
    <row r="763" spans="30:30">
      <c r="AD763" s="82"/>
    </row>
    <row r="764" spans="30:30">
      <c r="AD764" s="82"/>
    </row>
    <row r="765" spans="30:30">
      <c r="AD765" s="82"/>
    </row>
    <row r="766" spans="30:30">
      <c r="AD766" s="82"/>
    </row>
    <row r="767" spans="30:30">
      <c r="AD767" s="82"/>
    </row>
    <row r="768" spans="30:30">
      <c r="AD768" s="82"/>
    </row>
    <row r="769" spans="30:30">
      <c r="AD769" s="82"/>
    </row>
    <row r="770" spans="30:30">
      <c r="AD770" s="82"/>
    </row>
    <row r="771" spans="30:30">
      <c r="AD771" s="82"/>
    </row>
    <row r="772" spans="30:30">
      <c r="AD772" s="82"/>
    </row>
    <row r="773" spans="30:30">
      <c r="AD773" s="82"/>
    </row>
    <row r="774" spans="30:30">
      <c r="AD774" s="82"/>
    </row>
    <row r="775" spans="30:30">
      <c r="AD775" s="82"/>
    </row>
    <row r="776" spans="30:30">
      <c r="AD776" s="82"/>
    </row>
    <row r="777" spans="30:30">
      <c r="AD777" s="82"/>
    </row>
    <row r="778" spans="30:30">
      <c r="AD778" s="82"/>
    </row>
    <row r="779" spans="30:30">
      <c r="AD779" s="82"/>
    </row>
    <row r="780" spans="30:30">
      <c r="AD780" s="82"/>
    </row>
    <row r="781" spans="30:30">
      <c r="AD781" s="82"/>
    </row>
    <row r="782" spans="30:30">
      <c r="AD782" s="82"/>
    </row>
    <row r="783" spans="30:30">
      <c r="AD783" s="82"/>
    </row>
    <row r="784" spans="30:30">
      <c r="AD784" s="82"/>
    </row>
    <row r="785" spans="30:30">
      <c r="AD785" s="82"/>
    </row>
    <row r="786" spans="30:30">
      <c r="AD786" s="82"/>
    </row>
    <row r="787" spans="30:30">
      <c r="AD787" s="82"/>
    </row>
    <row r="788" spans="30:30">
      <c r="AD788" s="82"/>
    </row>
    <row r="789" spans="30:30">
      <c r="AD789" s="82"/>
    </row>
    <row r="790" spans="30:30">
      <c r="AD790" s="82"/>
    </row>
    <row r="791" spans="30:30">
      <c r="AD791" s="82"/>
    </row>
    <row r="792" spans="30:30">
      <c r="AD792" s="82"/>
    </row>
    <row r="793" spans="30:30">
      <c r="AD793" s="82"/>
    </row>
    <row r="794" spans="30:30">
      <c r="AD794" s="82"/>
    </row>
    <row r="795" spans="30:30">
      <c r="AD795" s="82"/>
    </row>
    <row r="796" spans="30:30">
      <c r="AD796" s="82"/>
    </row>
    <row r="797" spans="30:30">
      <c r="AD797" s="82"/>
    </row>
    <row r="798" spans="30:30">
      <c r="AD798" s="82"/>
    </row>
    <row r="799" spans="30:30">
      <c r="AD799" s="82"/>
    </row>
    <row r="800" spans="30:30">
      <c r="AD800" s="82"/>
    </row>
    <row r="801" spans="30:30">
      <c r="AD801" s="82"/>
    </row>
    <row r="802" spans="30:30">
      <c r="AD802" s="82"/>
    </row>
    <row r="803" spans="30:30">
      <c r="AD803" s="82"/>
    </row>
    <row r="804" spans="30:30">
      <c r="AD804" s="82"/>
    </row>
    <row r="805" spans="30:30">
      <c r="AD805" s="82"/>
    </row>
    <row r="806" spans="30:30">
      <c r="AD806" s="82"/>
    </row>
    <row r="807" spans="30:30">
      <c r="AD807" s="82"/>
    </row>
    <row r="808" spans="30:30">
      <c r="AD808" s="82"/>
    </row>
    <row r="809" spans="30:30">
      <c r="AD809" s="82"/>
    </row>
    <row r="810" spans="30:30">
      <c r="AD810" s="82"/>
    </row>
    <row r="811" spans="30:30">
      <c r="AD811" s="82"/>
    </row>
    <row r="812" spans="30:30">
      <c r="AD812" s="82"/>
    </row>
    <row r="813" spans="30:30">
      <c r="AD813" s="82"/>
    </row>
    <row r="814" spans="30:30">
      <c r="AD814" s="82"/>
    </row>
    <row r="815" spans="30:30">
      <c r="AD815" s="82"/>
    </row>
    <row r="816" spans="30:30">
      <c r="AD816" s="82"/>
    </row>
    <row r="817" spans="30:30">
      <c r="AD817" s="82"/>
    </row>
    <row r="818" spans="30:30">
      <c r="AD818" s="82"/>
    </row>
    <row r="819" spans="30:30">
      <c r="AD819" s="82"/>
    </row>
    <row r="820" spans="30:30">
      <c r="AD820" s="82"/>
    </row>
    <row r="821" spans="30:30">
      <c r="AD821" s="82"/>
    </row>
    <row r="822" spans="30:30">
      <c r="AD822" s="82"/>
    </row>
    <row r="823" spans="30:30">
      <c r="AD823" s="82"/>
    </row>
    <row r="824" spans="30:30">
      <c r="AD824" s="82"/>
    </row>
    <row r="825" spans="30:30">
      <c r="AD825" s="82"/>
    </row>
    <row r="826" spans="30:30">
      <c r="AD826" s="82"/>
    </row>
    <row r="827" spans="30:30">
      <c r="AD827" s="82"/>
    </row>
    <row r="828" spans="30:30">
      <c r="AD828" s="82"/>
    </row>
    <row r="829" spans="30:30">
      <c r="AD829" s="82"/>
    </row>
    <row r="830" spans="30:30">
      <c r="AD830" s="82"/>
    </row>
    <row r="831" spans="30:30">
      <c r="AD831" s="82"/>
    </row>
    <row r="832" spans="30:30">
      <c r="AD832" s="82"/>
    </row>
    <row r="833" spans="30:30">
      <c r="AD833" s="82"/>
    </row>
    <row r="834" spans="30:30">
      <c r="AD834" s="82"/>
    </row>
    <row r="835" spans="30:30">
      <c r="AD835" s="82"/>
    </row>
    <row r="836" spans="30:30">
      <c r="AD836" s="82"/>
    </row>
    <row r="837" spans="30:30">
      <c r="AD837" s="82"/>
    </row>
    <row r="838" spans="30:30">
      <c r="AD838" s="82"/>
    </row>
    <row r="839" spans="30:30">
      <c r="AD839" s="82"/>
    </row>
    <row r="840" spans="30:30">
      <c r="AD840" s="82"/>
    </row>
    <row r="841" spans="30:30">
      <c r="AD841" s="82"/>
    </row>
    <row r="842" spans="30:30">
      <c r="AD842" s="82"/>
    </row>
    <row r="843" spans="30:30">
      <c r="AD843" s="82"/>
    </row>
    <row r="844" spans="30:30">
      <c r="AD844" s="82"/>
    </row>
    <row r="845" spans="30:30">
      <c r="AD845" s="82"/>
    </row>
    <row r="846" spans="30:30">
      <c r="AD846" s="82"/>
    </row>
    <row r="847" spans="30:30">
      <c r="AD847" s="82"/>
    </row>
    <row r="848" spans="30:30">
      <c r="AD848" s="82"/>
    </row>
    <row r="849" spans="30:30">
      <c r="AD849" s="82"/>
    </row>
    <row r="850" spans="30:30">
      <c r="AD850" s="82"/>
    </row>
    <row r="851" spans="30:30">
      <c r="AD851" s="82"/>
    </row>
    <row r="852" spans="30:30">
      <c r="AD852" s="82"/>
    </row>
    <row r="853" spans="30:30">
      <c r="AD853" s="82"/>
    </row>
    <row r="854" spans="30:30">
      <c r="AD854" s="82"/>
    </row>
    <row r="855" spans="30:30">
      <c r="AD855" s="82"/>
    </row>
    <row r="856" spans="30:30">
      <c r="AD856" s="82"/>
    </row>
    <row r="857" spans="30:30">
      <c r="AD857" s="82"/>
    </row>
    <row r="858" spans="30:30">
      <c r="AD858" s="82"/>
    </row>
    <row r="859" spans="30:30">
      <c r="AD859" s="82"/>
    </row>
    <row r="860" spans="30:30">
      <c r="AD860" s="82"/>
    </row>
    <row r="861" spans="30:30">
      <c r="AD861" s="82"/>
    </row>
    <row r="862" spans="30:30">
      <c r="AD862" s="82"/>
    </row>
    <row r="863" spans="30:30">
      <c r="AD863" s="82"/>
    </row>
    <row r="864" spans="30:30">
      <c r="AD864" s="82"/>
    </row>
    <row r="865" spans="30:30">
      <c r="AD865" s="82"/>
    </row>
    <row r="866" spans="30:30">
      <c r="AD866" s="82"/>
    </row>
    <row r="867" spans="30:30">
      <c r="AD867" s="82"/>
    </row>
    <row r="868" spans="30:30">
      <c r="AD868" s="82"/>
    </row>
    <row r="869" spans="30:30">
      <c r="AD869" s="82"/>
    </row>
    <row r="870" spans="30:30">
      <c r="AD870" s="82"/>
    </row>
    <row r="871" spans="30:30">
      <c r="AD871" s="82"/>
    </row>
    <row r="872" spans="30:30">
      <c r="AD872" s="82"/>
    </row>
    <row r="873" spans="30:30">
      <c r="AD873" s="82"/>
    </row>
    <row r="874" spans="30:30">
      <c r="AD874" s="82"/>
    </row>
    <row r="875" spans="30:30">
      <c r="AD875" s="82"/>
    </row>
    <row r="876" spans="30:30">
      <c r="AD876" s="82"/>
    </row>
    <row r="877" spans="30:30">
      <c r="AD877" s="82"/>
    </row>
    <row r="878" spans="30:30">
      <c r="AD878" s="82"/>
    </row>
    <row r="879" spans="30:30">
      <c r="AD879" s="82"/>
    </row>
    <row r="880" spans="30:30">
      <c r="AD880" s="82"/>
    </row>
    <row r="881" spans="30:30">
      <c r="AD881" s="82"/>
    </row>
    <row r="882" spans="30:30">
      <c r="AD882" s="82"/>
    </row>
    <row r="883" spans="30:30">
      <c r="AD883" s="82"/>
    </row>
    <row r="884" spans="30:30">
      <c r="AD884" s="82"/>
    </row>
    <row r="885" spans="30:30">
      <c r="AD885" s="82"/>
    </row>
    <row r="886" spans="30:30">
      <c r="AD886" s="82"/>
    </row>
    <row r="887" spans="30:30">
      <c r="AD887" s="82"/>
    </row>
    <row r="888" spans="30:30">
      <c r="AD888" s="82"/>
    </row>
    <row r="889" spans="30:30">
      <c r="AD889" s="82"/>
    </row>
    <row r="890" spans="30:30">
      <c r="AD890" s="82"/>
    </row>
    <row r="891" spans="30:30">
      <c r="AD891" s="82"/>
    </row>
    <row r="892" spans="30:30">
      <c r="AD892" s="82"/>
    </row>
    <row r="893" spans="30:30">
      <c r="AD893" s="82"/>
    </row>
    <row r="894" spans="30:30">
      <c r="AD894" s="82"/>
    </row>
    <row r="895" spans="30:30">
      <c r="AD895" s="82"/>
    </row>
    <row r="896" spans="30:30">
      <c r="AD896" s="82"/>
    </row>
    <row r="897" spans="30:30">
      <c r="AD897" s="82"/>
    </row>
    <row r="898" spans="30:30">
      <c r="AD898" s="82"/>
    </row>
    <row r="899" spans="30:30">
      <c r="AD899" s="82"/>
    </row>
    <row r="900" spans="30:30">
      <c r="AD900" s="82"/>
    </row>
    <row r="901" spans="30:30">
      <c r="AD901" s="82"/>
    </row>
    <row r="902" spans="30:30">
      <c r="AD902" s="82"/>
    </row>
    <row r="903" spans="30:30">
      <c r="AD903" s="82"/>
    </row>
    <row r="904" spans="30:30">
      <c r="AD904" s="82"/>
    </row>
    <row r="905" spans="30:30">
      <c r="AD905" s="82"/>
    </row>
    <row r="906" spans="30:30">
      <c r="AD906" s="82"/>
    </row>
    <row r="907" spans="30:30">
      <c r="AD907" s="82"/>
    </row>
    <row r="908" spans="30:30">
      <c r="AD908" s="82"/>
    </row>
    <row r="909" spans="30:30">
      <c r="AD909" s="82"/>
    </row>
    <row r="910" spans="30:30">
      <c r="AD910" s="82"/>
    </row>
    <row r="911" spans="30:30">
      <c r="AD911" s="82"/>
    </row>
    <row r="912" spans="30:30">
      <c r="AD912" s="82"/>
    </row>
    <row r="913" spans="30:30">
      <c r="AD913" s="82"/>
    </row>
    <row r="914" spans="30:30">
      <c r="AD914" s="82"/>
    </row>
    <row r="915" spans="30:30">
      <c r="AD915" s="82"/>
    </row>
    <row r="916" spans="30:30">
      <c r="AD916" s="82"/>
    </row>
    <row r="917" spans="30:30">
      <c r="AD917" s="82"/>
    </row>
    <row r="918" spans="30:30">
      <c r="AD918" s="82"/>
    </row>
    <row r="919" spans="30:30">
      <c r="AD919" s="82"/>
    </row>
    <row r="920" spans="30:30">
      <c r="AD920" s="82"/>
    </row>
    <row r="921" spans="30:30">
      <c r="AD921" s="82"/>
    </row>
    <row r="922" spans="30:30">
      <c r="AD922" s="82"/>
    </row>
    <row r="923" spans="30:30">
      <c r="AD923" s="82"/>
    </row>
    <row r="924" spans="30:30">
      <c r="AD924" s="82"/>
    </row>
    <row r="925" spans="30:30">
      <c r="AD925" s="82"/>
    </row>
    <row r="926" spans="30:30">
      <c r="AD926" s="82"/>
    </row>
    <row r="927" spans="30:30">
      <c r="AD927" s="82"/>
    </row>
    <row r="928" spans="30:30">
      <c r="AD928" s="82"/>
    </row>
    <row r="929" spans="30:30">
      <c r="AD929" s="82"/>
    </row>
    <row r="930" spans="30:30">
      <c r="AD930" s="82"/>
    </row>
    <row r="931" spans="30:30">
      <c r="AD931" s="82"/>
    </row>
    <row r="932" spans="30:30">
      <c r="AD932" s="82"/>
    </row>
    <row r="933" spans="30:30">
      <c r="AD933" s="82"/>
    </row>
    <row r="934" spans="30:30">
      <c r="AD934" s="82"/>
    </row>
    <row r="935" spans="30:30">
      <c r="AD935" s="82"/>
    </row>
    <row r="936" spans="30:30">
      <c r="AD936" s="82"/>
    </row>
    <row r="937" spans="30:30">
      <c r="AD937" s="82"/>
    </row>
    <row r="938" spans="30:30">
      <c r="AD938" s="82"/>
    </row>
    <row r="939" spans="30:30">
      <c r="AD939" s="82"/>
    </row>
    <row r="940" spans="30:30">
      <c r="AD940" s="82"/>
    </row>
    <row r="941" spans="30:30">
      <c r="AD941" s="82"/>
    </row>
    <row r="942" spans="30:30">
      <c r="AD942" s="82"/>
    </row>
    <row r="943" spans="30:30">
      <c r="AD943" s="82"/>
    </row>
    <row r="944" spans="30:30">
      <c r="AD944" s="82"/>
    </row>
    <row r="945" spans="30:30">
      <c r="AD945" s="82"/>
    </row>
    <row r="946" spans="30:30">
      <c r="AD946" s="82"/>
    </row>
    <row r="947" spans="30:30">
      <c r="AD947" s="82"/>
    </row>
    <row r="948" spans="30:30">
      <c r="AD948" s="82"/>
    </row>
    <row r="949" spans="30:30">
      <c r="AD949" s="82"/>
    </row>
    <row r="950" spans="30:30">
      <c r="AD950" s="82"/>
    </row>
    <row r="951" spans="30:30">
      <c r="AD951" s="82"/>
    </row>
    <row r="952" spans="30:30">
      <c r="AD952" s="82"/>
    </row>
    <row r="953" spans="30:30">
      <c r="AD953" s="82"/>
    </row>
    <row r="954" spans="30:30">
      <c r="AD954" s="82"/>
    </row>
    <row r="955" spans="30:30">
      <c r="AD955" s="82"/>
    </row>
    <row r="956" spans="30:30">
      <c r="AD956" s="82"/>
    </row>
    <row r="957" spans="30:30">
      <c r="AD957" s="82"/>
    </row>
    <row r="958" spans="30:30">
      <c r="AD958" s="82"/>
    </row>
    <row r="959" spans="30:30">
      <c r="AD959" s="82"/>
    </row>
    <row r="960" spans="30:30">
      <c r="AD960" s="82"/>
    </row>
    <row r="961" spans="30:30">
      <c r="AD961" s="82"/>
    </row>
    <row r="962" spans="30:30">
      <c r="AD962" s="82"/>
    </row>
    <row r="963" spans="30:30">
      <c r="AD963" s="82"/>
    </row>
    <row r="964" spans="30:30">
      <c r="AD964" s="82"/>
    </row>
    <row r="965" spans="30:30">
      <c r="AD965" s="82"/>
    </row>
    <row r="966" spans="30:30">
      <c r="AD966" s="82"/>
    </row>
    <row r="967" spans="30:30">
      <c r="AD967" s="82"/>
    </row>
    <row r="968" spans="30:30">
      <c r="AD968" s="82"/>
    </row>
    <row r="969" spans="30:30">
      <c r="AD969" s="82"/>
    </row>
    <row r="970" spans="30:30">
      <c r="AD970" s="82"/>
    </row>
    <row r="971" spans="30:30">
      <c r="AD971" s="82"/>
    </row>
    <row r="972" spans="30:30">
      <c r="AD972" s="82"/>
    </row>
    <row r="973" spans="30:30">
      <c r="AD973" s="82"/>
    </row>
    <row r="974" spans="30:30">
      <c r="AD974" s="82"/>
    </row>
    <row r="975" spans="30:30">
      <c r="AD975" s="82"/>
    </row>
    <row r="976" spans="30:30">
      <c r="AD976" s="82"/>
    </row>
    <row r="977" spans="30:30">
      <c r="AD977" s="82"/>
    </row>
    <row r="978" spans="30:30">
      <c r="AD978" s="82"/>
    </row>
    <row r="979" spans="30:30">
      <c r="AD979" s="82"/>
    </row>
    <row r="980" spans="30:30">
      <c r="AD980" s="82"/>
    </row>
    <row r="981" spans="30:30">
      <c r="AD981" s="82"/>
    </row>
    <row r="982" spans="30:30">
      <c r="AD982" s="82"/>
    </row>
    <row r="983" spans="30:30">
      <c r="AD983" s="82"/>
    </row>
    <row r="984" spans="30:30">
      <c r="AD984" s="82"/>
    </row>
    <row r="985" spans="30:30">
      <c r="AD985" s="82"/>
    </row>
    <row r="986" spans="30:30">
      <c r="AD986" s="82"/>
    </row>
    <row r="987" spans="30:30">
      <c r="AD987" s="82"/>
    </row>
    <row r="988" spans="30:30">
      <c r="AD988" s="82"/>
    </row>
    <row r="989" spans="30:30">
      <c r="AD989" s="82"/>
    </row>
    <row r="990" spans="30:30">
      <c r="AD990" s="82"/>
    </row>
    <row r="991" spans="30:30">
      <c r="AD991" s="82"/>
    </row>
    <row r="992" spans="30:30">
      <c r="AD992" s="82"/>
    </row>
    <row r="993" spans="30:30">
      <c r="AD993" s="82"/>
    </row>
    <row r="994" spans="30:30">
      <c r="AD994" s="82"/>
    </row>
    <row r="995" spans="30:30">
      <c r="AD995" s="82"/>
    </row>
    <row r="996" spans="30:30">
      <c r="AD996" s="82"/>
    </row>
    <row r="997" spans="30:30">
      <c r="AD997" s="82"/>
    </row>
    <row r="998" spans="30:30">
      <c r="AD998" s="82"/>
    </row>
    <row r="999" spans="30:30">
      <c r="AD999" s="82"/>
    </row>
    <row r="1000" spans="30:30">
      <c r="AD1000" s="82"/>
    </row>
    <row r="1001" spans="30:30">
      <c r="AD1001" s="82"/>
    </row>
    <row r="1002" spans="30:30">
      <c r="AD1002" s="82"/>
    </row>
    <row r="1003" spans="30:30">
      <c r="AD1003" s="82"/>
    </row>
    <row r="1004" spans="30:30">
      <c r="AD1004" s="82"/>
    </row>
    <row r="1005" spans="30:30">
      <c r="AD1005" s="82"/>
    </row>
    <row r="1006" spans="30:30">
      <c r="AD1006" s="82"/>
    </row>
    <row r="1007" spans="30:30">
      <c r="AD1007" s="82"/>
    </row>
    <row r="1008" spans="30:30">
      <c r="AD1008" s="82"/>
    </row>
    <row r="1009" spans="30:30">
      <c r="AD1009" s="82"/>
    </row>
    <row r="1010" spans="30:30">
      <c r="AD1010" s="82"/>
    </row>
    <row r="1011" spans="30:30">
      <c r="AD1011" s="82"/>
    </row>
    <row r="1012" spans="30:30">
      <c r="AD1012" s="82"/>
    </row>
    <row r="1013" spans="30:30">
      <c r="AD1013" s="82"/>
    </row>
    <row r="1014" spans="30:30">
      <c r="AD1014" s="82"/>
    </row>
    <row r="1015" spans="30:30">
      <c r="AD1015" s="82"/>
    </row>
    <row r="1016" spans="30:30">
      <c r="AD1016" s="82"/>
    </row>
    <row r="1017" spans="30:30">
      <c r="AD1017" s="82"/>
    </row>
    <row r="1018" spans="30:30">
      <c r="AD1018" s="82"/>
    </row>
    <row r="1019" spans="30:30">
      <c r="AD1019" s="82"/>
    </row>
    <row r="1020" spans="30:30">
      <c r="AD1020" s="82"/>
    </row>
    <row r="1021" spans="30:30">
      <c r="AD1021" s="82"/>
    </row>
    <row r="1022" spans="30:30">
      <c r="AD1022" s="82"/>
    </row>
    <row r="1023" spans="30:30">
      <c r="AD1023" s="82"/>
    </row>
    <row r="1024" spans="30:30">
      <c r="AD1024" s="82"/>
    </row>
    <row r="1025" spans="30:30">
      <c r="AD1025" s="82"/>
    </row>
    <row r="1026" spans="30:30">
      <c r="AD1026" s="82"/>
    </row>
    <row r="1027" spans="30:30">
      <c r="AD1027" s="82"/>
    </row>
    <row r="1028" spans="30:30">
      <c r="AD1028" s="82"/>
    </row>
    <row r="1029" spans="30:30">
      <c r="AD1029" s="82"/>
    </row>
    <row r="1030" spans="30:30">
      <c r="AD1030" s="82"/>
    </row>
    <row r="1031" spans="30:30">
      <c r="AD1031" s="82"/>
    </row>
    <row r="1032" spans="30:30">
      <c r="AD1032" s="82"/>
    </row>
    <row r="1033" spans="30:30">
      <c r="AD1033" s="82"/>
    </row>
    <row r="1034" spans="30:30">
      <c r="AD1034" s="82"/>
    </row>
    <row r="1035" spans="30:30">
      <c r="AD1035" s="82"/>
    </row>
    <row r="1036" spans="30:30">
      <c r="AD1036" s="82"/>
    </row>
    <row r="1037" spans="30:30">
      <c r="AD1037" s="82"/>
    </row>
    <row r="1038" spans="30:30">
      <c r="AD1038" s="82"/>
    </row>
    <row r="1039" spans="30:30">
      <c r="AD1039" s="82"/>
    </row>
    <row r="1040" spans="30:30">
      <c r="AD1040" s="82"/>
    </row>
    <row r="1041" spans="30:30">
      <c r="AD1041" s="82"/>
    </row>
    <row r="1042" spans="30:30">
      <c r="AD1042" s="82"/>
    </row>
    <row r="1043" spans="30:30">
      <c r="AD1043" s="82"/>
    </row>
    <row r="1044" spans="30:30">
      <c r="AD1044" s="82"/>
    </row>
    <row r="1045" spans="30:30">
      <c r="AD1045" s="82"/>
    </row>
    <row r="1046" spans="30:30">
      <c r="AD1046" s="82"/>
    </row>
    <row r="1047" spans="30:30">
      <c r="AD1047" s="82"/>
    </row>
    <row r="1048" spans="30:30">
      <c r="AD1048" s="82"/>
    </row>
    <row r="1049" spans="30:30">
      <c r="AD1049" s="82"/>
    </row>
    <row r="1050" spans="30:30">
      <c r="AD1050" s="82"/>
    </row>
    <row r="1051" spans="30:30">
      <c r="AD1051" s="82"/>
    </row>
    <row r="1052" spans="30:30">
      <c r="AD1052" s="82"/>
    </row>
    <row r="1053" spans="30:30">
      <c r="AD1053" s="82"/>
    </row>
    <row r="1054" spans="30:30">
      <c r="AD1054" s="82"/>
    </row>
    <row r="1055" spans="30:30">
      <c r="AD1055" s="82"/>
    </row>
    <row r="1056" spans="30:30">
      <c r="AD1056" s="82"/>
    </row>
    <row r="1057" spans="30:30">
      <c r="AD1057" s="82"/>
    </row>
    <row r="1058" spans="30:30">
      <c r="AD1058" s="82"/>
    </row>
    <row r="1059" spans="30:30">
      <c r="AD1059" s="82"/>
    </row>
    <row r="1060" spans="30:30">
      <c r="AD1060" s="82"/>
    </row>
    <row r="1061" spans="30:30">
      <c r="AD1061" s="82"/>
    </row>
    <row r="1062" spans="30:30">
      <c r="AD1062" s="82"/>
    </row>
    <row r="1063" spans="30:30">
      <c r="AD1063" s="82"/>
    </row>
    <row r="1064" spans="30:30">
      <c r="AD1064" s="82"/>
    </row>
    <row r="1065" spans="30:30">
      <c r="AD1065" s="82"/>
    </row>
    <row r="1066" spans="30:30">
      <c r="AD1066" s="82"/>
    </row>
    <row r="1067" spans="30:30">
      <c r="AD1067" s="82"/>
    </row>
    <row r="1068" spans="30:30">
      <c r="AD1068" s="82"/>
    </row>
    <row r="1069" spans="30:30">
      <c r="AD1069" s="82"/>
    </row>
    <row r="1070" spans="30:30">
      <c r="AD1070" s="82"/>
    </row>
    <row r="1071" spans="30:30">
      <c r="AD1071" s="82"/>
    </row>
    <row r="1072" spans="30:30">
      <c r="AD1072" s="82"/>
    </row>
    <row r="1073" spans="30:30">
      <c r="AD1073" s="82"/>
    </row>
    <row r="1074" spans="30:30">
      <c r="AD1074" s="82"/>
    </row>
    <row r="1075" spans="30:30">
      <c r="AD1075" s="82"/>
    </row>
    <row r="1076" spans="30:30">
      <c r="AD1076" s="82"/>
    </row>
    <row r="1077" spans="30:30">
      <c r="AD1077" s="82"/>
    </row>
    <row r="1078" spans="30:30">
      <c r="AD1078" s="82"/>
    </row>
    <row r="1079" spans="30:30">
      <c r="AD1079" s="82"/>
    </row>
    <row r="1080" spans="30:30">
      <c r="AD1080" s="82"/>
    </row>
    <row r="1081" spans="30:30">
      <c r="AD1081" s="82"/>
    </row>
    <row r="1082" spans="30:30">
      <c r="AD1082" s="82"/>
    </row>
    <row r="1083" spans="30:30">
      <c r="AD1083" s="82"/>
    </row>
    <row r="1084" spans="30:30">
      <c r="AD1084" s="82"/>
    </row>
    <row r="1085" spans="30:30">
      <c r="AD1085" s="82"/>
    </row>
    <row r="1086" spans="30:30">
      <c r="AD1086" s="82"/>
    </row>
    <row r="1087" spans="30:30">
      <c r="AD1087" s="82"/>
    </row>
    <row r="1088" spans="30:30">
      <c r="AD1088" s="82"/>
    </row>
    <row r="1089" spans="30:30">
      <c r="AD1089" s="82"/>
    </row>
    <row r="1090" spans="30:30">
      <c r="AD1090" s="82"/>
    </row>
    <row r="1091" spans="30:30">
      <c r="AD1091" s="82"/>
    </row>
    <row r="1092" spans="30:30">
      <c r="AD1092" s="82"/>
    </row>
    <row r="1093" spans="30:30">
      <c r="AD1093" s="82"/>
    </row>
    <row r="1094" spans="30:30">
      <c r="AD1094" s="82"/>
    </row>
    <row r="1095" spans="30:30">
      <c r="AD1095" s="82"/>
    </row>
    <row r="1096" spans="30:30">
      <c r="AD1096" s="82"/>
    </row>
    <row r="1097" spans="30:30">
      <c r="AD1097" s="82"/>
    </row>
    <row r="1098" spans="30:30">
      <c r="AD1098" s="82"/>
    </row>
    <row r="1099" spans="30:30">
      <c r="AD1099" s="82"/>
    </row>
    <row r="1100" spans="30:30">
      <c r="AD1100" s="82"/>
    </row>
    <row r="1101" spans="30:30">
      <c r="AD1101" s="82"/>
    </row>
    <row r="1102" spans="30:30">
      <c r="AD1102" s="82"/>
    </row>
    <row r="1103" spans="30:30">
      <c r="AD1103" s="82"/>
    </row>
    <row r="1104" spans="30:30">
      <c r="AD1104" s="82"/>
    </row>
    <row r="1105" spans="30:30">
      <c r="AD1105" s="82"/>
    </row>
    <row r="1106" spans="30:30">
      <c r="AD1106" s="82"/>
    </row>
    <row r="1107" spans="30:30">
      <c r="AD1107" s="82"/>
    </row>
    <row r="1108" spans="30:30">
      <c r="AD1108" s="82"/>
    </row>
    <row r="1109" spans="30:30">
      <c r="AD1109" s="82"/>
    </row>
    <row r="1110" spans="30:30">
      <c r="AD1110" s="82"/>
    </row>
    <row r="1111" spans="30:30">
      <c r="AD1111" s="82"/>
    </row>
    <row r="1112" spans="30:30">
      <c r="AD1112" s="82"/>
    </row>
    <row r="1113" spans="30:30">
      <c r="AD1113" s="82"/>
    </row>
    <row r="1114" spans="30:30">
      <c r="AD1114" s="82"/>
    </row>
    <row r="1115" spans="30:30">
      <c r="AD1115" s="82"/>
    </row>
    <row r="1116" spans="30:30">
      <c r="AD1116" s="82"/>
    </row>
    <row r="1117" spans="30:30">
      <c r="AD1117" s="82"/>
    </row>
    <row r="1118" spans="30:30">
      <c r="AD1118" s="82"/>
    </row>
    <row r="1119" spans="30:30">
      <c r="AD1119" s="82"/>
    </row>
    <row r="1120" spans="30:30">
      <c r="AD1120" s="82"/>
    </row>
    <row r="1121" spans="30:30">
      <c r="AD1121" s="82"/>
    </row>
    <row r="1122" spans="30:30">
      <c r="AD1122" s="82"/>
    </row>
    <row r="1123" spans="30:30">
      <c r="AD1123" s="82"/>
    </row>
    <row r="1124" spans="30:30">
      <c r="AD1124" s="82"/>
    </row>
    <row r="1125" spans="30:30">
      <c r="AD1125" s="82"/>
    </row>
    <row r="1126" spans="30:30">
      <c r="AD1126" s="82"/>
    </row>
    <row r="1127" spans="30:30">
      <c r="AD1127" s="82"/>
    </row>
    <row r="1128" spans="30:30">
      <c r="AD1128" s="82"/>
    </row>
    <row r="1129" spans="30:30">
      <c r="AD1129" s="82"/>
    </row>
    <row r="1130" spans="30:30">
      <c r="AD1130" s="82"/>
    </row>
    <row r="1131" spans="30:30">
      <c r="AD1131" s="82"/>
    </row>
    <row r="1132" spans="30:30">
      <c r="AD1132" s="82"/>
    </row>
    <row r="1133" spans="30:30">
      <c r="AD1133" s="82"/>
    </row>
    <row r="1134" spans="30:30">
      <c r="AD1134" s="82"/>
    </row>
    <row r="1135" spans="30:30">
      <c r="AD1135" s="82"/>
    </row>
    <row r="1136" spans="30:30">
      <c r="AD1136" s="82"/>
    </row>
    <row r="1137" spans="30:30">
      <c r="AD1137" s="82"/>
    </row>
    <row r="1138" spans="30:30">
      <c r="AD1138" s="82"/>
    </row>
    <row r="1139" spans="30:30">
      <c r="AD1139" s="82"/>
    </row>
    <row r="1140" spans="30:30">
      <c r="AD1140" s="82"/>
    </row>
    <row r="1141" spans="30:30">
      <c r="AD1141" s="82"/>
    </row>
    <row r="1142" spans="30:30">
      <c r="AD1142" s="82"/>
    </row>
    <row r="1143" spans="30:30">
      <c r="AD1143" s="82"/>
    </row>
    <row r="1144" spans="30:30">
      <c r="AD1144" s="82"/>
    </row>
    <row r="1145" spans="30:30">
      <c r="AD1145" s="82"/>
    </row>
    <row r="1146" spans="30:30">
      <c r="AD1146" s="82"/>
    </row>
    <row r="1147" spans="30:30">
      <c r="AD1147" s="82"/>
    </row>
    <row r="1148" spans="30:30">
      <c r="AD1148" s="82"/>
    </row>
    <row r="1149" spans="30:30">
      <c r="AD1149" s="82"/>
    </row>
    <row r="1150" spans="30:30">
      <c r="AD1150" s="82"/>
    </row>
    <row r="1151" spans="30:30">
      <c r="AD1151" s="82"/>
    </row>
    <row r="1152" spans="30:30">
      <c r="AD1152" s="82"/>
    </row>
    <row r="1153" spans="30:30">
      <c r="AD1153" s="82"/>
    </row>
    <row r="1154" spans="30:30">
      <c r="AD1154" s="82"/>
    </row>
    <row r="1155" spans="30:30">
      <c r="AD1155" s="82"/>
    </row>
    <row r="1156" spans="30:30">
      <c r="AD1156" s="82"/>
    </row>
    <row r="1157" spans="30:30">
      <c r="AD1157" s="82"/>
    </row>
    <row r="1158" spans="30:30">
      <c r="AD1158" s="82"/>
    </row>
    <row r="1159" spans="30:30">
      <c r="AD1159" s="82"/>
    </row>
    <row r="1160" spans="30:30">
      <c r="AD1160" s="82"/>
    </row>
    <row r="1161" spans="30:30">
      <c r="AD1161" s="82"/>
    </row>
    <row r="1162" spans="30:30">
      <c r="AD1162" s="82"/>
    </row>
    <row r="1163" spans="30:30">
      <c r="AD1163" s="82"/>
    </row>
    <row r="1164" spans="30:30">
      <c r="AD1164" s="82"/>
    </row>
    <row r="1165" spans="30:30">
      <c r="AD1165" s="82"/>
    </row>
    <row r="1166" spans="30:30">
      <c r="AD1166" s="82"/>
    </row>
    <row r="1167" spans="30:30">
      <c r="AD1167" s="82"/>
    </row>
    <row r="1168" spans="30:30">
      <c r="AD1168" s="82"/>
    </row>
    <row r="1169" spans="30:30">
      <c r="AD1169" s="82"/>
    </row>
    <row r="1170" spans="30:30">
      <c r="AD1170" s="82"/>
    </row>
    <row r="1171" spans="30:30">
      <c r="AD1171" s="82"/>
    </row>
    <row r="1172" spans="30:30">
      <c r="AD1172" s="82"/>
    </row>
    <row r="1173" spans="30:30">
      <c r="AD1173" s="82"/>
    </row>
    <row r="1174" spans="30:30">
      <c r="AD1174" s="82"/>
    </row>
    <row r="1175" spans="30:30">
      <c r="AD1175" s="82"/>
    </row>
    <row r="1176" spans="30:30">
      <c r="AD1176" s="82"/>
    </row>
    <row r="1177" spans="30:30">
      <c r="AD1177" s="82"/>
    </row>
    <row r="1178" spans="30:30">
      <c r="AD1178" s="82"/>
    </row>
    <row r="1179" spans="30:30">
      <c r="AD1179" s="82"/>
    </row>
    <row r="1180" spans="30:30">
      <c r="AD1180" s="82"/>
    </row>
    <row r="1181" spans="30:30">
      <c r="AD1181" s="82"/>
    </row>
    <row r="1182" spans="30:30">
      <c r="AD1182" s="82"/>
    </row>
    <row r="1183" spans="30:30">
      <c r="AD1183" s="82"/>
    </row>
    <row r="1184" spans="30:30">
      <c r="AD1184" s="82"/>
    </row>
    <row r="1185" spans="30:30">
      <c r="AD1185" s="82"/>
    </row>
    <row r="1186" spans="30:30">
      <c r="AD1186" s="82"/>
    </row>
    <row r="1187" spans="30:30">
      <c r="AD1187" s="82"/>
    </row>
    <row r="1188" spans="30:30">
      <c r="AD1188" s="82"/>
    </row>
    <row r="1189" spans="30:30">
      <c r="AD1189" s="82"/>
    </row>
    <row r="1190" spans="30:30">
      <c r="AD1190" s="82"/>
    </row>
    <row r="1191" spans="30:30">
      <c r="AD1191" s="82"/>
    </row>
    <row r="1192" spans="30:30">
      <c r="AD1192" s="82"/>
    </row>
    <row r="1193" spans="30:30">
      <c r="AD1193" s="82"/>
    </row>
    <row r="1194" spans="30:30">
      <c r="AD1194" s="82"/>
    </row>
    <row r="1195" spans="30:30">
      <c r="AD1195" s="82"/>
    </row>
    <row r="1196" spans="30:30">
      <c r="AD1196" s="82"/>
    </row>
    <row r="1197" spans="30:30">
      <c r="AD1197" s="82"/>
    </row>
    <row r="1198" spans="30:30">
      <c r="AD1198" s="82"/>
    </row>
    <row r="1199" spans="30:30">
      <c r="AD1199" s="82"/>
    </row>
    <row r="1200" spans="30:30">
      <c r="AD1200" s="82"/>
    </row>
    <row r="1201" spans="30:30">
      <c r="AD1201" s="82"/>
    </row>
    <row r="1202" spans="30:30">
      <c r="AD1202" s="82"/>
    </row>
    <row r="1203" spans="30:30">
      <c r="AD1203" s="82"/>
    </row>
    <row r="1204" spans="30:30">
      <c r="AD1204" s="82"/>
    </row>
    <row r="1205" spans="30:30">
      <c r="AD1205" s="82"/>
    </row>
    <row r="1206" spans="30:30">
      <c r="AD1206" s="82"/>
    </row>
    <row r="1207" spans="30:30">
      <c r="AD1207" s="82"/>
    </row>
    <row r="1208" spans="30:30">
      <c r="AD1208" s="82"/>
    </row>
    <row r="1209" spans="30:30">
      <c r="AD1209" s="82"/>
    </row>
    <row r="1210" spans="30:30">
      <c r="AD1210" s="82"/>
    </row>
    <row r="1211" spans="30:30">
      <c r="AD1211" s="82"/>
    </row>
    <row r="1212" spans="30:30">
      <c r="AD1212" s="82"/>
    </row>
    <row r="1213" spans="30:30">
      <c r="AD1213" s="82"/>
    </row>
    <row r="1214" spans="30:30">
      <c r="AD1214" s="82"/>
    </row>
    <row r="1215" spans="30:30">
      <c r="AD1215" s="82"/>
    </row>
    <row r="1216" spans="30:30">
      <c r="AD1216" s="82"/>
    </row>
    <row r="1217" spans="30:30">
      <c r="AD1217" s="82"/>
    </row>
    <row r="1218" spans="30:30">
      <c r="AD1218" s="82"/>
    </row>
    <row r="1219" spans="30:30">
      <c r="AD1219" s="82"/>
    </row>
    <row r="1220" spans="30:30">
      <c r="AD1220" s="82"/>
    </row>
    <row r="1221" spans="30:30">
      <c r="AD1221" s="82"/>
    </row>
    <row r="1222" spans="30:30">
      <c r="AD1222" s="82"/>
    </row>
    <row r="1223" spans="30:30">
      <c r="AD1223" s="82"/>
    </row>
    <row r="1224" spans="30:30">
      <c r="AD1224" s="82"/>
    </row>
    <row r="1225" spans="30:30">
      <c r="AD1225" s="82"/>
    </row>
    <row r="1226" spans="30:30">
      <c r="AD1226" s="82"/>
    </row>
    <row r="1227" spans="30:30">
      <c r="AD1227" s="82"/>
    </row>
    <row r="1228" spans="30:30">
      <c r="AD1228" s="82"/>
    </row>
    <row r="1229" spans="30:30">
      <c r="AD1229" s="82"/>
    </row>
    <row r="1230" spans="30:30">
      <c r="AD1230" s="82"/>
    </row>
    <row r="1231" spans="30:30">
      <c r="AD1231" s="82"/>
    </row>
    <row r="1232" spans="30:30">
      <c r="AD1232" s="82"/>
    </row>
    <row r="1233" spans="30:30">
      <c r="AD1233" s="82"/>
    </row>
    <row r="1234" spans="30:30">
      <c r="AD1234" s="82"/>
    </row>
    <row r="1235" spans="30:30">
      <c r="AD1235" s="82"/>
    </row>
    <row r="1236" spans="30:30">
      <c r="AD1236" s="82"/>
    </row>
    <row r="1237" spans="30:30">
      <c r="AD1237" s="82"/>
    </row>
    <row r="1238" spans="30:30">
      <c r="AD1238" s="82"/>
    </row>
    <row r="1239" spans="30:30">
      <c r="AD1239" s="82"/>
    </row>
    <row r="1240" spans="30:30">
      <c r="AD1240" s="82"/>
    </row>
    <row r="1241" spans="30:30">
      <c r="AD1241" s="82"/>
    </row>
    <row r="1242" spans="30:30">
      <c r="AD1242" s="82"/>
    </row>
    <row r="1243" spans="30:30">
      <c r="AD1243" s="82"/>
    </row>
    <row r="1244" spans="30:30">
      <c r="AD1244" s="82"/>
    </row>
    <row r="1245" spans="30:30">
      <c r="AD1245" s="82"/>
    </row>
    <row r="1246" spans="30:30">
      <c r="AD1246" s="82"/>
    </row>
    <row r="1247" spans="30:30">
      <c r="AD1247" s="82"/>
    </row>
    <row r="1248" spans="30:30">
      <c r="AD1248" s="82"/>
    </row>
    <row r="1249" spans="30:30">
      <c r="AD1249" s="82"/>
    </row>
    <row r="1250" spans="30:30">
      <c r="AD1250" s="82"/>
    </row>
    <row r="1251" spans="30:30">
      <c r="AD1251" s="82"/>
    </row>
    <row r="1252" spans="30:30">
      <c r="AD1252" s="82"/>
    </row>
    <row r="1253" spans="30:30">
      <c r="AD1253" s="82"/>
    </row>
    <row r="1254" spans="30:30">
      <c r="AD1254" s="82"/>
    </row>
    <row r="1255" spans="30:30">
      <c r="AD1255" s="82"/>
    </row>
    <row r="1256" spans="30:30">
      <c r="AD1256" s="82"/>
    </row>
    <row r="1257" spans="30:30">
      <c r="AD1257" s="82"/>
    </row>
    <row r="1258" spans="30:30">
      <c r="AD1258" s="82"/>
    </row>
    <row r="1259" spans="30:30">
      <c r="AD1259" s="82"/>
    </row>
    <row r="1260" spans="30:30">
      <c r="AD1260" s="82"/>
    </row>
    <row r="1261" spans="30:30">
      <c r="AD1261" s="82"/>
    </row>
    <row r="1262" spans="30:30">
      <c r="AD1262" s="82"/>
    </row>
    <row r="1263" spans="30:30">
      <c r="AD1263" s="82"/>
    </row>
    <row r="1264" spans="30:30">
      <c r="AD1264" s="82"/>
    </row>
    <row r="1265" spans="30:30">
      <c r="AD1265" s="82"/>
    </row>
    <row r="1266" spans="30:30">
      <c r="AD1266" s="82"/>
    </row>
    <row r="1267" spans="30:30">
      <c r="AD1267" s="82"/>
    </row>
    <row r="1268" spans="30:30">
      <c r="AD1268" s="82"/>
    </row>
    <row r="1269" spans="30:30">
      <c r="AD1269" s="82"/>
    </row>
    <row r="1270" spans="30:30">
      <c r="AD1270" s="82"/>
    </row>
    <row r="1271" spans="30:30">
      <c r="AD1271" s="82"/>
    </row>
    <row r="1272" spans="30:30">
      <c r="AD1272" s="82"/>
    </row>
    <row r="1273" spans="30:30">
      <c r="AD1273" s="82"/>
    </row>
    <row r="1274" spans="30:30">
      <c r="AD1274" s="82"/>
    </row>
    <row r="1275" spans="30:30">
      <c r="AD1275" s="82"/>
    </row>
    <row r="1276" spans="30:30">
      <c r="AD1276" s="82"/>
    </row>
    <row r="1277" spans="30:30">
      <c r="AD1277" s="82"/>
    </row>
    <row r="1278" spans="30:30">
      <c r="AD1278" s="82"/>
    </row>
    <row r="1279" spans="30:30">
      <c r="AD1279" s="82"/>
    </row>
    <row r="1280" spans="30:30">
      <c r="AD1280" s="82"/>
    </row>
    <row r="1281" spans="30:30">
      <c r="AD1281" s="82"/>
    </row>
    <row r="1282" spans="30:30">
      <c r="AD1282" s="82"/>
    </row>
    <row r="1283" spans="30:30">
      <c r="AD1283" s="82"/>
    </row>
    <row r="1284" spans="30:30">
      <c r="AD1284" s="82"/>
    </row>
    <row r="1285" spans="30:30">
      <c r="AD1285" s="82"/>
    </row>
    <row r="1286" spans="30:30">
      <c r="AD1286" s="82"/>
    </row>
    <row r="1287" spans="30:30">
      <c r="AD1287" s="82"/>
    </row>
    <row r="1288" spans="30:30">
      <c r="AD1288" s="82"/>
    </row>
    <row r="1289" spans="30:30">
      <c r="AD1289" s="82"/>
    </row>
    <row r="1290" spans="30:30">
      <c r="AD1290" s="82"/>
    </row>
    <row r="1291" spans="30:30">
      <c r="AD1291" s="82"/>
    </row>
    <row r="1292" spans="30:30">
      <c r="AD1292" s="82"/>
    </row>
    <row r="1293" spans="30:30">
      <c r="AD1293" s="82"/>
    </row>
    <row r="1294" spans="30:30">
      <c r="AD1294" s="82"/>
    </row>
    <row r="1295" spans="30:30">
      <c r="AD1295" s="82"/>
    </row>
    <row r="1296" spans="30:30">
      <c r="AD1296" s="82"/>
    </row>
    <row r="1297" spans="30:30">
      <c r="AD1297" s="82"/>
    </row>
    <row r="1298" spans="30:30">
      <c r="AD1298" s="82"/>
    </row>
    <row r="1299" spans="30:30">
      <c r="AD1299" s="82"/>
    </row>
    <row r="1300" spans="30:30">
      <c r="AD1300" s="82"/>
    </row>
    <row r="1301" spans="30:30">
      <c r="AD1301" s="82"/>
    </row>
    <row r="1302" spans="30:30">
      <c r="AD1302" s="82"/>
    </row>
    <row r="1303" spans="30:30">
      <c r="AD1303" s="82"/>
    </row>
    <row r="1304" spans="30:30">
      <c r="AD1304" s="82"/>
    </row>
    <row r="1305" spans="30:30">
      <c r="AD1305" s="82"/>
    </row>
    <row r="1306" spans="30:30">
      <c r="AD1306" s="82"/>
    </row>
    <row r="1307" spans="30:30">
      <c r="AD1307" s="82"/>
    </row>
    <row r="1308" spans="30:30">
      <c r="AD1308" s="82"/>
    </row>
    <row r="1309" spans="30:30">
      <c r="AD1309" s="82"/>
    </row>
    <row r="1310" spans="30:30">
      <c r="AD1310" s="82"/>
    </row>
    <row r="1311" spans="30:30">
      <c r="AD1311" s="82"/>
    </row>
    <row r="1312" spans="30:30">
      <c r="AD1312" s="82"/>
    </row>
    <row r="1313" spans="30:30">
      <c r="AD1313" s="82"/>
    </row>
    <row r="1314" spans="30:30">
      <c r="AD1314" s="82"/>
    </row>
    <row r="1315" spans="30:30">
      <c r="AD1315" s="82"/>
    </row>
    <row r="1316" spans="30:30">
      <c r="AD1316" s="82"/>
    </row>
    <row r="1317" spans="30:30">
      <c r="AD1317" s="82"/>
    </row>
    <row r="1318" spans="30:30">
      <c r="AD1318" s="82"/>
    </row>
    <row r="1319" spans="30:30">
      <c r="AD1319" s="82"/>
    </row>
    <row r="1320" spans="30:30">
      <c r="AD1320" s="82"/>
    </row>
    <row r="1321" spans="30:30">
      <c r="AD1321" s="82"/>
    </row>
    <row r="1322" spans="30:30">
      <c r="AD1322" s="82"/>
    </row>
    <row r="1323" spans="30:30">
      <c r="AD1323" s="82"/>
    </row>
    <row r="1324" spans="30:30">
      <c r="AD1324" s="82"/>
    </row>
    <row r="1325" spans="30:30">
      <c r="AD1325" s="82"/>
    </row>
    <row r="1326" spans="30:30">
      <c r="AD1326" s="82"/>
    </row>
    <row r="1327" spans="30:30">
      <c r="AD1327" s="82"/>
    </row>
    <row r="1328" spans="30:30">
      <c r="AD1328" s="82"/>
    </row>
    <row r="1329" spans="30:30">
      <c r="AD1329" s="82"/>
    </row>
    <row r="1330" spans="30:30">
      <c r="AD1330" s="82"/>
    </row>
    <row r="1331" spans="30:30">
      <c r="AD1331" s="82"/>
    </row>
    <row r="1332" spans="30:30">
      <c r="AD1332" s="82"/>
    </row>
    <row r="1333" spans="30:30">
      <c r="AD1333" s="82"/>
    </row>
    <row r="1334" spans="30:30">
      <c r="AD1334" s="82"/>
    </row>
    <row r="1335" spans="30:30">
      <c r="AD1335" s="82"/>
    </row>
    <row r="1336" spans="30:30">
      <c r="AD1336" s="82"/>
    </row>
    <row r="1337" spans="30:30">
      <c r="AD1337" s="82"/>
    </row>
    <row r="1338" spans="30:30">
      <c r="AD1338" s="82"/>
    </row>
    <row r="1339" spans="30:30">
      <c r="AD1339" s="82"/>
    </row>
    <row r="1340" spans="30:30">
      <c r="AD1340" s="82"/>
    </row>
    <row r="1341" spans="30:30">
      <c r="AD1341" s="82"/>
    </row>
    <row r="1342" spans="30:30">
      <c r="AD1342" s="82"/>
    </row>
    <row r="1343" spans="30:30">
      <c r="AD1343" s="82"/>
    </row>
    <row r="1344" spans="30:30">
      <c r="AD1344" s="82"/>
    </row>
    <row r="1345" spans="30:30">
      <c r="AD1345" s="82"/>
    </row>
    <row r="1346" spans="30:30">
      <c r="AD1346" s="82"/>
    </row>
    <row r="1347" spans="30:30">
      <c r="AD1347" s="82"/>
    </row>
    <row r="1348" spans="30:30">
      <c r="AD1348" s="82"/>
    </row>
    <row r="1349" spans="30:30">
      <c r="AD1349" s="82"/>
    </row>
    <row r="1350" spans="30:30">
      <c r="AD1350" s="82"/>
    </row>
    <row r="1351" spans="30:30">
      <c r="AD1351" s="82"/>
    </row>
    <row r="1352" spans="30:30">
      <c r="AD1352" s="82"/>
    </row>
    <row r="1353" spans="30:30">
      <c r="AD1353" s="82"/>
    </row>
    <row r="1354" spans="30:30">
      <c r="AD1354" s="82"/>
    </row>
    <row r="1355" spans="30:30">
      <c r="AD1355" s="82"/>
    </row>
    <row r="1356" spans="30:30">
      <c r="AD1356" s="82"/>
    </row>
    <row r="1357" spans="30:30">
      <c r="AD1357" s="82"/>
    </row>
    <row r="1358" spans="30:30">
      <c r="AD1358" s="82"/>
    </row>
    <row r="1359" spans="30:30">
      <c r="AD1359" s="82"/>
    </row>
    <row r="1360" spans="30:30">
      <c r="AD1360" s="82"/>
    </row>
    <row r="1361" spans="30:30">
      <c r="AD1361" s="82"/>
    </row>
    <row r="1362" spans="30:30">
      <c r="AD1362" s="82"/>
    </row>
    <row r="1363" spans="30:30">
      <c r="AD1363" s="82"/>
    </row>
    <row r="1364" spans="30:30">
      <c r="AD1364" s="82"/>
    </row>
    <row r="1365" spans="30:30">
      <c r="AD1365" s="82"/>
    </row>
    <row r="1366" spans="30:30">
      <c r="AD1366" s="82"/>
    </row>
    <row r="1367" spans="30:30">
      <c r="AD1367" s="82"/>
    </row>
    <row r="1368" spans="30:30">
      <c r="AD1368" s="82"/>
    </row>
    <row r="1369" spans="30:30">
      <c r="AD1369" s="82"/>
    </row>
    <row r="1370" spans="30:30">
      <c r="AD1370" s="82"/>
    </row>
    <row r="1371" spans="30:30">
      <c r="AD1371" s="82"/>
    </row>
    <row r="1372" spans="30:30">
      <c r="AD1372" s="82"/>
    </row>
    <row r="1373" spans="30:30">
      <c r="AD1373" s="82"/>
    </row>
    <row r="1374" spans="30:30">
      <c r="AD1374" s="82"/>
    </row>
    <row r="1375" spans="30:30">
      <c r="AD1375" s="82"/>
    </row>
    <row r="1376" spans="30:30">
      <c r="AD1376" s="82"/>
    </row>
    <row r="1377" spans="30:30">
      <c r="AD1377" s="82"/>
    </row>
    <row r="1378" spans="30:30">
      <c r="AD1378" s="82"/>
    </row>
    <row r="1379" spans="30:30">
      <c r="AD1379" s="82"/>
    </row>
    <row r="1380" spans="30:30">
      <c r="AD1380" s="82"/>
    </row>
    <row r="1381" spans="30:30">
      <c r="AD1381" s="82"/>
    </row>
    <row r="1382" spans="30:30">
      <c r="AD1382" s="82"/>
    </row>
    <row r="1383" spans="30:30">
      <c r="AD1383" s="82"/>
    </row>
    <row r="1384" spans="30:30">
      <c r="AD1384" s="82"/>
    </row>
    <row r="1385" spans="30:30">
      <c r="AD1385" s="82"/>
    </row>
    <row r="1386" spans="30:30">
      <c r="AD1386" s="82"/>
    </row>
    <row r="1387" spans="30:30">
      <c r="AD1387" s="82"/>
    </row>
    <row r="1388" spans="30:30">
      <c r="AD1388" s="82"/>
    </row>
    <row r="1389" spans="30:30">
      <c r="AD1389" s="82"/>
    </row>
    <row r="1390" spans="30:30">
      <c r="AD1390" s="82"/>
    </row>
    <row r="1391" spans="30:30">
      <c r="AD1391" s="82"/>
    </row>
    <row r="1392" spans="30:30">
      <c r="AD1392" s="82"/>
    </row>
    <row r="1393" spans="30:30">
      <c r="AD1393" s="82"/>
    </row>
    <row r="1394" spans="30:30">
      <c r="AD1394" s="82"/>
    </row>
    <row r="1395" spans="30:30">
      <c r="AD1395" s="82"/>
    </row>
    <row r="1396" spans="30:30">
      <c r="AD1396" s="82"/>
    </row>
    <row r="1397" spans="30:30">
      <c r="AD1397" s="82"/>
    </row>
    <row r="1398" spans="30:30">
      <c r="AD1398" s="82"/>
    </row>
    <row r="1399" spans="30:30">
      <c r="AD1399" s="82"/>
    </row>
    <row r="1400" spans="30:30">
      <c r="AD1400" s="82"/>
    </row>
    <row r="1401" spans="30:30">
      <c r="AD1401" s="82"/>
    </row>
    <row r="1402" spans="30:30">
      <c r="AD1402" s="82"/>
    </row>
    <row r="1403" spans="30:30">
      <c r="AD1403" s="82"/>
    </row>
    <row r="1404" spans="30:30">
      <c r="AD1404" s="82"/>
    </row>
    <row r="1405" spans="30:30">
      <c r="AD1405" s="82"/>
    </row>
    <row r="1406" spans="30:30">
      <c r="AD1406" s="82"/>
    </row>
    <row r="1407" spans="30:30">
      <c r="AD1407" s="82"/>
    </row>
    <row r="1408" spans="30:30">
      <c r="AD1408" s="82"/>
    </row>
    <row r="1409" spans="30:30">
      <c r="AD1409" s="82"/>
    </row>
    <row r="1410" spans="30:30">
      <c r="AD1410" s="82"/>
    </row>
    <row r="1411" spans="30:30">
      <c r="AD1411" s="82"/>
    </row>
    <row r="1412" spans="30:30">
      <c r="AD1412" s="82"/>
    </row>
    <row r="1413" spans="30:30">
      <c r="AD1413" s="82"/>
    </row>
    <row r="1414" spans="30:30">
      <c r="AD1414" s="82"/>
    </row>
    <row r="1415" spans="30:30">
      <c r="AD1415" s="82"/>
    </row>
    <row r="1416" spans="30:30">
      <c r="AD1416" s="82"/>
    </row>
    <row r="1417" spans="30:30">
      <c r="AD1417" s="82"/>
    </row>
    <row r="1418" spans="30:30">
      <c r="AD1418" s="82"/>
    </row>
    <row r="1419" spans="30:30">
      <c r="AD1419" s="82"/>
    </row>
    <row r="1420" spans="30:30">
      <c r="AD1420" s="82"/>
    </row>
    <row r="1421" spans="30:30">
      <c r="AD1421" s="82"/>
    </row>
    <row r="1422" spans="30:30">
      <c r="AD1422" s="82"/>
    </row>
    <row r="1423" spans="30:30">
      <c r="AD1423" s="82"/>
    </row>
    <row r="1424" spans="30:30">
      <c r="AD1424" s="82"/>
    </row>
    <row r="1425" spans="30:30">
      <c r="AD1425" s="82"/>
    </row>
    <row r="1426" spans="30:30">
      <c r="AD1426" s="82"/>
    </row>
    <row r="1427" spans="30:30">
      <c r="AD1427" s="82"/>
    </row>
    <row r="1428" spans="30:30">
      <c r="AD1428" s="82"/>
    </row>
    <row r="1429" spans="30:30">
      <c r="AD1429" s="82"/>
    </row>
    <row r="1430" spans="30:30">
      <c r="AD1430" s="82"/>
    </row>
    <row r="1431" spans="30:30">
      <c r="AD1431" s="82"/>
    </row>
    <row r="1432" spans="30:30">
      <c r="AD1432" s="82"/>
    </row>
    <row r="1433" spans="30:30">
      <c r="AD1433" s="82"/>
    </row>
    <row r="1434" spans="30:30">
      <c r="AD1434" s="82"/>
    </row>
    <row r="1435" spans="30:30">
      <c r="AD1435" s="82"/>
    </row>
    <row r="1436" spans="30:30">
      <c r="AD1436" s="82"/>
    </row>
    <row r="1437" spans="30:30">
      <c r="AD1437" s="82"/>
    </row>
    <row r="1438" spans="30:30">
      <c r="AD1438" s="82"/>
    </row>
    <row r="1439" spans="30:30">
      <c r="AD1439" s="82"/>
    </row>
    <row r="1440" spans="30:30">
      <c r="AD1440" s="82"/>
    </row>
    <row r="1441" spans="30:30">
      <c r="AD1441" s="82"/>
    </row>
    <row r="1442" spans="30:30">
      <c r="AD1442" s="82"/>
    </row>
    <row r="1443" spans="30:30">
      <c r="AD1443" s="82"/>
    </row>
    <row r="1444" spans="30:30">
      <c r="AD1444" s="82"/>
    </row>
    <row r="1445" spans="30:30">
      <c r="AD1445" s="82"/>
    </row>
    <row r="1446" spans="30:30">
      <c r="AD1446" s="82"/>
    </row>
    <row r="1447" spans="30:30">
      <c r="AD1447" s="82"/>
    </row>
    <row r="1448" spans="30:30">
      <c r="AD1448" s="82"/>
    </row>
    <row r="1449" spans="30:30">
      <c r="AD1449" s="82"/>
    </row>
    <row r="1450" spans="30:30">
      <c r="AD1450" s="82"/>
    </row>
    <row r="1451" spans="30:30">
      <c r="AD1451" s="82"/>
    </row>
    <row r="1452" spans="30:30">
      <c r="AD1452" s="82"/>
    </row>
    <row r="1453" spans="30:30">
      <c r="AD1453" s="82"/>
    </row>
    <row r="1454" spans="30:30">
      <c r="AD1454" s="82"/>
    </row>
    <row r="1455" spans="30:30">
      <c r="AD1455" s="82"/>
    </row>
    <row r="1456" spans="30:30">
      <c r="AD1456" s="82"/>
    </row>
    <row r="1457" spans="30:30">
      <c r="AD1457" s="82"/>
    </row>
    <row r="1458" spans="30:30">
      <c r="AD1458" s="82"/>
    </row>
    <row r="1459" spans="30:30">
      <c r="AD1459" s="82"/>
    </row>
    <row r="1460" spans="30:30">
      <c r="AD1460" s="82"/>
    </row>
    <row r="1461" spans="30:30">
      <c r="AD1461" s="82"/>
    </row>
    <row r="1462" spans="30:30">
      <c r="AD1462" s="82"/>
    </row>
    <row r="1463" spans="30:30">
      <c r="AD1463" s="82"/>
    </row>
    <row r="1464" spans="30:30">
      <c r="AD1464" s="82"/>
    </row>
    <row r="1465" spans="30:30">
      <c r="AD1465" s="82"/>
    </row>
    <row r="1466" spans="30:30">
      <c r="AD1466" s="82"/>
    </row>
    <row r="1467" spans="30:30">
      <c r="AD1467" s="82"/>
    </row>
    <row r="1468" spans="30:30">
      <c r="AD1468" s="82"/>
    </row>
    <row r="1469" spans="30:30">
      <c r="AD1469" s="82"/>
    </row>
    <row r="1470" spans="30:30">
      <c r="AD1470" s="82"/>
    </row>
    <row r="1471" spans="30:30">
      <c r="AD1471" s="82"/>
    </row>
    <row r="1472" spans="30:30">
      <c r="AD1472" s="82"/>
    </row>
    <row r="1473" spans="30:30">
      <c r="AD1473" s="82"/>
    </row>
    <row r="1474" spans="30:30">
      <c r="AD1474" s="82"/>
    </row>
    <row r="1475" spans="30:30">
      <c r="AD1475" s="82"/>
    </row>
    <row r="1476" spans="30:30">
      <c r="AD1476" s="82"/>
    </row>
    <row r="1477" spans="30:30">
      <c r="AD1477" s="82"/>
    </row>
    <row r="1478" spans="30:30">
      <c r="AD1478" s="82"/>
    </row>
    <row r="1479" spans="30:30">
      <c r="AD1479" s="82"/>
    </row>
    <row r="1480" spans="30:30">
      <c r="AD1480" s="82"/>
    </row>
    <row r="1481" spans="30:30">
      <c r="AD1481" s="82"/>
    </row>
    <row r="1482" spans="30:30">
      <c r="AD1482" s="82"/>
    </row>
    <row r="1483" spans="30:30">
      <c r="AD1483" s="82"/>
    </row>
    <row r="1484" spans="30:30">
      <c r="AD1484" s="82"/>
    </row>
    <row r="1485" spans="30:30">
      <c r="AD1485" s="82"/>
    </row>
    <row r="1486" spans="30:30">
      <c r="AD1486" s="82"/>
    </row>
    <row r="1487" spans="30:30">
      <c r="AD1487" s="82"/>
    </row>
    <row r="1488" spans="30:30">
      <c r="AD1488" s="82"/>
    </row>
    <row r="1489" spans="30:30">
      <c r="AD1489" s="82"/>
    </row>
    <row r="1490" spans="30:30">
      <c r="AD1490" s="82"/>
    </row>
    <row r="1491" spans="30:30">
      <c r="AD1491" s="82"/>
    </row>
    <row r="1492" spans="30:30">
      <c r="AD1492" s="82"/>
    </row>
    <row r="1493" spans="30:30">
      <c r="AD1493" s="82"/>
    </row>
    <row r="1494" spans="30:30">
      <c r="AD1494" s="82"/>
    </row>
    <row r="1495" spans="30:30">
      <c r="AD1495" s="82"/>
    </row>
    <row r="1496" spans="30:30">
      <c r="AD1496" s="82"/>
    </row>
    <row r="1497" spans="30:30">
      <c r="AD1497" s="82"/>
    </row>
    <row r="1498" spans="30:30">
      <c r="AD1498" s="82"/>
    </row>
    <row r="1499" spans="30:30">
      <c r="AD1499" s="82"/>
    </row>
    <row r="1500" spans="30:30">
      <c r="AD1500" s="82"/>
    </row>
    <row r="1501" spans="30:30">
      <c r="AD1501" s="82"/>
    </row>
    <row r="1502" spans="30:30">
      <c r="AD1502" s="82"/>
    </row>
    <row r="1503" spans="30:30">
      <c r="AD1503" s="82"/>
    </row>
    <row r="1504" spans="30:30">
      <c r="AD1504" s="82"/>
    </row>
    <row r="1505" spans="30:30">
      <c r="AD1505" s="82"/>
    </row>
    <row r="1506" spans="30:30">
      <c r="AD1506" s="82"/>
    </row>
    <row r="1507" spans="30:30">
      <c r="AD1507" s="82"/>
    </row>
    <row r="1508" spans="30:30">
      <c r="AD1508" s="82"/>
    </row>
    <row r="1509" spans="30:30">
      <c r="AD1509" s="82"/>
    </row>
    <row r="1510" spans="30:30">
      <c r="AD1510" s="82"/>
    </row>
    <row r="1511" spans="30:30">
      <c r="AD1511" s="82"/>
    </row>
    <row r="1512" spans="30:30">
      <c r="AD1512" s="82"/>
    </row>
    <row r="1513" spans="30:30">
      <c r="AD1513" s="82"/>
    </row>
    <row r="1514" spans="30:30">
      <c r="AD1514" s="82"/>
    </row>
    <row r="1515" spans="30:30">
      <c r="AD1515" s="82"/>
    </row>
    <row r="1516" spans="30:30">
      <c r="AD1516" s="82"/>
    </row>
    <row r="1517" spans="30:30">
      <c r="AD1517" s="82"/>
    </row>
    <row r="1518" spans="30:30">
      <c r="AD1518" s="82"/>
    </row>
    <row r="1519" spans="30:30">
      <c r="AD1519" s="82"/>
    </row>
    <row r="1520" spans="30:30">
      <c r="AD1520" s="82"/>
    </row>
    <row r="1521" spans="30:30">
      <c r="AD1521" s="82"/>
    </row>
    <row r="1522" spans="30:30">
      <c r="AD1522" s="82"/>
    </row>
    <row r="1523" spans="30:30">
      <c r="AD1523" s="82"/>
    </row>
    <row r="1524" spans="30:30">
      <c r="AD1524" s="82"/>
    </row>
    <row r="1525" spans="30:30">
      <c r="AD1525" s="82"/>
    </row>
    <row r="1526" spans="30:30">
      <c r="AD1526" s="82"/>
    </row>
    <row r="1527" spans="30:30">
      <c r="AD1527" s="82"/>
    </row>
    <row r="1528" spans="30:30">
      <c r="AD1528" s="82"/>
    </row>
    <row r="1529" spans="30:30">
      <c r="AD1529" s="82"/>
    </row>
    <row r="1530" spans="30:30">
      <c r="AD1530" s="82"/>
    </row>
    <row r="1531" spans="30:30">
      <c r="AD1531" s="82"/>
    </row>
    <row r="1532" spans="30:30">
      <c r="AD1532" s="82"/>
    </row>
    <row r="1533" spans="30:30">
      <c r="AD1533" s="82"/>
    </row>
    <row r="1534" spans="30:30">
      <c r="AD1534" s="82"/>
    </row>
    <row r="1535" spans="30:30">
      <c r="AD1535" s="82"/>
    </row>
    <row r="1536" spans="30:30">
      <c r="AD1536" s="82"/>
    </row>
    <row r="1537" spans="30:30">
      <c r="AD1537" s="82"/>
    </row>
    <row r="1538" spans="30:30">
      <c r="AD1538" s="82"/>
    </row>
    <row r="1539" spans="30:30">
      <c r="AD1539" s="82"/>
    </row>
    <row r="1540" spans="30:30">
      <c r="AD1540" s="82"/>
    </row>
    <row r="1541" spans="30:30">
      <c r="AD1541" s="82"/>
    </row>
    <row r="1542" spans="30:30">
      <c r="AD1542" s="82"/>
    </row>
    <row r="1543" spans="30:30">
      <c r="AD1543" s="82"/>
    </row>
    <row r="1544" spans="30:30">
      <c r="AD1544" s="82"/>
    </row>
    <row r="1545" spans="30:30">
      <c r="AD1545" s="82"/>
    </row>
    <row r="1546" spans="30:30">
      <c r="AD1546" s="82"/>
    </row>
    <row r="1547" spans="30:30">
      <c r="AD1547" s="82"/>
    </row>
    <row r="1548" spans="30:30">
      <c r="AD1548" s="82"/>
    </row>
    <row r="1549" spans="30:30">
      <c r="AD1549" s="82"/>
    </row>
    <row r="1550" spans="30:30">
      <c r="AD1550" s="82"/>
    </row>
    <row r="1551" spans="30:30">
      <c r="AD1551" s="82"/>
    </row>
    <row r="1552" spans="30:30">
      <c r="AD1552" s="82"/>
    </row>
    <row r="1553" spans="30:30">
      <c r="AD1553" s="82"/>
    </row>
    <row r="1554" spans="30:30">
      <c r="AD1554" s="82"/>
    </row>
    <row r="1555" spans="30:30">
      <c r="AD1555" s="82"/>
    </row>
    <row r="1556" spans="30:30">
      <c r="AD1556" s="82"/>
    </row>
    <row r="1557" spans="30:30">
      <c r="AD1557" s="82"/>
    </row>
    <row r="1558" spans="30:30">
      <c r="AD1558" s="82"/>
    </row>
    <row r="1559" spans="30:30">
      <c r="AD1559" s="82"/>
    </row>
    <row r="1560" spans="30:30">
      <c r="AD1560" s="82"/>
    </row>
    <row r="1561" spans="30:30">
      <c r="AD1561" s="82"/>
    </row>
    <row r="1562" spans="30:30">
      <c r="AD1562" s="82"/>
    </row>
    <row r="1563" spans="30:30">
      <c r="AD1563" s="82"/>
    </row>
    <row r="1564" spans="30:30">
      <c r="AD1564" s="82"/>
    </row>
    <row r="1565" spans="30:30">
      <c r="AD1565" s="82"/>
    </row>
    <row r="1566" spans="30:30">
      <c r="AD1566" s="82"/>
    </row>
    <row r="1567" spans="30:30">
      <c r="AD1567" s="82"/>
    </row>
    <row r="1568" spans="30:30">
      <c r="AD1568" s="82"/>
    </row>
    <row r="1569" spans="30:30">
      <c r="AD1569" s="82"/>
    </row>
    <row r="1570" spans="30:30">
      <c r="AD1570" s="82"/>
    </row>
    <row r="1571" spans="30:30">
      <c r="AD1571" s="82"/>
    </row>
    <row r="1572" spans="30:30">
      <c r="AD1572" s="82"/>
    </row>
    <row r="1573" spans="30:30">
      <c r="AD1573" s="82"/>
    </row>
    <row r="1574" spans="30:30">
      <c r="AD1574" s="82"/>
    </row>
    <row r="1575" spans="30:30">
      <c r="AD1575" s="82"/>
    </row>
    <row r="1576" spans="30:30">
      <c r="AD1576" s="82"/>
    </row>
    <row r="1577" spans="30:30">
      <c r="AD1577" s="82"/>
    </row>
    <row r="1578" spans="30:30">
      <c r="AD1578" s="82"/>
    </row>
    <row r="1579" spans="30:30">
      <c r="AD1579" s="82"/>
    </row>
    <row r="1580" spans="30:30">
      <c r="AD1580" s="82"/>
    </row>
    <row r="1581" spans="30:30">
      <c r="AD1581" s="82"/>
    </row>
    <row r="1582" spans="30:30">
      <c r="AD1582" s="82"/>
    </row>
    <row r="1583" spans="30:30">
      <c r="AD1583" s="82"/>
    </row>
    <row r="1584" spans="30:30">
      <c r="AD1584" s="82"/>
    </row>
    <row r="1585" spans="30:30">
      <c r="AD1585" s="82"/>
    </row>
    <row r="1586" spans="30:30">
      <c r="AD1586" s="82"/>
    </row>
    <row r="1587" spans="30:30">
      <c r="AD1587" s="82"/>
    </row>
    <row r="1588" spans="30:30">
      <c r="AD1588" s="82"/>
    </row>
    <row r="1589" spans="30:30">
      <c r="AD1589" s="82"/>
    </row>
    <row r="1590" spans="30:30">
      <c r="AD1590" s="82"/>
    </row>
    <row r="1591" spans="30:30">
      <c r="AD1591" s="82"/>
    </row>
    <row r="1592" spans="30:30">
      <c r="AD1592" s="82"/>
    </row>
    <row r="1593" spans="30:30">
      <c r="AD1593" s="82"/>
    </row>
    <row r="1594" spans="30:30">
      <c r="AD1594" s="82"/>
    </row>
    <row r="1595" spans="30:30">
      <c r="AD1595" s="82"/>
    </row>
    <row r="1596" spans="30:30">
      <c r="AD1596" s="82"/>
    </row>
    <row r="1597" spans="30:30">
      <c r="AD1597" s="82"/>
    </row>
    <row r="1598" spans="30:30">
      <c r="AD1598" s="82"/>
    </row>
    <row r="1599" spans="30:30">
      <c r="AD1599" s="82"/>
    </row>
    <row r="1600" spans="30:30">
      <c r="AD1600" s="82"/>
    </row>
    <row r="1601" spans="30:30">
      <c r="AD1601" s="82"/>
    </row>
    <row r="1602" spans="30:30">
      <c r="AD1602" s="82"/>
    </row>
    <row r="1603" spans="30:30">
      <c r="AD1603" s="82"/>
    </row>
    <row r="1604" spans="30:30">
      <c r="AD1604" s="82"/>
    </row>
    <row r="1605" spans="30:30">
      <c r="AD1605" s="82"/>
    </row>
    <row r="1606" spans="30:30">
      <c r="AD1606" s="82"/>
    </row>
    <row r="1607" spans="30:30">
      <c r="AD1607" s="82"/>
    </row>
    <row r="1608" spans="30:30">
      <c r="AD1608" s="82"/>
    </row>
    <row r="1609" spans="30:30">
      <c r="AD1609" s="82"/>
    </row>
    <row r="1610" spans="30:30">
      <c r="AD1610" s="82"/>
    </row>
    <row r="1611" spans="30:30">
      <c r="AD1611" s="82"/>
    </row>
    <row r="1612" spans="30:30">
      <c r="AD1612" s="82"/>
    </row>
    <row r="1613" spans="30:30">
      <c r="AD1613" s="82"/>
    </row>
    <row r="1614" spans="30:30">
      <c r="AD1614" s="82"/>
    </row>
    <row r="1615" spans="30:30">
      <c r="AD1615" s="82"/>
    </row>
    <row r="1616" spans="30:30">
      <c r="AD1616" s="82"/>
    </row>
    <row r="1617" spans="30:30">
      <c r="AD1617" s="82"/>
    </row>
    <row r="1618" spans="30:30">
      <c r="AD1618" s="82"/>
    </row>
    <row r="1619" spans="30:30">
      <c r="AD1619" s="82"/>
    </row>
    <row r="1620" spans="30:30">
      <c r="AD1620" s="82"/>
    </row>
    <row r="1621" spans="30:30">
      <c r="AD1621" s="82"/>
    </row>
    <row r="1622" spans="30:30">
      <c r="AD1622" s="82"/>
    </row>
    <row r="1623" spans="30:30">
      <c r="AD1623" s="82"/>
    </row>
    <row r="1624" spans="30:30">
      <c r="AD1624" s="82"/>
    </row>
    <row r="1625" spans="30:30">
      <c r="AD1625" s="82"/>
    </row>
    <row r="1626" spans="30:30">
      <c r="AD1626" s="82"/>
    </row>
    <row r="1627" spans="30:30">
      <c r="AD1627" s="82"/>
    </row>
    <row r="1628" spans="30:30">
      <c r="AD1628" s="82"/>
    </row>
    <row r="1629" spans="30:30">
      <c r="AD1629" s="82"/>
    </row>
    <row r="1630" spans="30:30">
      <c r="AD1630" s="82"/>
    </row>
    <row r="1631" spans="30:30">
      <c r="AD1631" s="82"/>
    </row>
    <row r="1632" spans="30:30">
      <c r="AD1632" s="82"/>
    </row>
    <row r="1633" spans="30:30">
      <c r="AD1633" s="82"/>
    </row>
    <row r="1634" spans="30:30">
      <c r="AD1634" s="82"/>
    </row>
    <row r="1635" spans="30:30">
      <c r="AD1635" s="82"/>
    </row>
    <row r="1636" spans="30:30">
      <c r="AD1636" s="82"/>
    </row>
    <row r="1637" spans="30:30">
      <c r="AD1637" s="82"/>
    </row>
    <row r="1638" spans="30:30">
      <c r="AD1638" s="82"/>
    </row>
    <row r="1639" spans="30:30">
      <c r="AD1639" s="82"/>
    </row>
    <row r="1640" spans="30:30">
      <c r="AD1640" s="82"/>
    </row>
    <row r="1641" spans="30:30">
      <c r="AD1641" s="82"/>
    </row>
    <row r="1642" spans="30:30">
      <c r="AD1642" s="82"/>
    </row>
    <row r="1643" spans="30:30">
      <c r="AD1643" s="82"/>
    </row>
    <row r="1644" spans="30:30">
      <c r="AD1644" s="82"/>
    </row>
    <row r="1645" spans="30:30">
      <c r="AD1645" s="82"/>
    </row>
    <row r="1646" spans="30:30">
      <c r="AD1646" s="82"/>
    </row>
    <row r="1647" spans="30:30">
      <c r="AD1647" s="82"/>
    </row>
    <row r="1648" spans="30:30">
      <c r="AD1648" s="82"/>
    </row>
    <row r="1649" spans="30:30">
      <c r="AD1649" s="82"/>
    </row>
    <row r="1650" spans="30:30">
      <c r="AD1650" s="82"/>
    </row>
    <row r="1651" spans="30:30">
      <c r="AD1651" s="82"/>
    </row>
    <row r="1652" spans="30:30">
      <c r="AD1652" s="82"/>
    </row>
    <row r="1653" spans="30:30">
      <c r="AD1653" s="82"/>
    </row>
    <row r="1654" spans="30:30">
      <c r="AD1654" s="82"/>
    </row>
    <row r="1655" spans="30:30">
      <c r="AD1655" s="82"/>
    </row>
    <row r="1656" spans="30:30">
      <c r="AD1656" s="82"/>
    </row>
    <row r="1657" spans="30:30">
      <c r="AD1657" s="82"/>
    </row>
    <row r="1658" spans="30:30">
      <c r="AD1658" s="82"/>
    </row>
    <row r="1659" spans="30:30">
      <c r="AD1659" s="82"/>
    </row>
    <row r="1660" spans="30:30">
      <c r="AD1660" s="82"/>
    </row>
    <row r="1661" spans="30:30">
      <c r="AD1661" s="82"/>
    </row>
    <row r="1662" spans="30:30">
      <c r="AD1662" s="82"/>
    </row>
    <row r="1663" spans="30:30">
      <c r="AD1663" s="82"/>
    </row>
    <row r="1664" spans="30:30">
      <c r="AD1664" s="82"/>
    </row>
    <row r="1665" spans="30:30">
      <c r="AD1665" s="82"/>
    </row>
    <row r="1666" spans="30:30">
      <c r="AD1666" s="82"/>
    </row>
    <row r="1667" spans="30:30">
      <c r="AD1667" s="82"/>
    </row>
    <row r="1668" spans="30:30">
      <c r="AD1668" s="82"/>
    </row>
    <row r="1669" spans="30:30">
      <c r="AD1669" s="82"/>
    </row>
    <row r="1670" spans="30:30">
      <c r="AD1670" s="82"/>
    </row>
    <row r="1671" spans="30:30">
      <c r="AD1671" s="82"/>
    </row>
    <row r="1672" spans="30:30">
      <c r="AD1672" s="82"/>
    </row>
    <row r="1673" spans="30:30">
      <c r="AD1673" s="82"/>
    </row>
    <row r="1674" spans="30:30">
      <c r="AD1674" s="82"/>
    </row>
    <row r="1675" spans="30:30">
      <c r="AD1675" s="82"/>
    </row>
    <row r="1676" spans="30:30">
      <c r="AD1676" s="82"/>
    </row>
    <row r="1677" spans="30:30">
      <c r="AD1677" s="82"/>
    </row>
    <row r="1678" spans="30:30">
      <c r="AD1678" s="82"/>
    </row>
    <row r="1679" spans="30:30">
      <c r="AD1679" s="82"/>
    </row>
    <row r="1680" spans="30:30">
      <c r="AD1680" s="82"/>
    </row>
    <row r="1681" spans="30:30">
      <c r="AD1681" s="82"/>
    </row>
    <row r="1682" spans="30:30">
      <c r="AD1682" s="82"/>
    </row>
    <row r="1683" spans="30:30">
      <c r="AD1683" s="82"/>
    </row>
    <row r="1684" spans="30:30">
      <c r="AD1684" s="82"/>
    </row>
    <row r="1685" spans="30:30">
      <c r="AD1685" s="82"/>
    </row>
    <row r="1686" spans="30:30">
      <c r="AD1686" s="82"/>
    </row>
    <row r="1687" spans="30:30">
      <c r="AD1687" s="82"/>
    </row>
    <row r="1688" spans="30:30">
      <c r="AD1688" s="82"/>
    </row>
    <row r="1689" spans="30:30">
      <c r="AD1689" s="82"/>
    </row>
    <row r="1690" spans="30:30">
      <c r="AD1690" s="82"/>
    </row>
    <row r="1691" spans="30:30">
      <c r="AD1691" s="82"/>
    </row>
    <row r="1692" spans="30:30">
      <c r="AD1692" s="82"/>
    </row>
    <row r="1693" spans="30:30">
      <c r="AD1693" s="82"/>
    </row>
    <row r="1694" spans="30:30">
      <c r="AD1694" s="82"/>
    </row>
    <row r="1695" spans="30:30">
      <c r="AD1695" s="82"/>
    </row>
    <row r="1696" spans="30:30">
      <c r="AD1696" s="82"/>
    </row>
    <row r="1697" spans="30:30">
      <c r="AD1697" s="82"/>
    </row>
    <row r="1698" spans="30:30">
      <c r="AD1698" s="82"/>
    </row>
    <row r="1699" spans="30:30">
      <c r="AD1699" s="82"/>
    </row>
    <row r="1700" spans="30:30">
      <c r="AD1700" s="82"/>
    </row>
    <row r="1701" spans="30:30">
      <c r="AD1701" s="82"/>
    </row>
    <row r="1702" spans="30:30">
      <c r="AD1702" s="82"/>
    </row>
    <row r="1703" spans="30:30">
      <c r="AD1703" s="82"/>
    </row>
    <row r="1704" spans="30:30">
      <c r="AD1704" s="82"/>
    </row>
    <row r="1705" spans="30:30">
      <c r="AD1705" s="82"/>
    </row>
    <row r="1706" spans="30:30">
      <c r="AD1706" s="82"/>
    </row>
    <row r="1707" spans="30:30">
      <c r="AD1707" s="82"/>
    </row>
    <row r="1708" spans="30:30">
      <c r="AD1708" s="82"/>
    </row>
    <row r="1709" spans="30:30">
      <c r="AD1709" s="82"/>
    </row>
    <row r="1710" spans="30:30">
      <c r="AD1710" s="82"/>
    </row>
    <row r="1711" spans="30:30">
      <c r="AD1711" s="82"/>
    </row>
    <row r="1712" spans="30:30">
      <c r="AD1712" s="82"/>
    </row>
    <row r="1713" spans="30:30">
      <c r="AD1713" s="82"/>
    </row>
    <row r="1714" spans="30:30">
      <c r="AD1714" s="82"/>
    </row>
    <row r="1715" spans="30:30">
      <c r="AD1715" s="82"/>
    </row>
    <row r="1716" spans="30:30">
      <c r="AD1716" s="82"/>
    </row>
    <row r="1717" spans="30:30">
      <c r="AD1717" s="82"/>
    </row>
    <row r="1718" spans="30:30">
      <c r="AD1718" s="82"/>
    </row>
    <row r="1719" spans="30:30">
      <c r="AD1719" s="82"/>
    </row>
    <row r="1720" spans="30:30">
      <c r="AD1720" s="82"/>
    </row>
    <row r="1721" spans="30:30">
      <c r="AD1721" s="82"/>
    </row>
    <row r="1722" spans="30:30">
      <c r="AD1722" s="82"/>
    </row>
    <row r="1723" spans="30:30">
      <c r="AD1723" s="82"/>
    </row>
    <row r="1724" spans="30:30">
      <c r="AD1724" s="82"/>
    </row>
    <row r="1725" spans="30:30">
      <c r="AD1725" s="82"/>
    </row>
    <row r="1726" spans="30:30">
      <c r="AD1726" s="82"/>
    </row>
    <row r="1727" spans="30:30">
      <c r="AD1727" s="82"/>
    </row>
    <row r="1728" spans="30:30">
      <c r="AD1728" s="82"/>
    </row>
    <row r="1729" spans="30:30">
      <c r="AD1729" s="82"/>
    </row>
    <row r="1730" spans="30:30">
      <c r="AD1730" s="82"/>
    </row>
    <row r="1731" spans="30:30">
      <c r="AD1731" s="82"/>
    </row>
    <row r="1732" spans="30:30">
      <c r="AD1732" s="82"/>
    </row>
    <row r="1733" spans="30:30">
      <c r="AD1733" s="82"/>
    </row>
    <row r="1734" spans="30:30">
      <c r="AD1734" s="82"/>
    </row>
    <row r="1735" spans="30:30">
      <c r="AD1735" s="82"/>
    </row>
    <row r="1736" spans="30:30">
      <c r="AD1736" s="82"/>
    </row>
    <row r="1737" spans="30:30">
      <c r="AD1737" s="82"/>
    </row>
    <row r="1738" spans="30:30">
      <c r="AD1738" s="82"/>
    </row>
    <row r="1739" spans="30:30">
      <c r="AD1739" s="82"/>
    </row>
    <row r="1740" spans="30:30">
      <c r="AD1740" s="82"/>
    </row>
    <row r="1741" spans="30:30">
      <c r="AD1741" s="82"/>
    </row>
    <row r="1742" spans="30:30">
      <c r="AD1742" s="82"/>
    </row>
    <row r="1743" spans="30:30">
      <c r="AD1743" s="82"/>
    </row>
    <row r="1744" spans="30:30">
      <c r="AD1744" s="82"/>
    </row>
    <row r="1745" spans="30:30">
      <c r="AD1745" s="82"/>
    </row>
    <row r="1746" spans="30:30">
      <c r="AD1746" s="82"/>
    </row>
    <row r="1747" spans="30:30">
      <c r="AD1747" s="82"/>
    </row>
    <row r="1748" spans="30:30">
      <c r="AD1748" s="82"/>
    </row>
    <row r="1749" spans="30:30">
      <c r="AD1749" s="82"/>
    </row>
    <row r="1750" spans="30:30">
      <c r="AD1750" s="82"/>
    </row>
    <row r="1751" spans="30:30">
      <c r="AD1751" s="82"/>
    </row>
    <row r="1752" spans="30:30">
      <c r="AD1752" s="82"/>
    </row>
    <row r="1753" spans="30:30">
      <c r="AD1753" s="82"/>
    </row>
    <row r="1754" spans="30:30">
      <c r="AD1754" s="82"/>
    </row>
    <row r="1755" spans="30:30">
      <c r="AD1755" s="82"/>
    </row>
    <row r="1756" spans="30:30">
      <c r="AD1756" s="82"/>
    </row>
    <row r="1757" spans="30:30">
      <c r="AD1757" s="82"/>
    </row>
    <row r="1758" spans="30:30">
      <c r="AD1758" s="82"/>
    </row>
    <row r="1759" spans="30:30">
      <c r="AD1759" s="82"/>
    </row>
    <row r="1760" spans="30:30">
      <c r="AD1760" s="82"/>
    </row>
    <row r="1761" spans="30:30">
      <c r="AD1761" s="82"/>
    </row>
    <row r="1762" spans="30:30">
      <c r="AD1762" s="82"/>
    </row>
    <row r="1763" spans="30:30">
      <c r="AD1763" s="82"/>
    </row>
    <row r="1764" spans="30:30">
      <c r="AD1764" s="82"/>
    </row>
    <row r="1765" spans="30:30">
      <c r="AD1765" s="82"/>
    </row>
    <row r="1766" spans="30:30">
      <c r="AD1766" s="82"/>
    </row>
    <row r="1767" spans="30:30">
      <c r="AD1767" s="82"/>
    </row>
    <row r="1768" spans="30:30">
      <c r="AD1768" s="82"/>
    </row>
    <row r="1769" spans="30:30">
      <c r="AD1769" s="82"/>
    </row>
    <row r="1770" spans="30:30">
      <c r="AD1770" s="82"/>
    </row>
    <row r="1771" spans="30:30">
      <c r="AD1771" s="82"/>
    </row>
    <row r="1772" spans="30:30">
      <c r="AD1772" s="82"/>
    </row>
    <row r="1773" spans="30:30">
      <c r="AD1773" s="82"/>
    </row>
    <row r="1774" spans="30:30">
      <c r="AD1774" s="82"/>
    </row>
    <row r="1775" spans="30:30">
      <c r="AD1775" s="82"/>
    </row>
    <row r="1776" spans="30:30">
      <c r="AD1776" s="82"/>
    </row>
    <row r="1777" spans="30:30">
      <c r="AD1777" s="82"/>
    </row>
    <row r="1778" spans="30:30">
      <c r="AD1778" s="82"/>
    </row>
    <row r="1779" spans="30:30">
      <c r="AD1779" s="82"/>
    </row>
    <row r="1780" spans="30:30">
      <c r="AD1780" s="82"/>
    </row>
    <row r="1781" spans="30:30">
      <c r="AD1781" s="82"/>
    </row>
    <row r="1782" spans="30:30">
      <c r="AD1782" s="82"/>
    </row>
    <row r="1783" spans="30:30">
      <c r="AD1783" s="82"/>
    </row>
    <row r="1784" spans="30:30">
      <c r="AD1784" s="82"/>
    </row>
    <row r="1785" spans="30:30">
      <c r="AD1785" s="82"/>
    </row>
    <row r="1786" spans="30:30">
      <c r="AD1786" s="82"/>
    </row>
    <row r="1787" spans="30:30">
      <c r="AD1787" s="82"/>
    </row>
    <row r="1788" spans="30:30">
      <c r="AD1788" s="82"/>
    </row>
    <row r="1789" spans="30:30">
      <c r="AD1789" s="82"/>
    </row>
    <row r="1790" spans="30:30">
      <c r="AD1790" s="82"/>
    </row>
    <row r="1791" spans="30:30">
      <c r="AD1791" s="82"/>
    </row>
    <row r="1792" spans="30:30">
      <c r="AD1792" s="82"/>
    </row>
    <row r="1793" spans="30:30">
      <c r="AD1793" s="82"/>
    </row>
    <row r="1794" spans="30:30">
      <c r="AD1794" s="82"/>
    </row>
    <row r="1795" spans="30:30">
      <c r="AD1795" s="82"/>
    </row>
    <row r="1796" spans="30:30">
      <c r="AD1796" s="82"/>
    </row>
    <row r="1797" spans="30:30">
      <c r="AD1797" s="82"/>
    </row>
    <row r="1798" spans="30:30">
      <c r="AD1798" s="82"/>
    </row>
    <row r="1799" spans="30:30">
      <c r="AD1799" s="82"/>
    </row>
    <row r="1800" spans="30:30">
      <c r="AD1800" s="82"/>
    </row>
    <row r="1801" spans="30:30">
      <c r="AD1801" s="82"/>
    </row>
    <row r="1802" spans="30:30">
      <c r="AD1802" s="82"/>
    </row>
    <row r="1803" spans="30:30">
      <c r="AD1803" s="82"/>
    </row>
    <row r="1804" spans="30:30">
      <c r="AD1804" s="82"/>
    </row>
    <row r="1805" spans="30:30">
      <c r="AD1805" s="82"/>
    </row>
    <row r="1806" spans="30:30">
      <c r="AD1806" s="82"/>
    </row>
    <row r="1807" spans="30:30">
      <c r="AD1807" s="82"/>
    </row>
    <row r="1808" spans="30:30">
      <c r="AD1808" s="82"/>
    </row>
    <row r="1809" spans="30:30">
      <c r="AD1809" s="82"/>
    </row>
    <row r="1810" spans="30:30">
      <c r="AD1810" s="82"/>
    </row>
    <row r="1811" spans="30:30">
      <c r="AD1811" s="82"/>
    </row>
    <row r="1812" spans="30:30">
      <c r="AD1812" s="82"/>
    </row>
    <row r="1813" spans="30:30">
      <c r="AD1813" s="82"/>
    </row>
    <row r="1814" spans="30:30">
      <c r="AD1814" s="82"/>
    </row>
    <row r="1815" spans="30:30">
      <c r="AD1815" s="82"/>
    </row>
    <row r="1816" spans="30:30">
      <c r="AD1816" s="82"/>
    </row>
    <row r="1817" spans="30:30">
      <c r="AD1817" s="82"/>
    </row>
    <row r="1818" spans="30:30">
      <c r="AD1818" s="82"/>
    </row>
    <row r="1819" spans="30:30">
      <c r="AD1819" s="82"/>
    </row>
    <row r="1820" spans="30:30">
      <c r="AD1820" s="82"/>
    </row>
    <row r="1821" spans="30:30">
      <c r="AD1821" s="82"/>
    </row>
    <row r="1822" spans="30:30">
      <c r="AD1822" s="82"/>
    </row>
    <row r="1823" spans="30:30">
      <c r="AD1823" s="82"/>
    </row>
    <row r="1824" spans="30:30">
      <c r="AD1824" s="82"/>
    </row>
    <row r="1825" spans="30:30">
      <c r="AD1825" s="82"/>
    </row>
    <row r="1826" spans="30:30">
      <c r="AD1826" s="82"/>
    </row>
    <row r="1827" spans="30:30">
      <c r="AD1827" s="82"/>
    </row>
    <row r="1828" spans="30:30">
      <c r="AD1828" s="82"/>
    </row>
    <row r="1829" spans="30:30">
      <c r="AD1829" s="82"/>
    </row>
    <row r="1830" spans="30:30">
      <c r="AD1830" s="82"/>
    </row>
    <row r="1831" spans="30:30">
      <c r="AD1831" s="82"/>
    </row>
    <row r="1832" spans="30:30">
      <c r="AD1832" s="82"/>
    </row>
    <row r="1833" spans="30:30">
      <c r="AD1833" s="82"/>
    </row>
    <row r="1834" spans="30:30">
      <c r="AD1834" s="82"/>
    </row>
    <row r="1835" spans="30:30">
      <c r="AD1835" s="82"/>
    </row>
    <row r="1836" spans="30:30">
      <c r="AD1836" s="82"/>
    </row>
    <row r="1837" spans="30:30">
      <c r="AD1837" s="82"/>
    </row>
    <row r="1838" spans="30:30">
      <c r="AD1838" s="82"/>
    </row>
    <row r="1839" spans="30:30">
      <c r="AD1839" s="82"/>
    </row>
    <row r="1840" spans="30:30">
      <c r="AD1840" s="82"/>
    </row>
    <row r="1841" spans="30:30">
      <c r="AD1841" s="82"/>
    </row>
    <row r="1842" spans="30:30">
      <c r="AD1842" s="82"/>
    </row>
    <row r="1843" spans="30:30">
      <c r="AD1843" s="82"/>
    </row>
    <row r="1844" spans="30:30">
      <c r="AD1844" s="82"/>
    </row>
    <row r="1845" spans="30:30">
      <c r="AD1845" s="82"/>
    </row>
    <row r="1846" spans="30:30">
      <c r="AD1846" s="82"/>
    </row>
    <row r="1847" spans="30:30">
      <c r="AD1847" s="82"/>
    </row>
    <row r="1848" spans="30:30">
      <c r="AD1848" s="82"/>
    </row>
    <row r="1849" spans="30:30">
      <c r="AD1849" s="82"/>
    </row>
    <row r="1850" spans="30:30">
      <c r="AD1850" s="82"/>
    </row>
    <row r="1851" spans="30:30">
      <c r="AD1851" s="82"/>
    </row>
    <row r="1852" spans="30:30">
      <c r="AD1852" s="82"/>
    </row>
    <row r="1853" spans="30:30">
      <c r="AD1853" s="82"/>
    </row>
    <row r="1854" spans="30:30">
      <c r="AD1854" s="82"/>
    </row>
    <row r="1855" spans="30:30">
      <c r="AD1855" s="82"/>
    </row>
    <row r="1856" spans="30:30">
      <c r="AD1856" s="82"/>
    </row>
    <row r="1857" spans="30:30">
      <c r="AD1857" s="82"/>
    </row>
    <row r="1858" spans="30:30">
      <c r="AD1858" s="82"/>
    </row>
    <row r="1859" spans="30:30">
      <c r="AD1859" s="82"/>
    </row>
    <row r="1860" spans="30:30">
      <c r="AD1860" s="82"/>
    </row>
    <row r="1861" spans="30:30">
      <c r="AD1861" s="82"/>
    </row>
    <row r="1862" spans="30:30">
      <c r="AD1862" s="82"/>
    </row>
    <row r="1863" spans="30:30">
      <c r="AD1863" s="82"/>
    </row>
    <row r="1864" spans="30:30">
      <c r="AD1864" s="82"/>
    </row>
    <row r="1865" spans="30:30">
      <c r="AD1865" s="82"/>
    </row>
    <row r="1866" spans="30:30">
      <c r="AD1866" s="82"/>
    </row>
    <row r="1867" spans="30:30">
      <c r="AD1867" s="82"/>
    </row>
    <row r="1868" spans="30:30">
      <c r="AD1868" s="82"/>
    </row>
    <row r="1869" spans="30:30">
      <c r="AD1869" s="82"/>
    </row>
    <row r="1870" spans="30:30">
      <c r="AD1870" s="82"/>
    </row>
    <row r="1871" spans="30:30">
      <c r="AD1871" s="82"/>
    </row>
    <row r="1872" spans="30:30">
      <c r="AD1872" s="82"/>
    </row>
    <row r="1873" spans="30:30">
      <c r="AD1873" s="82"/>
    </row>
    <row r="1874" spans="30:30">
      <c r="AD1874" s="82"/>
    </row>
    <row r="1875" spans="30:30">
      <c r="AD1875" s="82"/>
    </row>
    <row r="1876" spans="30:30">
      <c r="AD1876" s="82"/>
    </row>
    <row r="1877" spans="30:30">
      <c r="AD1877" s="82"/>
    </row>
    <row r="1878" spans="30:30">
      <c r="AD1878" s="82"/>
    </row>
    <row r="1879" spans="30:30">
      <c r="AD1879" s="82"/>
    </row>
    <row r="1880" spans="30:30">
      <c r="AD1880" s="82"/>
    </row>
    <row r="1881" spans="30:30">
      <c r="AD1881" s="82"/>
    </row>
    <row r="1882" spans="30:30">
      <c r="AD1882" s="82"/>
    </row>
    <row r="1883" spans="30:30">
      <c r="AD1883" s="82"/>
    </row>
    <row r="1884" spans="30:30">
      <c r="AD1884" s="82"/>
    </row>
    <row r="1885" spans="30:30">
      <c r="AD1885" s="82"/>
    </row>
    <row r="1886" spans="30:30">
      <c r="AD1886" s="82"/>
    </row>
    <row r="1887" spans="30:30">
      <c r="AD1887" s="82"/>
    </row>
    <row r="1888" spans="30:30">
      <c r="AD1888" s="82"/>
    </row>
    <row r="1889" spans="30:30">
      <c r="AD1889" s="82"/>
    </row>
    <row r="1890" spans="30:30">
      <c r="AD1890" s="82"/>
    </row>
    <row r="1891" spans="30:30">
      <c r="AD1891" s="82"/>
    </row>
    <row r="1892" spans="30:30">
      <c r="AD1892" s="82"/>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J17" sqref="J17"/>
    </sheetView>
  </sheetViews>
  <sheetFormatPr defaultRowHeight="15"/>
  <cols>
    <col min="1" max="1" width="77.28515625" style="83" customWidth="1"/>
    <col min="2" max="29" width="9.28515625" style="82" customWidth="1"/>
    <col min="30" max="30" width="11.85546875" style="82" customWidth="1"/>
    <col min="31" max="256" width="9.140625" style="917"/>
    <col min="257" max="257" width="77.28515625" style="917" customWidth="1"/>
    <col min="258" max="285" width="9.28515625" style="917" customWidth="1"/>
    <col min="286" max="286" width="11.85546875" style="917" customWidth="1"/>
    <col min="287" max="512" width="9.140625" style="917"/>
    <col min="513" max="513" width="77.28515625" style="917" customWidth="1"/>
    <col min="514" max="541" width="9.28515625" style="917" customWidth="1"/>
    <col min="542" max="542" width="11.85546875" style="917" customWidth="1"/>
    <col min="543" max="768" width="9.140625" style="917"/>
    <col min="769" max="769" width="77.28515625" style="917" customWidth="1"/>
    <col min="770" max="797" width="9.28515625" style="917" customWidth="1"/>
    <col min="798" max="798" width="11.85546875" style="917" customWidth="1"/>
    <col min="799" max="1024" width="9.140625" style="917"/>
    <col min="1025" max="1025" width="77.28515625" style="917" customWidth="1"/>
    <col min="1026" max="1053" width="9.28515625" style="917" customWidth="1"/>
    <col min="1054" max="1054" width="11.85546875" style="917" customWidth="1"/>
    <col min="1055" max="1280" width="9.140625" style="917"/>
    <col min="1281" max="1281" width="77.28515625" style="917" customWidth="1"/>
    <col min="1282" max="1309" width="9.28515625" style="917" customWidth="1"/>
    <col min="1310" max="1310" width="11.85546875" style="917" customWidth="1"/>
    <col min="1311" max="1536" width="9.140625" style="917"/>
    <col min="1537" max="1537" width="77.28515625" style="917" customWidth="1"/>
    <col min="1538" max="1565" width="9.28515625" style="917" customWidth="1"/>
    <col min="1566" max="1566" width="11.85546875" style="917" customWidth="1"/>
    <col min="1567" max="1792" width="9.140625" style="917"/>
    <col min="1793" max="1793" width="77.28515625" style="917" customWidth="1"/>
    <col min="1794" max="1821" width="9.28515625" style="917" customWidth="1"/>
    <col min="1822" max="1822" width="11.85546875" style="917" customWidth="1"/>
    <col min="1823" max="2048" width="9.140625" style="917"/>
    <col min="2049" max="2049" width="77.28515625" style="917" customWidth="1"/>
    <col min="2050" max="2077" width="9.28515625" style="917" customWidth="1"/>
    <col min="2078" max="2078" width="11.85546875" style="917" customWidth="1"/>
    <col min="2079" max="2304" width="9.140625" style="917"/>
    <col min="2305" max="2305" width="77.28515625" style="917" customWidth="1"/>
    <col min="2306" max="2333" width="9.28515625" style="917" customWidth="1"/>
    <col min="2334" max="2334" width="11.85546875" style="917" customWidth="1"/>
    <col min="2335" max="2560" width="9.140625" style="917"/>
    <col min="2561" max="2561" width="77.28515625" style="917" customWidth="1"/>
    <col min="2562" max="2589" width="9.28515625" style="917" customWidth="1"/>
    <col min="2590" max="2590" width="11.85546875" style="917" customWidth="1"/>
    <col min="2591" max="2816" width="9.140625" style="917"/>
    <col min="2817" max="2817" width="77.28515625" style="917" customWidth="1"/>
    <col min="2818" max="2845" width="9.28515625" style="917" customWidth="1"/>
    <col min="2846" max="2846" width="11.85546875" style="917" customWidth="1"/>
    <col min="2847" max="3072" width="9.140625" style="917"/>
    <col min="3073" max="3073" width="77.28515625" style="917" customWidth="1"/>
    <col min="3074" max="3101" width="9.28515625" style="917" customWidth="1"/>
    <col min="3102" max="3102" width="11.85546875" style="917" customWidth="1"/>
    <col min="3103" max="3328" width="9.140625" style="917"/>
    <col min="3329" max="3329" width="77.28515625" style="917" customWidth="1"/>
    <col min="3330" max="3357" width="9.28515625" style="917" customWidth="1"/>
    <col min="3358" max="3358" width="11.85546875" style="917" customWidth="1"/>
    <col min="3359" max="3584" width="9.140625" style="917"/>
    <col min="3585" max="3585" width="77.28515625" style="917" customWidth="1"/>
    <col min="3586" max="3613" width="9.28515625" style="917" customWidth="1"/>
    <col min="3614" max="3614" width="11.85546875" style="917" customWidth="1"/>
    <col min="3615" max="3840" width="9.140625" style="917"/>
    <col min="3841" max="3841" width="77.28515625" style="917" customWidth="1"/>
    <col min="3842" max="3869" width="9.28515625" style="917" customWidth="1"/>
    <col min="3870" max="3870" width="11.85546875" style="917" customWidth="1"/>
    <col min="3871" max="4096" width="9.140625" style="917"/>
    <col min="4097" max="4097" width="77.28515625" style="917" customWidth="1"/>
    <col min="4098" max="4125" width="9.28515625" style="917" customWidth="1"/>
    <col min="4126" max="4126" width="11.85546875" style="917" customWidth="1"/>
    <col min="4127" max="4352" width="9.140625" style="917"/>
    <col min="4353" max="4353" width="77.28515625" style="917" customWidth="1"/>
    <col min="4354" max="4381" width="9.28515625" style="917" customWidth="1"/>
    <col min="4382" max="4382" width="11.85546875" style="917" customWidth="1"/>
    <col min="4383" max="4608" width="9.140625" style="917"/>
    <col min="4609" max="4609" width="77.28515625" style="917" customWidth="1"/>
    <col min="4610" max="4637" width="9.28515625" style="917" customWidth="1"/>
    <col min="4638" max="4638" width="11.85546875" style="917" customWidth="1"/>
    <col min="4639" max="4864" width="9.140625" style="917"/>
    <col min="4865" max="4865" width="77.28515625" style="917" customWidth="1"/>
    <col min="4866" max="4893" width="9.28515625" style="917" customWidth="1"/>
    <col min="4894" max="4894" width="11.85546875" style="917" customWidth="1"/>
    <col min="4895" max="5120" width="9.140625" style="917"/>
    <col min="5121" max="5121" width="77.28515625" style="917" customWidth="1"/>
    <col min="5122" max="5149" width="9.28515625" style="917" customWidth="1"/>
    <col min="5150" max="5150" width="11.85546875" style="917" customWidth="1"/>
    <col min="5151" max="5376" width="9.140625" style="917"/>
    <col min="5377" max="5377" width="77.28515625" style="917" customWidth="1"/>
    <col min="5378" max="5405" width="9.28515625" style="917" customWidth="1"/>
    <col min="5406" max="5406" width="11.85546875" style="917" customWidth="1"/>
    <col min="5407" max="5632" width="9.140625" style="917"/>
    <col min="5633" max="5633" width="77.28515625" style="917" customWidth="1"/>
    <col min="5634" max="5661" width="9.28515625" style="917" customWidth="1"/>
    <col min="5662" max="5662" width="11.85546875" style="917" customWidth="1"/>
    <col min="5663" max="5888" width="9.140625" style="917"/>
    <col min="5889" max="5889" width="77.28515625" style="917" customWidth="1"/>
    <col min="5890" max="5917" width="9.28515625" style="917" customWidth="1"/>
    <col min="5918" max="5918" width="11.85546875" style="917" customWidth="1"/>
    <col min="5919" max="6144" width="9.140625" style="917"/>
    <col min="6145" max="6145" width="77.28515625" style="917" customWidth="1"/>
    <col min="6146" max="6173" width="9.28515625" style="917" customWidth="1"/>
    <col min="6174" max="6174" width="11.85546875" style="917" customWidth="1"/>
    <col min="6175" max="6400" width="9.140625" style="917"/>
    <col min="6401" max="6401" width="77.28515625" style="917" customWidth="1"/>
    <col min="6402" max="6429" width="9.28515625" style="917" customWidth="1"/>
    <col min="6430" max="6430" width="11.85546875" style="917" customWidth="1"/>
    <col min="6431" max="6656" width="9.140625" style="917"/>
    <col min="6657" max="6657" width="77.28515625" style="917" customWidth="1"/>
    <col min="6658" max="6685" width="9.28515625" style="917" customWidth="1"/>
    <col min="6686" max="6686" width="11.85546875" style="917" customWidth="1"/>
    <col min="6687" max="6912" width="9.140625" style="917"/>
    <col min="6913" max="6913" width="77.28515625" style="917" customWidth="1"/>
    <col min="6914" max="6941" width="9.28515625" style="917" customWidth="1"/>
    <col min="6942" max="6942" width="11.85546875" style="917" customWidth="1"/>
    <col min="6943" max="7168" width="9.140625" style="917"/>
    <col min="7169" max="7169" width="77.28515625" style="917" customWidth="1"/>
    <col min="7170" max="7197" width="9.28515625" style="917" customWidth="1"/>
    <col min="7198" max="7198" width="11.85546875" style="917" customWidth="1"/>
    <col min="7199" max="7424" width="9.140625" style="917"/>
    <col min="7425" max="7425" width="77.28515625" style="917" customWidth="1"/>
    <col min="7426" max="7453" width="9.28515625" style="917" customWidth="1"/>
    <col min="7454" max="7454" width="11.85546875" style="917" customWidth="1"/>
    <col min="7455" max="7680" width="9.140625" style="917"/>
    <col min="7681" max="7681" width="77.28515625" style="917" customWidth="1"/>
    <col min="7682" max="7709" width="9.28515625" style="917" customWidth="1"/>
    <col min="7710" max="7710" width="11.85546875" style="917" customWidth="1"/>
    <col min="7711" max="7936" width="9.140625" style="917"/>
    <col min="7937" max="7937" width="77.28515625" style="917" customWidth="1"/>
    <col min="7938" max="7965" width="9.28515625" style="917" customWidth="1"/>
    <col min="7966" max="7966" width="11.85546875" style="917" customWidth="1"/>
    <col min="7967" max="8192" width="9.140625" style="917"/>
    <col min="8193" max="8193" width="77.28515625" style="917" customWidth="1"/>
    <col min="8194" max="8221" width="9.28515625" style="917" customWidth="1"/>
    <col min="8222" max="8222" width="11.85546875" style="917" customWidth="1"/>
    <col min="8223" max="8448" width="9.140625" style="917"/>
    <col min="8449" max="8449" width="77.28515625" style="917" customWidth="1"/>
    <col min="8450" max="8477" width="9.28515625" style="917" customWidth="1"/>
    <col min="8478" max="8478" width="11.85546875" style="917" customWidth="1"/>
    <col min="8479" max="8704" width="9.140625" style="917"/>
    <col min="8705" max="8705" width="77.28515625" style="917" customWidth="1"/>
    <col min="8706" max="8733" width="9.28515625" style="917" customWidth="1"/>
    <col min="8734" max="8734" width="11.85546875" style="917" customWidth="1"/>
    <col min="8735" max="8960" width="9.140625" style="917"/>
    <col min="8961" max="8961" width="77.28515625" style="917" customWidth="1"/>
    <col min="8962" max="8989" width="9.28515625" style="917" customWidth="1"/>
    <col min="8990" max="8990" width="11.85546875" style="917" customWidth="1"/>
    <col min="8991" max="9216" width="9.140625" style="917"/>
    <col min="9217" max="9217" width="77.28515625" style="917" customWidth="1"/>
    <col min="9218" max="9245" width="9.28515625" style="917" customWidth="1"/>
    <col min="9246" max="9246" width="11.85546875" style="917" customWidth="1"/>
    <col min="9247" max="9472" width="9.140625" style="917"/>
    <col min="9473" max="9473" width="77.28515625" style="917" customWidth="1"/>
    <col min="9474" max="9501" width="9.28515625" style="917" customWidth="1"/>
    <col min="9502" max="9502" width="11.85546875" style="917" customWidth="1"/>
    <col min="9503" max="9728" width="9.140625" style="917"/>
    <col min="9729" max="9729" width="77.28515625" style="917" customWidth="1"/>
    <col min="9730" max="9757" width="9.28515625" style="917" customWidth="1"/>
    <col min="9758" max="9758" width="11.85546875" style="917" customWidth="1"/>
    <col min="9759" max="9984" width="9.140625" style="917"/>
    <col min="9985" max="9985" width="77.28515625" style="917" customWidth="1"/>
    <col min="9986" max="10013" width="9.28515625" style="917" customWidth="1"/>
    <col min="10014" max="10014" width="11.85546875" style="917" customWidth="1"/>
    <col min="10015" max="10240" width="9.140625" style="917"/>
    <col min="10241" max="10241" width="77.28515625" style="917" customWidth="1"/>
    <col min="10242" max="10269" width="9.28515625" style="917" customWidth="1"/>
    <col min="10270" max="10270" width="11.85546875" style="917" customWidth="1"/>
    <col min="10271" max="10496" width="9.140625" style="917"/>
    <col min="10497" max="10497" width="77.28515625" style="917" customWidth="1"/>
    <col min="10498" max="10525" width="9.28515625" style="917" customWidth="1"/>
    <col min="10526" max="10526" width="11.85546875" style="917" customWidth="1"/>
    <col min="10527" max="10752" width="9.140625" style="917"/>
    <col min="10753" max="10753" width="77.28515625" style="917" customWidth="1"/>
    <col min="10754" max="10781" width="9.28515625" style="917" customWidth="1"/>
    <col min="10782" max="10782" width="11.85546875" style="917" customWidth="1"/>
    <col min="10783" max="11008" width="9.140625" style="917"/>
    <col min="11009" max="11009" width="77.28515625" style="917" customWidth="1"/>
    <col min="11010" max="11037" width="9.28515625" style="917" customWidth="1"/>
    <col min="11038" max="11038" width="11.85546875" style="917" customWidth="1"/>
    <col min="11039" max="11264" width="9.140625" style="917"/>
    <col min="11265" max="11265" width="77.28515625" style="917" customWidth="1"/>
    <col min="11266" max="11293" width="9.28515625" style="917" customWidth="1"/>
    <col min="11294" max="11294" width="11.85546875" style="917" customWidth="1"/>
    <col min="11295" max="11520" width="9.140625" style="917"/>
    <col min="11521" max="11521" width="77.28515625" style="917" customWidth="1"/>
    <col min="11522" max="11549" width="9.28515625" style="917" customWidth="1"/>
    <col min="11550" max="11550" width="11.85546875" style="917" customWidth="1"/>
    <col min="11551" max="11776" width="9.140625" style="917"/>
    <col min="11777" max="11777" width="77.28515625" style="917" customWidth="1"/>
    <col min="11778" max="11805" width="9.28515625" style="917" customWidth="1"/>
    <col min="11806" max="11806" width="11.85546875" style="917" customWidth="1"/>
    <col min="11807" max="12032" width="9.140625" style="917"/>
    <col min="12033" max="12033" width="77.28515625" style="917" customWidth="1"/>
    <col min="12034" max="12061" width="9.28515625" style="917" customWidth="1"/>
    <col min="12062" max="12062" width="11.85546875" style="917" customWidth="1"/>
    <col min="12063" max="12288" width="9.140625" style="917"/>
    <col min="12289" max="12289" width="77.28515625" style="917" customWidth="1"/>
    <col min="12290" max="12317" width="9.28515625" style="917" customWidth="1"/>
    <col min="12318" max="12318" width="11.85546875" style="917" customWidth="1"/>
    <col min="12319" max="12544" width="9.140625" style="917"/>
    <col min="12545" max="12545" width="77.28515625" style="917" customWidth="1"/>
    <col min="12546" max="12573" width="9.28515625" style="917" customWidth="1"/>
    <col min="12574" max="12574" width="11.85546875" style="917" customWidth="1"/>
    <col min="12575" max="12800" width="9.140625" style="917"/>
    <col min="12801" max="12801" width="77.28515625" style="917" customWidth="1"/>
    <col min="12802" max="12829" width="9.28515625" style="917" customWidth="1"/>
    <col min="12830" max="12830" width="11.85546875" style="917" customWidth="1"/>
    <col min="12831" max="13056" width="9.140625" style="917"/>
    <col min="13057" max="13057" width="77.28515625" style="917" customWidth="1"/>
    <col min="13058" max="13085" width="9.28515625" style="917" customWidth="1"/>
    <col min="13086" max="13086" width="11.85546875" style="917" customWidth="1"/>
    <col min="13087" max="13312" width="9.140625" style="917"/>
    <col min="13313" max="13313" width="77.28515625" style="917" customWidth="1"/>
    <col min="13314" max="13341" width="9.28515625" style="917" customWidth="1"/>
    <col min="13342" max="13342" width="11.85546875" style="917" customWidth="1"/>
    <col min="13343" max="13568" width="9.140625" style="917"/>
    <col min="13569" max="13569" width="77.28515625" style="917" customWidth="1"/>
    <col min="13570" max="13597" width="9.28515625" style="917" customWidth="1"/>
    <col min="13598" max="13598" width="11.85546875" style="917" customWidth="1"/>
    <col min="13599" max="13824" width="9.140625" style="917"/>
    <col min="13825" max="13825" width="77.28515625" style="917" customWidth="1"/>
    <col min="13826" max="13853" width="9.28515625" style="917" customWidth="1"/>
    <col min="13854" max="13854" width="11.85546875" style="917" customWidth="1"/>
    <col min="13855" max="14080" width="9.140625" style="917"/>
    <col min="14081" max="14081" width="77.28515625" style="917" customWidth="1"/>
    <col min="14082" max="14109" width="9.28515625" style="917" customWidth="1"/>
    <col min="14110" max="14110" width="11.85546875" style="917" customWidth="1"/>
    <col min="14111" max="14336" width="9.140625" style="917"/>
    <col min="14337" max="14337" width="77.28515625" style="917" customWidth="1"/>
    <col min="14338" max="14365" width="9.28515625" style="917" customWidth="1"/>
    <col min="14366" max="14366" width="11.85546875" style="917" customWidth="1"/>
    <col min="14367" max="14592" width="9.140625" style="917"/>
    <col min="14593" max="14593" width="77.28515625" style="917" customWidth="1"/>
    <col min="14594" max="14621" width="9.28515625" style="917" customWidth="1"/>
    <col min="14622" max="14622" width="11.85546875" style="917" customWidth="1"/>
    <col min="14623" max="14848" width="9.140625" style="917"/>
    <col min="14849" max="14849" width="77.28515625" style="917" customWidth="1"/>
    <col min="14850" max="14877" width="9.28515625" style="917" customWidth="1"/>
    <col min="14878" max="14878" width="11.85546875" style="917" customWidth="1"/>
    <col min="14879" max="15104" width="9.140625" style="917"/>
    <col min="15105" max="15105" width="77.28515625" style="917" customWidth="1"/>
    <col min="15106" max="15133" width="9.28515625" style="917" customWidth="1"/>
    <col min="15134" max="15134" width="11.85546875" style="917" customWidth="1"/>
    <col min="15135" max="15360" width="9.140625" style="917"/>
    <col min="15361" max="15361" width="77.28515625" style="917" customWidth="1"/>
    <col min="15362" max="15389" width="9.28515625" style="917" customWidth="1"/>
    <col min="15390" max="15390" width="11.85546875" style="917" customWidth="1"/>
    <col min="15391" max="15616" width="9.140625" style="917"/>
    <col min="15617" max="15617" width="77.28515625" style="917" customWidth="1"/>
    <col min="15618" max="15645" width="9.28515625" style="917" customWidth="1"/>
    <col min="15646" max="15646" width="11.85546875" style="917" customWidth="1"/>
    <col min="15647" max="15872" width="9.140625" style="917"/>
    <col min="15873" max="15873" width="77.28515625" style="917" customWidth="1"/>
    <col min="15874" max="15901" width="9.28515625" style="917" customWidth="1"/>
    <col min="15902" max="15902" width="11.85546875" style="917" customWidth="1"/>
    <col min="15903" max="16128" width="9.140625" style="917"/>
    <col min="16129" max="16129" width="77.28515625" style="917" customWidth="1"/>
    <col min="16130" max="16157" width="9.28515625" style="917" customWidth="1"/>
    <col min="16158" max="16158" width="11.85546875" style="917" customWidth="1"/>
    <col min="16159" max="16384" width="9.140625" style="917"/>
  </cols>
  <sheetData>
    <row r="1" spans="1:218" s="86" customFormat="1" ht="17.25" customHeight="1">
      <c r="A1" s="1025"/>
      <c r="B1" s="1025"/>
      <c r="C1" s="1025"/>
      <c r="D1" s="1025"/>
      <c r="E1" s="1025"/>
      <c r="F1" s="1025"/>
      <c r="G1" s="1025"/>
      <c r="H1" s="1025"/>
      <c r="I1" s="1025"/>
      <c r="J1" s="1025"/>
      <c r="K1" s="1025"/>
      <c r="L1" s="1025"/>
      <c r="M1" s="1025"/>
      <c r="N1" s="1025"/>
      <c r="O1" s="1025"/>
      <c r="P1" s="1025"/>
      <c r="Q1" s="1025"/>
      <c r="R1" s="1025"/>
      <c r="S1" s="1025"/>
      <c r="T1" s="1025"/>
      <c r="U1" s="1025"/>
      <c r="V1" s="1025"/>
      <c r="W1" s="1025"/>
      <c r="X1" s="1025"/>
      <c r="Y1" s="1025"/>
      <c r="Z1" s="1025"/>
      <c r="AA1" s="1025"/>
      <c r="AB1" s="1025"/>
      <c r="AC1" s="1025"/>
      <c r="AD1" s="1025"/>
    </row>
    <row r="2" spans="1:218" s="75" customFormat="1" ht="27" customHeight="1">
      <c r="A2" s="1016" t="s">
        <v>894</v>
      </c>
      <c r="B2" s="1016"/>
      <c r="C2" s="1016"/>
      <c r="D2" s="1016"/>
      <c r="E2" s="1016"/>
      <c r="F2" s="1016"/>
      <c r="G2" s="1016"/>
      <c r="H2" s="1016"/>
      <c r="I2" s="1016"/>
      <c r="J2" s="1016"/>
      <c r="K2" s="1016"/>
      <c r="L2" s="1016"/>
      <c r="M2" s="1016"/>
      <c r="N2" s="1016"/>
      <c r="O2" s="1016"/>
      <c r="P2" s="1016"/>
      <c r="Q2" s="1016"/>
      <c r="R2" s="1016"/>
      <c r="S2" s="1016"/>
      <c r="T2" s="1016"/>
      <c r="U2" s="1016"/>
      <c r="V2" s="1016"/>
      <c r="W2" s="1016"/>
      <c r="X2" s="1016"/>
      <c r="Y2" s="1016"/>
      <c r="Z2" s="1016"/>
      <c r="AA2" s="1016"/>
      <c r="AB2" s="1016"/>
      <c r="AC2" s="1016"/>
      <c r="AD2" s="1016"/>
    </row>
    <row r="3" spans="1:218" s="75" customFormat="1" ht="27.75" customHeight="1">
      <c r="A3" s="1016" t="s">
        <v>1377</v>
      </c>
      <c r="B3" s="1016"/>
      <c r="C3" s="1016"/>
      <c r="D3" s="1016"/>
      <c r="E3" s="1016"/>
      <c r="F3" s="1016"/>
      <c r="G3" s="1016"/>
      <c r="H3" s="1016"/>
      <c r="I3" s="1016"/>
      <c r="J3" s="1016"/>
      <c r="K3" s="1016"/>
      <c r="L3" s="1016"/>
      <c r="M3" s="1016"/>
      <c r="N3" s="1016"/>
      <c r="O3" s="1016"/>
      <c r="P3" s="1016"/>
      <c r="Q3" s="1016"/>
      <c r="R3" s="1016"/>
      <c r="S3" s="1016"/>
      <c r="T3" s="1016"/>
      <c r="U3" s="1016"/>
      <c r="V3" s="1016"/>
      <c r="W3" s="1016"/>
      <c r="X3" s="1016"/>
      <c r="Y3" s="1016"/>
      <c r="Z3" s="1016"/>
      <c r="AA3" s="1016"/>
      <c r="AB3" s="1016"/>
      <c r="AC3" s="1016"/>
      <c r="AD3" s="1016"/>
    </row>
    <row r="4" spans="1:218" s="92" customFormat="1" ht="28.5" customHeight="1">
      <c r="A4" s="1026" t="s">
        <v>1521</v>
      </c>
      <c r="B4" s="1026"/>
      <c r="C4" s="1026"/>
      <c r="D4" s="1026"/>
      <c r="E4" s="1026"/>
      <c r="F4" s="1026"/>
      <c r="G4" s="1026"/>
      <c r="H4" s="1026"/>
      <c r="I4" s="1026"/>
      <c r="J4" s="1026"/>
      <c r="K4" s="1026"/>
      <c r="L4" s="1026"/>
      <c r="M4" s="1026"/>
      <c r="N4" s="1026"/>
      <c r="O4" s="1026"/>
      <c r="P4" s="1026"/>
      <c r="Q4" s="1026"/>
      <c r="R4" s="1026"/>
      <c r="S4" s="1026"/>
      <c r="T4" s="1026"/>
      <c r="U4" s="1026"/>
      <c r="V4" s="1026"/>
      <c r="W4" s="1026"/>
      <c r="X4" s="1026"/>
      <c r="Y4" s="1026"/>
      <c r="Z4" s="1026"/>
      <c r="AA4" s="1026"/>
      <c r="AB4" s="1026"/>
      <c r="AC4" s="1026"/>
      <c r="AD4" s="1026"/>
    </row>
    <row r="5" spans="1:218" s="75" customFormat="1" ht="9" customHeight="1">
      <c r="A5" s="1016"/>
      <c r="B5" s="1016"/>
      <c r="C5" s="1016"/>
      <c r="D5" s="1016"/>
      <c r="E5" s="1016"/>
      <c r="F5" s="1016"/>
      <c r="G5" s="1016"/>
      <c r="H5" s="1016"/>
      <c r="I5" s="1016"/>
      <c r="J5" s="1016"/>
      <c r="K5" s="1016"/>
      <c r="L5" s="1016"/>
      <c r="M5" s="1016"/>
      <c r="N5" s="1016"/>
      <c r="O5" s="1016"/>
      <c r="P5" s="1016"/>
      <c r="Q5" s="1016"/>
      <c r="R5" s="1016"/>
      <c r="S5" s="1016"/>
      <c r="T5" s="1016"/>
      <c r="U5" s="1016"/>
      <c r="V5" s="1016"/>
      <c r="W5" s="1016"/>
      <c r="X5" s="1016"/>
      <c r="Y5" s="1016"/>
      <c r="Z5" s="1016"/>
      <c r="AA5" s="1016"/>
      <c r="AB5" s="1016"/>
      <c r="AC5" s="1016"/>
      <c r="AD5" s="1016"/>
    </row>
    <row r="6" spans="1:218" s="917" customFormat="1" ht="6.75" customHeight="1">
      <c r="A6" s="250"/>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row>
    <row r="7" spans="1:218" s="917" customFormat="1" ht="5.25" customHeight="1" thickBot="1">
      <c r="A7" s="250"/>
      <c r="B7" s="726"/>
      <c r="C7" s="726"/>
      <c r="D7" s="726"/>
      <c r="E7" s="726"/>
      <c r="F7" s="726"/>
      <c r="G7" s="726"/>
      <c r="H7" s="726"/>
      <c r="I7" s="726"/>
      <c r="J7" s="726"/>
      <c r="K7" s="726"/>
      <c r="L7" s="726"/>
      <c r="M7" s="726"/>
      <c r="N7" s="726"/>
      <c r="O7" s="726"/>
      <c r="P7" s="726"/>
      <c r="Q7" s="726"/>
      <c r="R7" s="726"/>
      <c r="S7" s="726"/>
      <c r="T7" s="726"/>
      <c r="U7" s="726"/>
      <c r="V7" s="726"/>
      <c r="W7" s="726"/>
      <c r="X7" s="726"/>
      <c r="Y7" s="726"/>
      <c r="Z7" s="726"/>
      <c r="AA7" s="726"/>
      <c r="AB7" s="726"/>
      <c r="AC7" s="726"/>
      <c r="AD7" s="726"/>
    </row>
    <row r="8" spans="1:218" s="917" customFormat="1" ht="28.5" customHeight="1" thickTop="1" thickBot="1">
      <c r="A8" s="419"/>
      <c r="B8" s="739" t="s">
        <v>864</v>
      </c>
      <c r="C8" s="739" t="s">
        <v>865</v>
      </c>
      <c r="D8" s="739" t="s">
        <v>866</v>
      </c>
      <c r="E8" s="739" t="s">
        <v>888</v>
      </c>
      <c r="F8" s="739" t="s">
        <v>867</v>
      </c>
      <c r="G8" s="739" t="s">
        <v>868</v>
      </c>
      <c r="H8" s="740" t="s">
        <v>885</v>
      </c>
      <c r="I8" s="739" t="s">
        <v>869</v>
      </c>
      <c r="J8" s="739" t="s">
        <v>870</v>
      </c>
      <c r="K8" s="739" t="s">
        <v>871</v>
      </c>
      <c r="L8" s="739" t="s">
        <v>872</v>
      </c>
      <c r="M8" s="739" t="s">
        <v>873</v>
      </c>
      <c r="N8" s="739" t="s">
        <v>879</v>
      </c>
      <c r="O8" s="740" t="s">
        <v>877</v>
      </c>
      <c r="P8" s="739" t="s">
        <v>886</v>
      </c>
      <c r="Q8" s="739" t="s">
        <v>878</v>
      </c>
      <c r="R8" s="739" t="s">
        <v>876</v>
      </c>
      <c r="S8" s="739" t="s">
        <v>874</v>
      </c>
      <c r="T8" s="739" t="s">
        <v>887</v>
      </c>
      <c r="U8" s="739" t="s">
        <v>875</v>
      </c>
      <c r="V8" s="740" t="s">
        <v>883</v>
      </c>
      <c r="W8" s="739" t="s">
        <v>884</v>
      </c>
      <c r="X8" s="739" t="s">
        <v>882</v>
      </c>
      <c r="Y8" s="739" t="s">
        <v>881</v>
      </c>
      <c r="Z8" s="739" t="s">
        <v>880</v>
      </c>
      <c r="AA8" s="739" t="s">
        <v>889</v>
      </c>
      <c r="AB8" s="739" t="s">
        <v>1472</v>
      </c>
      <c r="AC8" s="739" t="s">
        <v>1496</v>
      </c>
      <c r="AD8" s="740" t="s">
        <v>1509</v>
      </c>
    </row>
    <row r="9" spans="1:218" s="917" customFormat="1" ht="12" customHeight="1" thickTop="1" thickBot="1">
      <c r="A9" s="420"/>
      <c r="B9" s="681"/>
      <c r="C9" s="681"/>
      <c r="D9" s="681"/>
      <c r="E9" s="681"/>
      <c r="F9" s="681"/>
      <c r="G9" s="681"/>
      <c r="H9" s="741"/>
      <c r="I9" s="681"/>
      <c r="J9" s="681"/>
      <c r="K9" s="681"/>
      <c r="L9" s="681"/>
      <c r="M9" s="681"/>
      <c r="N9" s="681"/>
      <c r="O9" s="741"/>
      <c r="P9" s="681"/>
      <c r="Q9" s="681"/>
      <c r="R9" s="681"/>
      <c r="S9" s="681"/>
      <c r="T9" s="681"/>
      <c r="U9" s="681"/>
      <c r="V9" s="741"/>
      <c r="W9" s="681"/>
      <c r="X9" s="681"/>
      <c r="Y9" s="681"/>
      <c r="Z9" s="681"/>
      <c r="AA9" s="681"/>
      <c r="AB9" s="681"/>
      <c r="AC9" s="681"/>
      <c r="AD9" s="741"/>
    </row>
    <row r="10" spans="1:218" s="917" customFormat="1" ht="18" customHeight="1" thickTop="1" thickBot="1">
      <c r="A10" s="94" t="s">
        <v>311</v>
      </c>
      <c r="B10" s="739"/>
      <c r="C10" s="739"/>
      <c r="D10" s="739"/>
      <c r="E10" s="739"/>
      <c r="F10" s="739"/>
      <c r="G10" s="739"/>
      <c r="H10" s="740"/>
      <c r="I10" s="739"/>
      <c r="J10" s="739"/>
      <c r="K10" s="739"/>
      <c r="L10" s="739"/>
      <c r="M10" s="739"/>
      <c r="N10" s="739"/>
      <c r="O10" s="740"/>
      <c r="P10" s="739"/>
      <c r="Q10" s="739"/>
      <c r="R10" s="739"/>
      <c r="S10" s="739"/>
      <c r="T10" s="739"/>
      <c r="U10" s="739"/>
      <c r="V10" s="740"/>
      <c r="W10" s="739"/>
      <c r="X10" s="739"/>
      <c r="Y10" s="739"/>
      <c r="Z10" s="739"/>
      <c r="AA10" s="739"/>
      <c r="AB10" s="739"/>
      <c r="AC10" s="739"/>
      <c r="AD10" s="740"/>
    </row>
    <row r="11" spans="1:218" s="917" customFormat="1" ht="18" customHeight="1" thickTop="1">
      <c r="A11" s="420" t="s">
        <v>312</v>
      </c>
      <c r="B11" s="446">
        <v>0.19289999999999999</v>
      </c>
      <c r="C11" s="446">
        <v>8.6999999999999994E-2</v>
      </c>
      <c r="D11" s="446">
        <v>7.3800000000000004E-2</v>
      </c>
      <c r="E11" s="446">
        <v>6.6699999999999995E-2</v>
      </c>
      <c r="F11" s="446">
        <v>0.16450000000000001</v>
      </c>
      <c r="G11" s="446">
        <v>0.11219999999999999</v>
      </c>
      <c r="H11" s="446">
        <v>8.3599999999999994E-2</v>
      </c>
      <c r="I11" s="446">
        <v>7.0199999999999999E-2</v>
      </c>
      <c r="J11" s="446">
        <v>7.6300000000000007E-2</v>
      </c>
      <c r="K11" s="446">
        <v>9.5899999999999999E-2</v>
      </c>
      <c r="L11" s="446">
        <v>4.58E-2</v>
      </c>
      <c r="M11" s="446">
        <v>5.9299999999999999E-2</v>
      </c>
      <c r="N11" s="446">
        <v>4.24E-2</v>
      </c>
      <c r="O11" s="446">
        <v>0.21199999999999999</v>
      </c>
      <c r="P11" s="446">
        <v>6.3500000000000001E-2</v>
      </c>
      <c r="Q11" s="446">
        <v>0.126</v>
      </c>
      <c r="R11" s="446">
        <v>0.1024</v>
      </c>
      <c r="S11" s="446">
        <v>7.2499999999999995E-2</v>
      </c>
      <c r="T11" s="446">
        <v>7.85E-2</v>
      </c>
      <c r="U11" s="446">
        <v>9.8500000000000004E-2</v>
      </c>
      <c r="V11" s="446">
        <v>8.0500000000000002E-2</v>
      </c>
      <c r="W11" s="446">
        <v>8.43E-2</v>
      </c>
      <c r="X11" s="446">
        <v>0.1055</v>
      </c>
      <c r="Y11" s="446">
        <v>5.4199999999999998E-2</v>
      </c>
      <c r="Z11" s="446">
        <v>5.5500000000000001E-2</v>
      </c>
      <c r="AA11" s="446">
        <v>4.7600000000000003E-2</v>
      </c>
      <c r="AB11" s="446">
        <v>8.3299999999999999E-2</v>
      </c>
      <c r="AC11" s="446">
        <v>0.1009</v>
      </c>
      <c r="AD11" s="446">
        <v>0.1116</v>
      </c>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s="917" customFormat="1" ht="20.25" customHeight="1">
      <c r="A12" s="420" t="s">
        <v>313</v>
      </c>
      <c r="B12" s="446">
        <v>0.62880000000000003</v>
      </c>
      <c r="C12" s="446">
        <v>0.74039999999999995</v>
      </c>
      <c r="D12" s="446">
        <v>0.64910000000000001</v>
      </c>
      <c r="E12" s="446">
        <v>0.7248</v>
      </c>
      <c r="F12" s="446">
        <v>0.53859999999999997</v>
      </c>
      <c r="G12" s="446">
        <v>0.70479999999999998</v>
      </c>
      <c r="H12" s="446">
        <v>0.69330000000000003</v>
      </c>
      <c r="I12" s="446">
        <v>0.79610000000000003</v>
      </c>
      <c r="J12" s="446">
        <v>0.80330000000000001</v>
      </c>
      <c r="K12" s="446">
        <v>0.75719999999999998</v>
      </c>
      <c r="L12" s="446">
        <v>0.8054</v>
      </c>
      <c r="M12" s="446">
        <v>0.79700000000000004</v>
      </c>
      <c r="N12" s="446">
        <v>0.87719999999999998</v>
      </c>
      <c r="O12" s="446">
        <v>0.68540000000000001</v>
      </c>
      <c r="P12" s="446">
        <v>0.70179999999999998</v>
      </c>
      <c r="Q12" s="446">
        <v>0.72540000000000004</v>
      </c>
      <c r="R12" s="446">
        <v>0.78849999999999998</v>
      </c>
      <c r="S12" s="446">
        <v>0.78390000000000004</v>
      </c>
      <c r="T12" s="446">
        <v>0.73160000000000003</v>
      </c>
      <c r="U12" s="446">
        <v>0.74019999999999997</v>
      </c>
      <c r="V12" s="446">
        <v>0.76259999999999994</v>
      </c>
      <c r="W12" s="446">
        <v>0.68310000000000004</v>
      </c>
      <c r="X12" s="446">
        <v>0.65649999999999997</v>
      </c>
      <c r="Y12" s="446">
        <v>0.81540000000000001</v>
      </c>
      <c r="Z12" s="446">
        <v>0.71879999999999999</v>
      </c>
      <c r="AA12" s="446">
        <v>0.80149999999999999</v>
      </c>
      <c r="AB12" s="446">
        <v>0.77690000000000003</v>
      </c>
      <c r="AC12" s="446">
        <v>0.79900000000000004</v>
      </c>
      <c r="AD12" s="446">
        <v>0.71030000000000004</v>
      </c>
    </row>
    <row r="13" spans="1:218" s="917" customFormat="1" ht="12" customHeight="1" thickBot="1">
      <c r="A13" s="420"/>
      <c r="B13" s="446"/>
      <c r="C13" s="446"/>
      <c r="D13" s="446"/>
      <c r="E13" s="446"/>
      <c r="F13" s="446"/>
      <c r="G13" s="446"/>
      <c r="H13" s="446"/>
      <c r="I13" s="446"/>
      <c r="J13" s="446"/>
      <c r="K13" s="446"/>
      <c r="L13" s="446"/>
      <c r="M13" s="446"/>
      <c r="N13" s="446"/>
      <c r="O13" s="446"/>
      <c r="P13" s="446"/>
      <c r="Q13" s="446"/>
      <c r="R13" s="446"/>
      <c r="S13" s="446"/>
      <c r="T13" s="446"/>
      <c r="U13" s="446"/>
      <c r="V13" s="446"/>
      <c r="W13" s="446"/>
      <c r="X13" s="446"/>
      <c r="Y13" s="446"/>
      <c r="Z13" s="446"/>
      <c r="AA13" s="446"/>
      <c r="AB13" s="446"/>
      <c r="AC13" s="446"/>
      <c r="AD13" s="446"/>
    </row>
    <row r="14" spans="1:218" s="917" customFormat="1" ht="15" customHeight="1" thickTop="1" thickBot="1">
      <c r="A14" s="94" t="s">
        <v>314</v>
      </c>
      <c r="B14" s="447"/>
      <c r="C14" s="447"/>
      <c r="D14" s="447"/>
      <c r="E14" s="447"/>
      <c r="F14" s="447"/>
      <c r="G14" s="447"/>
      <c r="H14" s="447"/>
      <c r="I14" s="447"/>
      <c r="J14" s="447"/>
      <c r="K14" s="447"/>
      <c r="L14" s="447"/>
      <c r="M14" s="447"/>
      <c r="N14" s="447"/>
      <c r="O14" s="447"/>
      <c r="P14" s="447"/>
      <c r="Q14" s="447"/>
      <c r="R14" s="447"/>
      <c r="S14" s="447"/>
      <c r="T14" s="447"/>
      <c r="U14" s="447"/>
      <c r="V14" s="447"/>
      <c r="W14" s="447"/>
      <c r="X14" s="447"/>
      <c r="Y14" s="447"/>
      <c r="Z14" s="447"/>
      <c r="AA14" s="447"/>
      <c r="AB14" s="447"/>
      <c r="AC14" s="447"/>
      <c r="AD14" s="447"/>
    </row>
    <row r="15" spans="1:218" s="917" customFormat="1" ht="20.25" customHeight="1" thickTop="1">
      <c r="A15" s="421" t="s">
        <v>315</v>
      </c>
      <c r="B15" s="446">
        <v>0.70489999999999997</v>
      </c>
      <c r="C15" s="446">
        <v>0.77669999999999995</v>
      </c>
      <c r="D15" s="446">
        <v>0.78690000000000004</v>
      </c>
      <c r="E15" s="446">
        <v>0.89770000000000005</v>
      </c>
      <c r="F15" s="446">
        <v>0.77410000000000001</v>
      </c>
      <c r="G15" s="446">
        <v>0.73509999999999998</v>
      </c>
      <c r="H15" s="446">
        <v>0.80059999999999998</v>
      </c>
      <c r="I15" s="446">
        <v>0.71819999999999995</v>
      </c>
      <c r="J15" s="446">
        <v>0.73380000000000001</v>
      </c>
      <c r="K15" s="446">
        <v>0.7429</v>
      </c>
      <c r="L15" s="446">
        <v>0.76100000000000001</v>
      </c>
      <c r="M15" s="446">
        <v>0.73570000000000002</v>
      </c>
      <c r="N15" s="446">
        <v>0.80359999999999998</v>
      </c>
      <c r="O15" s="446">
        <v>0.86080000000000001</v>
      </c>
      <c r="P15" s="446">
        <v>0.80769999999999997</v>
      </c>
      <c r="Q15" s="446">
        <v>0.82079999999999997</v>
      </c>
      <c r="R15" s="446">
        <v>0.78190000000000004</v>
      </c>
      <c r="S15" s="446">
        <v>0.62729999999999997</v>
      </c>
      <c r="T15" s="446">
        <v>0.82279999999999998</v>
      </c>
      <c r="U15" s="446">
        <v>0.74229999999999996</v>
      </c>
      <c r="V15" s="446">
        <v>0.84730000000000005</v>
      </c>
      <c r="W15" s="446">
        <v>0.84450000000000003</v>
      </c>
      <c r="X15" s="446">
        <v>0.76580000000000004</v>
      </c>
      <c r="Y15" s="446">
        <v>0.78910000000000002</v>
      </c>
      <c r="Z15" s="446">
        <v>0.84319999999999995</v>
      </c>
      <c r="AA15" s="446">
        <v>0.8377</v>
      </c>
      <c r="AB15" s="446">
        <v>0.77959999999999996</v>
      </c>
      <c r="AC15" s="446">
        <v>0.80869999999999997</v>
      </c>
      <c r="AD15" s="446">
        <v>0.76790000000000003</v>
      </c>
    </row>
    <row r="16" spans="1:218" s="917" customFormat="1" ht="18" customHeight="1">
      <c r="A16" s="421" t="s">
        <v>316</v>
      </c>
      <c r="B16" s="446">
        <v>0.70489999999999997</v>
      </c>
      <c r="C16" s="446">
        <v>0.77669999999999995</v>
      </c>
      <c r="D16" s="446">
        <v>0.78690000000000004</v>
      </c>
      <c r="E16" s="446">
        <v>0.89770000000000005</v>
      </c>
      <c r="F16" s="446">
        <v>0.77410000000000001</v>
      </c>
      <c r="G16" s="446">
        <v>0.73509999999999998</v>
      </c>
      <c r="H16" s="446">
        <v>0.80059999999999998</v>
      </c>
      <c r="I16" s="446">
        <v>0.71819999999999995</v>
      </c>
      <c r="J16" s="446">
        <v>0.73380000000000001</v>
      </c>
      <c r="K16" s="446">
        <v>0.7429</v>
      </c>
      <c r="L16" s="446">
        <v>0.76100000000000001</v>
      </c>
      <c r="M16" s="446">
        <v>0.73570000000000002</v>
      </c>
      <c r="N16" s="446">
        <v>0.80359999999999998</v>
      </c>
      <c r="O16" s="446">
        <v>0.86080000000000001</v>
      </c>
      <c r="P16" s="446">
        <v>0.80769999999999997</v>
      </c>
      <c r="Q16" s="446">
        <v>0.82079999999999997</v>
      </c>
      <c r="R16" s="446">
        <v>0.78190000000000004</v>
      </c>
      <c r="S16" s="446">
        <v>0.62729999999999997</v>
      </c>
      <c r="T16" s="446">
        <v>0.82279999999999998</v>
      </c>
      <c r="U16" s="446">
        <v>0.74229999999999996</v>
      </c>
      <c r="V16" s="446">
        <v>0.84730000000000005</v>
      </c>
      <c r="W16" s="446">
        <v>0.84450000000000003</v>
      </c>
      <c r="X16" s="446">
        <v>0.76580000000000004</v>
      </c>
      <c r="Y16" s="446">
        <v>0.78910000000000002</v>
      </c>
      <c r="Z16" s="446">
        <v>0.84319999999999995</v>
      </c>
      <c r="AA16" s="446">
        <v>0.8377</v>
      </c>
      <c r="AB16" s="446">
        <v>0.77959999999999996</v>
      </c>
      <c r="AC16" s="446">
        <v>0.80869999999999997</v>
      </c>
      <c r="AD16" s="446">
        <v>0.76790000000000003</v>
      </c>
    </row>
    <row r="17" spans="1:30" s="917" customFormat="1" ht="20.25" customHeight="1">
      <c r="A17" s="420" t="s">
        <v>317</v>
      </c>
      <c r="B17" s="446">
        <v>0.1041</v>
      </c>
      <c r="C17" s="446">
        <v>0.1085</v>
      </c>
      <c r="D17" s="446">
        <v>6.5199999999999994E-2</v>
      </c>
      <c r="E17" s="446">
        <v>1.6999999999999999E-3</v>
      </c>
      <c r="F17" s="446">
        <v>0</v>
      </c>
      <c r="G17" s="446">
        <v>0</v>
      </c>
      <c r="H17" s="446">
        <v>1.5E-3</v>
      </c>
      <c r="I17" s="446">
        <v>3.5400000000000001E-2</v>
      </c>
      <c r="J17" s="446">
        <v>5.9900000000000002E-2</v>
      </c>
      <c r="K17" s="446">
        <v>9.9000000000000008E-3</v>
      </c>
      <c r="L17" s="446">
        <v>2.5999999999999999E-3</v>
      </c>
      <c r="M17" s="446">
        <v>0</v>
      </c>
      <c r="N17" s="446">
        <v>0</v>
      </c>
      <c r="O17" s="446">
        <v>2.3E-3</v>
      </c>
      <c r="P17" s="446">
        <v>4.8599999999999997E-2</v>
      </c>
      <c r="Q17" s="446">
        <v>0</v>
      </c>
      <c r="R17" s="446">
        <v>1E-4</v>
      </c>
      <c r="S17" s="446">
        <v>1.52E-2</v>
      </c>
      <c r="T17" s="446">
        <v>0</v>
      </c>
      <c r="U17" s="446">
        <v>1.78E-2</v>
      </c>
      <c r="V17" s="446">
        <v>2.0000000000000001E-4</v>
      </c>
      <c r="W17" s="446">
        <v>4.4999999999999997E-3</v>
      </c>
      <c r="X17" s="446">
        <v>1E-4</v>
      </c>
      <c r="Y17" s="446">
        <v>4.3200000000000002E-2</v>
      </c>
      <c r="Z17" s="446">
        <v>1.5599999999999999E-2</v>
      </c>
      <c r="AA17" s="446">
        <v>2.06E-2</v>
      </c>
      <c r="AB17" s="446">
        <v>6.5500000000000003E-2</v>
      </c>
      <c r="AC17" s="446">
        <v>2.5700000000000001E-2</v>
      </c>
      <c r="AD17" s="446">
        <v>5.33E-2</v>
      </c>
    </row>
    <row r="18" spans="1:30" s="917" customFormat="1" ht="20.25" customHeight="1">
      <c r="A18" s="421" t="s">
        <v>318</v>
      </c>
      <c r="B18" s="446">
        <v>0</v>
      </c>
      <c r="C18" s="446">
        <v>0</v>
      </c>
      <c r="D18" s="446">
        <v>0</v>
      </c>
      <c r="E18" s="446">
        <v>2.9999999999999997E-4</v>
      </c>
      <c r="F18" s="446">
        <v>0</v>
      </c>
      <c r="G18" s="446">
        <v>0</v>
      </c>
      <c r="H18" s="446">
        <v>1.6999999999999999E-3</v>
      </c>
      <c r="I18" s="446">
        <v>0</v>
      </c>
      <c r="J18" s="446">
        <v>0</v>
      </c>
      <c r="K18" s="446">
        <v>0</v>
      </c>
      <c r="L18" s="446">
        <v>0</v>
      </c>
      <c r="M18" s="446">
        <v>0</v>
      </c>
      <c r="N18" s="446">
        <v>0</v>
      </c>
      <c r="O18" s="446">
        <v>0</v>
      </c>
      <c r="P18" s="446">
        <v>0</v>
      </c>
      <c r="Q18" s="446">
        <v>0</v>
      </c>
      <c r="R18" s="446">
        <v>0</v>
      </c>
      <c r="S18" s="446">
        <v>0</v>
      </c>
      <c r="T18" s="446">
        <v>4.4999999999999997E-3</v>
      </c>
      <c r="U18" s="446">
        <v>0</v>
      </c>
      <c r="V18" s="446">
        <v>0</v>
      </c>
      <c r="W18" s="446">
        <v>0</v>
      </c>
      <c r="X18" s="446">
        <v>0</v>
      </c>
      <c r="Y18" s="446">
        <v>0</v>
      </c>
      <c r="Z18" s="446">
        <v>0</v>
      </c>
      <c r="AA18" s="446">
        <v>3.3E-3</v>
      </c>
      <c r="AB18" s="446">
        <v>2E-3</v>
      </c>
      <c r="AC18" s="446">
        <v>2.9999999999999997E-4</v>
      </c>
      <c r="AD18" s="446">
        <v>2.0000000000000001E-4</v>
      </c>
    </row>
    <row r="19" spans="1:30" s="917" customFormat="1" ht="12" customHeight="1" thickBot="1">
      <c r="A19" s="421"/>
      <c r="B19" s="446"/>
      <c r="C19" s="446"/>
      <c r="D19" s="446"/>
      <c r="E19" s="446"/>
      <c r="F19" s="446"/>
      <c r="G19" s="446"/>
      <c r="H19" s="446"/>
      <c r="I19" s="446"/>
      <c r="J19" s="446"/>
      <c r="K19" s="446"/>
      <c r="L19" s="446"/>
      <c r="M19" s="446"/>
      <c r="N19" s="446"/>
      <c r="O19" s="446"/>
      <c r="P19" s="446"/>
      <c r="Q19" s="446"/>
      <c r="R19" s="446"/>
      <c r="S19" s="446"/>
      <c r="T19" s="446"/>
      <c r="U19" s="446"/>
      <c r="V19" s="446"/>
      <c r="W19" s="446"/>
      <c r="X19" s="446"/>
      <c r="Y19" s="446"/>
      <c r="Z19" s="446"/>
      <c r="AA19" s="446"/>
      <c r="AB19" s="446"/>
      <c r="AC19" s="446"/>
      <c r="AD19" s="446"/>
    </row>
    <row r="20" spans="1:30" s="917" customFormat="1" ht="16.5" customHeight="1" thickTop="1" thickBot="1">
      <c r="A20" s="96" t="s">
        <v>319</v>
      </c>
      <c r="B20" s="447"/>
      <c r="C20" s="447"/>
      <c r="D20" s="447"/>
      <c r="E20" s="447"/>
      <c r="F20" s="447"/>
      <c r="G20" s="447"/>
      <c r="H20" s="447"/>
      <c r="I20" s="447"/>
      <c r="J20" s="447"/>
      <c r="K20" s="447"/>
      <c r="L20" s="447"/>
      <c r="M20" s="447"/>
      <c r="N20" s="447"/>
      <c r="O20" s="447"/>
      <c r="P20" s="447"/>
      <c r="Q20" s="447"/>
      <c r="R20" s="447"/>
      <c r="S20" s="447"/>
      <c r="T20" s="447"/>
      <c r="U20" s="447"/>
      <c r="V20" s="447"/>
      <c r="W20" s="447"/>
      <c r="X20" s="447"/>
      <c r="Y20" s="447"/>
      <c r="Z20" s="447"/>
      <c r="AA20" s="447"/>
      <c r="AB20" s="447"/>
      <c r="AC20" s="447"/>
      <c r="AD20" s="447"/>
    </row>
    <row r="21" spans="1:30" s="917" customFormat="1" ht="20.25" customHeight="1" thickTop="1">
      <c r="A21" s="421" t="s">
        <v>320</v>
      </c>
      <c r="B21" s="446">
        <v>0.29010000000000002</v>
      </c>
      <c r="C21" s="446">
        <v>9.2899999999999996E-2</v>
      </c>
      <c r="D21" s="446">
        <v>7.8899999999999998E-2</v>
      </c>
      <c r="E21" s="446">
        <v>3.4000000000000002E-2</v>
      </c>
      <c r="F21" s="446">
        <v>0.17419999999999999</v>
      </c>
      <c r="G21" s="446">
        <v>0.15640000000000001</v>
      </c>
      <c r="H21" s="446">
        <v>8.1600000000000006E-2</v>
      </c>
      <c r="I21" s="446">
        <v>0.05</v>
      </c>
      <c r="J21" s="446">
        <v>0.17269999999999999</v>
      </c>
      <c r="K21" s="446">
        <v>6.8699999999999997E-2</v>
      </c>
      <c r="L21" s="446">
        <v>0.17760000000000001</v>
      </c>
      <c r="M21" s="446">
        <v>4.0399999999999998E-2</v>
      </c>
      <c r="N21" s="446">
        <v>0.1188</v>
      </c>
      <c r="O21" s="446">
        <v>0.14419999999999999</v>
      </c>
      <c r="P21" s="446">
        <v>0.19209999999999999</v>
      </c>
      <c r="Q21" s="446">
        <v>1.18E-2</v>
      </c>
      <c r="R21" s="446">
        <v>4.4699999999999997E-2</v>
      </c>
      <c r="S21" s="446">
        <v>7.3300000000000004E-2</v>
      </c>
      <c r="T21" s="446">
        <v>1.55E-2</v>
      </c>
      <c r="U21" s="446">
        <v>5.57E-2</v>
      </c>
      <c r="V21" s="446">
        <v>1.6299999999999999E-2</v>
      </c>
      <c r="W21" s="446">
        <v>7.0000000000000001E-3</v>
      </c>
      <c r="X21" s="446">
        <v>4.1599999999999998E-2</v>
      </c>
      <c r="Y21" s="446">
        <v>1.1900000000000001E-2</v>
      </c>
      <c r="Z21" s="446">
        <v>7.2499999999999995E-2</v>
      </c>
      <c r="AA21" s="446">
        <v>0.27789999999999998</v>
      </c>
      <c r="AB21" s="446">
        <v>0.63560000000000005</v>
      </c>
      <c r="AC21" s="446">
        <v>3.8699999999999998E-2</v>
      </c>
      <c r="AD21" s="446">
        <v>0.14549999999999999</v>
      </c>
    </row>
    <row r="22" spans="1:30" s="917" customFormat="1" ht="20.25" customHeight="1">
      <c r="A22" s="421" t="s">
        <v>321</v>
      </c>
      <c r="B22" s="446">
        <v>0.70989999999999998</v>
      </c>
      <c r="C22" s="446">
        <v>0.90710000000000002</v>
      </c>
      <c r="D22" s="446">
        <v>0.92110000000000003</v>
      </c>
      <c r="E22" s="446">
        <v>0.96599999999999997</v>
      </c>
      <c r="F22" s="446">
        <v>0.82579999999999998</v>
      </c>
      <c r="G22" s="446">
        <v>0.84360000000000002</v>
      </c>
      <c r="H22" s="446">
        <v>0.91839999999999999</v>
      </c>
      <c r="I22" s="446">
        <v>0.95</v>
      </c>
      <c r="J22" s="446">
        <v>0.82730000000000004</v>
      </c>
      <c r="K22" s="446">
        <v>0.93130000000000002</v>
      </c>
      <c r="L22" s="446">
        <v>0.82240000000000002</v>
      </c>
      <c r="M22" s="446">
        <v>0.95960000000000001</v>
      </c>
      <c r="N22" s="446">
        <v>0.88119999999999998</v>
      </c>
      <c r="O22" s="446">
        <v>0.85580000000000001</v>
      </c>
      <c r="P22" s="446">
        <v>0.80789999999999995</v>
      </c>
      <c r="Q22" s="446">
        <v>0.98819999999999997</v>
      </c>
      <c r="R22" s="446">
        <v>0.95530000000000004</v>
      </c>
      <c r="S22" s="446">
        <v>0.92669999999999997</v>
      </c>
      <c r="T22" s="446">
        <v>0.98450000000000004</v>
      </c>
      <c r="U22" s="446">
        <v>0.94430000000000003</v>
      </c>
      <c r="V22" s="446">
        <v>0.98370000000000002</v>
      </c>
      <c r="W22" s="446">
        <v>0.99299999999999999</v>
      </c>
      <c r="X22" s="446">
        <v>0.95840000000000003</v>
      </c>
      <c r="Y22" s="446">
        <v>0.98809999999999998</v>
      </c>
      <c r="Z22" s="446">
        <v>0.92749999999999999</v>
      </c>
      <c r="AA22" s="446">
        <v>0.72209999999999996</v>
      </c>
      <c r="AB22" s="446">
        <v>0.3644</v>
      </c>
      <c r="AC22" s="446">
        <v>0.96130000000000004</v>
      </c>
      <c r="AD22" s="446">
        <v>0.85450000000000004</v>
      </c>
    </row>
    <row r="23" spans="1:30" s="917" customFormat="1" ht="18" customHeight="1">
      <c r="A23" s="421" t="s">
        <v>322</v>
      </c>
      <c r="B23" s="905">
        <v>725.17729999999995</v>
      </c>
      <c r="C23" s="905">
        <v>686.87950000000001</v>
      </c>
      <c r="D23" s="905">
        <v>629.96180000000004</v>
      </c>
      <c r="E23" s="905">
        <v>799.01499999999999</v>
      </c>
      <c r="F23" s="905">
        <v>617.04579999999999</v>
      </c>
      <c r="G23" s="905">
        <v>608.86210000000005</v>
      </c>
      <c r="H23" s="905">
        <v>433.80770000000001</v>
      </c>
      <c r="I23" s="905">
        <v>490.36700000000002</v>
      </c>
      <c r="J23" s="905">
        <v>614.12220000000002</v>
      </c>
      <c r="K23" s="905">
        <v>607.58180000000004</v>
      </c>
      <c r="L23" s="905">
        <v>545.88220000000001</v>
      </c>
      <c r="M23" s="905">
        <v>486.98399999999998</v>
      </c>
      <c r="N23" s="905">
        <v>924.69370000000004</v>
      </c>
      <c r="O23" s="905">
        <v>717.35050000000001</v>
      </c>
      <c r="P23" s="905">
        <v>417.2099</v>
      </c>
      <c r="Q23" s="905">
        <v>777.75530000000003</v>
      </c>
      <c r="R23" s="905">
        <v>572.14610000000005</v>
      </c>
      <c r="S23" s="905">
        <v>476.1823</v>
      </c>
      <c r="T23" s="905">
        <v>402.4162</v>
      </c>
      <c r="U23" s="905">
        <v>456.0591</v>
      </c>
      <c r="V23" s="905">
        <v>329.14069999999998</v>
      </c>
      <c r="W23" s="905">
        <v>350.69639999999998</v>
      </c>
      <c r="X23" s="905">
        <v>309.59960000000001</v>
      </c>
      <c r="Y23" s="905">
        <v>562.39649999999995</v>
      </c>
      <c r="Z23" s="905">
        <v>527.1114</v>
      </c>
      <c r="AA23" s="905">
        <v>676.71519999999998</v>
      </c>
      <c r="AB23" s="905">
        <v>639.28700000000003</v>
      </c>
      <c r="AC23" s="905">
        <v>533.98770000000002</v>
      </c>
      <c r="AD23" s="905">
        <v>606.68060000000003</v>
      </c>
    </row>
    <row r="24" spans="1:30" s="917" customFormat="1" ht="12" customHeight="1" thickBot="1">
      <c r="A24" s="421"/>
      <c r="B24" s="905"/>
      <c r="C24" s="905"/>
      <c r="D24" s="905"/>
      <c r="E24" s="905"/>
      <c r="F24" s="905"/>
      <c r="G24" s="905"/>
      <c r="H24" s="905"/>
      <c r="I24" s="905"/>
      <c r="J24" s="905"/>
      <c r="K24" s="905"/>
      <c r="L24" s="905"/>
      <c r="M24" s="905"/>
      <c r="N24" s="905"/>
      <c r="O24" s="905"/>
      <c r="P24" s="905"/>
      <c r="Q24" s="905"/>
      <c r="R24" s="905"/>
      <c r="S24" s="905"/>
      <c r="T24" s="905"/>
      <c r="U24" s="905"/>
      <c r="V24" s="905"/>
      <c r="W24" s="905"/>
      <c r="X24" s="905"/>
      <c r="Y24" s="905"/>
      <c r="Z24" s="905"/>
      <c r="AA24" s="905"/>
      <c r="AB24" s="905"/>
      <c r="AC24" s="905"/>
      <c r="AD24" s="905"/>
    </row>
    <row r="25" spans="1:30" s="917" customFormat="1" ht="17.25" customHeight="1" thickTop="1" thickBot="1">
      <c r="A25" s="97" t="s">
        <v>323</v>
      </c>
      <c r="B25" s="906"/>
      <c r="C25" s="906"/>
      <c r="D25" s="906"/>
      <c r="E25" s="906"/>
      <c r="F25" s="906"/>
      <c r="G25" s="906"/>
      <c r="H25" s="906"/>
      <c r="I25" s="906"/>
      <c r="J25" s="906"/>
      <c r="K25" s="906"/>
      <c r="L25" s="906"/>
      <c r="M25" s="906"/>
      <c r="N25" s="906"/>
      <c r="O25" s="906"/>
      <c r="P25" s="906"/>
      <c r="Q25" s="906"/>
      <c r="R25" s="906"/>
      <c r="S25" s="906"/>
      <c r="T25" s="906"/>
      <c r="U25" s="906"/>
      <c r="V25" s="906"/>
      <c r="W25" s="906"/>
      <c r="X25" s="906"/>
      <c r="Y25" s="906"/>
      <c r="Z25" s="906"/>
      <c r="AA25" s="906"/>
      <c r="AB25" s="906"/>
      <c r="AC25" s="906"/>
      <c r="AD25" s="906"/>
    </row>
    <row r="26" spans="1:30" s="917" customFormat="1" ht="20.25" customHeight="1" thickTop="1">
      <c r="A26" s="420" t="s">
        <v>324</v>
      </c>
      <c r="B26" s="446">
        <v>0.97119999999999995</v>
      </c>
      <c r="C26" s="446">
        <v>0.96619999999999995</v>
      </c>
      <c r="D26" s="446">
        <v>0.94410000000000005</v>
      </c>
      <c r="E26" s="446">
        <v>0.96519999999999995</v>
      </c>
      <c r="F26" s="446">
        <v>0.91020000000000001</v>
      </c>
      <c r="G26" s="446">
        <v>0.95960000000000001</v>
      </c>
      <c r="H26" s="446">
        <v>0.9748</v>
      </c>
      <c r="I26" s="446">
        <v>0.97399999999999998</v>
      </c>
      <c r="J26" s="446">
        <v>0.96630000000000005</v>
      </c>
      <c r="K26" s="446">
        <v>0.98650000000000004</v>
      </c>
      <c r="L26" s="446">
        <v>0.96309999999999996</v>
      </c>
      <c r="M26" s="446">
        <v>0.99280000000000002</v>
      </c>
      <c r="N26" s="446">
        <v>0.97199999999999998</v>
      </c>
      <c r="O26" s="446">
        <v>0.98150000000000004</v>
      </c>
      <c r="P26" s="446">
        <v>0.98909999999999998</v>
      </c>
      <c r="Q26" s="446">
        <v>0.99650000000000005</v>
      </c>
      <c r="R26" s="446">
        <v>0.98540000000000005</v>
      </c>
      <c r="S26" s="446">
        <v>0.99099999999999999</v>
      </c>
      <c r="T26" s="446">
        <v>0.98809999999999998</v>
      </c>
      <c r="U26" s="446">
        <v>0.97589999999999999</v>
      </c>
      <c r="V26" s="446">
        <v>0.9889</v>
      </c>
      <c r="W26" s="446">
        <v>0.9829</v>
      </c>
      <c r="X26" s="446">
        <v>0.98350000000000004</v>
      </c>
      <c r="Y26" s="446">
        <v>0.98660000000000003</v>
      </c>
      <c r="Z26" s="446">
        <v>0.98329999999999995</v>
      </c>
      <c r="AA26" s="446">
        <v>0.96609999999999996</v>
      </c>
      <c r="AB26" s="446">
        <v>0.99019999999999997</v>
      </c>
      <c r="AC26" s="446">
        <v>0.98980000000000001</v>
      </c>
      <c r="AD26" s="446">
        <v>0.97260000000000002</v>
      </c>
    </row>
    <row r="27" spans="1:30" s="917" customFormat="1" ht="20.25" customHeight="1">
      <c r="A27" s="420" t="s">
        <v>325</v>
      </c>
      <c r="B27" s="446">
        <v>4.7100000000000003E-2</v>
      </c>
      <c r="C27" s="446">
        <v>8.1600000000000006E-2</v>
      </c>
      <c r="D27" s="446">
        <v>6.1499999999999999E-2</v>
      </c>
      <c r="E27" s="446">
        <v>9.5399999999999999E-2</v>
      </c>
      <c r="F27" s="446">
        <v>5.0000000000000001E-4</v>
      </c>
      <c r="G27" s="446">
        <v>1.9300000000000001E-2</v>
      </c>
      <c r="H27" s="446">
        <v>9.1999999999999998E-3</v>
      </c>
      <c r="I27" s="446">
        <v>2.8E-3</v>
      </c>
      <c r="J27" s="446">
        <v>1.4500000000000001E-2</v>
      </c>
      <c r="K27" s="446">
        <v>0</v>
      </c>
      <c r="L27" s="446">
        <v>3.8E-3</v>
      </c>
      <c r="M27" s="446">
        <v>1.5E-3</v>
      </c>
      <c r="N27" s="446">
        <v>6.7000000000000002E-3</v>
      </c>
      <c r="O27" s="446">
        <v>1.4E-3</v>
      </c>
      <c r="P27" s="446">
        <v>1.83E-2</v>
      </c>
      <c r="Q27" s="446">
        <v>1.0200000000000001E-2</v>
      </c>
      <c r="R27" s="446">
        <v>8.2000000000000007E-3</v>
      </c>
      <c r="S27" s="446">
        <v>2.3E-3</v>
      </c>
      <c r="T27" s="446">
        <v>0</v>
      </c>
      <c r="U27" s="446">
        <v>1.03E-2</v>
      </c>
      <c r="V27" s="446">
        <v>5.7999999999999996E-3</v>
      </c>
      <c r="W27" s="446">
        <v>2.3E-3</v>
      </c>
      <c r="X27" s="446">
        <v>1.8E-3</v>
      </c>
      <c r="Y27" s="446">
        <v>3.0000000000000001E-3</v>
      </c>
      <c r="Z27" s="446">
        <v>4.7999999999999996E-3</v>
      </c>
      <c r="AA27" s="446">
        <v>2.3400000000000001E-2</v>
      </c>
      <c r="AB27" s="446">
        <v>3.5000000000000001E-3</v>
      </c>
      <c r="AC27" s="446">
        <v>1.2999999999999999E-3</v>
      </c>
      <c r="AD27" s="446">
        <v>3.2399999999999998E-2</v>
      </c>
    </row>
    <row r="28" spans="1:30" s="917" customFormat="1" ht="20.25" customHeight="1">
      <c r="A28" s="421" t="s">
        <v>326</v>
      </c>
      <c r="B28" s="446">
        <v>2.8799999999999999E-2</v>
      </c>
      <c r="C28" s="446">
        <v>3.3799999999999997E-2</v>
      </c>
      <c r="D28" s="446">
        <v>5.5899999999999998E-2</v>
      </c>
      <c r="E28" s="446">
        <v>3.4799999999999998E-2</v>
      </c>
      <c r="F28" s="446">
        <v>8.9800000000000005E-2</v>
      </c>
      <c r="G28" s="446">
        <v>4.0399999999999998E-2</v>
      </c>
      <c r="H28" s="446">
        <v>2.52E-2</v>
      </c>
      <c r="I28" s="446">
        <v>2.5999999999999999E-2</v>
      </c>
      <c r="J28" s="446">
        <v>3.3700000000000001E-2</v>
      </c>
      <c r="K28" s="446">
        <v>1.35E-2</v>
      </c>
      <c r="L28" s="446">
        <v>3.6900000000000002E-2</v>
      </c>
      <c r="M28" s="446">
        <v>7.1999999999999998E-3</v>
      </c>
      <c r="N28" s="446">
        <v>2.8000000000000001E-2</v>
      </c>
      <c r="O28" s="446">
        <v>1.8499999999999999E-2</v>
      </c>
      <c r="P28" s="446">
        <v>1.09E-2</v>
      </c>
      <c r="Q28" s="446">
        <v>3.5000000000000001E-3</v>
      </c>
      <c r="R28" s="446">
        <v>1.46E-2</v>
      </c>
      <c r="S28" s="446">
        <v>8.9999999999999993E-3</v>
      </c>
      <c r="T28" s="446">
        <v>1.1900000000000001E-2</v>
      </c>
      <c r="U28" s="446">
        <v>2.41E-2</v>
      </c>
      <c r="V28" s="446">
        <v>1.11E-2</v>
      </c>
      <c r="W28" s="446">
        <v>1.7100000000000001E-2</v>
      </c>
      <c r="X28" s="446">
        <v>1.6500000000000001E-2</v>
      </c>
      <c r="Y28" s="446">
        <v>1.34E-2</v>
      </c>
      <c r="Z28" s="446">
        <v>1.67E-2</v>
      </c>
      <c r="AA28" s="446">
        <v>3.39E-2</v>
      </c>
      <c r="AB28" s="446">
        <v>9.7999999999999997E-3</v>
      </c>
      <c r="AC28" s="446">
        <v>1.0200000000000001E-2</v>
      </c>
      <c r="AD28" s="446">
        <v>2.7400000000000001E-2</v>
      </c>
    </row>
    <row r="29" spans="1:30" s="917" customFormat="1" ht="18" customHeight="1">
      <c r="A29" s="421" t="s">
        <v>327</v>
      </c>
      <c r="B29" s="446">
        <v>3.9300000000000002E-2</v>
      </c>
      <c r="C29" s="446">
        <v>6.7799999999999999E-2</v>
      </c>
      <c r="D29" s="446">
        <v>5.4699999999999999E-2</v>
      </c>
      <c r="E29" s="446">
        <v>8.9599999999999999E-2</v>
      </c>
      <c r="F29" s="446">
        <v>5.0000000000000001E-4</v>
      </c>
      <c r="G29" s="446">
        <v>1.9E-2</v>
      </c>
      <c r="H29" s="446">
        <v>7.1999999999999998E-3</v>
      </c>
      <c r="I29" s="446">
        <v>2.8999999999999998E-3</v>
      </c>
      <c r="J29" s="446">
        <v>1.04E-2</v>
      </c>
      <c r="K29" s="446">
        <v>0</v>
      </c>
      <c r="L29" s="446">
        <v>2.8999999999999998E-3</v>
      </c>
      <c r="M29" s="446">
        <v>1.6000000000000001E-3</v>
      </c>
      <c r="N29" s="446">
        <v>6.3E-3</v>
      </c>
      <c r="O29" s="446">
        <v>0</v>
      </c>
      <c r="P29" s="446">
        <v>1.83E-2</v>
      </c>
      <c r="Q29" s="446">
        <v>1.03E-2</v>
      </c>
      <c r="R29" s="446">
        <v>8.3000000000000001E-3</v>
      </c>
      <c r="S29" s="446">
        <v>2.3E-3</v>
      </c>
      <c r="T29" s="446">
        <v>0</v>
      </c>
      <c r="U29" s="446">
        <v>1.04E-2</v>
      </c>
      <c r="V29" s="446">
        <v>4.5999999999999999E-3</v>
      </c>
      <c r="W29" s="446">
        <v>2.3E-3</v>
      </c>
      <c r="X29" s="446">
        <v>1.9E-3</v>
      </c>
      <c r="Y29" s="446">
        <v>2.8999999999999998E-3</v>
      </c>
      <c r="Z29" s="446">
        <v>4.8999999999999998E-3</v>
      </c>
      <c r="AA29" s="446">
        <v>2.29E-2</v>
      </c>
      <c r="AB29" s="446">
        <v>3.5000000000000001E-3</v>
      </c>
      <c r="AC29" s="446">
        <v>1E-3</v>
      </c>
      <c r="AD29" s="446">
        <v>2.7699999999999999E-2</v>
      </c>
    </row>
    <row r="30" spans="1:30" s="917" customFormat="1" ht="20.25" customHeight="1">
      <c r="A30" s="421" t="s">
        <v>328</v>
      </c>
      <c r="B30" s="446">
        <v>0.19089999999999999</v>
      </c>
      <c r="C30" s="446">
        <v>0.19739999999999999</v>
      </c>
      <c r="D30" s="446">
        <v>0.15970000000000001</v>
      </c>
      <c r="E30" s="446">
        <v>9.4200000000000006E-2</v>
      </c>
      <c r="F30" s="446">
        <v>0</v>
      </c>
      <c r="G30" s="446">
        <v>5.6000000000000001E-2</v>
      </c>
      <c r="H30" s="446">
        <v>0.23319999999999999</v>
      </c>
      <c r="I30" s="446">
        <v>0</v>
      </c>
      <c r="J30" s="446">
        <v>0.307</v>
      </c>
      <c r="K30" s="446">
        <v>0</v>
      </c>
      <c r="L30" s="446">
        <v>0.27110000000000001</v>
      </c>
      <c r="M30" s="446">
        <v>0</v>
      </c>
      <c r="N30" s="446">
        <v>9.1399999999999995E-2</v>
      </c>
      <c r="O30" s="446">
        <v>1</v>
      </c>
      <c r="P30" s="446">
        <v>9.4999999999999998E-3</v>
      </c>
      <c r="Q30" s="446">
        <v>0</v>
      </c>
      <c r="R30" s="446">
        <v>1.1599999999999999E-2</v>
      </c>
      <c r="S30" s="446">
        <v>0</v>
      </c>
      <c r="T30" s="446">
        <v>0</v>
      </c>
      <c r="U30" s="446">
        <v>1.0200000000000001E-2</v>
      </c>
      <c r="V30" s="446">
        <v>0.21820000000000001</v>
      </c>
      <c r="W30" s="446">
        <v>4.41E-2</v>
      </c>
      <c r="X30" s="446">
        <v>0</v>
      </c>
      <c r="Y30" s="446">
        <v>5.91E-2</v>
      </c>
      <c r="Z30" s="446">
        <v>0</v>
      </c>
      <c r="AA30" s="446">
        <v>5.5500000000000001E-2</v>
      </c>
      <c r="AB30" s="446">
        <v>0</v>
      </c>
      <c r="AC30" s="446">
        <v>0.2278</v>
      </c>
      <c r="AD30" s="446">
        <v>0.16700000000000001</v>
      </c>
    </row>
    <row r="31" spans="1:30" s="917" customFormat="1" ht="20.25" customHeight="1">
      <c r="A31" s="421" t="s">
        <v>329</v>
      </c>
      <c r="B31" s="446">
        <v>8.8999999999999999E-3</v>
      </c>
      <c r="C31" s="446">
        <v>1.09E-2</v>
      </c>
      <c r="D31" s="446">
        <v>6.1999999999999998E-3</v>
      </c>
      <c r="E31" s="446">
        <v>1.2699999999999999E-2</v>
      </c>
      <c r="F31" s="446">
        <v>7.7999999999999996E-3</v>
      </c>
      <c r="G31" s="446">
        <v>7.0000000000000001E-3</v>
      </c>
      <c r="H31" s="446">
        <v>7.4999999999999997E-3</v>
      </c>
      <c r="I31" s="446">
        <v>6.0000000000000001E-3</v>
      </c>
      <c r="J31" s="446">
        <v>8.3000000000000001E-3</v>
      </c>
      <c r="K31" s="446">
        <v>6.8999999999999999E-3</v>
      </c>
      <c r="L31" s="446">
        <v>8.2000000000000007E-3</v>
      </c>
      <c r="M31" s="446">
        <v>7.9000000000000008E-3</v>
      </c>
      <c r="N31" s="446">
        <v>9.9000000000000008E-3</v>
      </c>
      <c r="O31" s="446">
        <v>2.8400000000000002E-2</v>
      </c>
      <c r="P31" s="446">
        <v>9.4999999999999998E-3</v>
      </c>
      <c r="Q31" s="446">
        <v>1.6899999999999998E-2</v>
      </c>
      <c r="R31" s="446">
        <v>6.1999999999999998E-3</v>
      </c>
      <c r="S31" s="446">
        <v>7.4000000000000003E-3</v>
      </c>
      <c r="T31" s="446">
        <v>7.4000000000000003E-3</v>
      </c>
      <c r="U31" s="446">
        <v>7.1000000000000004E-3</v>
      </c>
      <c r="V31" s="446">
        <v>5.1999999999999998E-3</v>
      </c>
      <c r="W31" s="446">
        <v>5.5999999999999999E-3</v>
      </c>
      <c r="X31" s="446">
        <v>9.7999999999999997E-3</v>
      </c>
      <c r="Y31" s="446">
        <v>7.4000000000000003E-3</v>
      </c>
      <c r="Z31" s="446">
        <v>6.3E-3</v>
      </c>
      <c r="AA31" s="446">
        <v>7.4000000000000003E-3</v>
      </c>
      <c r="AB31" s="446">
        <v>1.4500000000000001E-2</v>
      </c>
      <c r="AC31" s="446">
        <v>1.78E-2</v>
      </c>
      <c r="AD31" s="446">
        <v>9.2999999999999992E-3</v>
      </c>
    </row>
    <row r="32" spans="1:30" s="917" customFormat="1" ht="20.25" customHeight="1">
      <c r="A32" s="421" t="s">
        <v>330</v>
      </c>
      <c r="B32" s="446">
        <v>8.7400000000000005E-2</v>
      </c>
      <c r="C32" s="446">
        <v>4.8899999999999999E-2</v>
      </c>
      <c r="D32" s="446">
        <v>7.7499999999999999E-2</v>
      </c>
      <c r="E32" s="446">
        <v>4.1599999999999998E-2</v>
      </c>
      <c r="F32" s="446">
        <v>0.12939999999999999</v>
      </c>
      <c r="G32" s="446">
        <v>0.1004</v>
      </c>
      <c r="H32" s="446">
        <v>8.2500000000000004E-2</v>
      </c>
      <c r="I32" s="446">
        <v>7.1199999999999999E-2</v>
      </c>
      <c r="J32" s="446">
        <v>7.22E-2</v>
      </c>
      <c r="K32" s="446">
        <v>4.8099999999999997E-2</v>
      </c>
      <c r="L32" s="446">
        <v>7.0099999999999996E-2</v>
      </c>
      <c r="M32" s="446">
        <v>7.0199999999999999E-2</v>
      </c>
      <c r="N32" s="446">
        <v>6.5100000000000005E-2</v>
      </c>
      <c r="O32" s="446">
        <v>5.0799999999999998E-2</v>
      </c>
      <c r="P32" s="446">
        <v>5.4300000000000001E-2</v>
      </c>
      <c r="Q32" s="446">
        <v>6.0100000000000001E-2</v>
      </c>
      <c r="R32" s="446">
        <v>8.5900000000000004E-2</v>
      </c>
      <c r="S32" s="446">
        <v>6.2600000000000003E-2</v>
      </c>
      <c r="T32" s="446">
        <v>9.7600000000000006E-2</v>
      </c>
      <c r="U32" s="446">
        <v>6.2700000000000006E-2</v>
      </c>
      <c r="V32" s="446">
        <v>5.5300000000000002E-2</v>
      </c>
      <c r="W32" s="446">
        <v>9.6699999999999994E-2</v>
      </c>
      <c r="X32" s="446">
        <v>9.5699999999999993E-2</v>
      </c>
      <c r="Y32" s="446">
        <v>7.6100000000000001E-2</v>
      </c>
      <c r="Z32" s="446">
        <v>5.74E-2</v>
      </c>
      <c r="AA32" s="446">
        <v>7.2999999999999995E-2</v>
      </c>
      <c r="AB32" s="446">
        <v>7.46E-2</v>
      </c>
      <c r="AC32" s="446">
        <v>8.0100000000000005E-2</v>
      </c>
      <c r="AD32" s="446">
        <v>7.2999999999999995E-2</v>
      </c>
    </row>
    <row r="33" spans="1:30" s="917" customFormat="1" ht="20.25" customHeight="1">
      <c r="A33" s="421" t="s">
        <v>331</v>
      </c>
      <c r="B33" s="446">
        <v>0.95430000000000004</v>
      </c>
      <c r="C33" s="446">
        <v>0.92589999999999995</v>
      </c>
      <c r="D33" s="446">
        <v>0.8972</v>
      </c>
      <c r="E33" s="446">
        <v>0.89019999999999999</v>
      </c>
      <c r="F33" s="446">
        <v>0.85719999999999996</v>
      </c>
      <c r="G33" s="446">
        <v>0.94450000000000001</v>
      </c>
      <c r="H33" s="446">
        <v>0.95399999999999996</v>
      </c>
      <c r="I33" s="446">
        <v>0.95409999999999995</v>
      </c>
      <c r="J33" s="446">
        <v>0.9405</v>
      </c>
      <c r="K33" s="446">
        <v>0.97509999999999997</v>
      </c>
      <c r="L33" s="446">
        <v>0.95069999999999999</v>
      </c>
      <c r="M33" s="446">
        <v>0.98809999999999998</v>
      </c>
      <c r="N33" s="446">
        <v>0.97199999999999998</v>
      </c>
      <c r="O33" s="446">
        <v>0.97529999999999994</v>
      </c>
      <c r="P33" s="446">
        <v>0.96909999999999996</v>
      </c>
      <c r="Q33" s="446">
        <v>0.96450000000000002</v>
      </c>
      <c r="R33" s="446">
        <v>0.96970000000000001</v>
      </c>
      <c r="S33" s="446">
        <v>0.98399999999999999</v>
      </c>
      <c r="T33" s="446">
        <v>0.98260000000000003</v>
      </c>
      <c r="U33" s="446">
        <v>0.94620000000000004</v>
      </c>
      <c r="V33" s="446">
        <v>0.98570000000000002</v>
      </c>
      <c r="W33" s="446">
        <v>0.97309999999999997</v>
      </c>
      <c r="X33" s="446">
        <v>0.96030000000000004</v>
      </c>
      <c r="Y33" s="446">
        <v>0.97399999999999998</v>
      </c>
      <c r="Z33" s="446">
        <v>0.96960000000000002</v>
      </c>
      <c r="AA33" s="446">
        <v>0.94899999999999995</v>
      </c>
      <c r="AB33" s="446">
        <v>0.97150000000000003</v>
      </c>
      <c r="AC33" s="446">
        <v>0.97789999999999999</v>
      </c>
      <c r="AD33" s="446">
        <v>0.94879999999999998</v>
      </c>
    </row>
    <row r="34" spans="1:30" s="917" customFormat="1" ht="20.25" customHeight="1">
      <c r="A34" s="421" t="s">
        <v>332</v>
      </c>
      <c r="B34" s="446">
        <v>1.5900000000000001E-2</v>
      </c>
      <c r="C34" s="446">
        <v>3.9699999999999999E-2</v>
      </c>
      <c r="D34" s="446">
        <v>4.3099999999999999E-2</v>
      </c>
      <c r="E34" s="446">
        <v>7.5499999999999998E-2</v>
      </c>
      <c r="F34" s="446">
        <v>6.1600000000000002E-2</v>
      </c>
      <c r="G34" s="446">
        <v>2.3400000000000001E-2</v>
      </c>
      <c r="H34" s="446">
        <v>2.06E-2</v>
      </c>
      <c r="I34" s="446">
        <v>1.47E-2</v>
      </c>
      <c r="J34" s="446">
        <v>2.5899999999999999E-2</v>
      </c>
      <c r="K34" s="446">
        <v>1.09E-2</v>
      </c>
      <c r="L34" s="446">
        <v>1.21E-2</v>
      </c>
      <c r="M34" s="446">
        <v>4.4000000000000003E-3</v>
      </c>
      <c r="N34" s="446">
        <v>6.4999999999999997E-3</v>
      </c>
      <c r="O34" s="446">
        <v>9.1000000000000004E-3</v>
      </c>
      <c r="P34" s="446">
        <v>0.02</v>
      </c>
      <c r="Q34" s="446">
        <v>3.1899999999999998E-2</v>
      </c>
      <c r="R34" s="446">
        <v>1.6500000000000001E-2</v>
      </c>
      <c r="S34" s="446">
        <v>6.4999999999999997E-3</v>
      </c>
      <c r="T34" s="446">
        <v>5.5999999999999999E-3</v>
      </c>
      <c r="U34" s="446">
        <v>2.7400000000000001E-2</v>
      </c>
      <c r="V34" s="446">
        <v>3.2000000000000002E-3</v>
      </c>
      <c r="W34" s="446">
        <v>1.0800000000000001E-2</v>
      </c>
      <c r="X34" s="446">
        <v>2.3800000000000002E-2</v>
      </c>
      <c r="Y34" s="446">
        <v>1.23E-2</v>
      </c>
      <c r="Z34" s="446">
        <v>1.38E-2</v>
      </c>
      <c r="AA34" s="446">
        <v>1.84E-2</v>
      </c>
      <c r="AB34" s="446">
        <v>1.8100000000000002E-2</v>
      </c>
      <c r="AC34" s="446">
        <v>1.15E-2</v>
      </c>
      <c r="AD34" s="446">
        <v>2.35E-2</v>
      </c>
    </row>
    <row r="35" spans="1:30" s="917" customFormat="1" ht="20.25" customHeight="1">
      <c r="A35" s="421" t="s">
        <v>333</v>
      </c>
      <c r="B35" s="446">
        <v>3.8999999999999998E-3</v>
      </c>
      <c r="C35" s="446">
        <v>8.0999999999999996E-3</v>
      </c>
      <c r="D35" s="446">
        <v>0.02</v>
      </c>
      <c r="E35" s="446">
        <v>9.1999999999999998E-3</v>
      </c>
      <c r="F35" s="446">
        <v>4.65E-2</v>
      </c>
      <c r="G35" s="446">
        <v>2.0999999999999999E-3</v>
      </c>
      <c r="H35" s="446">
        <v>4.7000000000000002E-3</v>
      </c>
      <c r="I35" s="446">
        <v>7.0000000000000001E-3</v>
      </c>
      <c r="J35" s="446">
        <v>1.4E-3</v>
      </c>
      <c r="K35" s="446">
        <v>4.7000000000000002E-3</v>
      </c>
      <c r="L35" s="446">
        <v>2.5000000000000001E-3</v>
      </c>
      <c r="M35" s="446">
        <v>1.6999999999999999E-3</v>
      </c>
      <c r="N35" s="446">
        <v>2.0000000000000001E-4</v>
      </c>
      <c r="O35" s="446">
        <v>5.1999999999999998E-3</v>
      </c>
      <c r="P35" s="446">
        <v>2.5999999999999999E-3</v>
      </c>
      <c r="Q35" s="446">
        <v>1.5E-3</v>
      </c>
      <c r="R35" s="446">
        <v>3.5999999999999999E-3</v>
      </c>
      <c r="S35" s="446">
        <v>4.5999999999999999E-3</v>
      </c>
      <c r="T35" s="446">
        <v>6.9999999999999999E-4</v>
      </c>
      <c r="U35" s="446">
        <v>7.4999999999999997E-3</v>
      </c>
      <c r="V35" s="446">
        <v>1.1000000000000001E-3</v>
      </c>
      <c r="W35" s="446">
        <v>3.8999999999999998E-3</v>
      </c>
      <c r="X35" s="446">
        <v>2.5999999999999999E-3</v>
      </c>
      <c r="Y35" s="446">
        <v>4.0000000000000002E-4</v>
      </c>
      <c r="Z35" s="446">
        <v>3.8999999999999998E-3</v>
      </c>
      <c r="AA35" s="446">
        <v>2E-3</v>
      </c>
      <c r="AB35" s="446">
        <v>2.0999999999999999E-3</v>
      </c>
      <c r="AC35" s="446">
        <v>1.1999999999999999E-3</v>
      </c>
      <c r="AD35" s="446">
        <v>5.8999999999999999E-3</v>
      </c>
    </row>
    <row r="36" spans="1:30" s="917" customFormat="1" ht="20.25" customHeight="1">
      <c r="A36" s="421" t="s">
        <v>334</v>
      </c>
      <c r="B36" s="446">
        <v>1.8E-3</v>
      </c>
      <c r="C36" s="446">
        <v>3.2000000000000002E-3</v>
      </c>
      <c r="D36" s="446">
        <v>2.5999999999999999E-3</v>
      </c>
      <c r="E36" s="446">
        <v>2.8999999999999998E-3</v>
      </c>
      <c r="F36" s="446">
        <v>2.9999999999999997E-4</v>
      </c>
      <c r="G36" s="446">
        <v>1.4E-3</v>
      </c>
      <c r="H36" s="446">
        <v>0</v>
      </c>
      <c r="I36" s="446">
        <v>1E-4</v>
      </c>
      <c r="J36" s="446">
        <v>2.8E-3</v>
      </c>
      <c r="K36" s="446">
        <v>1E-4</v>
      </c>
      <c r="L36" s="446">
        <v>1E-3</v>
      </c>
      <c r="M36" s="446">
        <v>1E-3</v>
      </c>
      <c r="N36" s="446">
        <v>5.0000000000000001E-4</v>
      </c>
      <c r="O36" s="446">
        <v>1.6999999999999999E-3</v>
      </c>
      <c r="P36" s="446">
        <v>4.0000000000000002E-4</v>
      </c>
      <c r="Q36" s="446">
        <v>5.9999999999999995E-4</v>
      </c>
      <c r="R36" s="446">
        <v>5.9999999999999995E-4</v>
      </c>
      <c r="S36" s="446">
        <v>1.5E-3</v>
      </c>
      <c r="T36" s="446">
        <v>1.1999999999999999E-3</v>
      </c>
      <c r="U36" s="446">
        <v>1.5E-3</v>
      </c>
      <c r="V36" s="446">
        <v>0</v>
      </c>
      <c r="W36" s="446">
        <v>2.8999999999999998E-3</v>
      </c>
      <c r="X36" s="446">
        <v>1.1999999999999999E-3</v>
      </c>
      <c r="Y36" s="446">
        <v>1.4E-3</v>
      </c>
      <c r="Z36" s="446">
        <v>4.1000000000000003E-3</v>
      </c>
      <c r="AA36" s="446">
        <v>6.9999999999999999E-4</v>
      </c>
      <c r="AB36" s="446">
        <v>1.6999999999999999E-3</v>
      </c>
      <c r="AC36" s="446">
        <v>0</v>
      </c>
      <c r="AD36" s="446">
        <v>1.6999999999999999E-3</v>
      </c>
    </row>
    <row r="37" spans="1:30" s="917" customFormat="1" ht="20.25" customHeight="1">
      <c r="A37" s="421" t="s">
        <v>335</v>
      </c>
      <c r="B37" s="446">
        <v>2.3999999999999998E-3</v>
      </c>
      <c r="C37" s="446">
        <v>1.8E-3</v>
      </c>
      <c r="D37" s="446">
        <v>2E-3</v>
      </c>
      <c r="E37" s="446">
        <v>5.3E-3</v>
      </c>
      <c r="F37" s="446">
        <v>8.0000000000000004E-4</v>
      </c>
      <c r="G37" s="446">
        <v>8.2000000000000007E-3</v>
      </c>
      <c r="H37" s="446">
        <v>1.8E-3</v>
      </c>
      <c r="I37" s="446">
        <v>1.9E-3</v>
      </c>
      <c r="J37" s="446">
        <v>2.3999999999999998E-3</v>
      </c>
      <c r="K37" s="446">
        <v>1.1999999999999999E-3</v>
      </c>
      <c r="L37" s="446">
        <v>6.9999999999999999E-4</v>
      </c>
      <c r="M37" s="446">
        <v>1E-4</v>
      </c>
      <c r="N37" s="446">
        <v>5.0000000000000001E-4</v>
      </c>
      <c r="O37" s="446">
        <v>3.5999999999999999E-3</v>
      </c>
      <c r="P37" s="446">
        <v>1.6999999999999999E-3</v>
      </c>
      <c r="Q37" s="446">
        <v>0</v>
      </c>
      <c r="R37" s="446">
        <v>2.9999999999999997E-4</v>
      </c>
      <c r="S37" s="446">
        <v>5.0000000000000001E-4</v>
      </c>
      <c r="T37" s="446">
        <v>6.9999999999999999E-4</v>
      </c>
      <c r="U37" s="446">
        <v>2.9999999999999997E-4</v>
      </c>
      <c r="V37" s="446">
        <v>0</v>
      </c>
      <c r="W37" s="446">
        <v>5.9999999999999995E-4</v>
      </c>
      <c r="X37" s="446">
        <v>0</v>
      </c>
      <c r="Y37" s="446">
        <v>1E-4</v>
      </c>
      <c r="Z37" s="446">
        <v>2.9999999999999997E-4</v>
      </c>
      <c r="AA37" s="446">
        <v>5.4999999999999997E-3</v>
      </c>
      <c r="AB37" s="446">
        <v>4.0000000000000002E-4</v>
      </c>
      <c r="AC37" s="446">
        <v>1.9E-3</v>
      </c>
      <c r="AD37" s="446">
        <v>2E-3</v>
      </c>
    </row>
    <row r="38" spans="1:30" s="917" customFormat="1" ht="20.25" customHeight="1">
      <c r="A38" s="421" t="s">
        <v>336</v>
      </c>
      <c r="B38" s="446">
        <v>2.1700000000000001E-2</v>
      </c>
      <c r="C38" s="446">
        <v>2.1399999999999999E-2</v>
      </c>
      <c r="D38" s="446">
        <v>3.5099999999999999E-2</v>
      </c>
      <c r="E38" s="446">
        <v>1.6899999999999998E-2</v>
      </c>
      <c r="F38" s="446">
        <v>3.3599999999999998E-2</v>
      </c>
      <c r="G38" s="446">
        <v>2.0500000000000001E-2</v>
      </c>
      <c r="H38" s="446">
        <v>1.89E-2</v>
      </c>
      <c r="I38" s="446">
        <v>2.23E-2</v>
      </c>
      <c r="J38" s="446">
        <v>2.7E-2</v>
      </c>
      <c r="K38" s="446">
        <v>7.9000000000000008E-3</v>
      </c>
      <c r="L38" s="446">
        <v>3.3000000000000002E-2</v>
      </c>
      <c r="M38" s="446">
        <v>4.5999999999999999E-3</v>
      </c>
      <c r="N38" s="446">
        <v>2.0299999999999999E-2</v>
      </c>
      <c r="O38" s="446">
        <v>5.1999999999999998E-3</v>
      </c>
      <c r="P38" s="446">
        <v>6.3E-3</v>
      </c>
      <c r="Q38" s="446">
        <v>1.5E-3</v>
      </c>
      <c r="R38" s="446">
        <v>9.4000000000000004E-3</v>
      </c>
      <c r="S38" s="446">
        <v>3.0000000000000001E-3</v>
      </c>
      <c r="T38" s="446">
        <v>9.1999999999999998E-3</v>
      </c>
      <c r="U38" s="446">
        <v>1.7100000000000001E-2</v>
      </c>
      <c r="V38" s="446">
        <v>0.01</v>
      </c>
      <c r="W38" s="446">
        <v>8.6E-3</v>
      </c>
      <c r="X38" s="446">
        <v>1.2E-2</v>
      </c>
      <c r="Y38" s="446">
        <v>1.17E-2</v>
      </c>
      <c r="Z38" s="446">
        <v>8.3999999999999995E-3</v>
      </c>
      <c r="AA38" s="446">
        <v>2.4400000000000002E-2</v>
      </c>
      <c r="AB38" s="446">
        <v>6.1999999999999998E-3</v>
      </c>
      <c r="AC38" s="446">
        <v>7.4999999999999997E-3</v>
      </c>
      <c r="AD38" s="446">
        <v>1.8100000000000002E-2</v>
      </c>
    </row>
    <row r="39" spans="1:30" s="917" customFormat="1" ht="12" customHeight="1" thickBot="1">
      <c r="A39" s="421"/>
      <c r="B39" s="446"/>
      <c r="C39" s="446"/>
      <c r="D39" s="446"/>
      <c r="E39" s="446"/>
      <c r="F39" s="446"/>
      <c r="G39" s="446"/>
      <c r="H39" s="446"/>
      <c r="I39" s="446"/>
      <c r="J39" s="446"/>
      <c r="K39" s="446"/>
      <c r="L39" s="446"/>
      <c r="M39" s="446"/>
      <c r="N39" s="446"/>
      <c r="O39" s="446"/>
      <c r="P39" s="446"/>
      <c r="Q39" s="446"/>
      <c r="R39" s="446"/>
      <c r="S39" s="446"/>
      <c r="T39" s="446"/>
      <c r="U39" s="446"/>
      <c r="V39" s="446"/>
      <c r="W39" s="446"/>
      <c r="X39" s="446"/>
      <c r="Y39" s="446"/>
      <c r="Z39" s="446"/>
      <c r="AA39" s="446"/>
      <c r="AB39" s="446"/>
      <c r="AC39" s="446"/>
      <c r="AD39" s="446"/>
    </row>
    <row r="40" spans="1:30" s="917" customFormat="1" ht="17.25" customHeight="1" thickTop="1" thickBot="1">
      <c r="A40" s="97" t="s">
        <v>337</v>
      </c>
      <c r="B40" s="447"/>
      <c r="C40" s="447"/>
      <c r="D40" s="447"/>
      <c r="E40" s="447"/>
      <c r="F40" s="447"/>
      <c r="G40" s="447"/>
      <c r="H40" s="447"/>
      <c r="I40" s="447"/>
      <c r="J40" s="447"/>
      <c r="K40" s="447"/>
      <c r="L40" s="447"/>
      <c r="M40" s="447"/>
      <c r="N40" s="447"/>
      <c r="O40" s="447"/>
      <c r="P40" s="447"/>
      <c r="Q40" s="447"/>
      <c r="R40" s="447"/>
      <c r="S40" s="447"/>
      <c r="T40" s="447"/>
      <c r="U40" s="447"/>
      <c r="V40" s="447"/>
      <c r="W40" s="447"/>
      <c r="X40" s="447"/>
      <c r="Y40" s="447"/>
      <c r="Z40" s="447"/>
      <c r="AA40" s="447"/>
      <c r="AB40" s="447"/>
      <c r="AC40" s="447"/>
      <c r="AD40" s="447"/>
    </row>
    <row r="41" spans="1:30" s="917" customFormat="1" ht="20.25" customHeight="1" thickTop="1">
      <c r="A41" s="421" t="s">
        <v>338</v>
      </c>
      <c r="B41" s="446">
        <v>0.81379999999999997</v>
      </c>
      <c r="C41" s="446">
        <v>0.43769999999999998</v>
      </c>
      <c r="D41" s="446">
        <v>0.27979999999999999</v>
      </c>
      <c r="E41" s="446">
        <v>0.35630000000000001</v>
      </c>
      <c r="F41" s="446">
        <v>0.35239999999999999</v>
      </c>
      <c r="G41" s="446">
        <v>0.42830000000000001</v>
      </c>
      <c r="H41" s="446">
        <v>0.22</v>
      </c>
      <c r="I41" s="446">
        <v>0.18029999999999999</v>
      </c>
      <c r="J41" s="446">
        <v>0.40289999999999998</v>
      </c>
      <c r="K41" s="446">
        <v>0.37159999999999999</v>
      </c>
      <c r="L41" s="446">
        <v>0.16439999999999999</v>
      </c>
      <c r="M41" s="446">
        <v>0.17419999999999999</v>
      </c>
      <c r="N41" s="446">
        <v>0.1263</v>
      </c>
      <c r="O41" s="446">
        <v>0.67090000000000005</v>
      </c>
      <c r="P41" s="446">
        <v>0.36890000000000001</v>
      </c>
      <c r="Q41" s="446">
        <v>0.33889999999999998</v>
      </c>
      <c r="R41" s="446">
        <v>0.31859999999999999</v>
      </c>
      <c r="S41" s="446">
        <v>0.2661</v>
      </c>
      <c r="T41" s="446">
        <v>0.2011</v>
      </c>
      <c r="U41" s="446">
        <v>0.33979999999999999</v>
      </c>
      <c r="V41" s="446">
        <v>0.13439999999999999</v>
      </c>
      <c r="W41" s="446">
        <v>0.1409</v>
      </c>
      <c r="X41" s="446">
        <v>0.25740000000000002</v>
      </c>
      <c r="Y41" s="446">
        <v>0.1578</v>
      </c>
      <c r="Z41" s="446">
        <v>0.17580000000000001</v>
      </c>
      <c r="AA41" s="446">
        <v>0.18890000000000001</v>
      </c>
      <c r="AB41" s="446">
        <v>0.38379999999999997</v>
      </c>
      <c r="AC41" s="446">
        <v>0.30120000000000002</v>
      </c>
      <c r="AD41" s="446">
        <v>0.39119999999999999</v>
      </c>
    </row>
    <row r="42" spans="1:30" s="917" customFormat="1" ht="20.25" customHeight="1">
      <c r="A42" s="421" t="s">
        <v>339</v>
      </c>
      <c r="B42" s="446">
        <v>1.3756999999999999</v>
      </c>
      <c r="C42" s="446">
        <v>1.0976999999999999</v>
      </c>
      <c r="D42" s="446">
        <v>1.1983999999999999</v>
      </c>
      <c r="E42" s="446">
        <v>1.1563000000000001</v>
      </c>
      <c r="F42" s="446">
        <v>0.91369999999999996</v>
      </c>
      <c r="G42" s="446">
        <v>1.0045999999999999</v>
      </c>
      <c r="H42" s="446">
        <v>0.76400000000000001</v>
      </c>
      <c r="I42" s="446">
        <v>0.47739999999999999</v>
      </c>
      <c r="J42" s="446">
        <v>0.94220000000000004</v>
      </c>
      <c r="K42" s="446">
        <v>0.88780000000000003</v>
      </c>
      <c r="L42" s="446">
        <v>0.60370000000000001</v>
      </c>
      <c r="M42" s="446">
        <v>0.54079999999999995</v>
      </c>
      <c r="N42" s="446">
        <v>0.2407</v>
      </c>
      <c r="O42" s="446">
        <v>0.92689999999999995</v>
      </c>
      <c r="P42" s="446">
        <v>1.5569999999999999</v>
      </c>
      <c r="Q42" s="446">
        <v>0.64959999999999996</v>
      </c>
      <c r="R42" s="446">
        <v>0.56520000000000004</v>
      </c>
      <c r="S42" s="446">
        <v>0.6875</v>
      </c>
      <c r="T42" s="446">
        <v>0.64329999999999998</v>
      </c>
      <c r="U42" s="446">
        <v>0.69189999999999996</v>
      </c>
      <c r="V42" s="446">
        <v>0.36809999999999998</v>
      </c>
      <c r="W42" s="446">
        <v>0.46960000000000002</v>
      </c>
      <c r="X42" s="446">
        <v>0.61619999999999997</v>
      </c>
      <c r="Y42" s="446">
        <v>0.47470000000000001</v>
      </c>
      <c r="Z42" s="446">
        <v>0.78269999999999995</v>
      </c>
      <c r="AA42" s="446">
        <v>0.70440000000000003</v>
      </c>
      <c r="AB42" s="446">
        <v>0.997</v>
      </c>
      <c r="AC42" s="446">
        <v>0.47399999999999998</v>
      </c>
      <c r="AD42" s="446">
        <v>0.89200000000000002</v>
      </c>
    </row>
    <row r="43" spans="1:30" s="917" customFormat="1" ht="20.25" customHeight="1">
      <c r="A43" s="421" t="s">
        <v>340</v>
      </c>
      <c r="B43" s="446">
        <v>0.37040000000000001</v>
      </c>
      <c r="C43" s="446">
        <v>0.24060000000000001</v>
      </c>
      <c r="D43" s="446">
        <v>0.35780000000000001</v>
      </c>
      <c r="E43" s="446">
        <v>0.2351</v>
      </c>
      <c r="F43" s="446">
        <v>0.53710000000000002</v>
      </c>
      <c r="G43" s="446">
        <v>0.33189999999999997</v>
      </c>
      <c r="H43" s="446">
        <v>0.34210000000000002</v>
      </c>
      <c r="I43" s="446">
        <v>0.23530000000000001</v>
      </c>
      <c r="J43" s="446">
        <v>0.21510000000000001</v>
      </c>
      <c r="K43" s="446">
        <v>0.28999999999999998</v>
      </c>
      <c r="L43" s="446">
        <v>0.20480000000000001</v>
      </c>
      <c r="M43" s="446">
        <v>0.23250000000000001</v>
      </c>
      <c r="N43" s="446">
        <v>9.64E-2</v>
      </c>
      <c r="O43" s="446">
        <v>0.33129999999999998</v>
      </c>
      <c r="P43" s="446">
        <v>0.30049999999999999</v>
      </c>
      <c r="Q43" s="446">
        <v>0.27989999999999998</v>
      </c>
      <c r="R43" s="446">
        <v>0.22020000000000001</v>
      </c>
      <c r="S43" s="446">
        <v>0.2661</v>
      </c>
      <c r="T43" s="446">
        <v>0.2838</v>
      </c>
      <c r="U43" s="446">
        <v>0.2437</v>
      </c>
      <c r="V43" s="446">
        <v>0.251</v>
      </c>
      <c r="W43" s="446">
        <v>0.31309999999999999</v>
      </c>
      <c r="X43" s="446">
        <v>0.31219999999999998</v>
      </c>
      <c r="Y43" s="446">
        <v>0.18720000000000001</v>
      </c>
      <c r="Z43" s="446">
        <v>0.27629999999999999</v>
      </c>
      <c r="AA43" s="446">
        <v>0.1986</v>
      </c>
      <c r="AB43" s="446">
        <v>0.24560000000000001</v>
      </c>
      <c r="AC43" s="446">
        <v>0.1835</v>
      </c>
      <c r="AD43" s="446">
        <v>0.29399999999999998</v>
      </c>
    </row>
    <row r="44" spans="1:30" s="917" customFormat="1" ht="20.25" customHeight="1">
      <c r="A44" s="421" t="s">
        <v>341</v>
      </c>
      <c r="B44" s="446">
        <v>0.3261</v>
      </c>
      <c r="C44" s="446">
        <v>0.21829999999999999</v>
      </c>
      <c r="D44" s="446">
        <v>0.31619999999999998</v>
      </c>
      <c r="E44" s="446">
        <v>0.21640000000000001</v>
      </c>
      <c r="F44" s="446">
        <v>0.42649999999999999</v>
      </c>
      <c r="G44" s="446">
        <v>0.2631</v>
      </c>
      <c r="H44" s="446">
        <v>0.2903</v>
      </c>
      <c r="I44" s="446">
        <v>0.186</v>
      </c>
      <c r="J44" s="446">
        <v>0.1784</v>
      </c>
      <c r="K44" s="446">
        <v>0.2291</v>
      </c>
      <c r="L44" s="446">
        <v>0.16800000000000001</v>
      </c>
      <c r="M44" s="446">
        <v>0.1842</v>
      </c>
      <c r="N44" s="446">
        <v>8.0799999999999997E-2</v>
      </c>
      <c r="O44" s="446">
        <v>0.2928</v>
      </c>
      <c r="P44" s="446">
        <v>0.26779999999999998</v>
      </c>
      <c r="Q44" s="446">
        <v>0.24160000000000001</v>
      </c>
      <c r="R44" s="446">
        <v>0.1817</v>
      </c>
      <c r="S44" s="446">
        <v>0.18729999999999999</v>
      </c>
      <c r="T44" s="446">
        <v>0.251</v>
      </c>
      <c r="U44" s="446">
        <v>0.20050000000000001</v>
      </c>
      <c r="V44" s="446">
        <v>0.22059999999999999</v>
      </c>
      <c r="W44" s="446">
        <v>0.28079999999999999</v>
      </c>
      <c r="X44" s="446">
        <v>0.2525</v>
      </c>
      <c r="Y44" s="446">
        <v>0.16289999999999999</v>
      </c>
      <c r="Z44" s="446">
        <v>0.2472</v>
      </c>
      <c r="AA44" s="446">
        <v>0.17749999999999999</v>
      </c>
      <c r="AB44" s="446">
        <v>0.21640000000000001</v>
      </c>
      <c r="AC44" s="446">
        <v>0.15890000000000001</v>
      </c>
      <c r="AD44" s="446">
        <v>0.2545</v>
      </c>
    </row>
    <row r="45" spans="1:30" s="917" customFormat="1" ht="12" customHeight="1" thickBot="1">
      <c r="A45" s="421"/>
      <c r="B45" s="446"/>
      <c r="C45" s="446"/>
      <c r="D45" s="446"/>
      <c r="E45" s="446"/>
      <c r="F45" s="446"/>
      <c r="G45" s="446"/>
      <c r="H45" s="446"/>
      <c r="I45" s="446"/>
      <c r="J45" s="446"/>
      <c r="K45" s="446"/>
      <c r="L45" s="446"/>
      <c r="M45" s="446"/>
      <c r="N45" s="446"/>
      <c r="O45" s="446"/>
      <c r="P45" s="446"/>
      <c r="Q45" s="446"/>
      <c r="R45" s="446"/>
      <c r="S45" s="446"/>
      <c r="T45" s="446"/>
      <c r="U45" s="446"/>
      <c r="V45" s="446"/>
      <c r="W45" s="446"/>
      <c r="X45" s="446"/>
      <c r="Y45" s="446"/>
      <c r="Z45" s="446"/>
      <c r="AA45" s="446"/>
      <c r="AB45" s="446"/>
      <c r="AC45" s="446"/>
      <c r="AD45" s="446"/>
    </row>
    <row r="46" spans="1:30" s="917" customFormat="1" ht="17.25" customHeight="1" thickTop="1" thickBot="1">
      <c r="A46" s="97" t="s">
        <v>342</v>
      </c>
      <c r="B46" s="447"/>
      <c r="C46" s="447"/>
      <c r="D46" s="447"/>
      <c r="E46" s="447"/>
      <c r="F46" s="447"/>
      <c r="G46" s="447"/>
      <c r="H46" s="447"/>
      <c r="I46" s="447"/>
      <c r="J46" s="447"/>
      <c r="K46" s="447"/>
      <c r="L46" s="447"/>
      <c r="M46" s="447"/>
      <c r="N46" s="447"/>
      <c r="O46" s="447"/>
      <c r="P46" s="447"/>
      <c r="Q46" s="447"/>
      <c r="R46" s="447"/>
      <c r="S46" s="447"/>
      <c r="T46" s="447"/>
      <c r="U46" s="447"/>
      <c r="V46" s="447"/>
      <c r="W46" s="447"/>
      <c r="X46" s="447"/>
      <c r="Y46" s="447"/>
      <c r="Z46" s="447"/>
      <c r="AA46" s="447"/>
      <c r="AB46" s="447"/>
      <c r="AC46" s="447"/>
      <c r="AD46" s="447"/>
    </row>
    <row r="47" spans="1:30" s="917" customFormat="1" ht="20.25" customHeight="1" thickTop="1">
      <c r="A47" s="420" t="s">
        <v>343</v>
      </c>
      <c r="B47" s="446">
        <v>0.1196</v>
      </c>
      <c r="C47" s="446">
        <v>9.2700000000000005E-2</v>
      </c>
      <c r="D47" s="446">
        <v>0.1164</v>
      </c>
      <c r="E47" s="446">
        <v>7.9600000000000004E-2</v>
      </c>
      <c r="F47" s="446">
        <v>0.20599999999999999</v>
      </c>
      <c r="G47" s="446">
        <v>0.2074</v>
      </c>
      <c r="H47" s="446">
        <v>0.15140000000000001</v>
      </c>
      <c r="I47" s="446">
        <v>0.20930000000000001</v>
      </c>
      <c r="J47" s="446">
        <v>0.17069999999999999</v>
      </c>
      <c r="K47" s="446">
        <v>0.20979999999999999</v>
      </c>
      <c r="L47" s="446">
        <v>0.1797</v>
      </c>
      <c r="M47" s="446">
        <v>0.2074</v>
      </c>
      <c r="N47" s="446">
        <v>0.16089999999999999</v>
      </c>
      <c r="O47" s="446">
        <v>0.11609999999999999</v>
      </c>
      <c r="P47" s="446">
        <v>0.1086</v>
      </c>
      <c r="Q47" s="446">
        <v>0.1371</v>
      </c>
      <c r="R47" s="446">
        <v>0.17469999999999999</v>
      </c>
      <c r="S47" s="446">
        <v>0.29609999999999997</v>
      </c>
      <c r="T47" s="446">
        <v>0.1157</v>
      </c>
      <c r="U47" s="446">
        <v>0.1772</v>
      </c>
      <c r="V47" s="446">
        <v>0.1211</v>
      </c>
      <c r="W47" s="446">
        <v>0.1032</v>
      </c>
      <c r="X47" s="446">
        <v>0.19120000000000001</v>
      </c>
      <c r="Y47" s="446">
        <v>0.1298</v>
      </c>
      <c r="Z47" s="446">
        <v>0.1051</v>
      </c>
      <c r="AA47" s="446">
        <v>0.10639999999999999</v>
      </c>
      <c r="AB47" s="446">
        <v>0.1188</v>
      </c>
      <c r="AC47" s="446">
        <v>0.13420000000000001</v>
      </c>
      <c r="AD47" s="446">
        <v>0.1343</v>
      </c>
    </row>
    <row r="48" spans="1:30" s="917" customFormat="1" ht="18" customHeight="1">
      <c r="A48" s="421" t="s">
        <v>344</v>
      </c>
      <c r="B48" s="446">
        <v>0.1196</v>
      </c>
      <c r="C48" s="446">
        <v>9.2700000000000005E-2</v>
      </c>
      <c r="D48" s="446">
        <v>0.1164</v>
      </c>
      <c r="E48" s="446">
        <v>7.9600000000000004E-2</v>
      </c>
      <c r="F48" s="446">
        <v>0.20599999999999999</v>
      </c>
      <c r="G48" s="446">
        <v>0.2074</v>
      </c>
      <c r="H48" s="446">
        <v>0.15140000000000001</v>
      </c>
      <c r="I48" s="446">
        <v>0.20930000000000001</v>
      </c>
      <c r="J48" s="446">
        <v>0.17069999999999999</v>
      </c>
      <c r="K48" s="446">
        <v>0.20979999999999999</v>
      </c>
      <c r="L48" s="446">
        <v>0.1797</v>
      </c>
      <c r="M48" s="446">
        <v>0.2074</v>
      </c>
      <c r="N48" s="446">
        <v>0.16089999999999999</v>
      </c>
      <c r="O48" s="446">
        <v>0.11609999999999999</v>
      </c>
      <c r="P48" s="446">
        <v>0.1086</v>
      </c>
      <c r="Q48" s="446">
        <v>0.1371</v>
      </c>
      <c r="R48" s="446">
        <v>0.17469999999999999</v>
      </c>
      <c r="S48" s="446">
        <v>0.29609999999999997</v>
      </c>
      <c r="T48" s="446">
        <v>0.1157</v>
      </c>
      <c r="U48" s="446">
        <v>0.1772</v>
      </c>
      <c r="V48" s="446">
        <v>0.1211</v>
      </c>
      <c r="W48" s="446">
        <v>0.1032</v>
      </c>
      <c r="X48" s="446">
        <v>0.19120000000000001</v>
      </c>
      <c r="Y48" s="446">
        <v>0.1298</v>
      </c>
      <c r="Z48" s="446">
        <v>0.1051</v>
      </c>
      <c r="AA48" s="446">
        <v>0.10639999999999999</v>
      </c>
      <c r="AB48" s="446">
        <v>0.1188</v>
      </c>
      <c r="AC48" s="446">
        <v>0.13420000000000001</v>
      </c>
      <c r="AD48" s="446">
        <v>0.1343</v>
      </c>
    </row>
    <row r="49" spans="1:30" s="917" customFormat="1" ht="20.25" customHeight="1">
      <c r="A49" s="421" t="s">
        <v>345</v>
      </c>
      <c r="B49" s="446">
        <v>0.15909999999999999</v>
      </c>
      <c r="C49" s="446">
        <v>0.2797</v>
      </c>
      <c r="D49" s="446">
        <v>0.32979999999999998</v>
      </c>
      <c r="E49" s="446">
        <v>0.32629999999999998</v>
      </c>
      <c r="F49" s="446">
        <v>0.26740000000000003</v>
      </c>
      <c r="G49" s="446">
        <v>0.1482</v>
      </c>
      <c r="H49" s="446">
        <v>0.1245</v>
      </c>
      <c r="I49" s="446">
        <v>0.1057</v>
      </c>
      <c r="J49" s="446">
        <v>0.1676</v>
      </c>
      <c r="K49" s="446">
        <v>5.0799999999999998E-2</v>
      </c>
      <c r="L49" s="446">
        <v>0.1764</v>
      </c>
      <c r="M49" s="446">
        <v>2.9600000000000001E-2</v>
      </c>
      <c r="N49" s="446">
        <v>0.1613</v>
      </c>
      <c r="O49" s="446">
        <v>0.1118</v>
      </c>
      <c r="P49" s="446">
        <v>7.3400000000000007E-2</v>
      </c>
      <c r="Q49" s="446">
        <v>1.9400000000000001E-2</v>
      </c>
      <c r="R49" s="446">
        <v>7.0599999999999996E-2</v>
      </c>
      <c r="S49" s="446">
        <v>2.4899999999999999E-2</v>
      </c>
      <c r="T49" s="446">
        <v>8.0500000000000002E-2</v>
      </c>
      <c r="U49" s="446">
        <v>0.1057</v>
      </c>
      <c r="V49" s="446">
        <v>7.3599999999999999E-2</v>
      </c>
      <c r="W49" s="446">
        <v>0.1211</v>
      </c>
      <c r="X49" s="446">
        <v>6.1199999999999997E-2</v>
      </c>
      <c r="Y49" s="446">
        <v>8.9599999999999999E-2</v>
      </c>
      <c r="Z49" s="446">
        <v>0.1192</v>
      </c>
      <c r="AA49" s="446">
        <v>0.26979999999999998</v>
      </c>
      <c r="AB49" s="446">
        <v>6.7400000000000002E-2</v>
      </c>
      <c r="AC49" s="446">
        <v>6.4899999999999999E-2</v>
      </c>
      <c r="AD49" s="446">
        <v>0.1527</v>
      </c>
    </row>
    <row r="50" spans="1:30" s="917" customFormat="1" ht="20.25" customHeight="1">
      <c r="A50" s="421" t="s">
        <v>346</v>
      </c>
      <c r="B50" s="446">
        <v>4.9700000000000001E-2</v>
      </c>
      <c r="C50" s="446">
        <v>0.1331</v>
      </c>
      <c r="D50" s="446">
        <v>5.79E-2</v>
      </c>
      <c r="E50" s="446">
        <v>8.43E-2</v>
      </c>
      <c r="F50" s="446">
        <v>0</v>
      </c>
      <c r="G50" s="446">
        <v>4.0000000000000001E-3</v>
      </c>
      <c r="H50" s="446">
        <v>1.06E-2</v>
      </c>
      <c r="I50" s="446">
        <v>0</v>
      </c>
      <c r="J50" s="446">
        <v>2.2200000000000001E-2</v>
      </c>
      <c r="K50" s="446">
        <v>0</v>
      </c>
      <c r="L50" s="446">
        <v>4.8999999999999998E-3</v>
      </c>
      <c r="M50" s="446">
        <v>0</v>
      </c>
      <c r="N50" s="446">
        <v>3.5000000000000001E-3</v>
      </c>
      <c r="O50" s="446">
        <v>8.3999999999999995E-3</v>
      </c>
      <c r="P50" s="446">
        <v>1.1999999999999999E-3</v>
      </c>
      <c r="Q50" s="446">
        <v>0</v>
      </c>
      <c r="R50" s="446">
        <v>5.0000000000000001E-4</v>
      </c>
      <c r="S50" s="446">
        <v>0</v>
      </c>
      <c r="T50" s="446">
        <v>0</v>
      </c>
      <c r="U50" s="446">
        <v>5.0000000000000001E-4</v>
      </c>
      <c r="V50" s="446">
        <v>8.3999999999999995E-3</v>
      </c>
      <c r="W50" s="446">
        <v>6.9999999999999999E-4</v>
      </c>
      <c r="X50" s="446">
        <v>0</v>
      </c>
      <c r="Y50" s="446">
        <v>1.1999999999999999E-3</v>
      </c>
      <c r="Z50" s="446">
        <v>0</v>
      </c>
      <c r="AA50" s="446">
        <v>1.03E-2</v>
      </c>
      <c r="AB50" s="446">
        <v>0</v>
      </c>
      <c r="AC50" s="446">
        <v>1.9E-3</v>
      </c>
      <c r="AD50" s="446">
        <v>3.0200000000000001E-2</v>
      </c>
    </row>
    <row r="51" spans="1:30" s="917" customFormat="1" ht="18" customHeight="1">
      <c r="A51" s="421" t="s">
        <v>347</v>
      </c>
      <c r="B51" s="446">
        <v>2.0899999999999998E-2</v>
      </c>
      <c r="C51" s="446">
        <v>0.10589999999999999</v>
      </c>
      <c r="D51" s="446">
        <v>0.18410000000000001</v>
      </c>
      <c r="E51" s="446">
        <v>0.17280000000000001</v>
      </c>
      <c r="F51" s="446">
        <v>0.155</v>
      </c>
      <c r="G51" s="446">
        <v>8.5199999999999998E-2</v>
      </c>
      <c r="H51" s="446">
        <v>2.3300000000000001E-2</v>
      </c>
      <c r="I51" s="446">
        <v>2.3099999999999999E-2</v>
      </c>
      <c r="J51" s="446">
        <v>5.8400000000000001E-2</v>
      </c>
      <c r="K51" s="446">
        <v>2.0299999999999999E-2</v>
      </c>
      <c r="L51" s="446">
        <v>2.5499999999999998E-2</v>
      </c>
      <c r="M51" s="446">
        <v>7.0000000000000001E-3</v>
      </c>
      <c r="N51" s="446">
        <v>4.8000000000000001E-2</v>
      </c>
      <c r="O51" s="446">
        <v>6.5799999999999997E-2</v>
      </c>
      <c r="P51" s="446">
        <v>1.7399999999999999E-2</v>
      </c>
      <c r="Q51" s="446">
        <v>8.2000000000000007E-3</v>
      </c>
      <c r="R51" s="446">
        <v>2.1899999999999999E-2</v>
      </c>
      <c r="S51" s="446">
        <v>1.3899999999999999E-2</v>
      </c>
      <c r="T51" s="446">
        <v>9.2999999999999992E-3</v>
      </c>
      <c r="U51" s="446">
        <v>2.9600000000000001E-2</v>
      </c>
      <c r="V51" s="446">
        <v>5.8999999999999999E-3</v>
      </c>
      <c r="W51" s="446">
        <v>5.5899999999999998E-2</v>
      </c>
      <c r="X51" s="446">
        <v>2.0500000000000001E-2</v>
      </c>
      <c r="Y51" s="446">
        <v>8.6999999999999994E-3</v>
      </c>
      <c r="Z51" s="446">
        <v>4.53E-2</v>
      </c>
      <c r="AA51" s="446">
        <v>8.6599999999999996E-2</v>
      </c>
      <c r="AB51" s="446">
        <v>2.4400000000000002E-2</v>
      </c>
      <c r="AC51" s="446">
        <v>1.35E-2</v>
      </c>
      <c r="AD51" s="446">
        <v>5.2400000000000002E-2</v>
      </c>
    </row>
    <row r="52" spans="1:30" s="917" customFormat="1" ht="18" customHeight="1">
      <c r="A52" s="421" t="s">
        <v>348</v>
      </c>
      <c r="B52" s="446">
        <v>0.19020000000000001</v>
      </c>
      <c r="C52" s="446">
        <v>0.13009999999999999</v>
      </c>
      <c r="D52" s="446">
        <v>0.2074</v>
      </c>
      <c r="E52" s="446">
        <v>0.1109</v>
      </c>
      <c r="F52" s="446">
        <v>0.4158</v>
      </c>
      <c r="G52" s="446">
        <v>0.35580000000000001</v>
      </c>
      <c r="H52" s="446">
        <v>0.20430000000000001</v>
      </c>
      <c r="I52" s="446">
        <v>0.26910000000000001</v>
      </c>
      <c r="J52" s="446">
        <v>0.20699999999999999</v>
      </c>
      <c r="K52" s="446">
        <v>0.27950000000000003</v>
      </c>
      <c r="L52" s="446">
        <v>0.21329999999999999</v>
      </c>
      <c r="M52" s="446">
        <v>0.22500000000000001</v>
      </c>
      <c r="N52" s="446">
        <v>0.19370000000000001</v>
      </c>
      <c r="O52" s="446">
        <v>0.17799999999999999</v>
      </c>
      <c r="P52" s="446">
        <v>0.1447</v>
      </c>
      <c r="Q52" s="446">
        <v>0.1956</v>
      </c>
      <c r="R52" s="446">
        <v>0.2243</v>
      </c>
      <c r="S52" s="446">
        <v>0.38840000000000002</v>
      </c>
      <c r="T52" s="446">
        <v>0.16350000000000001</v>
      </c>
      <c r="U52" s="446">
        <v>0.23219999999999999</v>
      </c>
      <c r="V52" s="446">
        <v>0.19120000000000001</v>
      </c>
      <c r="W52" s="446">
        <v>0.16089999999999999</v>
      </c>
      <c r="X52" s="446">
        <v>0.26040000000000002</v>
      </c>
      <c r="Y52" s="446">
        <v>0.156</v>
      </c>
      <c r="Z52" s="446">
        <v>0.1547</v>
      </c>
      <c r="AA52" s="446">
        <v>0.15759999999999999</v>
      </c>
      <c r="AB52" s="446">
        <v>0.14130000000000001</v>
      </c>
      <c r="AC52" s="446">
        <v>0.15479999999999999</v>
      </c>
      <c r="AD52" s="446">
        <v>0.19270000000000001</v>
      </c>
    </row>
    <row r="53" spans="1:30" s="917" customFormat="1" ht="12" customHeight="1" thickBot="1">
      <c r="A53" s="421"/>
      <c r="B53" s="446"/>
      <c r="C53" s="446"/>
      <c r="D53" s="446"/>
      <c r="E53" s="446"/>
      <c r="F53" s="446"/>
      <c r="G53" s="446"/>
      <c r="H53" s="446"/>
      <c r="I53" s="446"/>
      <c r="J53" s="446"/>
      <c r="K53" s="446"/>
      <c r="L53" s="446"/>
      <c r="M53" s="446"/>
      <c r="N53" s="446"/>
      <c r="O53" s="446"/>
      <c r="P53" s="446"/>
      <c r="Q53" s="446"/>
      <c r="R53" s="446"/>
      <c r="S53" s="446"/>
      <c r="T53" s="446"/>
      <c r="U53" s="446"/>
      <c r="V53" s="446"/>
      <c r="W53" s="446"/>
      <c r="X53" s="446"/>
      <c r="Y53" s="446"/>
      <c r="Z53" s="446"/>
      <c r="AA53" s="446"/>
      <c r="AB53" s="446"/>
      <c r="AC53" s="446"/>
      <c r="AD53" s="446"/>
    </row>
    <row r="54" spans="1:30" s="917" customFormat="1" ht="17.25" customHeight="1" thickTop="1" thickBot="1">
      <c r="A54" s="97" t="s">
        <v>349</v>
      </c>
      <c r="B54" s="447"/>
      <c r="C54" s="447"/>
      <c r="D54" s="447"/>
      <c r="E54" s="447"/>
      <c r="F54" s="447"/>
      <c r="G54" s="447"/>
      <c r="H54" s="447"/>
      <c r="I54" s="447"/>
      <c r="J54" s="447"/>
      <c r="K54" s="447"/>
      <c r="L54" s="447"/>
      <c r="M54" s="447"/>
      <c r="N54" s="447"/>
      <c r="O54" s="447"/>
      <c r="P54" s="447"/>
      <c r="Q54" s="447"/>
      <c r="R54" s="447"/>
      <c r="S54" s="447"/>
      <c r="T54" s="447"/>
      <c r="U54" s="447"/>
      <c r="V54" s="447"/>
      <c r="W54" s="447"/>
      <c r="X54" s="447"/>
      <c r="Y54" s="447"/>
      <c r="Z54" s="447"/>
      <c r="AA54" s="447"/>
      <c r="AB54" s="447"/>
      <c r="AC54" s="447"/>
      <c r="AD54" s="447"/>
    </row>
    <row r="55" spans="1:30" s="917" customFormat="1" ht="18" customHeight="1" thickTop="1">
      <c r="A55" s="421" t="s">
        <v>350</v>
      </c>
      <c r="B55" s="446">
        <v>0.76070000000000004</v>
      </c>
      <c r="C55" s="446">
        <v>0.86670000000000003</v>
      </c>
      <c r="D55" s="446">
        <v>0.88329999999999997</v>
      </c>
      <c r="E55" s="446">
        <v>0.87170000000000003</v>
      </c>
      <c r="F55" s="446">
        <v>0.80640000000000001</v>
      </c>
      <c r="G55" s="446">
        <v>0.87560000000000004</v>
      </c>
      <c r="H55" s="446">
        <v>0.91920000000000002</v>
      </c>
      <c r="I55" s="446">
        <v>0.9385</v>
      </c>
      <c r="J55" s="446">
        <v>0.91169999999999995</v>
      </c>
      <c r="K55" s="446">
        <v>0.9042</v>
      </c>
      <c r="L55" s="446">
        <v>0.95430000000000004</v>
      </c>
      <c r="M55" s="446">
        <v>0.95679999999999998</v>
      </c>
      <c r="N55" s="446">
        <v>0.9254</v>
      </c>
      <c r="O55" s="446">
        <v>0.76180000000000003</v>
      </c>
      <c r="P55" s="446">
        <v>0.9143</v>
      </c>
      <c r="Q55" s="446">
        <v>0.85540000000000005</v>
      </c>
      <c r="R55" s="446">
        <v>0.90810000000000002</v>
      </c>
      <c r="S55" s="446">
        <v>0.91110000000000002</v>
      </c>
      <c r="T55" s="446">
        <v>0.9304</v>
      </c>
      <c r="U55" s="446">
        <v>0.86439999999999995</v>
      </c>
      <c r="V55" s="446">
        <v>0.9254</v>
      </c>
      <c r="W55" s="446">
        <v>0.91830000000000001</v>
      </c>
      <c r="X55" s="446">
        <v>0.83389999999999997</v>
      </c>
      <c r="Y55" s="446">
        <v>0.94320000000000004</v>
      </c>
      <c r="Z55" s="446">
        <v>0.92230000000000001</v>
      </c>
      <c r="AA55" s="446">
        <v>0.94040000000000001</v>
      </c>
      <c r="AB55" s="446">
        <v>0.93389999999999995</v>
      </c>
      <c r="AC55" s="446">
        <v>0.89800000000000002</v>
      </c>
      <c r="AD55" s="446">
        <v>0.86270000000000002</v>
      </c>
    </row>
    <row r="56" spans="1:30" s="917" customFormat="1" ht="18" customHeight="1">
      <c r="A56" s="421" t="s">
        <v>351</v>
      </c>
      <c r="B56" s="446">
        <v>0.89790000000000003</v>
      </c>
      <c r="C56" s="446">
        <v>0.9556</v>
      </c>
      <c r="D56" s="446">
        <v>0.94850000000000001</v>
      </c>
      <c r="E56" s="446">
        <v>0.95650000000000002</v>
      </c>
      <c r="F56" s="446">
        <v>0.96819999999999995</v>
      </c>
      <c r="G56" s="446">
        <v>0.91710000000000003</v>
      </c>
      <c r="H56" s="446">
        <v>0.93799999999999994</v>
      </c>
      <c r="I56" s="446">
        <v>0.94099999999999995</v>
      </c>
      <c r="J56" s="446">
        <v>0.94669999999999999</v>
      </c>
      <c r="K56" s="446">
        <v>0.93969999999999998</v>
      </c>
      <c r="L56" s="446">
        <v>0.91659999999999997</v>
      </c>
      <c r="M56" s="446">
        <v>0.91749999999999998</v>
      </c>
      <c r="N56" s="446">
        <v>0.95279999999999998</v>
      </c>
      <c r="O56" s="446">
        <v>0.96489999999999998</v>
      </c>
      <c r="P56" s="446">
        <v>0.94910000000000005</v>
      </c>
      <c r="Q56" s="446">
        <v>0.93940000000000001</v>
      </c>
      <c r="R56" s="446">
        <v>0.9224</v>
      </c>
      <c r="S56" s="446">
        <v>0.89429999999999998</v>
      </c>
      <c r="T56" s="446">
        <v>0.92279999999999995</v>
      </c>
      <c r="U56" s="446">
        <v>0.90900000000000003</v>
      </c>
      <c r="V56" s="446">
        <v>0.95750000000000002</v>
      </c>
      <c r="W56" s="446">
        <v>0.93859999999999999</v>
      </c>
      <c r="X56" s="446">
        <v>0.93899999999999995</v>
      </c>
      <c r="Y56" s="446">
        <v>0.94279999999999997</v>
      </c>
      <c r="Z56" s="446">
        <v>0.94869999999999999</v>
      </c>
      <c r="AA56" s="446">
        <v>0.95599999999999996</v>
      </c>
      <c r="AB56" s="446">
        <v>0.94569999999999999</v>
      </c>
      <c r="AC56" s="446">
        <v>0.9526</v>
      </c>
      <c r="AD56" s="446">
        <v>0.93269999999999997</v>
      </c>
    </row>
    <row r="57" spans="1:30" s="917" customFormat="1" ht="18" customHeight="1">
      <c r="A57" s="421" t="s">
        <v>352</v>
      </c>
      <c r="B57" s="446">
        <v>-5.9200000000000003E-2</v>
      </c>
      <c r="C57" s="446">
        <v>-2.9999999999999997E-4</v>
      </c>
      <c r="D57" s="446">
        <v>5.3999999999999999E-2</v>
      </c>
      <c r="E57" s="446">
        <v>-9.7999999999999997E-3</v>
      </c>
      <c r="F57" s="446">
        <v>4.9000000000000002E-2</v>
      </c>
      <c r="G57" s="446">
        <v>0.2046</v>
      </c>
      <c r="H57" s="446">
        <v>0.15479999999999999</v>
      </c>
      <c r="I57" s="446">
        <v>0.26140000000000002</v>
      </c>
      <c r="J57" s="446">
        <v>0.16109999999999999</v>
      </c>
      <c r="K57" s="446">
        <v>0.2177</v>
      </c>
      <c r="L57" s="446">
        <v>0.26919999999999999</v>
      </c>
      <c r="M57" s="446">
        <v>0.31569999999999998</v>
      </c>
      <c r="N57" s="446">
        <v>0.1575</v>
      </c>
      <c r="O57" s="446">
        <v>-0.1069</v>
      </c>
      <c r="P57" s="446">
        <v>8.0799999999999997E-2</v>
      </c>
      <c r="Q57" s="446">
        <v>5.5199999999999999E-2</v>
      </c>
      <c r="R57" s="446">
        <v>0.19289999999999999</v>
      </c>
      <c r="S57" s="446">
        <v>0.44729999999999998</v>
      </c>
      <c r="T57" s="446">
        <v>0.1401</v>
      </c>
      <c r="U57" s="446">
        <v>0.15590000000000001</v>
      </c>
      <c r="V57" s="446">
        <v>9.9599999999999994E-2</v>
      </c>
      <c r="W57" s="446">
        <v>9.0899999999999995E-2</v>
      </c>
      <c r="X57" s="446">
        <v>9.8000000000000004E-2</v>
      </c>
      <c r="Y57" s="446">
        <v>0.14949999999999999</v>
      </c>
      <c r="Z57" s="446">
        <v>8.6300000000000002E-2</v>
      </c>
      <c r="AA57" s="446">
        <v>0.1008</v>
      </c>
      <c r="AB57" s="446">
        <v>0.1207</v>
      </c>
      <c r="AC57" s="446">
        <v>8.8800000000000004E-2</v>
      </c>
      <c r="AD57" s="446">
        <v>6.2399999999999997E-2</v>
      </c>
    </row>
    <row r="58" spans="1:30" s="917" customFormat="1" ht="18" customHeight="1">
      <c r="A58" s="421" t="s">
        <v>353</v>
      </c>
      <c r="B58" s="446">
        <v>2.0009000000000001</v>
      </c>
      <c r="C58" s="446">
        <v>1.4375</v>
      </c>
      <c r="D58" s="446">
        <v>1.0023</v>
      </c>
      <c r="E58" s="446">
        <v>1.6120000000000001</v>
      </c>
      <c r="F58" s="446">
        <v>0.93989999999999996</v>
      </c>
      <c r="G58" s="446">
        <v>0.59960000000000002</v>
      </c>
      <c r="H58" s="446">
        <v>0.53359999999999996</v>
      </c>
      <c r="I58" s="446">
        <v>0.29380000000000001</v>
      </c>
      <c r="J58" s="446">
        <v>0.51749999999999996</v>
      </c>
      <c r="K58" s="446">
        <v>0.45669999999999999</v>
      </c>
      <c r="L58" s="446">
        <v>0.25419999999999998</v>
      </c>
      <c r="M58" s="446">
        <v>0.20810000000000001</v>
      </c>
      <c r="N58" s="446">
        <v>0.4637</v>
      </c>
      <c r="O58" s="446">
        <v>2.0520999999999998</v>
      </c>
      <c r="P58" s="446">
        <v>0.78849999999999998</v>
      </c>
      <c r="Q58" s="446">
        <v>1.0549999999999999</v>
      </c>
      <c r="R58" s="446">
        <v>0.52600000000000002</v>
      </c>
      <c r="S58" s="446">
        <v>0.30030000000000001</v>
      </c>
      <c r="T58" s="446">
        <v>0.60150000000000003</v>
      </c>
      <c r="U58" s="446">
        <v>0.76490000000000002</v>
      </c>
      <c r="V58" s="446">
        <v>0.61639999999999995</v>
      </c>
      <c r="W58" s="446">
        <v>0.79169999999999996</v>
      </c>
      <c r="X58" s="446">
        <v>0.86870000000000003</v>
      </c>
      <c r="Y58" s="446">
        <v>0.43790000000000001</v>
      </c>
      <c r="Z58" s="446">
        <v>0.73919999999999997</v>
      </c>
      <c r="AA58" s="446">
        <v>0.5605</v>
      </c>
      <c r="AB58" s="446">
        <v>0.55620000000000003</v>
      </c>
      <c r="AC58" s="446">
        <v>0.75980000000000003</v>
      </c>
      <c r="AD58" s="446">
        <v>1.0221</v>
      </c>
    </row>
    <row r="59" spans="1:30" s="917" customFormat="1" ht="9.75" customHeight="1" thickBot="1">
      <c r="A59" s="422"/>
      <c r="B59" s="742"/>
      <c r="C59" s="742"/>
      <c r="D59" s="742"/>
      <c r="E59" s="742"/>
      <c r="F59" s="742"/>
      <c r="G59" s="742"/>
      <c r="H59" s="742"/>
      <c r="I59" s="742"/>
      <c r="J59" s="742"/>
      <c r="K59" s="742"/>
      <c r="L59" s="742"/>
      <c r="M59" s="742"/>
      <c r="N59" s="742"/>
      <c r="O59" s="742"/>
      <c r="P59" s="742"/>
      <c r="Q59" s="742"/>
      <c r="R59" s="742"/>
      <c r="S59" s="742"/>
      <c r="T59" s="742"/>
      <c r="U59" s="742"/>
      <c r="V59" s="742"/>
      <c r="W59" s="742"/>
      <c r="X59" s="742"/>
      <c r="Y59" s="742"/>
      <c r="Z59" s="742"/>
      <c r="AA59" s="742"/>
      <c r="AB59" s="742"/>
      <c r="AC59" s="742"/>
      <c r="AD59" s="742"/>
    </row>
    <row r="60" spans="1:30" s="61" customFormat="1" ht="12" customHeight="1" thickTop="1">
      <c r="A60" s="98" t="s">
        <v>354</v>
      </c>
      <c r="B60" s="743"/>
      <c r="C60" s="744"/>
      <c r="D60" s="744"/>
      <c r="E60" s="744"/>
      <c r="F60" s="744"/>
      <c r="G60" s="744"/>
      <c r="H60" s="744"/>
      <c r="I60" s="743"/>
      <c r="J60" s="744"/>
      <c r="K60" s="744"/>
      <c r="L60" s="744"/>
      <c r="M60" s="744"/>
      <c r="N60" s="744"/>
      <c r="O60" s="744"/>
      <c r="P60" s="743"/>
      <c r="Q60" s="744"/>
      <c r="R60" s="744"/>
      <c r="S60" s="744"/>
      <c r="T60" s="744"/>
      <c r="U60" s="744"/>
      <c r="V60" s="744"/>
      <c r="W60" s="743"/>
      <c r="X60" s="744"/>
      <c r="Y60" s="744"/>
      <c r="Z60" s="744"/>
      <c r="AA60" s="744"/>
      <c r="AB60" s="744"/>
      <c r="AC60" s="744"/>
      <c r="AD60" s="744"/>
    </row>
    <row r="61" spans="1:30" s="61" customFormat="1" ht="45.75" customHeight="1">
      <c r="A61" s="1023" t="s">
        <v>355</v>
      </c>
      <c r="B61" s="1024"/>
      <c r="C61" s="1024"/>
      <c r="D61" s="1024"/>
      <c r="E61" s="1024"/>
      <c r="F61" s="1024"/>
      <c r="G61" s="1024"/>
      <c r="H61" s="1024"/>
      <c r="I61" s="745"/>
      <c r="J61" s="745"/>
      <c r="K61" s="745"/>
      <c r="L61" s="745"/>
      <c r="M61" s="745"/>
      <c r="N61" s="745"/>
      <c r="O61" s="745"/>
      <c r="P61" s="745"/>
      <c r="Q61" s="745"/>
      <c r="R61" s="745"/>
      <c r="S61" s="745"/>
      <c r="T61" s="745"/>
      <c r="U61" s="745"/>
      <c r="V61" s="745"/>
      <c r="W61" s="745"/>
      <c r="X61" s="745"/>
      <c r="Y61" s="745"/>
      <c r="Z61" s="745"/>
      <c r="AA61" s="745"/>
      <c r="AB61" s="745"/>
      <c r="AC61" s="745"/>
      <c r="AD61" s="745"/>
    </row>
    <row r="62" spans="1:30" s="61" customFormat="1" ht="35.25" customHeight="1">
      <c r="A62" s="1023" t="s">
        <v>356</v>
      </c>
      <c r="B62" s="1024"/>
      <c r="C62" s="1024"/>
      <c r="D62" s="1024"/>
      <c r="E62" s="1024"/>
      <c r="F62" s="1024"/>
      <c r="G62" s="1024"/>
      <c r="H62" s="1024"/>
      <c r="I62" s="745"/>
      <c r="J62" s="745"/>
      <c r="K62" s="745"/>
      <c r="L62" s="745"/>
      <c r="M62" s="745"/>
      <c r="N62" s="745"/>
      <c r="O62" s="745"/>
      <c r="P62" s="745"/>
      <c r="Q62" s="745"/>
      <c r="R62" s="745"/>
      <c r="S62" s="745"/>
      <c r="T62" s="745"/>
      <c r="U62" s="745"/>
      <c r="V62" s="745"/>
      <c r="W62" s="745"/>
      <c r="X62" s="745"/>
      <c r="Y62" s="745"/>
      <c r="Z62" s="745"/>
      <c r="AA62" s="745"/>
      <c r="AB62" s="745"/>
      <c r="AC62" s="745"/>
      <c r="AD62" s="745"/>
    </row>
    <row r="63" spans="1:30" s="61" customFormat="1" ht="11.25">
      <c r="A63" s="100" t="s">
        <v>854</v>
      </c>
      <c r="B63" s="746"/>
      <c r="C63" s="747"/>
      <c r="D63" s="747"/>
      <c r="E63" s="747"/>
      <c r="F63" s="747"/>
      <c r="G63" s="747"/>
      <c r="H63" s="747"/>
      <c r="I63" s="746"/>
      <c r="J63" s="747"/>
      <c r="K63" s="747"/>
      <c r="L63" s="747"/>
      <c r="M63" s="747"/>
      <c r="N63" s="747"/>
      <c r="O63" s="747"/>
      <c r="P63" s="746"/>
      <c r="Q63" s="747"/>
      <c r="R63" s="747"/>
      <c r="S63" s="747"/>
      <c r="T63" s="747"/>
      <c r="U63" s="747"/>
      <c r="V63" s="747"/>
      <c r="W63" s="746"/>
      <c r="X63" s="747"/>
      <c r="Y63" s="747"/>
      <c r="Z63" s="747"/>
      <c r="AA63" s="747"/>
      <c r="AB63" s="747"/>
      <c r="AC63" s="747"/>
      <c r="AD63" s="747"/>
    </row>
    <row r="64" spans="1:30" s="917" customFormat="1" ht="15.75" thickBot="1">
      <c r="A64" s="61"/>
      <c r="B64" s="748"/>
      <c r="C64" s="635"/>
      <c r="D64" s="635"/>
      <c r="E64" s="635"/>
      <c r="F64" s="635"/>
      <c r="G64" s="635"/>
      <c r="H64" s="635"/>
      <c r="I64" s="748"/>
      <c r="J64" s="635"/>
      <c r="K64" s="635"/>
      <c r="L64" s="635"/>
      <c r="M64" s="635"/>
      <c r="N64" s="635"/>
      <c r="O64" s="635"/>
      <c r="P64" s="748"/>
      <c r="Q64" s="635"/>
      <c r="R64" s="635"/>
      <c r="S64" s="635"/>
      <c r="T64" s="635"/>
      <c r="U64" s="635"/>
      <c r="V64" s="635"/>
      <c r="W64" s="748"/>
      <c r="X64" s="635"/>
      <c r="Y64" s="635"/>
      <c r="Z64" s="635"/>
      <c r="AA64" s="635"/>
      <c r="AB64" s="635"/>
      <c r="AC64" s="635"/>
      <c r="AD64" s="635"/>
    </row>
    <row r="65" spans="1:30" s="151" customFormat="1" ht="18" customHeight="1" thickTop="1" thickBot="1">
      <c r="A65" s="500"/>
      <c r="B65" s="750" t="s">
        <v>864</v>
      </c>
      <c r="C65" s="750" t="s">
        <v>865</v>
      </c>
      <c r="D65" s="750" t="s">
        <v>866</v>
      </c>
      <c r="E65" s="750" t="s">
        <v>888</v>
      </c>
      <c r="F65" s="751" t="s">
        <v>867</v>
      </c>
      <c r="G65" s="751" t="s">
        <v>868</v>
      </c>
      <c r="H65" s="751" t="s">
        <v>885</v>
      </c>
      <c r="I65" s="750" t="s">
        <v>869</v>
      </c>
      <c r="J65" s="750" t="s">
        <v>870</v>
      </c>
      <c r="K65" s="750" t="s">
        <v>871</v>
      </c>
      <c r="L65" s="750" t="s">
        <v>872</v>
      </c>
      <c r="M65" s="751" t="s">
        <v>873</v>
      </c>
      <c r="N65" s="751" t="s">
        <v>879</v>
      </c>
      <c r="O65" s="751" t="s">
        <v>877</v>
      </c>
      <c r="P65" s="750" t="s">
        <v>886</v>
      </c>
      <c r="Q65" s="750" t="s">
        <v>878</v>
      </c>
      <c r="R65" s="750" t="s">
        <v>876</v>
      </c>
      <c r="S65" s="750" t="s">
        <v>874</v>
      </c>
      <c r="T65" s="751" t="s">
        <v>887</v>
      </c>
      <c r="U65" s="751" t="s">
        <v>875</v>
      </c>
      <c r="V65" s="751" t="s">
        <v>883</v>
      </c>
      <c r="W65" s="750" t="s">
        <v>884</v>
      </c>
      <c r="X65" s="750" t="s">
        <v>882</v>
      </c>
      <c r="Y65" s="750" t="s">
        <v>881</v>
      </c>
      <c r="Z65" s="750" t="s">
        <v>880</v>
      </c>
      <c r="AA65" s="751" t="s">
        <v>889</v>
      </c>
      <c r="AB65" s="751" t="s">
        <v>1472</v>
      </c>
      <c r="AC65" s="751" t="s">
        <v>1496</v>
      </c>
      <c r="AD65" s="751" t="s">
        <v>310</v>
      </c>
    </row>
    <row r="66" spans="1:30" s="151" customFormat="1" ht="18" customHeight="1" thickTop="1" thickBot="1">
      <c r="A66" s="97" t="s">
        <v>357</v>
      </c>
      <c r="B66" s="752"/>
      <c r="C66" s="752"/>
      <c r="D66" s="752"/>
      <c r="E66" s="752"/>
      <c r="F66" s="753"/>
      <c r="G66" s="753"/>
      <c r="H66" s="753"/>
      <c r="I66" s="752"/>
      <c r="J66" s="752"/>
      <c r="K66" s="752"/>
      <c r="L66" s="752"/>
      <c r="M66" s="753"/>
      <c r="N66" s="753"/>
      <c r="O66" s="753"/>
      <c r="P66" s="752"/>
      <c r="Q66" s="752"/>
      <c r="R66" s="752"/>
      <c r="S66" s="752"/>
      <c r="T66" s="753"/>
      <c r="U66" s="753"/>
      <c r="V66" s="753"/>
      <c r="W66" s="752"/>
      <c r="X66" s="752"/>
      <c r="Y66" s="752"/>
      <c r="Z66" s="752"/>
      <c r="AA66" s="753"/>
      <c r="AB66" s="753"/>
      <c r="AC66" s="753"/>
      <c r="AD66" s="753"/>
    </row>
    <row r="67" spans="1:30" s="151" customFormat="1" ht="18" customHeight="1" thickTop="1">
      <c r="A67" s="421" t="s">
        <v>358</v>
      </c>
      <c r="B67" s="446">
        <v>7.0000000000000007E-2</v>
      </c>
      <c r="C67" s="446">
        <v>7.85E-2</v>
      </c>
      <c r="D67" s="446">
        <v>6.08E-2</v>
      </c>
      <c r="E67" s="446">
        <v>7.2700000000000001E-2</v>
      </c>
      <c r="F67" s="446">
        <v>6.0400000000000002E-2</v>
      </c>
      <c r="G67" s="446">
        <v>6.1600000000000002E-2</v>
      </c>
      <c r="H67" s="446">
        <v>9.1899999999999996E-2</v>
      </c>
      <c r="I67" s="446">
        <v>7.8299999999999995E-2</v>
      </c>
      <c r="J67" s="446">
        <v>8.2400000000000001E-2</v>
      </c>
      <c r="K67" s="446">
        <v>7.6300000000000007E-2</v>
      </c>
      <c r="L67" s="446">
        <v>9.4E-2</v>
      </c>
      <c r="M67" s="446">
        <v>9.2299999999999993E-2</v>
      </c>
      <c r="N67" s="446">
        <v>0.1371</v>
      </c>
      <c r="O67" s="446">
        <v>7.6899999999999996E-2</v>
      </c>
      <c r="P67" s="446">
        <v>7.3400000000000007E-2</v>
      </c>
      <c r="Q67" s="446">
        <v>8.9800000000000005E-2</v>
      </c>
      <c r="R67" s="446">
        <v>9.2200000000000004E-2</v>
      </c>
      <c r="S67" s="446">
        <v>0.1231</v>
      </c>
      <c r="T67" s="446">
        <v>9.0399999999999994E-2</v>
      </c>
      <c r="U67" s="446">
        <v>0.10929999999999999</v>
      </c>
      <c r="V67" s="446">
        <v>6.6900000000000001E-2</v>
      </c>
      <c r="W67" s="446">
        <v>7.8399999999999997E-2</v>
      </c>
      <c r="X67" s="446">
        <v>9.3200000000000005E-2</v>
      </c>
      <c r="Y67" s="446">
        <v>9.7199999999999995E-2</v>
      </c>
      <c r="Z67" s="446">
        <v>7.3300000000000004E-2</v>
      </c>
      <c r="AA67" s="446">
        <v>7.6399999999999996E-2</v>
      </c>
      <c r="AB67" s="446">
        <v>7.8299999999999995E-2</v>
      </c>
      <c r="AC67" s="446">
        <v>9.2299999999999993E-2</v>
      </c>
      <c r="AD67" s="446">
        <v>7.9799999999999996E-2</v>
      </c>
    </row>
    <row r="68" spans="1:30" s="151" customFormat="1" ht="18" customHeight="1">
      <c r="A68" s="421" t="s">
        <v>359</v>
      </c>
      <c r="B68" s="446">
        <v>7.2300000000000003E-2</v>
      </c>
      <c r="C68" s="446">
        <v>8.3400000000000002E-2</v>
      </c>
      <c r="D68" s="446">
        <v>6.2199999999999998E-2</v>
      </c>
      <c r="E68" s="446">
        <v>7.7600000000000002E-2</v>
      </c>
      <c r="F68" s="446">
        <v>6.13E-2</v>
      </c>
      <c r="G68" s="446">
        <v>6.6400000000000001E-2</v>
      </c>
      <c r="H68" s="446">
        <v>9.3899999999999997E-2</v>
      </c>
      <c r="I68" s="446">
        <v>8.1100000000000005E-2</v>
      </c>
      <c r="J68" s="446">
        <v>8.8599999999999998E-2</v>
      </c>
      <c r="K68" s="446">
        <v>7.7100000000000002E-2</v>
      </c>
      <c r="L68" s="446">
        <v>9.9400000000000002E-2</v>
      </c>
      <c r="M68" s="446">
        <v>9.2299999999999993E-2</v>
      </c>
      <c r="N68" s="446">
        <v>0.13950000000000001</v>
      </c>
      <c r="O68" s="446">
        <v>7.9799999999999996E-2</v>
      </c>
      <c r="P68" s="446">
        <v>7.3800000000000004E-2</v>
      </c>
      <c r="Q68" s="446">
        <v>9.01E-2</v>
      </c>
      <c r="R68" s="446">
        <v>9.1800000000000007E-2</v>
      </c>
      <c r="S68" s="446">
        <v>0.1235</v>
      </c>
      <c r="T68" s="446">
        <v>9.2200000000000004E-2</v>
      </c>
      <c r="U68" s="446">
        <v>0.1116</v>
      </c>
      <c r="V68" s="446">
        <v>6.6699999999999995E-2</v>
      </c>
      <c r="W68" s="446">
        <v>7.9299999999999995E-2</v>
      </c>
      <c r="X68" s="446">
        <v>9.2100000000000001E-2</v>
      </c>
      <c r="Y68" s="446">
        <v>9.74E-2</v>
      </c>
      <c r="Z68" s="446">
        <v>7.6899999999999996E-2</v>
      </c>
      <c r="AA68" s="446">
        <v>7.9200000000000007E-2</v>
      </c>
      <c r="AB68" s="446">
        <v>7.9399999999999998E-2</v>
      </c>
      <c r="AC68" s="446">
        <v>9.5699999999999993E-2</v>
      </c>
      <c r="AD68" s="446">
        <v>8.2400000000000001E-2</v>
      </c>
    </row>
    <row r="69" spans="1:30" s="151" customFormat="1" ht="18" customHeight="1">
      <c r="A69" s="421" t="s">
        <v>360</v>
      </c>
      <c r="B69" s="446">
        <v>6.4500000000000002E-2</v>
      </c>
      <c r="C69" s="446">
        <v>7.4399999999999994E-2</v>
      </c>
      <c r="D69" s="446">
        <v>5.21E-2</v>
      </c>
      <c r="E69" s="446">
        <v>7.0599999999999996E-2</v>
      </c>
      <c r="F69" s="446">
        <v>5.4300000000000001E-2</v>
      </c>
      <c r="G69" s="446">
        <v>6.6000000000000003E-2</v>
      </c>
      <c r="H69" s="446">
        <v>8.77E-2</v>
      </c>
      <c r="I69" s="446">
        <v>8.0299999999999996E-2</v>
      </c>
      <c r="J69" s="446">
        <v>8.3500000000000005E-2</v>
      </c>
      <c r="K69" s="446">
        <v>7.5200000000000003E-2</v>
      </c>
      <c r="L69" s="446">
        <v>9.01E-2</v>
      </c>
      <c r="M69" s="446">
        <v>9.0999999999999998E-2</v>
      </c>
      <c r="N69" s="446">
        <v>0.13250000000000001</v>
      </c>
      <c r="O69" s="446">
        <v>7.3400000000000007E-2</v>
      </c>
      <c r="P69" s="446">
        <v>7.5800000000000006E-2</v>
      </c>
      <c r="Q69" s="446">
        <v>8.7900000000000006E-2</v>
      </c>
      <c r="R69" s="446">
        <v>8.6199999999999999E-2</v>
      </c>
      <c r="S69" s="446">
        <v>0.1192</v>
      </c>
      <c r="T69" s="446">
        <v>8.2600000000000007E-2</v>
      </c>
      <c r="U69" s="446">
        <v>0.10340000000000001</v>
      </c>
      <c r="V69" s="446">
        <v>5.8900000000000001E-2</v>
      </c>
      <c r="W69" s="446">
        <v>7.1800000000000003E-2</v>
      </c>
      <c r="X69" s="446">
        <v>9.1600000000000001E-2</v>
      </c>
      <c r="Y69" s="446">
        <v>8.6400000000000005E-2</v>
      </c>
      <c r="Z69" s="446">
        <v>7.4999999999999997E-2</v>
      </c>
      <c r="AA69" s="446">
        <v>6.1499999999999999E-2</v>
      </c>
      <c r="AB69" s="446">
        <v>7.5399999999999995E-2</v>
      </c>
      <c r="AC69" s="446">
        <v>9.11E-2</v>
      </c>
      <c r="AD69" s="446">
        <v>7.5499999999999998E-2</v>
      </c>
    </row>
    <row r="70" spans="1:30" s="151" customFormat="1" ht="18" customHeight="1">
      <c r="A70" s="421" t="s">
        <v>361</v>
      </c>
      <c r="B70" s="446">
        <v>1.9E-3</v>
      </c>
      <c r="C70" s="446">
        <v>3.3999999999999998E-3</v>
      </c>
      <c r="D70" s="446">
        <v>-1.2999999999999999E-3</v>
      </c>
      <c r="E70" s="446">
        <v>-6.7999999999999996E-3</v>
      </c>
      <c r="F70" s="446">
        <v>-8.8000000000000005E-3</v>
      </c>
      <c r="G70" s="446">
        <v>1.3599999999999999E-2</v>
      </c>
      <c r="H70" s="446">
        <v>6.8999999999999999E-3</v>
      </c>
      <c r="I70" s="446">
        <v>1.17E-2</v>
      </c>
      <c r="J70" s="446">
        <v>1.41E-2</v>
      </c>
      <c r="K70" s="446">
        <v>1.41E-2</v>
      </c>
      <c r="L70" s="446">
        <v>7.9000000000000008E-3</v>
      </c>
      <c r="M70" s="446">
        <v>2.07E-2</v>
      </c>
      <c r="N70" s="446">
        <v>-1.24E-2</v>
      </c>
      <c r="O70" s="446">
        <v>1.6999999999999999E-3</v>
      </c>
      <c r="P70" s="446">
        <v>1.4E-2</v>
      </c>
      <c r="Q70" s="446">
        <v>-3.5000000000000001E-3</v>
      </c>
      <c r="R70" s="446">
        <v>2.63E-2</v>
      </c>
      <c r="S70" s="446">
        <v>2.3900000000000001E-2</v>
      </c>
      <c r="T70" s="446">
        <v>6.1000000000000004E-3</v>
      </c>
      <c r="U70" s="446">
        <v>-1.2200000000000001E-2</v>
      </c>
      <c r="V70" s="446">
        <v>3.8999999999999998E-3</v>
      </c>
      <c r="W70" s="446">
        <v>2.1700000000000001E-2</v>
      </c>
      <c r="X70" s="446">
        <v>7.4000000000000003E-3</v>
      </c>
      <c r="Y70" s="446">
        <v>1.24E-2</v>
      </c>
      <c r="Z70" s="446">
        <v>5.7000000000000002E-3</v>
      </c>
      <c r="AA70" s="446">
        <v>2.5000000000000001E-3</v>
      </c>
      <c r="AB70" s="446">
        <v>1.9300000000000001E-2</v>
      </c>
      <c r="AC70" s="446">
        <v>6.1999999999999998E-3</v>
      </c>
      <c r="AD70" s="446">
        <v>6.1000000000000004E-3</v>
      </c>
    </row>
    <row r="71" spans="1:30" s="151" customFormat="1" ht="18" customHeight="1">
      <c r="A71" s="421" t="s">
        <v>362</v>
      </c>
      <c r="B71" s="446">
        <v>1.9E-3</v>
      </c>
      <c r="C71" s="446">
        <v>3.2000000000000002E-3</v>
      </c>
      <c r="D71" s="446">
        <v>-1.1999999999999999E-3</v>
      </c>
      <c r="E71" s="446">
        <v>-6.1999999999999998E-3</v>
      </c>
      <c r="F71" s="446">
        <v>-9.4999999999999998E-3</v>
      </c>
      <c r="G71" s="446">
        <v>1.2699999999999999E-2</v>
      </c>
      <c r="H71" s="446">
        <v>6.8999999999999999E-3</v>
      </c>
      <c r="I71" s="446">
        <v>1.12E-2</v>
      </c>
      <c r="J71" s="446">
        <v>1.72E-2</v>
      </c>
      <c r="K71" s="446">
        <v>1.4E-2</v>
      </c>
      <c r="L71" s="446">
        <v>7.9000000000000008E-3</v>
      </c>
      <c r="M71" s="446">
        <v>2.2100000000000002E-2</v>
      </c>
      <c r="N71" s="446">
        <v>-1.2500000000000001E-2</v>
      </c>
      <c r="O71" s="446">
        <v>1.6000000000000001E-3</v>
      </c>
      <c r="P71" s="446">
        <v>8.0999999999999996E-3</v>
      </c>
      <c r="Q71" s="446">
        <v>8.9999999999999998E-4</v>
      </c>
      <c r="R71" s="446">
        <v>2.6200000000000001E-2</v>
      </c>
      <c r="S71" s="446">
        <v>2.41E-2</v>
      </c>
      <c r="T71" s="446">
        <v>7.0000000000000001E-3</v>
      </c>
      <c r="U71" s="446">
        <v>-1.29E-2</v>
      </c>
      <c r="V71" s="446">
        <v>4.7000000000000002E-3</v>
      </c>
      <c r="W71" s="446">
        <v>1.9800000000000002E-2</v>
      </c>
      <c r="X71" s="446">
        <v>7.3000000000000001E-3</v>
      </c>
      <c r="Y71" s="446">
        <v>1.2500000000000001E-2</v>
      </c>
      <c r="Z71" s="446">
        <v>5.0000000000000001E-3</v>
      </c>
      <c r="AA71" s="446">
        <v>2.7000000000000001E-3</v>
      </c>
      <c r="AB71" s="446">
        <v>1.9099999999999999E-2</v>
      </c>
      <c r="AC71" s="446">
        <v>6.1999999999999998E-3</v>
      </c>
      <c r="AD71" s="446">
        <v>6.0000000000000001E-3</v>
      </c>
    </row>
    <row r="72" spans="1:30" s="151" customFormat="1" ht="18" customHeight="1">
      <c r="A72" s="421" t="s">
        <v>363</v>
      </c>
      <c r="B72" s="446">
        <v>1.9E-3</v>
      </c>
      <c r="C72" s="446">
        <v>3.2000000000000002E-3</v>
      </c>
      <c r="D72" s="446">
        <v>-1.1999999999999999E-3</v>
      </c>
      <c r="E72" s="446">
        <v>-6.1999999999999998E-3</v>
      </c>
      <c r="F72" s="446">
        <v>-9.4999999999999998E-3</v>
      </c>
      <c r="G72" s="446">
        <v>9.4999999999999998E-3</v>
      </c>
      <c r="H72" s="446">
        <v>6.8999999999999999E-3</v>
      </c>
      <c r="I72" s="446">
        <v>1.12E-2</v>
      </c>
      <c r="J72" s="446">
        <v>1.72E-2</v>
      </c>
      <c r="K72" s="446">
        <v>1.4E-2</v>
      </c>
      <c r="L72" s="446">
        <v>7.9000000000000008E-3</v>
      </c>
      <c r="M72" s="446">
        <v>2.2100000000000002E-2</v>
      </c>
      <c r="N72" s="446">
        <v>-1.2500000000000001E-2</v>
      </c>
      <c r="O72" s="446">
        <v>1.1999999999999999E-3</v>
      </c>
      <c r="P72" s="446">
        <v>8.0999999999999996E-3</v>
      </c>
      <c r="Q72" s="446">
        <v>8.9999999999999998E-4</v>
      </c>
      <c r="R72" s="446">
        <v>2.0799999999999999E-2</v>
      </c>
      <c r="S72" s="446">
        <v>2.41E-2</v>
      </c>
      <c r="T72" s="446">
        <v>7.0000000000000001E-3</v>
      </c>
      <c r="U72" s="446">
        <v>-1.29E-2</v>
      </c>
      <c r="V72" s="446">
        <v>3.5999999999999999E-3</v>
      </c>
      <c r="W72" s="446">
        <v>1.9800000000000002E-2</v>
      </c>
      <c r="X72" s="446">
        <v>7.3000000000000001E-3</v>
      </c>
      <c r="Y72" s="446">
        <v>1.2500000000000001E-2</v>
      </c>
      <c r="Z72" s="446">
        <v>5.0000000000000001E-3</v>
      </c>
      <c r="AA72" s="446">
        <v>2.7000000000000001E-3</v>
      </c>
      <c r="AB72" s="446">
        <v>1.9099999999999999E-2</v>
      </c>
      <c r="AC72" s="446">
        <v>6.1999999999999998E-3</v>
      </c>
      <c r="AD72" s="446">
        <v>5.7000000000000002E-3</v>
      </c>
    </row>
    <row r="73" spans="1:30" s="151" customFormat="1" ht="18" customHeight="1" thickBot="1">
      <c r="A73" s="421" t="s">
        <v>364</v>
      </c>
      <c r="B73" s="446">
        <v>1.9199999999999998E-2</v>
      </c>
      <c r="C73" s="446">
        <v>3.5200000000000002E-2</v>
      </c>
      <c r="D73" s="446">
        <v>-9.9000000000000008E-3</v>
      </c>
      <c r="E73" s="446">
        <v>-7.6899999999999996E-2</v>
      </c>
      <c r="F73" s="446">
        <v>-4.58E-2</v>
      </c>
      <c r="G73" s="446">
        <v>4.4200000000000003E-2</v>
      </c>
      <c r="H73" s="446">
        <v>4.5900000000000003E-2</v>
      </c>
      <c r="I73" s="446">
        <v>5.3400000000000003E-2</v>
      </c>
      <c r="J73" s="446">
        <v>0.1042</v>
      </c>
      <c r="K73" s="446">
        <v>6.7000000000000004E-2</v>
      </c>
      <c r="L73" s="446">
        <v>4.36E-2</v>
      </c>
      <c r="M73" s="446">
        <v>0.10920000000000001</v>
      </c>
      <c r="N73" s="446">
        <v>-7.7200000000000005E-2</v>
      </c>
      <c r="O73" s="446">
        <v>9.9000000000000008E-3</v>
      </c>
      <c r="P73" s="446">
        <v>7.4300000000000005E-2</v>
      </c>
      <c r="Q73" s="446">
        <v>6.3E-3</v>
      </c>
      <c r="R73" s="446">
        <v>0.1202</v>
      </c>
      <c r="S73" s="446">
        <v>8.1600000000000006E-2</v>
      </c>
      <c r="T73" s="446">
        <v>6.1699999999999998E-2</v>
      </c>
      <c r="U73" s="446">
        <v>-7.2400000000000006E-2</v>
      </c>
      <c r="V73" s="446">
        <v>3.04E-2</v>
      </c>
      <c r="W73" s="446">
        <v>0.19900000000000001</v>
      </c>
      <c r="X73" s="446">
        <v>3.8600000000000002E-2</v>
      </c>
      <c r="Y73" s="446">
        <v>9.35E-2</v>
      </c>
      <c r="Z73" s="446">
        <v>4.7699999999999999E-2</v>
      </c>
      <c r="AA73" s="446">
        <v>2.46E-2</v>
      </c>
      <c r="AB73" s="446">
        <v>0.15939999999999999</v>
      </c>
      <c r="AC73" s="446">
        <v>4.5400000000000003E-2</v>
      </c>
      <c r="AD73" s="446">
        <v>4.4200000000000003E-2</v>
      </c>
    </row>
    <row r="74" spans="1:30" s="151" customFormat="1" ht="18" customHeight="1" thickTop="1" thickBot="1">
      <c r="A74" s="97" t="s">
        <v>365</v>
      </c>
      <c r="B74" s="752"/>
      <c r="C74" s="752"/>
      <c r="D74" s="752"/>
      <c r="E74" s="752"/>
      <c r="F74" s="753"/>
      <c r="G74" s="753"/>
      <c r="H74" s="753"/>
      <c r="I74" s="752"/>
      <c r="J74" s="752"/>
      <c r="K74" s="752"/>
      <c r="L74" s="752"/>
      <c r="M74" s="753"/>
      <c r="N74" s="753"/>
      <c r="O74" s="753"/>
      <c r="P74" s="752"/>
      <c r="Q74" s="752"/>
      <c r="R74" s="752"/>
      <c r="S74" s="752"/>
      <c r="T74" s="753"/>
      <c r="U74" s="753"/>
      <c r="V74" s="753"/>
      <c r="W74" s="752"/>
      <c r="X74" s="752"/>
      <c r="Y74" s="752"/>
      <c r="Z74" s="752"/>
      <c r="AA74" s="753"/>
      <c r="AB74" s="753"/>
      <c r="AC74" s="753"/>
      <c r="AD74" s="753"/>
    </row>
    <row r="75" spans="1:30" s="151" customFormat="1" ht="18" customHeight="1" thickTop="1">
      <c r="A75" s="421" t="s">
        <v>366</v>
      </c>
      <c r="B75" s="446">
        <v>9.5899999999999999E-2</v>
      </c>
      <c r="C75" s="446">
        <v>0.1132</v>
      </c>
      <c r="D75" s="446">
        <v>8.8599999999999998E-2</v>
      </c>
      <c r="E75" s="446">
        <v>0.11070000000000001</v>
      </c>
      <c r="F75" s="446">
        <v>7.6100000000000001E-2</v>
      </c>
      <c r="G75" s="446">
        <v>8.7800000000000003E-2</v>
      </c>
      <c r="H75" s="446">
        <v>0.1178</v>
      </c>
      <c r="I75" s="446">
        <v>0.1017</v>
      </c>
      <c r="J75" s="446">
        <v>0.1205</v>
      </c>
      <c r="K75" s="446">
        <v>0.10489999999999999</v>
      </c>
      <c r="L75" s="446">
        <v>0.1217</v>
      </c>
      <c r="M75" s="446">
        <v>0.1128</v>
      </c>
      <c r="N75" s="446">
        <v>0.17549999999999999</v>
      </c>
      <c r="O75" s="446">
        <v>0.1072</v>
      </c>
      <c r="P75" s="446">
        <v>0.1125</v>
      </c>
      <c r="Q75" s="446">
        <v>0.1167</v>
      </c>
      <c r="R75" s="446">
        <v>0.124</v>
      </c>
      <c r="S75" s="446">
        <v>0.1431</v>
      </c>
      <c r="T75" s="446">
        <v>0.1212</v>
      </c>
      <c r="U75" s="446">
        <v>0.13880000000000001</v>
      </c>
      <c r="V75" s="446">
        <v>8.6099999999999996E-2</v>
      </c>
      <c r="W75" s="446">
        <v>9.8900000000000002E-2</v>
      </c>
      <c r="X75" s="446">
        <v>0.111</v>
      </c>
      <c r="Y75" s="446">
        <v>0.1348</v>
      </c>
      <c r="Z75" s="446">
        <v>0.1048</v>
      </c>
      <c r="AA75" s="446">
        <v>0.1168</v>
      </c>
      <c r="AB75" s="446">
        <v>0.11840000000000001</v>
      </c>
      <c r="AC75" s="446">
        <v>0.1242</v>
      </c>
      <c r="AD75" s="446">
        <v>0.1099</v>
      </c>
    </row>
    <row r="76" spans="1:30" s="151" customFormat="1" ht="18" customHeight="1">
      <c r="A76" s="421" t="s">
        <v>367</v>
      </c>
      <c r="B76" s="446">
        <v>-2.5899999999999999E-2</v>
      </c>
      <c r="C76" s="446">
        <v>-3.4700000000000002E-2</v>
      </c>
      <c r="D76" s="446">
        <v>-2.7799999999999998E-2</v>
      </c>
      <c r="E76" s="446">
        <v>-3.8100000000000002E-2</v>
      </c>
      <c r="F76" s="446">
        <v>-1.5699999999999999E-2</v>
      </c>
      <c r="G76" s="446">
        <v>-2.63E-2</v>
      </c>
      <c r="H76" s="446">
        <v>-2.5999999999999999E-2</v>
      </c>
      <c r="I76" s="446">
        <v>-2.35E-2</v>
      </c>
      <c r="J76" s="446">
        <v>-3.8199999999999998E-2</v>
      </c>
      <c r="K76" s="446">
        <v>-2.86E-2</v>
      </c>
      <c r="L76" s="446">
        <v>-2.7699999999999999E-2</v>
      </c>
      <c r="M76" s="446">
        <v>-2.0500000000000001E-2</v>
      </c>
      <c r="N76" s="446">
        <v>-3.8399999999999997E-2</v>
      </c>
      <c r="O76" s="446">
        <v>-3.0300000000000001E-2</v>
      </c>
      <c r="P76" s="446">
        <v>-3.9100000000000003E-2</v>
      </c>
      <c r="Q76" s="446">
        <v>-2.69E-2</v>
      </c>
      <c r="R76" s="446">
        <v>-3.1800000000000002E-2</v>
      </c>
      <c r="S76" s="446">
        <v>-0.02</v>
      </c>
      <c r="T76" s="446">
        <v>-3.0800000000000001E-2</v>
      </c>
      <c r="U76" s="446">
        <v>-2.9399999999999999E-2</v>
      </c>
      <c r="V76" s="446">
        <v>-1.9099999999999999E-2</v>
      </c>
      <c r="W76" s="446">
        <v>-2.0500000000000001E-2</v>
      </c>
      <c r="X76" s="446">
        <v>-1.78E-2</v>
      </c>
      <c r="Y76" s="446">
        <v>-3.7699999999999997E-2</v>
      </c>
      <c r="Z76" s="446">
        <v>-3.15E-2</v>
      </c>
      <c r="AA76" s="446">
        <v>-4.0399999999999998E-2</v>
      </c>
      <c r="AB76" s="446">
        <v>-4.0099999999999997E-2</v>
      </c>
      <c r="AC76" s="446">
        <v>-3.2000000000000001E-2</v>
      </c>
      <c r="AD76" s="446">
        <v>-3.0099999999999998E-2</v>
      </c>
    </row>
    <row r="77" spans="1:30" s="151" customFormat="1" ht="18" customHeight="1">
      <c r="A77" s="421" t="s">
        <v>368</v>
      </c>
      <c r="B77" s="446">
        <v>3.1699999999999999E-2</v>
      </c>
      <c r="C77" s="446">
        <v>3.9899999999999998E-2</v>
      </c>
      <c r="D77" s="446">
        <v>3.32E-2</v>
      </c>
      <c r="E77" s="446">
        <v>4.3299999999999998E-2</v>
      </c>
      <c r="F77" s="446">
        <v>2.0500000000000001E-2</v>
      </c>
      <c r="G77" s="446">
        <v>3.6499999999999998E-2</v>
      </c>
      <c r="H77" s="446">
        <v>3.2599999999999997E-2</v>
      </c>
      <c r="I77" s="446">
        <v>3.1600000000000003E-2</v>
      </c>
      <c r="J77" s="446">
        <v>4.8399999999999999E-2</v>
      </c>
      <c r="K77" s="446">
        <v>3.85E-2</v>
      </c>
      <c r="L77" s="446">
        <v>3.6799999999999999E-2</v>
      </c>
      <c r="M77" s="446">
        <v>2.81E-2</v>
      </c>
      <c r="N77" s="446">
        <v>4.7800000000000002E-2</v>
      </c>
      <c r="O77" s="446">
        <v>3.56E-2</v>
      </c>
      <c r="P77" s="446">
        <v>4.6199999999999998E-2</v>
      </c>
      <c r="Q77" s="446">
        <v>3.3300000000000003E-2</v>
      </c>
      <c r="R77" s="446">
        <v>4.1599999999999998E-2</v>
      </c>
      <c r="S77" s="446">
        <v>3.1800000000000002E-2</v>
      </c>
      <c r="T77" s="446">
        <v>3.7499999999999999E-2</v>
      </c>
      <c r="U77" s="446">
        <v>3.9100000000000003E-2</v>
      </c>
      <c r="V77" s="446">
        <v>2.2700000000000001E-2</v>
      </c>
      <c r="W77" s="446">
        <v>2.4299999999999999E-2</v>
      </c>
      <c r="X77" s="446">
        <v>2.3300000000000001E-2</v>
      </c>
      <c r="Y77" s="446">
        <v>4.6199999999999998E-2</v>
      </c>
      <c r="Z77" s="446">
        <v>3.6999999999999998E-2</v>
      </c>
      <c r="AA77" s="446">
        <v>4.7600000000000003E-2</v>
      </c>
      <c r="AB77" s="446">
        <v>4.82E-2</v>
      </c>
      <c r="AC77" s="446">
        <v>3.8899999999999997E-2</v>
      </c>
      <c r="AD77" s="446">
        <v>3.6999999999999998E-2</v>
      </c>
    </row>
    <row r="78" spans="1:30" s="151" customFormat="1" ht="18" customHeight="1">
      <c r="A78" s="421" t="s">
        <v>369</v>
      </c>
      <c r="B78" s="446">
        <v>0</v>
      </c>
      <c r="C78" s="446">
        <v>0</v>
      </c>
      <c r="D78" s="446">
        <v>-2.9999999999999997E-4</v>
      </c>
      <c r="E78" s="446">
        <v>0</v>
      </c>
      <c r="F78" s="446">
        <v>-1E-4</v>
      </c>
      <c r="G78" s="446">
        <v>0</v>
      </c>
      <c r="H78" s="446">
        <v>0</v>
      </c>
      <c r="I78" s="446">
        <v>0</v>
      </c>
      <c r="J78" s="446">
        <v>0</v>
      </c>
      <c r="K78" s="446">
        <v>0</v>
      </c>
      <c r="L78" s="446">
        <v>0</v>
      </c>
      <c r="M78" s="446">
        <v>0</v>
      </c>
      <c r="N78" s="446">
        <v>1E-4</v>
      </c>
      <c r="O78" s="446">
        <v>-1E-4</v>
      </c>
      <c r="P78" s="446">
        <v>-1E-4</v>
      </c>
      <c r="Q78" s="446">
        <v>4.0000000000000002E-4</v>
      </c>
      <c r="R78" s="446">
        <v>0</v>
      </c>
      <c r="S78" s="446">
        <v>0</v>
      </c>
      <c r="T78" s="446">
        <v>0</v>
      </c>
      <c r="U78" s="446">
        <v>0</v>
      </c>
      <c r="V78" s="446">
        <v>0</v>
      </c>
      <c r="W78" s="446">
        <v>-2.9999999999999997E-4</v>
      </c>
      <c r="X78" s="446">
        <v>0</v>
      </c>
      <c r="Y78" s="446">
        <v>-2.0000000000000001E-4</v>
      </c>
      <c r="Z78" s="446">
        <v>0</v>
      </c>
      <c r="AA78" s="446">
        <v>0</v>
      </c>
      <c r="AB78" s="446">
        <v>0</v>
      </c>
      <c r="AC78" s="446">
        <v>0</v>
      </c>
      <c r="AD78" s="446">
        <v>0</v>
      </c>
    </row>
    <row r="79" spans="1:30" s="151" customFormat="1" ht="18" customHeight="1">
      <c r="A79" s="421" t="s">
        <v>370</v>
      </c>
      <c r="B79" s="446">
        <v>-7.7000000000000002E-3</v>
      </c>
      <c r="C79" s="446">
        <v>-8.9999999999999993E-3</v>
      </c>
      <c r="D79" s="446">
        <v>-1.01E-2</v>
      </c>
      <c r="E79" s="446">
        <v>-7.0000000000000001E-3</v>
      </c>
      <c r="F79" s="446">
        <v>-7.0000000000000001E-3</v>
      </c>
      <c r="G79" s="446">
        <v>-4.0000000000000002E-4</v>
      </c>
      <c r="H79" s="446">
        <v>-6.1999999999999998E-3</v>
      </c>
      <c r="I79" s="446">
        <v>-8.0000000000000004E-4</v>
      </c>
      <c r="J79" s="446">
        <v>-5.0000000000000001E-3</v>
      </c>
      <c r="K79" s="446">
        <v>-1.9E-3</v>
      </c>
      <c r="L79" s="446">
        <v>-9.2999999999999992E-3</v>
      </c>
      <c r="M79" s="446">
        <v>-1.4E-3</v>
      </c>
      <c r="N79" s="446">
        <v>-7.0000000000000001E-3</v>
      </c>
      <c r="O79" s="446">
        <v>-6.3E-3</v>
      </c>
      <c r="P79" s="446">
        <v>2E-3</v>
      </c>
      <c r="Q79" s="446">
        <v>-2.2000000000000001E-3</v>
      </c>
      <c r="R79" s="446">
        <v>-5.5999999999999999E-3</v>
      </c>
      <c r="S79" s="446">
        <v>-4.3E-3</v>
      </c>
      <c r="T79" s="446">
        <v>-9.5999999999999992E-3</v>
      </c>
      <c r="U79" s="446">
        <v>-8.2000000000000007E-3</v>
      </c>
      <c r="V79" s="446">
        <v>-7.9000000000000008E-3</v>
      </c>
      <c r="W79" s="446">
        <v>-7.4999999999999997E-3</v>
      </c>
      <c r="X79" s="446">
        <v>-5.0000000000000001E-4</v>
      </c>
      <c r="Y79" s="446">
        <v>-1.0999999999999999E-2</v>
      </c>
      <c r="Z79" s="446">
        <v>-1.9E-3</v>
      </c>
      <c r="AA79" s="446">
        <v>-1.77E-2</v>
      </c>
      <c r="AB79" s="446">
        <v>-4.0000000000000001E-3</v>
      </c>
      <c r="AC79" s="446">
        <v>-4.5999999999999999E-3</v>
      </c>
      <c r="AD79" s="446">
        <v>-6.8999999999999999E-3</v>
      </c>
    </row>
    <row r="80" spans="1:30" s="151" customFormat="1" ht="18" customHeight="1">
      <c r="A80" s="421" t="s">
        <v>371</v>
      </c>
      <c r="B80" s="446">
        <v>2.3E-3</v>
      </c>
      <c r="C80" s="446">
        <v>5.0000000000000001E-3</v>
      </c>
      <c r="D80" s="446">
        <v>1.2999999999999999E-3</v>
      </c>
      <c r="E80" s="446">
        <v>4.8999999999999998E-3</v>
      </c>
      <c r="F80" s="446">
        <v>8.9999999999999998E-4</v>
      </c>
      <c r="G80" s="446">
        <v>4.8999999999999998E-3</v>
      </c>
      <c r="H80" s="446">
        <v>2.0999999999999999E-3</v>
      </c>
      <c r="I80" s="446">
        <v>2.8E-3</v>
      </c>
      <c r="J80" s="446">
        <v>6.1999999999999998E-3</v>
      </c>
      <c r="K80" s="446">
        <v>8.0000000000000004E-4</v>
      </c>
      <c r="L80" s="446">
        <v>5.4999999999999997E-3</v>
      </c>
      <c r="M80" s="446">
        <v>0</v>
      </c>
      <c r="N80" s="446">
        <v>2.3999999999999998E-3</v>
      </c>
      <c r="O80" s="446">
        <v>2.8999999999999998E-3</v>
      </c>
      <c r="P80" s="446">
        <v>4.0000000000000002E-4</v>
      </c>
      <c r="Q80" s="446">
        <v>2.9999999999999997E-4</v>
      </c>
      <c r="R80" s="446">
        <v>-4.0000000000000002E-4</v>
      </c>
      <c r="S80" s="446">
        <v>4.0000000000000002E-4</v>
      </c>
      <c r="T80" s="446">
        <v>1.8E-3</v>
      </c>
      <c r="U80" s="446">
        <v>2.2000000000000001E-3</v>
      </c>
      <c r="V80" s="446">
        <v>-2.0000000000000001E-4</v>
      </c>
      <c r="W80" s="446">
        <v>8.9999999999999998E-4</v>
      </c>
      <c r="X80" s="446">
        <v>-1.1000000000000001E-3</v>
      </c>
      <c r="Y80" s="446">
        <v>2.0000000000000001E-4</v>
      </c>
      <c r="Z80" s="446">
        <v>3.5999999999999999E-3</v>
      </c>
      <c r="AA80" s="446">
        <v>2.8E-3</v>
      </c>
      <c r="AB80" s="446">
        <v>1.1000000000000001E-3</v>
      </c>
      <c r="AC80" s="446">
        <v>3.3999999999999998E-3</v>
      </c>
      <c r="AD80" s="446">
        <v>2.5999999999999999E-3</v>
      </c>
    </row>
    <row r="81" spans="1:30" s="151" customFormat="1" ht="18" customHeight="1">
      <c r="A81" s="421" t="s">
        <v>372</v>
      </c>
      <c r="B81" s="446">
        <v>-6.2600000000000003E-2</v>
      </c>
      <c r="C81" s="446">
        <v>-7.0999999999999994E-2</v>
      </c>
      <c r="D81" s="446">
        <v>-5.33E-2</v>
      </c>
      <c r="E81" s="446">
        <v>-7.7399999999999997E-2</v>
      </c>
      <c r="F81" s="486">
        <v>-6.3200000000000006E-2</v>
      </c>
      <c r="G81" s="486">
        <v>-5.2400000000000002E-2</v>
      </c>
      <c r="H81" s="486">
        <v>-8.09E-2</v>
      </c>
      <c r="I81" s="446">
        <v>-6.8599999999999994E-2</v>
      </c>
      <c r="J81" s="446">
        <v>-6.9400000000000003E-2</v>
      </c>
      <c r="K81" s="446">
        <v>-6.1100000000000002E-2</v>
      </c>
      <c r="L81" s="446">
        <v>-8.2199999999999995E-2</v>
      </c>
      <c r="M81" s="486">
        <v>-7.0199999999999999E-2</v>
      </c>
      <c r="N81" s="486">
        <v>-0.1449</v>
      </c>
      <c r="O81" s="486">
        <v>-7.17E-2</v>
      </c>
      <c r="P81" s="446">
        <v>-6.1800000000000001E-2</v>
      </c>
      <c r="Q81" s="446">
        <v>-9.1399999999999995E-2</v>
      </c>
      <c r="R81" s="446">
        <v>-5.9799999999999999E-2</v>
      </c>
      <c r="S81" s="446">
        <v>-9.5299999999999996E-2</v>
      </c>
      <c r="T81" s="486">
        <v>-7.6399999999999996E-2</v>
      </c>
      <c r="U81" s="486">
        <v>-0.11559999999999999</v>
      </c>
      <c r="V81" s="486">
        <v>-5.5E-2</v>
      </c>
      <c r="W81" s="446">
        <v>-5.0099999999999999E-2</v>
      </c>
      <c r="X81" s="446">
        <v>-8.4199999999999997E-2</v>
      </c>
      <c r="Y81" s="446">
        <v>-7.3999999999999996E-2</v>
      </c>
      <c r="Z81" s="446">
        <v>-6.9199999999999998E-2</v>
      </c>
      <c r="AA81" s="486">
        <v>-5.8999999999999997E-2</v>
      </c>
      <c r="AB81" s="486">
        <v>-5.6000000000000001E-2</v>
      </c>
      <c r="AC81" s="486">
        <v>-8.48E-2</v>
      </c>
      <c r="AD81" s="486">
        <v>-6.9500000000000006E-2</v>
      </c>
    </row>
    <row r="82" spans="1:30" s="151" customFormat="1" ht="18" customHeight="1">
      <c r="A82" s="421" t="s">
        <v>373</v>
      </c>
      <c r="B82" s="446">
        <v>0</v>
      </c>
      <c r="C82" s="446">
        <v>-2.0000000000000001E-4</v>
      </c>
      <c r="D82" s="446">
        <v>4.0000000000000002E-4</v>
      </c>
      <c r="E82" s="446">
        <v>5.9999999999999995E-4</v>
      </c>
      <c r="F82" s="446">
        <v>-5.9999999999999995E-4</v>
      </c>
      <c r="G82" s="446">
        <v>-8.9999999999999998E-4</v>
      </c>
      <c r="H82" s="446">
        <v>0</v>
      </c>
      <c r="I82" s="446">
        <v>-5.0000000000000001E-4</v>
      </c>
      <c r="J82" s="446">
        <v>3.0999999999999999E-3</v>
      </c>
      <c r="K82" s="446">
        <v>-1E-4</v>
      </c>
      <c r="L82" s="446">
        <v>0</v>
      </c>
      <c r="M82" s="446">
        <v>1.5E-3</v>
      </c>
      <c r="N82" s="446">
        <v>-2.0000000000000001E-4</v>
      </c>
      <c r="O82" s="446">
        <v>0</v>
      </c>
      <c r="P82" s="446">
        <v>-5.8999999999999999E-3</v>
      </c>
      <c r="Q82" s="446">
        <v>4.0000000000000001E-3</v>
      </c>
      <c r="R82" s="446">
        <v>-2.0000000000000001E-4</v>
      </c>
      <c r="S82" s="446">
        <v>1E-4</v>
      </c>
      <c r="T82" s="446">
        <v>8.9999999999999998E-4</v>
      </c>
      <c r="U82" s="446">
        <v>-6.9999999999999999E-4</v>
      </c>
      <c r="V82" s="446">
        <v>8.0000000000000004E-4</v>
      </c>
      <c r="W82" s="446">
        <v>-1.6000000000000001E-3</v>
      </c>
      <c r="X82" s="446">
        <v>-1E-4</v>
      </c>
      <c r="Y82" s="446">
        <v>2.9999999999999997E-4</v>
      </c>
      <c r="Z82" s="446">
        <v>-6.9999999999999999E-4</v>
      </c>
      <c r="AA82" s="446">
        <v>2.0000000000000001E-4</v>
      </c>
      <c r="AB82" s="446">
        <v>-2.0000000000000001E-4</v>
      </c>
      <c r="AC82" s="446">
        <v>0</v>
      </c>
      <c r="AD82" s="446">
        <v>-1E-4</v>
      </c>
    </row>
    <row r="83" spans="1:30" s="151" customFormat="1" ht="18" customHeight="1" thickBot="1">
      <c r="A83" s="421" t="s">
        <v>374</v>
      </c>
      <c r="B83" s="446">
        <v>0.1086</v>
      </c>
      <c r="C83" s="446">
        <v>0.1943</v>
      </c>
      <c r="D83" s="446">
        <v>8.6900000000000005E-2</v>
      </c>
      <c r="E83" s="446">
        <v>7.7899999999999997E-2</v>
      </c>
      <c r="F83" s="446">
        <v>8.0399999999999999E-2</v>
      </c>
      <c r="G83" s="446">
        <v>0.12770000000000001</v>
      </c>
      <c r="H83" s="446">
        <v>0.17299999999999999</v>
      </c>
      <c r="I83" s="446">
        <v>0.21210000000000001</v>
      </c>
      <c r="J83" s="446">
        <v>0.19170000000000001</v>
      </c>
      <c r="K83" s="446">
        <v>0.1555</v>
      </c>
      <c r="L83" s="446">
        <v>0.1132</v>
      </c>
      <c r="M83" s="446">
        <v>0.16400000000000001</v>
      </c>
      <c r="N83" s="446">
        <v>0.1336</v>
      </c>
      <c r="O83" s="446">
        <v>0.2014</v>
      </c>
      <c r="P83" s="446">
        <v>9.9299999999999999E-2</v>
      </c>
      <c r="Q83" s="446">
        <v>0.26390000000000002</v>
      </c>
      <c r="R83" s="446">
        <v>0.1641</v>
      </c>
      <c r="S83" s="446">
        <v>0.17319999999999999</v>
      </c>
      <c r="T83" s="446">
        <v>0.2364</v>
      </c>
      <c r="U83" s="446">
        <v>0.1255</v>
      </c>
      <c r="V83" s="446">
        <v>0.18149999999999999</v>
      </c>
      <c r="W83" s="446">
        <v>0.1552</v>
      </c>
      <c r="X83" s="446">
        <v>5.5500000000000001E-2</v>
      </c>
      <c r="Y83" s="446">
        <v>0.1195</v>
      </c>
      <c r="Z83" s="446">
        <v>0.11260000000000001</v>
      </c>
      <c r="AA83" s="446">
        <v>0.20019999999999999</v>
      </c>
      <c r="AB83" s="446">
        <v>0.30499999999999999</v>
      </c>
      <c r="AC83" s="446">
        <v>0.14810000000000001</v>
      </c>
      <c r="AD83" s="446">
        <v>0.13020000000000001</v>
      </c>
    </row>
    <row r="84" spans="1:30" s="151" customFormat="1" ht="18" customHeight="1" thickTop="1" thickBot="1">
      <c r="A84" s="97" t="s">
        <v>375</v>
      </c>
      <c r="B84" s="752"/>
      <c r="C84" s="752"/>
      <c r="D84" s="752"/>
      <c r="E84" s="752"/>
      <c r="F84" s="753"/>
      <c r="G84" s="753"/>
      <c r="H84" s="753"/>
      <c r="I84" s="752"/>
      <c r="J84" s="752"/>
      <c r="K84" s="752"/>
      <c r="L84" s="752"/>
      <c r="M84" s="753"/>
      <c r="N84" s="753"/>
      <c r="O84" s="753"/>
      <c r="P84" s="752"/>
      <c r="Q84" s="752"/>
      <c r="R84" s="752"/>
      <c r="S84" s="752"/>
      <c r="T84" s="753"/>
      <c r="U84" s="753"/>
      <c r="V84" s="753"/>
      <c r="W84" s="752"/>
      <c r="X84" s="752"/>
      <c r="Y84" s="752"/>
      <c r="Z84" s="752"/>
      <c r="AA84" s="753"/>
      <c r="AB84" s="753"/>
      <c r="AC84" s="753"/>
      <c r="AD84" s="753"/>
    </row>
    <row r="85" spans="1:30" s="151" customFormat="1" ht="18" customHeight="1" thickTop="1">
      <c r="A85" s="421" t="s">
        <v>376</v>
      </c>
      <c r="B85" s="446">
        <v>0.1492</v>
      </c>
      <c r="C85" s="446">
        <v>0.14499999999999999</v>
      </c>
      <c r="D85" s="446">
        <v>0.12590000000000001</v>
      </c>
      <c r="E85" s="446">
        <v>0.15060000000000001</v>
      </c>
      <c r="F85" s="446">
        <v>0.1187</v>
      </c>
      <c r="G85" s="446">
        <v>0.1031</v>
      </c>
      <c r="H85" s="446">
        <v>0.16009999999999999</v>
      </c>
      <c r="I85" s="446">
        <v>0.1206</v>
      </c>
      <c r="J85" s="446">
        <v>0.14560000000000001</v>
      </c>
      <c r="K85" s="446">
        <v>0.13289999999999999</v>
      </c>
      <c r="L85" s="446">
        <v>0.1457</v>
      </c>
      <c r="M85" s="446">
        <v>0.13070000000000001</v>
      </c>
      <c r="N85" s="446">
        <v>0.1847</v>
      </c>
      <c r="O85" s="446">
        <v>0.14499999999999999</v>
      </c>
      <c r="P85" s="446">
        <v>0.15110000000000001</v>
      </c>
      <c r="Q85" s="446">
        <v>0.1527</v>
      </c>
      <c r="R85" s="446">
        <v>0.14419999999999999</v>
      </c>
      <c r="S85" s="446">
        <v>0.17510000000000001</v>
      </c>
      <c r="T85" s="446">
        <v>0.15429999999999999</v>
      </c>
      <c r="U85" s="446">
        <v>0.1764</v>
      </c>
      <c r="V85" s="446">
        <v>0.1081</v>
      </c>
      <c r="W85" s="446">
        <v>0.13350000000000001</v>
      </c>
      <c r="X85" s="446">
        <v>0.15079999999999999</v>
      </c>
      <c r="Y85" s="446">
        <v>0.15440000000000001</v>
      </c>
      <c r="Z85" s="446">
        <v>0.13830000000000001</v>
      </c>
      <c r="AA85" s="446">
        <v>0.13589999999999999</v>
      </c>
      <c r="AB85" s="446">
        <v>0.14560000000000001</v>
      </c>
      <c r="AC85" s="446">
        <v>0.14530000000000001</v>
      </c>
      <c r="AD85" s="446">
        <v>0.1472</v>
      </c>
    </row>
    <row r="86" spans="1:30" s="151" customFormat="1" ht="18" customHeight="1">
      <c r="A86" s="421" t="s">
        <v>377</v>
      </c>
      <c r="B86" s="446">
        <v>8.4099999999999994E-2</v>
      </c>
      <c r="C86" s="446">
        <v>9.9500000000000005E-2</v>
      </c>
      <c r="D86" s="446">
        <v>0.1043</v>
      </c>
      <c r="E86" s="446">
        <v>0.1139</v>
      </c>
      <c r="F86" s="446">
        <v>0</v>
      </c>
      <c r="G86" s="446">
        <v>0</v>
      </c>
      <c r="H86" s="446">
        <v>0.1517</v>
      </c>
      <c r="I86" s="446">
        <v>8.6499999999999994E-2</v>
      </c>
      <c r="J86" s="446">
        <v>0</v>
      </c>
      <c r="K86" s="446">
        <v>0</v>
      </c>
      <c r="L86" s="446">
        <v>0.14480000000000001</v>
      </c>
      <c r="M86" s="446">
        <v>3.4799999999999998E-2</v>
      </c>
      <c r="N86" s="446">
        <v>0.14660000000000001</v>
      </c>
      <c r="O86" s="446">
        <v>0</v>
      </c>
      <c r="P86" s="446">
        <v>0</v>
      </c>
      <c r="Q86" s="446">
        <v>0.1174</v>
      </c>
      <c r="R86" s="446">
        <v>0.10009999999999999</v>
      </c>
      <c r="S86" s="446">
        <v>0.1116</v>
      </c>
      <c r="T86" s="446">
        <v>0</v>
      </c>
      <c r="U86" s="446">
        <v>0.1162</v>
      </c>
      <c r="V86" s="446">
        <v>0</v>
      </c>
      <c r="W86" s="446">
        <v>0</v>
      </c>
      <c r="X86" s="446">
        <v>3.7699999999999997E-2</v>
      </c>
      <c r="Y86" s="446">
        <v>0.27929999999999999</v>
      </c>
      <c r="Z86" s="446">
        <v>0.16600000000000001</v>
      </c>
      <c r="AA86" s="446">
        <v>0.12509999999999999</v>
      </c>
      <c r="AB86" s="446">
        <v>8.7599999999999997E-2</v>
      </c>
      <c r="AC86" s="446">
        <v>0.11509999999999999</v>
      </c>
      <c r="AD86" s="446">
        <v>9.2499999999999999E-2</v>
      </c>
    </row>
    <row r="87" spans="1:30" s="151" customFormat="1" ht="18" customHeight="1">
      <c r="A87" s="421" t="s">
        <v>378</v>
      </c>
      <c r="B87" s="446">
        <v>0.1704</v>
      </c>
      <c r="C87" s="446">
        <v>0.35120000000000001</v>
      </c>
      <c r="D87" s="446">
        <v>0.16669999999999999</v>
      </c>
      <c r="E87" s="446">
        <v>0.14330000000000001</v>
      </c>
      <c r="F87" s="446">
        <v>9.0200000000000002E-2</v>
      </c>
      <c r="G87" s="446">
        <v>0.48280000000000001</v>
      </c>
      <c r="H87" s="446">
        <v>7.9799999999999996E-2</v>
      </c>
      <c r="I87" s="446">
        <v>8.48E-2</v>
      </c>
      <c r="J87" s="446">
        <v>0.14829999999999999</v>
      </c>
      <c r="K87" s="446">
        <v>0.115</v>
      </c>
      <c r="L87" s="446">
        <v>4.1399999999999999E-2</v>
      </c>
      <c r="M87" s="446">
        <v>0.183</v>
      </c>
      <c r="N87" s="446">
        <v>0.62180000000000002</v>
      </c>
      <c r="O87" s="446">
        <v>0.20630000000000001</v>
      </c>
      <c r="P87" s="446">
        <v>0.3997</v>
      </c>
      <c r="Q87" s="446">
        <v>1.0555000000000001</v>
      </c>
      <c r="R87" s="446">
        <v>0.12609999999999999</v>
      </c>
      <c r="S87" s="446">
        <v>0.21790000000000001</v>
      </c>
      <c r="T87" s="446">
        <v>7.7200000000000005E-2</v>
      </c>
      <c r="U87" s="446">
        <v>0.18690000000000001</v>
      </c>
      <c r="V87" s="446">
        <v>2.5000000000000001E-3</v>
      </c>
      <c r="W87" s="446">
        <v>7.7299999999999994E-2</v>
      </c>
      <c r="X87" s="446">
        <v>0.19919999999999999</v>
      </c>
      <c r="Y87" s="446">
        <v>0.1754</v>
      </c>
      <c r="Z87" s="446">
        <v>0.10589999999999999</v>
      </c>
      <c r="AA87" s="446">
        <v>0.11360000000000001</v>
      </c>
      <c r="AB87" s="446">
        <v>0.1479</v>
      </c>
      <c r="AC87" s="446">
        <v>0.16969999999999999</v>
      </c>
      <c r="AD87" s="446">
        <v>0.19350000000000001</v>
      </c>
    </row>
    <row r="88" spans="1:30" s="151" customFormat="1" ht="18" customHeight="1">
      <c r="A88" s="421" t="s">
        <v>379</v>
      </c>
      <c r="B88" s="446">
        <v>7.9200000000000007E-2</v>
      </c>
      <c r="C88" s="446">
        <v>0.2838</v>
      </c>
      <c r="D88" s="446">
        <v>0.13089999999999999</v>
      </c>
      <c r="E88" s="446">
        <v>0.15140000000000001</v>
      </c>
      <c r="F88" s="446">
        <v>0</v>
      </c>
      <c r="G88" s="446">
        <v>0</v>
      </c>
      <c r="H88" s="446">
        <v>9.8400000000000001E-2</v>
      </c>
      <c r="I88" s="446">
        <v>0</v>
      </c>
      <c r="J88" s="446">
        <v>0</v>
      </c>
      <c r="K88" s="446">
        <v>0</v>
      </c>
      <c r="L88" s="446">
        <v>0</v>
      </c>
      <c r="M88" s="446">
        <v>0</v>
      </c>
      <c r="N88" s="446">
        <v>0.27339999999999998</v>
      </c>
      <c r="O88" s="446">
        <v>5.7099999999999998E-2</v>
      </c>
      <c r="P88" s="446">
        <v>0</v>
      </c>
      <c r="Q88" s="446">
        <v>0</v>
      </c>
      <c r="R88" s="446">
        <v>2.2463000000000002</v>
      </c>
      <c r="S88" s="446">
        <v>0</v>
      </c>
      <c r="T88" s="446">
        <v>0</v>
      </c>
      <c r="U88" s="446">
        <v>0.1726</v>
      </c>
      <c r="V88" s="446">
        <v>0</v>
      </c>
      <c r="W88" s="446">
        <v>0</v>
      </c>
      <c r="X88" s="446">
        <v>0</v>
      </c>
      <c r="Y88" s="446">
        <v>0.20780000000000001</v>
      </c>
      <c r="Z88" s="446">
        <v>1.54E-2</v>
      </c>
      <c r="AA88" s="446">
        <v>4.5600000000000002E-2</v>
      </c>
      <c r="AB88" s="446">
        <v>0</v>
      </c>
      <c r="AC88" s="446">
        <v>2.1600000000000001E-2</v>
      </c>
      <c r="AD88" s="446">
        <v>0.15620000000000001</v>
      </c>
    </row>
    <row r="89" spans="1:30" s="151" customFormat="1" ht="18" customHeight="1">
      <c r="A89" s="421" t="s">
        <v>380</v>
      </c>
      <c r="B89" s="446">
        <v>2.3999999999999998E-3</v>
      </c>
      <c r="C89" s="446">
        <v>0</v>
      </c>
      <c r="D89" s="446">
        <v>1.1000000000000001E-3</v>
      </c>
      <c r="E89" s="446">
        <v>1.8E-3</v>
      </c>
      <c r="F89" s="446">
        <v>0</v>
      </c>
      <c r="G89" s="446">
        <v>0</v>
      </c>
      <c r="H89" s="446">
        <v>2.5000000000000001E-3</v>
      </c>
      <c r="I89" s="446">
        <v>0</v>
      </c>
      <c r="J89" s="446">
        <v>3.3999999999999998E-3</v>
      </c>
      <c r="K89" s="446">
        <v>0</v>
      </c>
      <c r="L89" s="446">
        <v>0</v>
      </c>
      <c r="M89" s="446">
        <v>1E-3</v>
      </c>
      <c r="N89" s="446">
        <v>4.4999999999999997E-3</v>
      </c>
      <c r="O89" s="446">
        <v>3.5999999999999999E-3</v>
      </c>
      <c r="P89" s="446">
        <v>0</v>
      </c>
      <c r="Q89" s="446">
        <v>0</v>
      </c>
      <c r="R89" s="446">
        <v>2.5000000000000001E-3</v>
      </c>
      <c r="S89" s="446">
        <v>3.5000000000000001E-3</v>
      </c>
      <c r="T89" s="446">
        <v>2.8E-3</v>
      </c>
      <c r="U89" s="446">
        <v>5.4999999999999997E-3</v>
      </c>
      <c r="V89" s="446">
        <v>0</v>
      </c>
      <c r="W89" s="446">
        <v>9.4999999999999998E-3</v>
      </c>
      <c r="X89" s="446">
        <v>7.3000000000000001E-3</v>
      </c>
      <c r="Y89" s="446">
        <v>0</v>
      </c>
      <c r="Z89" s="446">
        <v>1.54E-2</v>
      </c>
      <c r="AA89" s="446">
        <v>7.7999999999999996E-3</v>
      </c>
      <c r="AB89" s="446">
        <v>2E-3</v>
      </c>
      <c r="AC89" s="446">
        <v>0</v>
      </c>
      <c r="AD89" s="446">
        <v>1.1000000000000001E-3</v>
      </c>
    </row>
    <row r="90" spans="1:30" s="151" customFormat="1" ht="18" customHeight="1">
      <c r="A90" s="421" t="s">
        <v>381</v>
      </c>
      <c r="B90" s="446">
        <v>4.4000000000000003E-3</v>
      </c>
      <c r="C90" s="446">
        <v>0</v>
      </c>
      <c r="D90" s="446">
        <v>6.8999999999999999E-3</v>
      </c>
      <c r="E90" s="446">
        <v>1.2999999999999999E-3</v>
      </c>
      <c r="F90" s="446">
        <v>0</v>
      </c>
      <c r="G90" s="446">
        <v>0</v>
      </c>
      <c r="H90" s="446">
        <v>5.5999999999999999E-3</v>
      </c>
      <c r="I90" s="446">
        <v>0</v>
      </c>
      <c r="J90" s="446">
        <v>3.7000000000000002E-3</v>
      </c>
      <c r="K90" s="446">
        <v>0</v>
      </c>
      <c r="L90" s="446">
        <v>0</v>
      </c>
      <c r="M90" s="446">
        <v>1.4800000000000001E-2</v>
      </c>
      <c r="N90" s="446">
        <v>0</v>
      </c>
      <c r="O90" s="446">
        <v>7.7000000000000002E-3</v>
      </c>
      <c r="P90" s="446">
        <v>0</v>
      </c>
      <c r="Q90" s="446">
        <v>0</v>
      </c>
      <c r="R90" s="446">
        <v>4.7000000000000002E-3</v>
      </c>
      <c r="S90" s="446">
        <v>4.1999999999999997E-3</v>
      </c>
      <c r="T90" s="446">
        <v>1.23E-2</v>
      </c>
      <c r="U90" s="446">
        <v>8.4699999999999998E-2</v>
      </c>
      <c r="V90" s="446">
        <v>0</v>
      </c>
      <c r="W90" s="446">
        <v>1.2200000000000001E-2</v>
      </c>
      <c r="X90" s="446">
        <v>5.7500000000000002E-2</v>
      </c>
      <c r="Y90" s="446">
        <v>0</v>
      </c>
      <c r="Z90" s="446">
        <v>1.11E-2</v>
      </c>
      <c r="AA90" s="446">
        <v>2.1700000000000001E-2</v>
      </c>
      <c r="AB90" s="446">
        <v>8.0999999999999996E-3</v>
      </c>
      <c r="AC90" s="446">
        <v>0</v>
      </c>
      <c r="AD90" s="446">
        <v>5.1999999999999998E-3</v>
      </c>
    </row>
    <row r="91" spans="1:30" s="151" customFormat="1" ht="18" customHeight="1">
      <c r="A91" s="421" t="s">
        <v>382</v>
      </c>
      <c r="B91" s="446">
        <v>3.3999999999999998E-3</v>
      </c>
      <c r="C91" s="446">
        <v>0</v>
      </c>
      <c r="D91" s="486">
        <v>3.8E-3</v>
      </c>
      <c r="E91" s="446">
        <v>1.6000000000000001E-3</v>
      </c>
      <c r="F91" s="486">
        <v>0</v>
      </c>
      <c r="G91" s="486">
        <v>0</v>
      </c>
      <c r="H91" s="486">
        <v>4.1000000000000003E-3</v>
      </c>
      <c r="I91" s="446">
        <v>0</v>
      </c>
      <c r="J91" s="446">
        <v>3.5999999999999999E-3</v>
      </c>
      <c r="K91" s="486">
        <v>0</v>
      </c>
      <c r="L91" s="446">
        <v>0</v>
      </c>
      <c r="M91" s="486">
        <v>4.7999999999999996E-3</v>
      </c>
      <c r="N91" s="486">
        <v>4.3E-3</v>
      </c>
      <c r="O91" s="486">
        <v>4.0000000000000001E-3</v>
      </c>
      <c r="P91" s="446">
        <v>0</v>
      </c>
      <c r="Q91" s="446">
        <v>0</v>
      </c>
      <c r="R91" s="486">
        <v>3.2000000000000002E-3</v>
      </c>
      <c r="S91" s="446">
        <v>3.7000000000000002E-3</v>
      </c>
      <c r="T91" s="486">
        <v>8.8999999999999999E-3</v>
      </c>
      <c r="U91" s="486">
        <v>3.4500000000000003E-2</v>
      </c>
      <c r="V91" s="486">
        <v>0</v>
      </c>
      <c r="W91" s="446">
        <v>1.0800000000000001E-2</v>
      </c>
      <c r="X91" s="446">
        <v>3.4099999999999998E-2</v>
      </c>
      <c r="Y91" s="486">
        <v>0</v>
      </c>
      <c r="Z91" s="446">
        <v>1.2500000000000001E-2</v>
      </c>
      <c r="AA91" s="486">
        <v>1.7399999999999999E-2</v>
      </c>
      <c r="AB91" s="486">
        <v>4.1000000000000003E-3</v>
      </c>
      <c r="AC91" s="486">
        <v>0</v>
      </c>
      <c r="AD91" s="486">
        <v>2.5000000000000001E-3</v>
      </c>
    </row>
    <row r="92" spans="1:30" s="151" customFormat="1" ht="18" customHeight="1">
      <c r="A92" s="421" t="s">
        <v>383</v>
      </c>
      <c r="B92" s="446">
        <v>0</v>
      </c>
      <c r="C92" s="446">
        <v>0</v>
      </c>
      <c r="D92" s="446">
        <v>0</v>
      </c>
      <c r="E92" s="446">
        <v>0</v>
      </c>
      <c r="F92" s="446">
        <v>0</v>
      </c>
      <c r="G92" s="446">
        <v>0</v>
      </c>
      <c r="H92" s="446">
        <v>0</v>
      </c>
      <c r="I92" s="446">
        <v>0</v>
      </c>
      <c r="J92" s="446">
        <v>0</v>
      </c>
      <c r="K92" s="446">
        <v>0</v>
      </c>
      <c r="L92" s="446">
        <v>0</v>
      </c>
      <c r="M92" s="446">
        <v>0</v>
      </c>
      <c r="N92" s="446">
        <v>0</v>
      </c>
      <c r="O92" s="446">
        <v>0</v>
      </c>
      <c r="P92" s="446">
        <v>0</v>
      </c>
      <c r="Q92" s="446">
        <v>0</v>
      </c>
      <c r="R92" s="446">
        <v>0</v>
      </c>
      <c r="S92" s="446">
        <v>0</v>
      </c>
      <c r="T92" s="446">
        <v>0</v>
      </c>
      <c r="U92" s="446">
        <v>0</v>
      </c>
      <c r="V92" s="446">
        <v>0</v>
      </c>
      <c r="W92" s="446">
        <v>0</v>
      </c>
      <c r="X92" s="446">
        <v>0</v>
      </c>
      <c r="Y92" s="446">
        <v>0</v>
      </c>
      <c r="Z92" s="446">
        <v>0</v>
      </c>
      <c r="AA92" s="446">
        <v>0</v>
      </c>
      <c r="AB92" s="446">
        <v>0</v>
      </c>
      <c r="AC92" s="446">
        <v>0</v>
      </c>
      <c r="AD92" s="446">
        <v>0</v>
      </c>
    </row>
    <row r="93" spans="1:30" s="151" customFormat="1" ht="18" customHeight="1">
      <c r="A93" s="421" t="s">
        <v>384</v>
      </c>
      <c r="B93" s="446">
        <v>8.0999999999999996E-3</v>
      </c>
      <c r="C93" s="446">
        <v>1.4999999999999999E-2</v>
      </c>
      <c r="D93" s="446">
        <v>1.2E-2</v>
      </c>
      <c r="E93" s="446">
        <v>9.9000000000000008E-3</v>
      </c>
      <c r="F93" s="446">
        <v>1.23E-2</v>
      </c>
      <c r="G93" s="446">
        <v>1.4E-2</v>
      </c>
      <c r="H93" s="446">
        <v>1.4500000000000001E-2</v>
      </c>
      <c r="I93" s="446">
        <v>1.6199999999999999E-2</v>
      </c>
      <c r="J93" s="446">
        <v>1.2699999999999999E-2</v>
      </c>
      <c r="K93" s="446">
        <v>1.47E-2</v>
      </c>
      <c r="L93" s="446">
        <v>1.2999999999999999E-2</v>
      </c>
      <c r="M93" s="446">
        <v>1.6199999999999999E-2</v>
      </c>
      <c r="N93" s="446">
        <v>1.55E-2</v>
      </c>
      <c r="O93" s="446">
        <v>6.7999999999999996E-3</v>
      </c>
      <c r="P93" s="446">
        <v>1.52E-2</v>
      </c>
      <c r="Q93" s="446">
        <v>7.4000000000000003E-3</v>
      </c>
      <c r="R93" s="446">
        <v>1.43E-2</v>
      </c>
      <c r="S93" s="446">
        <v>1.66E-2</v>
      </c>
      <c r="T93" s="446">
        <v>1.72E-2</v>
      </c>
      <c r="U93" s="446">
        <v>1.49E-2</v>
      </c>
      <c r="V93" s="446">
        <v>1.5699999999999999E-2</v>
      </c>
      <c r="W93" s="446">
        <v>1.34E-2</v>
      </c>
      <c r="X93" s="446">
        <v>1.06E-2</v>
      </c>
      <c r="Y93" s="446">
        <v>2.29E-2</v>
      </c>
      <c r="Z93" s="446">
        <v>1.2999999999999999E-2</v>
      </c>
      <c r="AA93" s="446">
        <v>1.6799999999999999E-2</v>
      </c>
      <c r="AB93" s="446">
        <v>1.55E-2</v>
      </c>
      <c r="AC93" s="446">
        <v>1.5100000000000001E-2</v>
      </c>
      <c r="AD93" s="446">
        <v>1.3100000000000001E-2</v>
      </c>
    </row>
    <row r="94" spans="1:30" s="151" customFormat="1" ht="18" customHeight="1">
      <c r="A94" s="421" t="s">
        <v>385</v>
      </c>
      <c r="B94" s="446">
        <v>3.9300000000000002E-2</v>
      </c>
      <c r="C94" s="446">
        <v>4.7100000000000003E-2</v>
      </c>
      <c r="D94" s="446">
        <v>4.8599999999999997E-2</v>
      </c>
      <c r="E94" s="446">
        <v>5.4300000000000001E-2</v>
      </c>
      <c r="F94" s="446">
        <v>3.3399999999999999E-2</v>
      </c>
      <c r="G94" s="446">
        <v>5.0299999999999997E-2</v>
      </c>
      <c r="H94" s="446">
        <v>4.8000000000000001E-2</v>
      </c>
      <c r="I94" s="446">
        <v>4.9200000000000001E-2</v>
      </c>
      <c r="J94" s="446">
        <v>5.8099999999999999E-2</v>
      </c>
      <c r="K94" s="446">
        <v>4.99E-2</v>
      </c>
      <c r="L94" s="446">
        <v>4.9799999999999997E-2</v>
      </c>
      <c r="M94" s="446">
        <v>3.7600000000000001E-2</v>
      </c>
      <c r="N94" s="446">
        <v>7.5399999999999995E-2</v>
      </c>
      <c r="O94" s="446">
        <v>5.6599999999999998E-2</v>
      </c>
      <c r="P94" s="446">
        <v>5.28E-2</v>
      </c>
      <c r="Q94" s="446">
        <v>5.6399999999999999E-2</v>
      </c>
      <c r="R94" s="446">
        <v>5.9700000000000003E-2</v>
      </c>
      <c r="S94" s="446">
        <v>4.2200000000000001E-2</v>
      </c>
      <c r="T94" s="446">
        <v>5.5800000000000002E-2</v>
      </c>
      <c r="U94" s="446">
        <v>6.2E-2</v>
      </c>
      <c r="V94" s="446">
        <v>3.9E-2</v>
      </c>
      <c r="W94" s="446">
        <v>5.0799999999999998E-2</v>
      </c>
      <c r="X94" s="446">
        <v>3.8600000000000002E-2</v>
      </c>
      <c r="Y94" s="446">
        <v>6.0699999999999997E-2</v>
      </c>
      <c r="Z94" s="446">
        <v>4.99E-2</v>
      </c>
      <c r="AA94" s="446">
        <v>5.9700000000000003E-2</v>
      </c>
      <c r="AB94" s="446">
        <v>5.5500000000000001E-2</v>
      </c>
      <c r="AC94" s="446">
        <v>5.3199999999999997E-2</v>
      </c>
      <c r="AD94" s="446">
        <v>4.9799999999999997E-2</v>
      </c>
    </row>
    <row r="95" spans="1:30" s="151" customFormat="1" ht="18" customHeight="1">
      <c r="A95" s="421" t="s">
        <v>386</v>
      </c>
      <c r="B95" s="446">
        <v>0</v>
      </c>
      <c r="C95" s="446">
        <v>0</v>
      </c>
      <c r="D95" s="446">
        <v>0</v>
      </c>
      <c r="E95" s="446">
        <v>0</v>
      </c>
      <c r="F95" s="446">
        <v>0</v>
      </c>
      <c r="G95" s="446">
        <v>0</v>
      </c>
      <c r="H95" s="446">
        <v>0</v>
      </c>
      <c r="I95" s="446">
        <v>0</v>
      </c>
      <c r="J95" s="446">
        <v>0</v>
      </c>
      <c r="K95" s="446">
        <v>0</v>
      </c>
      <c r="L95" s="446">
        <v>0</v>
      </c>
      <c r="M95" s="446">
        <v>0</v>
      </c>
      <c r="N95" s="446">
        <v>0</v>
      </c>
      <c r="O95" s="446">
        <v>0</v>
      </c>
      <c r="P95" s="446">
        <v>0</v>
      </c>
      <c r="Q95" s="446">
        <v>0</v>
      </c>
      <c r="R95" s="446">
        <v>0</v>
      </c>
      <c r="S95" s="446">
        <v>0</v>
      </c>
      <c r="T95" s="446">
        <v>0</v>
      </c>
      <c r="U95" s="446">
        <v>0</v>
      </c>
      <c r="V95" s="446">
        <v>0</v>
      </c>
      <c r="W95" s="446">
        <v>0</v>
      </c>
      <c r="X95" s="446">
        <v>0</v>
      </c>
      <c r="Y95" s="446">
        <v>0</v>
      </c>
      <c r="Z95" s="446">
        <v>0</v>
      </c>
      <c r="AA95" s="446">
        <v>0</v>
      </c>
      <c r="AB95" s="446">
        <v>0</v>
      </c>
      <c r="AC95" s="446">
        <v>0</v>
      </c>
      <c r="AD95" s="446">
        <v>0</v>
      </c>
    </row>
    <row r="96" spans="1:30" s="151" customFormat="1" ht="18" customHeight="1" thickBot="1">
      <c r="A96" s="421" t="s">
        <v>387</v>
      </c>
      <c r="B96" s="446">
        <v>0</v>
      </c>
      <c r="C96" s="446">
        <v>0</v>
      </c>
      <c r="D96" s="446">
        <v>0</v>
      </c>
      <c r="E96" s="446">
        <v>2.86E-2</v>
      </c>
      <c r="F96" s="446">
        <v>0</v>
      </c>
      <c r="G96" s="446">
        <v>0</v>
      </c>
      <c r="H96" s="446">
        <v>0</v>
      </c>
      <c r="I96" s="446">
        <v>0</v>
      </c>
      <c r="J96" s="446">
        <v>0</v>
      </c>
      <c r="K96" s="446">
        <v>0</v>
      </c>
      <c r="L96" s="446">
        <v>0</v>
      </c>
      <c r="M96" s="446">
        <v>0</v>
      </c>
      <c r="N96" s="446">
        <v>0</v>
      </c>
      <c r="O96" s="446">
        <v>0</v>
      </c>
      <c r="P96" s="446">
        <v>0</v>
      </c>
      <c r="Q96" s="446">
        <v>0</v>
      </c>
      <c r="R96" s="446">
        <v>0</v>
      </c>
      <c r="S96" s="446">
        <v>0</v>
      </c>
      <c r="T96" s="446">
        <v>0</v>
      </c>
      <c r="U96" s="446">
        <v>0</v>
      </c>
      <c r="V96" s="446">
        <v>0</v>
      </c>
      <c r="W96" s="446">
        <v>0</v>
      </c>
      <c r="X96" s="446">
        <v>0</v>
      </c>
      <c r="Y96" s="446">
        <v>0</v>
      </c>
      <c r="Z96" s="446">
        <v>0</v>
      </c>
      <c r="AA96" s="446">
        <v>0</v>
      </c>
      <c r="AB96" s="446">
        <v>0</v>
      </c>
      <c r="AC96" s="446">
        <v>0</v>
      </c>
      <c r="AD96" s="446">
        <v>3.2000000000000001E-2</v>
      </c>
    </row>
    <row r="97" spans="1:30" s="151" customFormat="1" ht="18" customHeight="1" thickTop="1" thickBot="1">
      <c r="A97" s="101" t="s">
        <v>388</v>
      </c>
      <c r="B97" s="750"/>
      <c r="C97" s="750"/>
      <c r="D97" s="750"/>
      <c r="E97" s="750"/>
      <c r="F97" s="751"/>
      <c r="G97" s="751"/>
      <c r="H97" s="751"/>
      <c r="I97" s="750"/>
      <c r="J97" s="750"/>
      <c r="K97" s="750"/>
      <c r="L97" s="750"/>
      <c r="M97" s="751"/>
      <c r="N97" s="751"/>
      <c r="O97" s="751"/>
      <c r="P97" s="750"/>
      <c r="Q97" s="750"/>
      <c r="R97" s="750"/>
      <c r="S97" s="750"/>
      <c r="T97" s="751"/>
      <c r="U97" s="751"/>
      <c r="V97" s="751"/>
      <c r="W97" s="750"/>
      <c r="X97" s="750"/>
      <c r="Y97" s="750"/>
      <c r="Z97" s="750"/>
      <c r="AA97" s="751"/>
      <c r="AB97" s="751"/>
      <c r="AC97" s="751"/>
      <c r="AD97" s="751"/>
    </row>
    <row r="98" spans="1:30" s="151" customFormat="1" ht="18" customHeight="1" thickTop="1" thickBot="1">
      <c r="A98" s="97" t="s">
        <v>389</v>
      </c>
      <c r="B98" s="752"/>
      <c r="C98" s="752"/>
      <c r="D98" s="752"/>
      <c r="E98" s="752"/>
      <c r="F98" s="753"/>
      <c r="G98" s="753"/>
      <c r="H98" s="753"/>
      <c r="I98" s="752"/>
      <c r="J98" s="752"/>
      <c r="K98" s="752"/>
      <c r="L98" s="752"/>
      <c r="M98" s="753"/>
      <c r="N98" s="753"/>
      <c r="O98" s="753"/>
      <c r="P98" s="752"/>
      <c r="Q98" s="752"/>
      <c r="R98" s="752"/>
      <c r="S98" s="752"/>
      <c r="T98" s="753"/>
      <c r="U98" s="753"/>
      <c r="V98" s="753"/>
      <c r="W98" s="752"/>
      <c r="X98" s="752"/>
      <c r="Y98" s="752"/>
      <c r="Z98" s="752"/>
      <c r="AA98" s="753"/>
      <c r="AB98" s="753"/>
      <c r="AC98" s="753"/>
      <c r="AD98" s="753"/>
    </row>
    <row r="99" spans="1:30" s="151" customFormat="1" ht="18" customHeight="1" thickTop="1">
      <c r="A99" s="421" t="s">
        <v>390</v>
      </c>
      <c r="B99" s="446">
        <v>6.2600000000000003E-2</v>
      </c>
      <c r="C99" s="446">
        <v>7.0999999999999994E-2</v>
      </c>
      <c r="D99" s="446">
        <v>5.33E-2</v>
      </c>
      <c r="E99" s="446">
        <v>7.7399999999999997E-2</v>
      </c>
      <c r="F99" s="446">
        <v>6.3200000000000006E-2</v>
      </c>
      <c r="G99" s="446">
        <v>5.2400000000000002E-2</v>
      </c>
      <c r="H99" s="446">
        <v>8.09E-2</v>
      </c>
      <c r="I99" s="446">
        <v>6.8599999999999994E-2</v>
      </c>
      <c r="J99" s="446">
        <v>6.9400000000000003E-2</v>
      </c>
      <c r="K99" s="446">
        <v>6.1100000000000002E-2</v>
      </c>
      <c r="L99" s="446">
        <v>8.2199999999999995E-2</v>
      </c>
      <c r="M99" s="446">
        <v>7.0199999999999999E-2</v>
      </c>
      <c r="N99" s="446">
        <v>0.1449</v>
      </c>
      <c r="O99" s="446">
        <v>7.17E-2</v>
      </c>
      <c r="P99" s="446">
        <v>6.1800000000000001E-2</v>
      </c>
      <c r="Q99" s="446">
        <v>9.1399999999999995E-2</v>
      </c>
      <c r="R99" s="446">
        <v>5.9799999999999999E-2</v>
      </c>
      <c r="S99" s="446">
        <v>9.5299999999999996E-2</v>
      </c>
      <c r="T99" s="446">
        <v>7.6399999999999996E-2</v>
      </c>
      <c r="U99" s="446">
        <v>0.11559999999999999</v>
      </c>
      <c r="V99" s="446">
        <v>5.5E-2</v>
      </c>
      <c r="W99" s="446">
        <v>5.0099999999999999E-2</v>
      </c>
      <c r="X99" s="446">
        <v>8.4199999999999997E-2</v>
      </c>
      <c r="Y99" s="446">
        <v>7.3999999999999996E-2</v>
      </c>
      <c r="Z99" s="446">
        <v>6.9199999999999998E-2</v>
      </c>
      <c r="AA99" s="446">
        <v>5.8999999999999997E-2</v>
      </c>
      <c r="AB99" s="446">
        <v>5.6000000000000001E-2</v>
      </c>
      <c r="AC99" s="446">
        <v>8.48E-2</v>
      </c>
      <c r="AD99" s="446">
        <v>6.9500000000000006E-2</v>
      </c>
    </row>
    <row r="100" spans="1:30" s="151" customFormat="1" ht="18" customHeight="1">
      <c r="A100" s="421" t="s">
        <v>391</v>
      </c>
      <c r="B100" s="446">
        <v>8.3000000000000004E-2</v>
      </c>
      <c r="C100" s="446">
        <v>8.14E-2</v>
      </c>
      <c r="D100" s="446">
        <v>6.0400000000000002E-2</v>
      </c>
      <c r="E100" s="446">
        <v>8.8700000000000001E-2</v>
      </c>
      <c r="F100" s="446">
        <v>7.5399999999999995E-2</v>
      </c>
      <c r="G100" s="446">
        <v>6.0400000000000002E-2</v>
      </c>
      <c r="H100" s="446">
        <v>8.9099999999999999E-2</v>
      </c>
      <c r="I100" s="446">
        <v>7.3400000000000007E-2</v>
      </c>
      <c r="J100" s="446">
        <v>7.6399999999999996E-2</v>
      </c>
      <c r="K100" s="446">
        <v>6.8000000000000005E-2</v>
      </c>
      <c r="L100" s="446">
        <v>8.6499999999999994E-2</v>
      </c>
      <c r="M100" s="446">
        <v>7.3899999999999993E-2</v>
      </c>
      <c r="N100" s="446">
        <v>0.15679999999999999</v>
      </c>
      <c r="O100" s="446">
        <v>0.09</v>
      </c>
      <c r="P100" s="446">
        <v>6.8599999999999994E-2</v>
      </c>
      <c r="Q100" s="446">
        <v>0.10630000000000001</v>
      </c>
      <c r="R100" s="446">
        <v>6.5299999999999997E-2</v>
      </c>
      <c r="S100" s="446">
        <v>0.1051</v>
      </c>
      <c r="T100" s="446">
        <v>8.2699999999999996E-2</v>
      </c>
      <c r="U100" s="446">
        <v>0.13350000000000001</v>
      </c>
      <c r="V100" s="446">
        <v>5.9299999999999999E-2</v>
      </c>
      <c r="W100" s="446">
        <v>5.45E-2</v>
      </c>
      <c r="X100" s="446">
        <v>0.1003</v>
      </c>
      <c r="Y100" s="446">
        <v>7.85E-2</v>
      </c>
      <c r="Z100" s="446">
        <v>7.4700000000000003E-2</v>
      </c>
      <c r="AA100" s="446">
        <v>6.2899999999999998E-2</v>
      </c>
      <c r="AB100" s="446">
        <v>6.1499999999999999E-2</v>
      </c>
      <c r="AC100" s="446">
        <v>9.4700000000000006E-2</v>
      </c>
      <c r="AD100" s="446">
        <v>8.0799999999999997E-2</v>
      </c>
    </row>
    <row r="101" spans="1:30" s="151" customFormat="1" ht="18" customHeight="1">
      <c r="A101" s="421" t="s">
        <v>392</v>
      </c>
      <c r="B101" s="446">
        <v>9.6799999999999997E-2</v>
      </c>
      <c r="C101" s="446">
        <v>9.3100000000000002E-2</v>
      </c>
      <c r="D101" s="446">
        <v>7.7700000000000005E-2</v>
      </c>
      <c r="E101" s="446">
        <v>0.1047</v>
      </c>
      <c r="F101" s="446">
        <v>9.9099999999999994E-2</v>
      </c>
      <c r="G101" s="446">
        <v>6.9199999999999998E-2</v>
      </c>
      <c r="H101" s="446">
        <v>0.1095</v>
      </c>
      <c r="I101" s="446">
        <v>8.1799999999999998E-2</v>
      </c>
      <c r="J101" s="446">
        <v>8.3000000000000004E-2</v>
      </c>
      <c r="K101" s="446">
        <v>7.8299999999999995E-2</v>
      </c>
      <c r="L101" s="446">
        <v>9.8500000000000004E-2</v>
      </c>
      <c r="M101" s="446">
        <v>8.2199999999999995E-2</v>
      </c>
      <c r="N101" s="446">
        <v>0.1613</v>
      </c>
      <c r="O101" s="446">
        <v>9.7699999999999995E-2</v>
      </c>
      <c r="P101" s="446">
        <v>8.4099999999999994E-2</v>
      </c>
      <c r="Q101" s="446">
        <v>0.1215</v>
      </c>
      <c r="R101" s="446">
        <v>7.0000000000000007E-2</v>
      </c>
      <c r="S101" s="446">
        <v>0.1169</v>
      </c>
      <c r="T101" s="446">
        <v>9.7500000000000003E-2</v>
      </c>
      <c r="U101" s="446">
        <v>0.14799999999999999</v>
      </c>
      <c r="V101" s="446">
        <v>6.9199999999999998E-2</v>
      </c>
      <c r="W101" s="446">
        <v>6.7699999999999996E-2</v>
      </c>
      <c r="X101" s="446">
        <v>0.1154</v>
      </c>
      <c r="Y101" s="446">
        <v>8.5300000000000001E-2</v>
      </c>
      <c r="Z101" s="446">
        <v>9.1999999999999998E-2</v>
      </c>
      <c r="AA101" s="446">
        <v>6.8400000000000002E-2</v>
      </c>
      <c r="AB101" s="446">
        <v>6.9599999999999995E-2</v>
      </c>
      <c r="AC101" s="446">
        <v>0.1007</v>
      </c>
      <c r="AD101" s="446">
        <v>9.3799999999999994E-2</v>
      </c>
    </row>
    <row r="102" spans="1:30" s="151" customFormat="1" ht="18" customHeight="1" thickBot="1">
      <c r="A102" s="421" t="s">
        <v>393</v>
      </c>
      <c r="B102" s="446">
        <v>9.2799999999999994E-2</v>
      </c>
      <c r="C102" s="446">
        <v>9.9000000000000005E-2</v>
      </c>
      <c r="D102" s="446">
        <v>7.0499999999999993E-2</v>
      </c>
      <c r="E102" s="446">
        <v>9.2499999999999999E-2</v>
      </c>
      <c r="F102" s="446">
        <v>8.4000000000000005E-2</v>
      </c>
      <c r="G102" s="446">
        <v>7.3700000000000002E-2</v>
      </c>
      <c r="H102" s="446">
        <v>0.1048</v>
      </c>
      <c r="I102" s="446">
        <v>9.8400000000000001E-2</v>
      </c>
      <c r="J102" s="446">
        <v>9.9500000000000005E-2</v>
      </c>
      <c r="K102" s="446">
        <v>8.5199999999999998E-2</v>
      </c>
      <c r="L102" s="446">
        <v>0.11119999999999999</v>
      </c>
      <c r="M102" s="446">
        <v>9.8199999999999996E-2</v>
      </c>
      <c r="N102" s="446">
        <v>0.1847</v>
      </c>
      <c r="O102" s="446">
        <v>8.72E-2</v>
      </c>
      <c r="P102" s="446">
        <v>7.9500000000000001E-2</v>
      </c>
      <c r="Q102" s="446">
        <v>0.1159</v>
      </c>
      <c r="R102" s="446">
        <v>8.1900000000000001E-2</v>
      </c>
      <c r="S102" s="446">
        <v>0.15709999999999999</v>
      </c>
      <c r="T102" s="446">
        <v>9.74E-2</v>
      </c>
      <c r="U102" s="446">
        <v>0.16689999999999999</v>
      </c>
      <c r="V102" s="446">
        <v>6.5699999999999995E-2</v>
      </c>
      <c r="W102" s="446">
        <v>5.9900000000000002E-2</v>
      </c>
      <c r="X102" s="446">
        <v>0.11459999999999999</v>
      </c>
      <c r="Y102" s="446">
        <v>9.4500000000000001E-2</v>
      </c>
      <c r="Z102" s="446">
        <v>8.5300000000000001E-2</v>
      </c>
      <c r="AA102" s="446">
        <v>7.2499999999999995E-2</v>
      </c>
      <c r="AB102" s="446">
        <v>8.2699999999999996E-2</v>
      </c>
      <c r="AC102" s="446">
        <v>0.1211</v>
      </c>
      <c r="AD102" s="446">
        <v>9.5000000000000001E-2</v>
      </c>
    </row>
    <row r="103" spans="1:30" s="151" customFormat="1" ht="18" customHeight="1" thickTop="1" thickBot="1">
      <c r="A103" s="97" t="s">
        <v>394</v>
      </c>
      <c r="B103" s="752"/>
      <c r="C103" s="752"/>
      <c r="D103" s="752"/>
      <c r="E103" s="752"/>
      <c r="F103" s="753"/>
      <c r="G103" s="753"/>
      <c r="H103" s="753"/>
      <c r="I103" s="752"/>
      <c r="J103" s="752"/>
      <c r="K103" s="752"/>
      <c r="L103" s="752"/>
      <c r="M103" s="753"/>
      <c r="N103" s="753"/>
      <c r="O103" s="753"/>
      <c r="P103" s="752"/>
      <c r="Q103" s="752"/>
      <c r="R103" s="752"/>
      <c r="S103" s="752"/>
      <c r="T103" s="753"/>
      <c r="U103" s="753"/>
      <c r="V103" s="753"/>
      <c r="W103" s="752"/>
      <c r="X103" s="752"/>
      <c r="Y103" s="752"/>
      <c r="Z103" s="752"/>
      <c r="AA103" s="753"/>
      <c r="AB103" s="753"/>
      <c r="AC103" s="753"/>
      <c r="AD103" s="753"/>
    </row>
    <row r="104" spans="1:30" s="151" customFormat="1" ht="18" customHeight="1" thickTop="1">
      <c r="A104" s="421" t="s">
        <v>395</v>
      </c>
      <c r="B104" s="446">
        <v>0.50960000000000005</v>
      </c>
      <c r="C104" s="446">
        <v>0.53820000000000001</v>
      </c>
      <c r="D104" s="446">
        <v>0.62849999999999995</v>
      </c>
      <c r="E104" s="446">
        <v>0.54039999999999999</v>
      </c>
      <c r="F104" s="446">
        <v>0.62909999999999999</v>
      </c>
      <c r="G104" s="446">
        <v>0.46650000000000003</v>
      </c>
      <c r="H104" s="446">
        <v>0.66610000000000003</v>
      </c>
      <c r="I104" s="446">
        <v>0.50860000000000005</v>
      </c>
      <c r="J104" s="446">
        <v>0.58599999999999997</v>
      </c>
      <c r="K104" s="446">
        <v>0.62170000000000003</v>
      </c>
      <c r="L104" s="446">
        <v>0.66849999999999998</v>
      </c>
      <c r="M104" s="446">
        <v>0.66159999999999997</v>
      </c>
      <c r="N104" s="446">
        <v>0.6714</v>
      </c>
      <c r="O104" s="446">
        <v>0.6048</v>
      </c>
      <c r="P104" s="446">
        <v>0.5655</v>
      </c>
      <c r="Q104" s="446">
        <v>0.55759999999999998</v>
      </c>
      <c r="R104" s="446">
        <v>0.60389999999999999</v>
      </c>
      <c r="S104" s="446">
        <v>0.63790000000000002</v>
      </c>
      <c r="T104" s="446">
        <v>0.61180000000000001</v>
      </c>
      <c r="U104" s="446">
        <v>0.65780000000000005</v>
      </c>
      <c r="V104" s="446">
        <v>0.54210000000000003</v>
      </c>
      <c r="W104" s="446">
        <v>0.56659999999999999</v>
      </c>
      <c r="X104" s="446">
        <v>0.68769999999999998</v>
      </c>
      <c r="Y104" s="446">
        <v>0.59599999999999997</v>
      </c>
      <c r="Z104" s="446">
        <v>0.58330000000000004</v>
      </c>
      <c r="AA104" s="446">
        <v>0.61880000000000002</v>
      </c>
      <c r="AB104" s="446">
        <v>0.56950000000000001</v>
      </c>
      <c r="AC104" s="446">
        <v>0.63529999999999998</v>
      </c>
      <c r="AD104" s="446">
        <v>0.56969999999999998</v>
      </c>
    </row>
    <row r="105" spans="1:30" s="151" customFormat="1" ht="18" customHeight="1">
      <c r="A105" s="421" t="s">
        <v>396</v>
      </c>
      <c r="B105" s="446">
        <v>4.7600000000000003E-2</v>
      </c>
      <c r="C105" s="446">
        <v>5.5100000000000003E-2</v>
      </c>
      <c r="D105" s="446">
        <v>3.2899999999999999E-2</v>
      </c>
      <c r="E105" s="446">
        <v>3.6999999999999998E-2</v>
      </c>
      <c r="F105" s="446">
        <v>3.8300000000000001E-2</v>
      </c>
      <c r="G105" s="446">
        <v>5.6000000000000001E-2</v>
      </c>
      <c r="H105" s="446">
        <v>2.3800000000000002E-2</v>
      </c>
      <c r="I105" s="446">
        <v>2.5499999999999998E-2</v>
      </c>
      <c r="J105" s="446">
        <v>3.5299999999999998E-2</v>
      </c>
      <c r="K105" s="446">
        <v>3.1099999999999999E-2</v>
      </c>
      <c r="L105" s="446">
        <v>1.9400000000000001E-2</v>
      </c>
      <c r="M105" s="446">
        <v>4.0300000000000002E-2</v>
      </c>
      <c r="N105" s="446">
        <v>2.7799999999999998E-2</v>
      </c>
      <c r="O105" s="446">
        <v>4.2700000000000002E-2</v>
      </c>
      <c r="P105" s="446">
        <v>3.7400000000000003E-2</v>
      </c>
      <c r="Q105" s="446">
        <v>4.53E-2</v>
      </c>
      <c r="R105" s="446">
        <v>5.2499999999999998E-2</v>
      </c>
      <c r="S105" s="446">
        <v>5.3699999999999998E-2</v>
      </c>
      <c r="T105" s="446">
        <v>3.8199999999999998E-2</v>
      </c>
      <c r="U105" s="446">
        <v>4.1300000000000003E-2</v>
      </c>
      <c r="V105" s="446">
        <v>4.2200000000000001E-2</v>
      </c>
      <c r="W105" s="446">
        <v>4.6100000000000002E-2</v>
      </c>
      <c r="X105" s="446">
        <v>6.6500000000000004E-2</v>
      </c>
      <c r="Y105" s="446">
        <v>2.4E-2</v>
      </c>
      <c r="Z105" s="446">
        <v>4.6699999999999998E-2</v>
      </c>
      <c r="AA105" s="446">
        <v>3.6299999999999999E-2</v>
      </c>
      <c r="AB105" s="446">
        <v>2.5100000000000001E-2</v>
      </c>
      <c r="AC105" s="446">
        <v>5.1299999999999998E-2</v>
      </c>
      <c r="AD105" s="446">
        <v>4.24E-2</v>
      </c>
    </row>
    <row r="106" spans="1:30" s="151" customFormat="1" ht="18" customHeight="1">
      <c r="A106" s="421" t="s">
        <v>397</v>
      </c>
      <c r="B106" s="446">
        <v>0.44280000000000003</v>
      </c>
      <c r="C106" s="446">
        <v>0.40670000000000001</v>
      </c>
      <c r="D106" s="446">
        <v>0.3387</v>
      </c>
      <c r="E106" s="446">
        <v>0.42259999999999998</v>
      </c>
      <c r="F106" s="446">
        <v>0.33250000000000002</v>
      </c>
      <c r="G106" s="446">
        <v>0.47749999999999998</v>
      </c>
      <c r="H106" s="446">
        <v>0.31009999999999999</v>
      </c>
      <c r="I106" s="446">
        <v>0.46589999999999998</v>
      </c>
      <c r="J106" s="446">
        <v>0.37880000000000003</v>
      </c>
      <c r="K106" s="446">
        <v>0.34720000000000001</v>
      </c>
      <c r="L106" s="446">
        <v>0.31209999999999999</v>
      </c>
      <c r="M106" s="446">
        <v>0.29820000000000002</v>
      </c>
      <c r="N106" s="446">
        <v>0.30080000000000001</v>
      </c>
      <c r="O106" s="446">
        <v>0.35260000000000002</v>
      </c>
      <c r="P106" s="446">
        <v>0.39710000000000001</v>
      </c>
      <c r="Q106" s="446">
        <v>0.39710000000000001</v>
      </c>
      <c r="R106" s="446">
        <v>0.34360000000000002</v>
      </c>
      <c r="S106" s="446">
        <v>0.30840000000000001</v>
      </c>
      <c r="T106" s="446">
        <v>0.35</v>
      </c>
      <c r="U106" s="446">
        <v>0.3009</v>
      </c>
      <c r="V106" s="446">
        <v>0.41570000000000001</v>
      </c>
      <c r="W106" s="446">
        <v>0.38729999999999998</v>
      </c>
      <c r="X106" s="446">
        <v>0.2457</v>
      </c>
      <c r="Y106" s="446">
        <v>0.38</v>
      </c>
      <c r="Z106" s="446">
        <v>0.37</v>
      </c>
      <c r="AA106" s="446">
        <v>0.34489999999999998</v>
      </c>
      <c r="AB106" s="446">
        <v>0.40539999999999998</v>
      </c>
      <c r="AC106" s="446">
        <v>0.31340000000000001</v>
      </c>
      <c r="AD106" s="446">
        <v>0.38790000000000002</v>
      </c>
    </row>
    <row r="107" spans="1:30" s="151" customFormat="1" ht="18" customHeight="1" thickBot="1">
      <c r="A107" s="421" t="s">
        <v>398</v>
      </c>
      <c r="B107" s="446">
        <v>0.53639999999999999</v>
      </c>
      <c r="C107" s="446">
        <v>0.53590000000000004</v>
      </c>
      <c r="D107" s="446">
        <v>0.53949999999999998</v>
      </c>
      <c r="E107" s="446">
        <v>0.49340000000000001</v>
      </c>
      <c r="F107" s="446">
        <v>0.58899999999999997</v>
      </c>
      <c r="G107" s="446">
        <v>0.57389999999999997</v>
      </c>
      <c r="H107" s="446">
        <v>0.63439999999999996</v>
      </c>
      <c r="I107" s="446">
        <v>0.66420000000000001</v>
      </c>
      <c r="J107" s="446">
        <v>0.54369999999999996</v>
      </c>
      <c r="K107" s="446">
        <v>0.63480000000000003</v>
      </c>
      <c r="L107" s="446">
        <v>0.64410000000000001</v>
      </c>
      <c r="M107" s="446">
        <v>0.61839999999999995</v>
      </c>
      <c r="N107" s="446">
        <v>0.73980000000000001</v>
      </c>
      <c r="O107" s="446">
        <v>0.58450000000000002</v>
      </c>
      <c r="P107" s="446">
        <v>0.48020000000000002</v>
      </c>
      <c r="Q107" s="446">
        <v>0.67669999999999997</v>
      </c>
      <c r="R107" s="446">
        <v>0.49980000000000002</v>
      </c>
      <c r="S107" s="446">
        <v>0.7631</v>
      </c>
      <c r="T107" s="446">
        <v>0.57869999999999999</v>
      </c>
      <c r="U107" s="446">
        <v>0.58120000000000005</v>
      </c>
      <c r="V107" s="446">
        <v>0.60060000000000002</v>
      </c>
      <c r="W107" s="446">
        <v>0.5827</v>
      </c>
      <c r="X107" s="446">
        <v>0.80659999999999998</v>
      </c>
      <c r="Y107" s="446">
        <v>0.57940000000000003</v>
      </c>
      <c r="Z107" s="446">
        <v>0.63670000000000004</v>
      </c>
      <c r="AA107" s="446">
        <v>0.46600000000000003</v>
      </c>
      <c r="AB107" s="446">
        <v>0.495</v>
      </c>
      <c r="AC107" s="446">
        <v>0.6492</v>
      </c>
      <c r="AD107" s="446">
        <v>0.56499999999999995</v>
      </c>
    </row>
    <row r="108" spans="1:30" s="151" customFormat="1" ht="18" customHeight="1" thickTop="1" thickBot="1">
      <c r="A108" s="97" t="s">
        <v>399</v>
      </c>
      <c r="B108" s="752"/>
      <c r="C108" s="752"/>
      <c r="D108" s="752"/>
      <c r="E108" s="752"/>
      <c r="F108" s="753"/>
      <c r="G108" s="753"/>
      <c r="H108" s="753"/>
      <c r="I108" s="752"/>
      <c r="J108" s="752"/>
      <c r="K108" s="752"/>
      <c r="L108" s="752"/>
      <c r="M108" s="753"/>
      <c r="N108" s="753"/>
      <c r="O108" s="753"/>
      <c r="P108" s="752"/>
      <c r="Q108" s="752"/>
      <c r="R108" s="752"/>
      <c r="S108" s="752"/>
      <c r="T108" s="753"/>
      <c r="U108" s="753"/>
      <c r="V108" s="753"/>
      <c r="W108" s="752"/>
      <c r="X108" s="752"/>
      <c r="Y108" s="752"/>
      <c r="Z108" s="752"/>
      <c r="AA108" s="753"/>
      <c r="AB108" s="753"/>
      <c r="AC108" s="753"/>
      <c r="AD108" s="753"/>
    </row>
    <row r="109" spans="1:30" s="151" customFormat="1" ht="18" customHeight="1" thickTop="1">
      <c r="A109" s="421" t="s">
        <v>400</v>
      </c>
      <c r="B109" s="446">
        <v>7.1800000000000003E-2</v>
      </c>
      <c r="C109" s="446">
        <v>8.0699999999999994E-2</v>
      </c>
      <c r="D109" s="446">
        <v>6.0699999999999997E-2</v>
      </c>
      <c r="E109" s="446">
        <v>7.7600000000000002E-2</v>
      </c>
      <c r="F109" s="446">
        <v>6.1199999999999997E-2</v>
      </c>
      <c r="G109" s="446">
        <v>6.6000000000000003E-2</v>
      </c>
      <c r="H109" s="446">
        <v>9.3899999999999997E-2</v>
      </c>
      <c r="I109" s="446">
        <v>8.1100000000000005E-2</v>
      </c>
      <c r="J109" s="446">
        <v>8.8599999999999998E-2</v>
      </c>
      <c r="K109" s="446">
        <v>7.7100000000000002E-2</v>
      </c>
      <c r="L109" s="446">
        <v>9.9400000000000002E-2</v>
      </c>
      <c r="M109" s="446">
        <v>9.2299999999999993E-2</v>
      </c>
      <c r="N109" s="446">
        <v>0.1394</v>
      </c>
      <c r="O109" s="446">
        <v>7.9799999999999996E-2</v>
      </c>
      <c r="P109" s="446">
        <v>7.3800000000000004E-2</v>
      </c>
      <c r="Q109" s="446">
        <v>9.01E-2</v>
      </c>
      <c r="R109" s="446">
        <v>9.1700000000000004E-2</v>
      </c>
      <c r="S109" s="446">
        <v>0.1235</v>
      </c>
      <c r="T109" s="446">
        <v>9.2200000000000004E-2</v>
      </c>
      <c r="U109" s="446">
        <v>0.1116</v>
      </c>
      <c r="V109" s="446">
        <v>6.6299999999999998E-2</v>
      </c>
      <c r="W109" s="446">
        <v>7.9299999999999995E-2</v>
      </c>
      <c r="X109" s="446">
        <v>9.2100000000000001E-2</v>
      </c>
      <c r="Y109" s="446">
        <v>9.74E-2</v>
      </c>
      <c r="Z109" s="446">
        <v>7.6899999999999996E-2</v>
      </c>
      <c r="AA109" s="446">
        <v>7.85E-2</v>
      </c>
      <c r="AB109" s="446">
        <v>7.9399999999999998E-2</v>
      </c>
      <c r="AC109" s="446">
        <v>9.5699999999999993E-2</v>
      </c>
      <c r="AD109" s="446">
        <v>8.1699999999999995E-2</v>
      </c>
    </row>
    <row r="110" spans="1:30" s="151" customFormat="1" ht="18" customHeight="1">
      <c r="A110" s="421" t="s">
        <v>401</v>
      </c>
      <c r="B110" s="446">
        <v>7.0199999999999999E-2</v>
      </c>
      <c r="C110" s="446">
        <v>7.5700000000000003E-2</v>
      </c>
      <c r="D110" s="446">
        <v>5.9400000000000001E-2</v>
      </c>
      <c r="E110" s="446">
        <v>7.2599999999999998E-2</v>
      </c>
      <c r="F110" s="446">
        <v>6.08E-2</v>
      </c>
      <c r="G110" s="446">
        <v>6.1199999999999997E-2</v>
      </c>
      <c r="H110" s="446">
        <v>9.1899999999999996E-2</v>
      </c>
      <c r="I110" s="446">
        <v>7.8299999999999995E-2</v>
      </c>
      <c r="J110" s="446">
        <v>8.2500000000000004E-2</v>
      </c>
      <c r="K110" s="446">
        <v>7.6499999999999999E-2</v>
      </c>
      <c r="L110" s="446">
        <v>9.4100000000000003E-2</v>
      </c>
      <c r="M110" s="446">
        <v>9.2299999999999993E-2</v>
      </c>
      <c r="N110" s="446">
        <v>0.13700000000000001</v>
      </c>
      <c r="O110" s="446">
        <v>7.6899999999999996E-2</v>
      </c>
      <c r="P110" s="446">
        <v>7.3400000000000007E-2</v>
      </c>
      <c r="Q110" s="446">
        <v>8.9800000000000005E-2</v>
      </c>
      <c r="R110" s="446">
        <v>9.2299999999999993E-2</v>
      </c>
      <c r="S110" s="446">
        <v>0.1234</v>
      </c>
      <c r="T110" s="446">
        <v>9.0399999999999994E-2</v>
      </c>
      <c r="U110" s="446">
        <v>0.10929999999999999</v>
      </c>
      <c r="V110" s="446">
        <v>6.6500000000000004E-2</v>
      </c>
      <c r="W110" s="446">
        <v>7.8399999999999997E-2</v>
      </c>
      <c r="X110" s="446">
        <v>9.3200000000000005E-2</v>
      </c>
      <c r="Y110" s="446">
        <v>9.7199999999999995E-2</v>
      </c>
      <c r="Z110" s="446">
        <v>7.3400000000000007E-2</v>
      </c>
      <c r="AA110" s="446">
        <v>7.5999999999999998E-2</v>
      </c>
      <c r="AB110" s="446">
        <v>7.8299999999999995E-2</v>
      </c>
      <c r="AC110" s="446">
        <v>9.2299999999999993E-2</v>
      </c>
      <c r="AD110" s="446">
        <v>7.9399999999999998E-2</v>
      </c>
    </row>
    <row r="111" spans="1:30" s="151" customFormat="1" ht="18" customHeight="1">
      <c r="A111" s="420" t="s">
        <v>402</v>
      </c>
      <c r="B111" s="446">
        <v>9.8000000000000004E-2</v>
      </c>
      <c r="C111" s="446">
        <v>8.4000000000000005E-2</v>
      </c>
      <c r="D111" s="446">
        <v>6.5199999999999994E-2</v>
      </c>
      <c r="E111" s="446">
        <v>8.5300000000000001E-2</v>
      </c>
      <c r="F111" s="446">
        <v>7.17E-2</v>
      </c>
      <c r="G111" s="446">
        <v>5.9499999999999997E-2</v>
      </c>
      <c r="H111" s="446">
        <v>0.1023</v>
      </c>
      <c r="I111" s="446">
        <v>8.3500000000000005E-2</v>
      </c>
      <c r="J111" s="446">
        <v>9.0999999999999998E-2</v>
      </c>
      <c r="K111" s="446">
        <v>8.6400000000000005E-2</v>
      </c>
      <c r="L111" s="446">
        <v>9.9199999999999997E-2</v>
      </c>
      <c r="M111" s="446">
        <v>9.7199999999999995E-2</v>
      </c>
      <c r="N111" s="446">
        <v>0.1366</v>
      </c>
      <c r="O111" s="446">
        <v>0.1021</v>
      </c>
      <c r="P111" s="446">
        <v>8.2699999999999996E-2</v>
      </c>
      <c r="Q111" s="446">
        <v>0.10639999999999999</v>
      </c>
      <c r="R111" s="446">
        <v>0.1022</v>
      </c>
      <c r="S111" s="446">
        <v>0.1368</v>
      </c>
      <c r="T111" s="446">
        <v>9.9699999999999997E-2</v>
      </c>
      <c r="U111" s="446">
        <v>0.12770000000000001</v>
      </c>
      <c r="V111" s="446">
        <v>7.2099999999999997E-2</v>
      </c>
      <c r="W111" s="446">
        <v>8.6400000000000005E-2</v>
      </c>
      <c r="X111" s="446">
        <v>0.1113</v>
      </c>
      <c r="Y111" s="446">
        <v>0.10349999999999999</v>
      </c>
      <c r="Z111" s="446">
        <v>8.0500000000000002E-2</v>
      </c>
      <c r="AA111" s="446">
        <v>8.0600000000000005E-2</v>
      </c>
      <c r="AB111" s="446">
        <v>8.8599999999999998E-2</v>
      </c>
      <c r="AC111" s="446">
        <v>0.105</v>
      </c>
      <c r="AD111" s="446">
        <v>9.3299999999999994E-2</v>
      </c>
    </row>
    <row r="112" spans="1:30" s="151" customFormat="1" ht="18" customHeight="1">
      <c r="A112" s="420" t="s">
        <v>403</v>
      </c>
      <c r="B112" s="446">
        <v>0.1232</v>
      </c>
      <c r="C112" s="446">
        <v>0.1187</v>
      </c>
      <c r="D112" s="446">
        <v>9.2999999999999999E-2</v>
      </c>
      <c r="E112" s="446">
        <v>0.1234</v>
      </c>
      <c r="F112" s="446">
        <v>8.6999999999999994E-2</v>
      </c>
      <c r="G112" s="446">
        <v>8.5699999999999998E-2</v>
      </c>
      <c r="H112" s="446">
        <v>0.12820000000000001</v>
      </c>
      <c r="I112" s="446">
        <v>0.107</v>
      </c>
      <c r="J112" s="446">
        <v>0.129</v>
      </c>
      <c r="K112" s="446">
        <v>0.1148</v>
      </c>
      <c r="L112" s="446">
        <v>0.1268</v>
      </c>
      <c r="M112" s="446">
        <v>0.1177</v>
      </c>
      <c r="N112" s="446">
        <v>0.17499999999999999</v>
      </c>
      <c r="O112" s="446">
        <v>0.13239999999999999</v>
      </c>
      <c r="P112" s="446">
        <v>0.12189999999999999</v>
      </c>
      <c r="Q112" s="446">
        <v>0.1333</v>
      </c>
      <c r="R112" s="446">
        <v>0.13389999999999999</v>
      </c>
      <c r="S112" s="446">
        <v>0.1565</v>
      </c>
      <c r="T112" s="446">
        <v>0.13039999999999999</v>
      </c>
      <c r="U112" s="446">
        <v>0.15720000000000001</v>
      </c>
      <c r="V112" s="446">
        <v>9.1300000000000006E-2</v>
      </c>
      <c r="W112" s="446">
        <v>0.1069</v>
      </c>
      <c r="X112" s="446">
        <v>0.129</v>
      </c>
      <c r="Y112" s="446">
        <v>0.1411</v>
      </c>
      <c r="Z112" s="446">
        <v>0.1119</v>
      </c>
      <c r="AA112" s="446">
        <v>0.1207</v>
      </c>
      <c r="AB112" s="446">
        <v>0.12870000000000001</v>
      </c>
      <c r="AC112" s="446">
        <v>0.13700000000000001</v>
      </c>
      <c r="AD112" s="446">
        <v>0.1232</v>
      </c>
    </row>
    <row r="113" spans="1:30" s="151" customFormat="1" ht="18" customHeight="1">
      <c r="A113" s="420" t="s">
        <v>404</v>
      </c>
      <c r="B113" s="446">
        <v>-2.52E-2</v>
      </c>
      <c r="C113" s="446">
        <v>-3.4700000000000002E-2</v>
      </c>
      <c r="D113" s="446">
        <v>-2.7799999999999998E-2</v>
      </c>
      <c r="E113" s="446">
        <v>-3.8100000000000002E-2</v>
      </c>
      <c r="F113" s="446">
        <v>-1.5299999999999999E-2</v>
      </c>
      <c r="G113" s="446">
        <v>-2.63E-2</v>
      </c>
      <c r="H113" s="446">
        <v>-2.5999999999999999E-2</v>
      </c>
      <c r="I113" s="446">
        <v>-2.35E-2</v>
      </c>
      <c r="J113" s="446">
        <v>-3.7999999999999999E-2</v>
      </c>
      <c r="K113" s="446">
        <v>-2.8299999999999999E-2</v>
      </c>
      <c r="L113" s="446">
        <v>-2.76E-2</v>
      </c>
      <c r="M113" s="446">
        <v>-2.0500000000000001E-2</v>
      </c>
      <c r="N113" s="446">
        <v>-3.8399999999999997E-2</v>
      </c>
      <c r="O113" s="446">
        <v>-3.0300000000000001E-2</v>
      </c>
      <c r="P113" s="446">
        <v>-3.9100000000000003E-2</v>
      </c>
      <c r="Q113" s="446">
        <v>-2.69E-2</v>
      </c>
      <c r="R113" s="446">
        <v>-3.1699999999999999E-2</v>
      </c>
      <c r="S113" s="446">
        <v>-1.9800000000000002E-2</v>
      </c>
      <c r="T113" s="446">
        <v>-3.0800000000000001E-2</v>
      </c>
      <c r="U113" s="446">
        <v>-2.9399999999999999E-2</v>
      </c>
      <c r="V113" s="446">
        <v>-1.9099999999999999E-2</v>
      </c>
      <c r="W113" s="446">
        <v>-2.0500000000000001E-2</v>
      </c>
      <c r="X113" s="446">
        <v>-1.78E-2</v>
      </c>
      <c r="Y113" s="446">
        <v>-3.7699999999999997E-2</v>
      </c>
      <c r="Z113" s="446">
        <v>-3.1399999999999997E-2</v>
      </c>
      <c r="AA113" s="446">
        <v>-4.02E-2</v>
      </c>
      <c r="AB113" s="446">
        <v>-4.0099999999999997E-2</v>
      </c>
      <c r="AC113" s="446">
        <v>-3.2000000000000001E-2</v>
      </c>
      <c r="AD113" s="446">
        <v>-2.9899999999999999E-2</v>
      </c>
    </row>
    <row r="114" spans="1:30" s="151" customFormat="1" ht="18" customHeight="1">
      <c r="A114" s="420" t="s">
        <v>405</v>
      </c>
      <c r="B114" s="486">
        <v>-2.7799999999999998E-2</v>
      </c>
      <c r="C114" s="446">
        <v>-8.3000000000000001E-3</v>
      </c>
      <c r="D114" s="486">
        <v>-5.7999999999999996E-3</v>
      </c>
      <c r="E114" s="486">
        <v>-1.2699999999999999E-2</v>
      </c>
      <c r="F114" s="486">
        <v>-1.09E-2</v>
      </c>
      <c r="G114" s="486">
        <v>1.6999999999999999E-3</v>
      </c>
      <c r="H114" s="486">
        <v>-1.04E-2</v>
      </c>
      <c r="I114" s="486">
        <v>-5.1999999999999998E-3</v>
      </c>
      <c r="J114" s="446">
        <v>-8.5000000000000006E-3</v>
      </c>
      <c r="K114" s="486">
        <v>-9.9000000000000008E-3</v>
      </c>
      <c r="L114" s="486">
        <v>-5.1000000000000004E-3</v>
      </c>
      <c r="M114" s="486">
        <v>-4.8999999999999998E-3</v>
      </c>
      <c r="N114" s="486">
        <v>4.0000000000000002E-4</v>
      </c>
      <c r="O114" s="486">
        <v>-2.5100000000000001E-2</v>
      </c>
      <c r="P114" s="486">
        <v>-9.4000000000000004E-3</v>
      </c>
      <c r="Q114" s="446">
        <v>-1.66E-2</v>
      </c>
      <c r="R114" s="486">
        <v>-9.9000000000000008E-3</v>
      </c>
      <c r="S114" s="486">
        <v>-1.34E-2</v>
      </c>
      <c r="T114" s="486">
        <v>-9.2999999999999992E-3</v>
      </c>
      <c r="U114" s="486">
        <v>-1.84E-2</v>
      </c>
      <c r="V114" s="486">
        <v>-5.5999999999999999E-3</v>
      </c>
      <c r="W114" s="486">
        <v>-8.0000000000000002E-3</v>
      </c>
      <c r="X114" s="446">
        <v>-1.7999999999999999E-2</v>
      </c>
      <c r="Y114" s="486">
        <v>-6.3E-3</v>
      </c>
      <c r="Z114" s="486">
        <v>-7.1000000000000004E-3</v>
      </c>
      <c r="AA114" s="486">
        <v>-4.5999999999999999E-3</v>
      </c>
      <c r="AB114" s="486">
        <v>-1.03E-2</v>
      </c>
      <c r="AC114" s="486">
        <v>-1.2800000000000001E-2</v>
      </c>
      <c r="AD114" s="486">
        <v>-1.4E-2</v>
      </c>
    </row>
    <row r="115" spans="1:30" s="151" customFormat="1" ht="18" customHeight="1" thickBot="1">
      <c r="A115" s="420" t="s">
        <v>406</v>
      </c>
      <c r="B115" s="446">
        <v>1.5E-3</v>
      </c>
      <c r="C115" s="446">
        <v>5.0000000000000001E-3</v>
      </c>
      <c r="D115" s="446">
        <v>1.2999999999999999E-3</v>
      </c>
      <c r="E115" s="446">
        <v>4.8999999999999998E-3</v>
      </c>
      <c r="F115" s="486">
        <v>4.0000000000000002E-4</v>
      </c>
      <c r="G115" s="486">
        <v>4.8999999999999998E-3</v>
      </c>
      <c r="H115" s="486">
        <v>2.0999999999999999E-3</v>
      </c>
      <c r="I115" s="446">
        <v>2.8E-3</v>
      </c>
      <c r="J115" s="446">
        <v>6.0000000000000001E-3</v>
      </c>
      <c r="K115" s="446">
        <v>5.0000000000000001E-4</v>
      </c>
      <c r="L115" s="446">
        <v>5.3E-3</v>
      </c>
      <c r="M115" s="486">
        <v>0</v>
      </c>
      <c r="N115" s="486">
        <v>2.3999999999999998E-3</v>
      </c>
      <c r="O115" s="486">
        <v>2.8999999999999998E-3</v>
      </c>
      <c r="P115" s="446">
        <v>4.0000000000000002E-4</v>
      </c>
      <c r="Q115" s="446">
        <v>2.9999999999999997E-4</v>
      </c>
      <c r="R115" s="446">
        <v>-5.9999999999999995E-4</v>
      </c>
      <c r="S115" s="446">
        <v>1E-4</v>
      </c>
      <c r="T115" s="486">
        <v>1.8E-3</v>
      </c>
      <c r="U115" s="486">
        <v>2.2000000000000001E-3</v>
      </c>
      <c r="V115" s="486">
        <v>-2.0000000000000001E-4</v>
      </c>
      <c r="W115" s="446">
        <v>8.9999999999999998E-4</v>
      </c>
      <c r="X115" s="446">
        <v>-1.1000000000000001E-3</v>
      </c>
      <c r="Y115" s="446">
        <v>2.0000000000000001E-4</v>
      </c>
      <c r="Z115" s="446">
        <v>3.5000000000000001E-3</v>
      </c>
      <c r="AA115" s="486">
        <v>2.5000000000000001E-3</v>
      </c>
      <c r="AB115" s="486">
        <v>1.1000000000000001E-3</v>
      </c>
      <c r="AC115" s="486">
        <v>3.3999999999999998E-3</v>
      </c>
      <c r="AD115" s="486">
        <v>2.3999999999999998E-3</v>
      </c>
    </row>
    <row r="116" spans="1:30" s="151" customFormat="1" ht="18" customHeight="1" thickTop="1" thickBot="1">
      <c r="A116" s="97" t="s">
        <v>407</v>
      </c>
      <c r="B116" s="752"/>
      <c r="C116" s="752"/>
      <c r="D116" s="752"/>
      <c r="E116" s="752"/>
      <c r="F116" s="753"/>
      <c r="G116" s="753"/>
      <c r="H116" s="753"/>
      <c r="I116" s="752"/>
      <c r="J116" s="752"/>
      <c r="K116" s="752"/>
      <c r="L116" s="752"/>
      <c r="M116" s="753"/>
      <c r="N116" s="753"/>
      <c r="O116" s="753"/>
      <c r="P116" s="752"/>
      <c r="Q116" s="752"/>
      <c r="R116" s="752"/>
      <c r="S116" s="752"/>
      <c r="T116" s="753"/>
      <c r="U116" s="753"/>
      <c r="V116" s="753"/>
      <c r="W116" s="752"/>
      <c r="X116" s="752"/>
      <c r="Y116" s="752"/>
      <c r="Z116" s="752"/>
      <c r="AA116" s="753"/>
      <c r="AB116" s="753"/>
      <c r="AC116" s="753"/>
      <c r="AD116" s="753"/>
    </row>
    <row r="117" spans="1:30" s="151" customFormat="1" ht="18" customHeight="1" thickTop="1">
      <c r="A117" s="420" t="s">
        <v>400</v>
      </c>
      <c r="B117" s="446">
        <v>7.1800000000000003E-2</v>
      </c>
      <c r="C117" s="446">
        <v>8.0699999999999994E-2</v>
      </c>
      <c r="D117" s="446">
        <v>6.0699999999999997E-2</v>
      </c>
      <c r="E117" s="446">
        <v>7.7600000000000002E-2</v>
      </c>
      <c r="F117" s="446">
        <v>6.1199999999999997E-2</v>
      </c>
      <c r="G117" s="446">
        <v>6.6000000000000003E-2</v>
      </c>
      <c r="H117" s="446">
        <v>9.3899999999999997E-2</v>
      </c>
      <c r="I117" s="446">
        <v>8.1100000000000005E-2</v>
      </c>
      <c r="J117" s="446">
        <v>8.8599999999999998E-2</v>
      </c>
      <c r="K117" s="446">
        <v>7.7100000000000002E-2</v>
      </c>
      <c r="L117" s="446">
        <v>9.9400000000000002E-2</v>
      </c>
      <c r="M117" s="446">
        <v>9.2299999999999993E-2</v>
      </c>
      <c r="N117" s="446">
        <v>0.1394</v>
      </c>
      <c r="O117" s="446">
        <v>7.9799999999999996E-2</v>
      </c>
      <c r="P117" s="446">
        <v>7.3800000000000004E-2</v>
      </c>
      <c r="Q117" s="446">
        <v>9.01E-2</v>
      </c>
      <c r="R117" s="446">
        <v>9.1700000000000004E-2</v>
      </c>
      <c r="S117" s="446">
        <v>0.1235</v>
      </c>
      <c r="T117" s="446">
        <v>9.2200000000000004E-2</v>
      </c>
      <c r="U117" s="446">
        <v>0.1116</v>
      </c>
      <c r="V117" s="446">
        <v>6.6299999999999998E-2</v>
      </c>
      <c r="W117" s="446">
        <v>7.9299999999999995E-2</v>
      </c>
      <c r="X117" s="446">
        <v>9.2100000000000001E-2</v>
      </c>
      <c r="Y117" s="446">
        <v>9.74E-2</v>
      </c>
      <c r="Z117" s="446">
        <v>7.6899999999999996E-2</v>
      </c>
      <c r="AA117" s="446">
        <v>7.85E-2</v>
      </c>
      <c r="AB117" s="446">
        <v>7.9399999999999998E-2</v>
      </c>
      <c r="AC117" s="446">
        <v>9.5699999999999993E-2</v>
      </c>
      <c r="AD117" s="446">
        <v>8.1699999999999995E-2</v>
      </c>
    </row>
    <row r="118" spans="1:30" s="151" customFormat="1" ht="18" customHeight="1">
      <c r="A118" s="420" t="s">
        <v>408</v>
      </c>
      <c r="B118" s="446">
        <v>-7.1999999999999998E-3</v>
      </c>
      <c r="C118" s="446">
        <v>-6.3E-3</v>
      </c>
      <c r="D118" s="446">
        <v>-8.6999999999999994E-3</v>
      </c>
      <c r="E118" s="446">
        <v>-7.0000000000000001E-3</v>
      </c>
      <c r="F118" s="446">
        <v>-6.8999999999999999E-3</v>
      </c>
      <c r="G118" s="446">
        <v>0</v>
      </c>
      <c r="H118" s="446">
        <v>-6.1999999999999998E-3</v>
      </c>
      <c r="I118" s="446">
        <v>-8.0000000000000004E-4</v>
      </c>
      <c r="J118" s="446">
        <v>-5.0000000000000001E-3</v>
      </c>
      <c r="K118" s="446">
        <v>-1.8E-3</v>
      </c>
      <c r="L118" s="446">
        <v>-9.2999999999999992E-3</v>
      </c>
      <c r="M118" s="446">
        <v>-1.4E-3</v>
      </c>
      <c r="N118" s="446">
        <v>-6.8999999999999999E-3</v>
      </c>
      <c r="O118" s="446">
        <v>-6.3E-3</v>
      </c>
      <c r="P118" s="446">
        <v>2E-3</v>
      </c>
      <c r="Q118" s="446">
        <v>-2.2000000000000001E-3</v>
      </c>
      <c r="R118" s="446">
        <v>-5.5999999999999999E-3</v>
      </c>
      <c r="S118" s="446">
        <v>-4.3E-3</v>
      </c>
      <c r="T118" s="446">
        <v>-9.5999999999999992E-3</v>
      </c>
      <c r="U118" s="446">
        <v>-8.2000000000000007E-3</v>
      </c>
      <c r="V118" s="446">
        <v>-7.4000000000000003E-3</v>
      </c>
      <c r="W118" s="446">
        <v>-7.4999999999999997E-3</v>
      </c>
      <c r="X118" s="446">
        <v>-5.0000000000000001E-4</v>
      </c>
      <c r="Y118" s="446">
        <v>-1.0999999999999999E-2</v>
      </c>
      <c r="Z118" s="446">
        <v>-1.9E-3</v>
      </c>
      <c r="AA118" s="446">
        <v>-1.7000000000000001E-2</v>
      </c>
      <c r="AB118" s="446">
        <v>-4.0000000000000001E-3</v>
      </c>
      <c r="AC118" s="446">
        <v>-4.5999999999999999E-3</v>
      </c>
      <c r="AD118" s="446">
        <v>-6.1999999999999998E-3</v>
      </c>
    </row>
    <row r="119" spans="1:30" s="151" customFormat="1" ht="18" customHeight="1">
      <c r="A119" s="420" t="s">
        <v>409</v>
      </c>
      <c r="B119" s="446">
        <v>-6.2600000000000003E-2</v>
      </c>
      <c r="C119" s="446">
        <v>-7.0999999999999994E-2</v>
      </c>
      <c r="D119" s="446">
        <v>-5.33E-2</v>
      </c>
      <c r="E119" s="446">
        <v>-7.7399999999999997E-2</v>
      </c>
      <c r="F119" s="446">
        <v>-6.3200000000000006E-2</v>
      </c>
      <c r="G119" s="446">
        <v>-5.2400000000000002E-2</v>
      </c>
      <c r="H119" s="446">
        <v>-8.09E-2</v>
      </c>
      <c r="I119" s="446">
        <v>-6.8599999999999994E-2</v>
      </c>
      <c r="J119" s="446">
        <v>-6.9400000000000003E-2</v>
      </c>
      <c r="K119" s="446">
        <v>-6.1100000000000002E-2</v>
      </c>
      <c r="L119" s="446">
        <v>-8.2199999999999995E-2</v>
      </c>
      <c r="M119" s="446">
        <v>-7.0199999999999999E-2</v>
      </c>
      <c r="N119" s="446">
        <v>-0.1449</v>
      </c>
      <c r="O119" s="446">
        <v>-7.17E-2</v>
      </c>
      <c r="P119" s="446">
        <v>-6.1800000000000001E-2</v>
      </c>
      <c r="Q119" s="446">
        <v>-9.1399999999999995E-2</v>
      </c>
      <c r="R119" s="446">
        <v>-5.9799999999999999E-2</v>
      </c>
      <c r="S119" s="446">
        <v>-9.5299999999999996E-2</v>
      </c>
      <c r="T119" s="446">
        <v>-7.6399999999999996E-2</v>
      </c>
      <c r="U119" s="446">
        <v>-0.11559999999999999</v>
      </c>
      <c r="V119" s="446">
        <v>-5.5E-2</v>
      </c>
      <c r="W119" s="446">
        <v>-5.0099999999999999E-2</v>
      </c>
      <c r="X119" s="446">
        <v>-8.4199999999999997E-2</v>
      </c>
      <c r="Y119" s="446">
        <v>-7.3999999999999996E-2</v>
      </c>
      <c r="Z119" s="446">
        <v>-6.9199999999999998E-2</v>
      </c>
      <c r="AA119" s="446">
        <v>-5.8999999999999997E-2</v>
      </c>
      <c r="AB119" s="446">
        <v>-5.6000000000000001E-2</v>
      </c>
      <c r="AC119" s="446">
        <v>-8.48E-2</v>
      </c>
      <c r="AD119" s="446">
        <v>-6.9500000000000006E-2</v>
      </c>
    </row>
    <row r="120" spans="1:30" s="151" customFormat="1" ht="18" customHeight="1">
      <c r="A120" s="420" t="s">
        <v>410</v>
      </c>
      <c r="B120" s="446">
        <v>0</v>
      </c>
      <c r="C120" s="446">
        <v>0</v>
      </c>
      <c r="D120" s="446">
        <v>0</v>
      </c>
      <c r="E120" s="446">
        <v>5.9999999999999995E-4</v>
      </c>
      <c r="F120" s="446">
        <v>0</v>
      </c>
      <c r="G120" s="446">
        <v>0</v>
      </c>
      <c r="H120" s="446">
        <v>0</v>
      </c>
      <c r="I120" s="446">
        <v>0</v>
      </c>
      <c r="J120" s="446">
        <v>0</v>
      </c>
      <c r="K120" s="446">
        <v>0</v>
      </c>
      <c r="L120" s="446">
        <v>0</v>
      </c>
      <c r="M120" s="446">
        <v>0</v>
      </c>
      <c r="N120" s="446">
        <v>0</v>
      </c>
      <c r="O120" s="446">
        <v>1.1000000000000001E-3</v>
      </c>
      <c r="P120" s="446">
        <v>-5.5999999999999999E-3</v>
      </c>
      <c r="Q120" s="446">
        <v>0</v>
      </c>
      <c r="R120" s="446">
        <v>0</v>
      </c>
      <c r="S120" s="446">
        <v>1E-4</v>
      </c>
      <c r="T120" s="446">
        <v>1E-4</v>
      </c>
      <c r="U120" s="446">
        <v>-8.0000000000000004E-4</v>
      </c>
      <c r="V120" s="446">
        <v>0</v>
      </c>
      <c r="W120" s="446">
        <v>0</v>
      </c>
      <c r="X120" s="446">
        <v>0</v>
      </c>
      <c r="Y120" s="446">
        <v>0</v>
      </c>
      <c r="Z120" s="446">
        <v>0</v>
      </c>
      <c r="AA120" s="446">
        <v>0</v>
      </c>
      <c r="AB120" s="446">
        <v>0</v>
      </c>
      <c r="AC120" s="446">
        <v>0</v>
      </c>
      <c r="AD120" s="446">
        <v>-1E-4</v>
      </c>
    </row>
    <row r="121" spans="1:30" s="151" customFormat="1" ht="18" customHeight="1">
      <c r="A121" s="420" t="s">
        <v>411</v>
      </c>
      <c r="B121" s="446">
        <v>0</v>
      </c>
      <c r="C121" s="446">
        <v>-2.0000000000000001E-4</v>
      </c>
      <c r="D121" s="446">
        <v>4.0000000000000002E-4</v>
      </c>
      <c r="E121" s="446">
        <v>0</v>
      </c>
      <c r="F121" s="446">
        <v>-5.9999999999999995E-4</v>
      </c>
      <c r="G121" s="446">
        <v>-8.9999999999999998E-4</v>
      </c>
      <c r="H121" s="446">
        <v>0</v>
      </c>
      <c r="I121" s="446">
        <v>-5.0000000000000001E-4</v>
      </c>
      <c r="J121" s="446">
        <v>3.0999999999999999E-3</v>
      </c>
      <c r="K121" s="446">
        <v>-1E-4</v>
      </c>
      <c r="L121" s="446">
        <v>0</v>
      </c>
      <c r="M121" s="446">
        <v>1.5E-3</v>
      </c>
      <c r="N121" s="446">
        <v>-2.0000000000000001E-4</v>
      </c>
      <c r="O121" s="446">
        <v>-1.1000000000000001E-3</v>
      </c>
      <c r="P121" s="446">
        <v>-2.9999999999999997E-4</v>
      </c>
      <c r="Q121" s="446">
        <v>4.0000000000000001E-3</v>
      </c>
      <c r="R121" s="446">
        <v>-2.0000000000000001E-4</v>
      </c>
      <c r="S121" s="446">
        <v>0</v>
      </c>
      <c r="T121" s="446">
        <v>8.0000000000000004E-4</v>
      </c>
      <c r="U121" s="446">
        <v>1E-4</v>
      </c>
      <c r="V121" s="446">
        <v>8.0000000000000004E-4</v>
      </c>
      <c r="W121" s="446">
        <v>-1.6000000000000001E-3</v>
      </c>
      <c r="X121" s="446">
        <v>-1E-4</v>
      </c>
      <c r="Y121" s="446">
        <v>2.9999999999999997E-4</v>
      </c>
      <c r="Z121" s="446">
        <v>-6.9999999999999999E-4</v>
      </c>
      <c r="AA121" s="446">
        <v>2.0000000000000001E-4</v>
      </c>
      <c r="AB121" s="446">
        <v>-2.0000000000000001E-4</v>
      </c>
      <c r="AC121" s="446">
        <v>0</v>
      </c>
      <c r="AD121" s="446">
        <v>0</v>
      </c>
    </row>
    <row r="122" spans="1:30" s="151" customFormat="1" ht="18" customHeight="1" thickBot="1">
      <c r="A122" s="420" t="s">
        <v>412</v>
      </c>
      <c r="B122" s="446">
        <v>0</v>
      </c>
      <c r="C122" s="446">
        <v>0</v>
      </c>
      <c r="D122" s="446">
        <v>-2.9999999999999997E-4</v>
      </c>
      <c r="E122" s="446">
        <v>0</v>
      </c>
      <c r="F122" s="446">
        <v>-1E-4</v>
      </c>
      <c r="G122" s="446">
        <v>0</v>
      </c>
      <c r="H122" s="446">
        <v>0</v>
      </c>
      <c r="I122" s="446">
        <v>0</v>
      </c>
      <c r="J122" s="446">
        <v>0</v>
      </c>
      <c r="K122" s="446">
        <v>0</v>
      </c>
      <c r="L122" s="446">
        <v>0</v>
      </c>
      <c r="M122" s="446">
        <v>0</v>
      </c>
      <c r="N122" s="446">
        <v>1E-4</v>
      </c>
      <c r="O122" s="446">
        <v>-1E-4</v>
      </c>
      <c r="P122" s="446">
        <v>-1E-4</v>
      </c>
      <c r="Q122" s="446">
        <v>4.0000000000000002E-4</v>
      </c>
      <c r="R122" s="446">
        <v>0</v>
      </c>
      <c r="S122" s="446">
        <v>0</v>
      </c>
      <c r="T122" s="446">
        <v>0</v>
      </c>
      <c r="U122" s="446">
        <v>0</v>
      </c>
      <c r="V122" s="446">
        <v>0</v>
      </c>
      <c r="W122" s="446">
        <v>-2.9999999999999997E-4</v>
      </c>
      <c r="X122" s="446">
        <v>0</v>
      </c>
      <c r="Y122" s="446">
        <v>-2.0000000000000001E-4</v>
      </c>
      <c r="Z122" s="446">
        <v>0</v>
      </c>
      <c r="AA122" s="446">
        <v>0</v>
      </c>
      <c r="AB122" s="446">
        <v>0</v>
      </c>
      <c r="AC122" s="446">
        <v>0</v>
      </c>
      <c r="AD122" s="446">
        <v>0</v>
      </c>
    </row>
    <row r="123" spans="1:30" s="151" customFormat="1" ht="18" customHeight="1" thickTop="1" thickBot="1">
      <c r="A123" s="94" t="s">
        <v>413</v>
      </c>
      <c r="B123" s="447">
        <v>1.9E-3</v>
      </c>
      <c r="C123" s="447">
        <v>3.2000000000000002E-3</v>
      </c>
      <c r="D123" s="447">
        <v>-1.1999999999999999E-3</v>
      </c>
      <c r="E123" s="447">
        <v>-6.1999999999999998E-3</v>
      </c>
      <c r="F123" s="447">
        <v>-9.4999999999999998E-3</v>
      </c>
      <c r="G123" s="447">
        <v>1.2699999999999999E-2</v>
      </c>
      <c r="H123" s="447">
        <v>6.8999999999999999E-3</v>
      </c>
      <c r="I123" s="447">
        <v>1.12E-2</v>
      </c>
      <c r="J123" s="447">
        <v>1.72E-2</v>
      </c>
      <c r="K123" s="447">
        <v>1.4E-2</v>
      </c>
      <c r="L123" s="447">
        <v>7.9000000000000008E-3</v>
      </c>
      <c r="M123" s="447">
        <v>2.2100000000000002E-2</v>
      </c>
      <c r="N123" s="447">
        <v>-1.2500000000000001E-2</v>
      </c>
      <c r="O123" s="447">
        <v>1.6000000000000001E-3</v>
      </c>
      <c r="P123" s="447">
        <v>8.0999999999999996E-3</v>
      </c>
      <c r="Q123" s="447">
        <v>8.9999999999999998E-4</v>
      </c>
      <c r="R123" s="447">
        <v>2.6200000000000001E-2</v>
      </c>
      <c r="S123" s="447">
        <v>2.41E-2</v>
      </c>
      <c r="T123" s="447">
        <v>7.0000000000000001E-3</v>
      </c>
      <c r="U123" s="447">
        <v>-1.29E-2</v>
      </c>
      <c r="V123" s="447">
        <v>4.7000000000000002E-3</v>
      </c>
      <c r="W123" s="447">
        <v>1.9800000000000002E-2</v>
      </c>
      <c r="X123" s="447">
        <v>7.3000000000000001E-3</v>
      </c>
      <c r="Y123" s="447">
        <v>1.2500000000000001E-2</v>
      </c>
      <c r="Z123" s="447">
        <v>5.0000000000000001E-3</v>
      </c>
      <c r="AA123" s="447">
        <v>2.7000000000000001E-3</v>
      </c>
      <c r="AB123" s="447">
        <v>1.9099999999999999E-2</v>
      </c>
      <c r="AC123" s="447">
        <v>6.1999999999999998E-3</v>
      </c>
      <c r="AD123" s="447">
        <v>6.0000000000000001E-3</v>
      </c>
    </row>
    <row r="124" spans="1:30" s="151" customFormat="1" ht="18" customHeight="1" thickTop="1" thickBot="1">
      <c r="A124" s="423"/>
      <c r="B124" s="571"/>
      <c r="C124" s="571"/>
      <c r="D124" s="571"/>
      <c r="E124" s="571"/>
      <c r="F124" s="571"/>
      <c r="G124" s="571"/>
      <c r="H124" s="571"/>
      <c r="I124" s="571"/>
      <c r="J124" s="571"/>
      <c r="K124" s="571"/>
      <c r="L124" s="571"/>
      <c r="M124" s="571"/>
      <c r="N124" s="571"/>
      <c r="O124" s="571"/>
      <c r="P124" s="571"/>
      <c r="Q124" s="571"/>
      <c r="R124" s="571"/>
      <c r="S124" s="571"/>
      <c r="T124" s="571"/>
      <c r="U124" s="571"/>
      <c r="V124" s="571"/>
      <c r="W124" s="571"/>
      <c r="X124" s="571"/>
      <c r="Y124" s="571"/>
      <c r="Z124" s="571"/>
      <c r="AA124" s="571"/>
      <c r="AB124" s="571"/>
      <c r="AC124" s="571"/>
      <c r="AD124" s="571"/>
    </row>
    <row r="125" spans="1:30" s="61" customFormat="1" ht="12" thickTop="1">
      <c r="A125" s="103" t="s">
        <v>414</v>
      </c>
      <c r="B125" s="580"/>
      <c r="C125" s="580"/>
      <c r="D125" s="580"/>
      <c r="E125" s="580"/>
      <c r="F125" s="580"/>
      <c r="G125" s="580"/>
      <c r="H125" s="580"/>
      <c r="I125" s="580"/>
      <c r="J125" s="580"/>
      <c r="K125" s="580"/>
      <c r="L125" s="580"/>
      <c r="M125" s="580"/>
      <c r="N125" s="580"/>
      <c r="O125" s="580"/>
      <c r="P125" s="580"/>
      <c r="Q125" s="580"/>
      <c r="R125" s="580"/>
      <c r="S125" s="580"/>
      <c r="T125" s="580"/>
      <c r="U125" s="580"/>
      <c r="V125" s="580"/>
      <c r="W125" s="580"/>
      <c r="X125" s="580"/>
      <c r="Y125" s="580"/>
      <c r="Z125" s="580"/>
      <c r="AA125" s="580"/>
      <c r="AB125" s="580"/>
      <c r="AC125" s="580"/>
      <c r="AD125" s="580"/>
    </row>
    <row r="126" spans="1:30" s="61" customFormat="1" ht="11.25">
      <c r="A126" s="103" t="s">
        <v>415</v>
      </c>
      <c r="B126" s="580"/>
      <c r="C126" s="580"/>
      <c r="D126" s="580"/>
      <c r="E126" s="580"/>
      <c r="F126" s="580"/>
      <c r="G126" s="580"/>
      <c r="H126" s="580"/>
      <c r="I126" s="580"/>
      <c r="J126" s="580"/>
      <c r="K126" s="580"/>
      <c r="L126" s="580"/>
      <c r="M126" s="580"/>
      <c r="N126" s="580"/>
      <c r="O126" s="580"/>
      <c r="P126" s="580"/>
      <c r="Q126" s="580"/>
      <c r="R126" s="580"/>
      <c r="S126" s="580"/>
      <c r="T126" s="580"/>
      <c r="U126" s="580"/>
      <c r="V126" s="580"/>
      <c r="W126" s="580"/>
      <c r="X126" s="580"/>
      <c r="Y126" s="580"/>
      <c r="Z126" s="580"/>
      <c r="AA126" s="580"/>
      <c r="AB126" s="580"/>
      <c r="AC126" s="580"/>
      <c r="AD126" s="580"/>
    </row>
    <row r="127" spans="1:30" s="61" customFormat="1" ht="11.25">
      <c r="A127" s="103" t="s">
        <v>416</v>
      </c>
      <c r="B127" s="580"/>
      <c r="C127" s="580"/>
      <c r="D127" s="580"/>
      <c r="E127" s="580"/>
      <c r="F127" s="580"/>
      <c r="G127" s="580"/>
      <c r="H127" s="580"/>
      <c r="I127" s="580"/>
      <c r="J127" s="580"/>
      <c r="K127" s="580"/>
      <c r="L127" s="580"/>
      <c r="M127" s="580"/>
      <c r="N127" s="580"/>
      <c r="O127" s="580"/>
      <c r="P127" s="580"/>
      <c r="Q127" s="580"/>
      <c r="R127" s="580"/>
      <c r="S127" s="580"/>
      <c r="T127" s="580"/>
      <c r="U127" s="580"/>
      <c r="V127" s="580"/>
      <c r="W127" s="580"/>
      <c r="X127" s="580"/>
      <c r="Y127" s="580"/>
      <c r="Z127" s="580"/>
      <c r="AA127" s="580"/>
      <c r="AB127" s="580"/>
      <c r="AC127" s="580"/>
      <c r="AD127" s="580"/>
    </row>
    <row r="128" spans="1:30" s="61" customFormat="1" ht="11.25">
      <c r="A128" s="103" t="s">
        <v>417</v>
      </c>
      <c r="B128" s="580"/>
      <c r="C128" s="580"/>
      <c r="D128" s="580"/>
      <c r="E128" s="580"/>
      <c r="F128" s="580"/>
      <c r="G128" s="580"/>
      <c r="H128" s="580"/>
      <c r="I128" s="745"/>
      <c r="J128" s="745"/>
      <c r="K128" s="745"/>
      <c r="L128" s="745"/>
      <c r="M128" s="745"/>
      <c r="N128" s="745"/>
      <c r="O128" s="745"/>
      <c r="P128" s="580"/>
      <c r="Q128" s="580"/>
      <c r="R128" s="580"/>
      <c r="S128" s="580"/>
      <c r="T128" s="580"/>
      <c r="U128" s="580"/>
      <c r="V128" s="580"/>
      <c r="W128" s="580"/>
      <c r="X128" s="580"/>
      <c r="Y128" s="580"/>
      <c r="Z128" s="580"/>
      <c r="AA128" s="580"/>
      <c r="AB128" s="580"/>
      <c r="AC128" s="580"/>
      <c r="AD128" s="580"/>
    </row>
    <row r="129" spans="1:30" s="61" customFormat="1" ht="11.25">
      <c r="A129" s="103" t="s">
        <v>418</v>
      </c>
      <c r="B129" s="580"/>
      <c r="C129" s="580"/>
      <c r="D129" s="580"/>
      <c r="E129" s="580"/>
      <c r="F129" s="580"/>
      <c r="G129" s="580"/>
      <c r="H129" s="580"/>
      <c r="I129" s="745"/>
      <c r="J129" s="745"/>
      <c r="K129" s="745"/>
      <c r="L129" s="745"/>
      <c r="M129" s="745"/>
      <c r="N129" s="745"/>
      <c r="O129" s="745"/>
      <c r="P129" s="580"/>
      <c r="Q129" s="580"/>
      <c r="R129" s="580"/>
      <c r="S129" s="580"/>
      <c r="T129" s="580"/>
      <c r="U129" s="580"/>
      <c r="V129" s="580"/>
      <c r="W129" s="580"/>
      <c r="X129" s="580"/>
      <c r="Y129" s="580"/>
      <c r="Z129" s="580"/>
      <c r="AA129" s="580"/>
      <c r="AB129" s="580"/>
      <c r="AC129" s="580"/>
      <c r="AD129" s="580"/>
    </row>
    <row r="130" spans="1:30" s="61" customFormat="1" ht="11.25">
      <c r="A130" s="103" t="s">
        <v>419</v>
      </c>
      <c r="B130" s="580"/>
      <c r="C130" s="580"/>
      <c r="D130" s="580"/>
      <c r="E130" s="580"/>
      <c r="F130" s="580"/>
      <c r="G130" s="580"/>
      <c r="H130" s="580"/>
      <c r="I130" s="745"/>
      <c r="J130" s="745"/>
      <c r="K130" s="745"/>
      <c r="L130" s="745"/>
      <c r="M130" s="745"/>
      <c r="N130" s="745"/>
      <c r="O130" s="745"/>
      <c r="P130" s="580"/>
      <c r="Q130" s="580"/>
      <c r="R130" s="580"/>
      <c r="S130" s="580"/>
      <c r="T130" s="580"/>
      <c r="U130" s="580"/>
      <c r="V130" s="580"/>
      <c r="W130" s="580"/>
      <c r="X130" s="580"/>
      <c r="Y130" s="580"/>
      <c r="Z130" s="580"/>
      <c r="AA130" s="580"/>
      <c r="AB130" s="580"/>
      <c r="AC130" s="580"/>
      <c r="AD130" s="580"/>
    </row>
    <row r="131" spans="1:30" s="61" customFormat="1" ht="11.25">
      <c r="A131" s="103" t="s">
        <v>420</v>
      </c>
      <c r="B131" s="580"/>
      <c r="C131" s="580"/>
      <c r="D131" s="580"/>
      <c r="E131" s="580"/>
      <c r="F131" s="580"/>
      <c r="G131" s="580"/>
      <c r="H131" s="580"/>
      <c r="I131" s="745"/>
      <c r="J131" s="745"/>
      <c r="K131" s="745"/>
      <c r="L131" s="745"/>
      <c r="M131" s="745"/>
      <c r="N131" s="745"/>
      <c r="O131" s="745"/>
      <c r="P131" s="580"/>
      <c r="Q131" s="580"/>
      <c r="R131" s="580"/>
      <c r="S131" s="580"/>
      <c r="T131" s="580"/>
      <c r="U131" s="580"/>
      <c r="V131" s="580"/>
      <c r="W131" s="580"/>
      <c r="X131" s="580"/>
      <c r="Y131" s="580"/>
      <c r="Z131" s="580"/>
      <c r="AA131" s="580"/>
      <c r="AB131" s="580"/>
      <c r="AC131" s="580"/>
      <c r="AD131" s="580"/>
    </row>
    <row r="132" spans="1:30" s="61" customFormat="1" ht="11.25">
      <c r="A132" s="103" t="s">
        <v>421</v>
      </c>
      <c r="B132" s="580"/>
      <c r="C132" s="580"/>
      <c r="D132" s="580"/>
      <c r="E132" s="580"/>
      <c r="F132" s="580"/>
      <c r="G132" s="580"/>
      <c r="H132" s="580"/>
      <c r="I132" s="745"/>
      <c r="J132" s="745"/>
      <c r="K132" s="745"/>
      <c r="L132" s="745"/>
      <c r="M132" s="745"/>
      <c r="N132" s="745"/>
      <c r="O132" s="745"/>
      <c r="P132" s="580"/>
      <c r="Q132" s="580"/>
      <c r="R132" s="580"/>
      <c r="S132" s="580"/>
      <c r="T132" s="580"/>
      <c r="U132" s="580"/>
      <c r="V132" s="580"/>
      <c r="W132" s="580"/>
      <c r="X132" s="580"/>
      <c r="Y132" s="580"/>
      <c r="Z132" s="580"/>
      <c r="AA132" s="580"/>
      <c r="AB132" s="580"/>
      <c r="AC132" s="580"/>
      <c r="AD132" s="580"/>
    </row>
    <row r="133" spans="1:30" s="61" customFormat="1" ht="11.25">
      <c r="A133" s="103" t="s">
        <v>422</v>
      </c>
      <c r="B133" s="580"/>
      <c r="C133" s="580"/>
      <c r="D133" s="580"/>
      <c r="E133" s="580"/>
      <c r="F133" s="580"/>
      <c r="G133" s="580"/>
      <c r="H133" s="580"/>
      <c r="I133" s="745"/>
      <c r="J133" s="745"/>
      <c r="K133" s="745"/>
      <c r="L133" s="745"/>
      <c r="M133" s="745"/>
      <c r="N133" s="745"/>
      <c r="O133" s="745"/>
      <c r="P133" s="580"/>
      <c r="Q133" s="580"/>
      <c r="R133" s="580"/>
      <c r="S133" s="580"/>
      <c r="T133" s="580"/>
      <c r="U133" s="580"/>
      <c r="V133" s="580"/>
      <c r="W133" s="580"/>
      <c r="X133" s="580"/>
      <c r="Y133" s="580"/>
      <c r="Z133" s="580"/>
      <c r="AA133" s="580"/>
      <c r="AB133" s="580"/>
      <c r="AC133" s="580"/>
      <c r="AD133" s="580"/>
    </row>
    <row r="134" spans="1:30" s="61" customFormat="1" ht="11.25">
      <c r="A134" s="103" t="s">
        <v>855</v>
      </c>
      <c r="B134" s="520"/>
      <c r="C134" s="520"/>
      <c r="D134" s="520"/>
      <c r="E134" s="520"/>
      <c r="F134" s="520"/>
      <c r="G134" s="520"/>
      <c r="H134" s="520"/>
      <c r="I134" s="745"/>
      <c r="J134" s="745"/>
      <c r="K134" s="745"/>
      <c r="L134" s="745"/>
      <c r="M134" s="745"/>
      <c r="N134" s="745"/>
      <c r="O134" s="745"/>
      <c r="P134" s="520"/>
      <c r="Q134" s="520"/>
      <c r="R134" s="520"/>
      <c r="S134" s="520"/>
      <c r="T134" s="520"/>
      <c r="U134" s="520"/>
      <c r="V134" s="520"/>
      <c r="W134" s="520"/>
      <c r="X134" s="520"/>
      <c r="Y134" s="520"/>
      <c r="Z134" s="520"/>
      <c r="AA134" s="520"/>
      <c r="AB134" s="520"/>
      <c r="AC134" s="520"/>
      <c r="AD134" s="520"/>
    </row>
    <row r="135" spans="1:30" s="61" customFormat="1" ht="11.25">
      <c r="A135" s="103"/>
      <c r="B135" s="520"/>
      <c r="C135" s="520"/>
      <c r="D135" s="520"/>
      <c r="E135" s="520"/>
      <c r="F135" s="520"/>
      <c r="G135" s="520"/>
      <c r="H135" s="520"/>
      <c r="I135" s="745"/>
      <c r="J135" s="745"/>
      <c r="K135" s="745"/>
      <c r="L135" s="745"/>
      <c r="M135" s="745"/>
      <c r="N135" s="745"/>
      <c r="O135" s="745"/>
      <c r="P135" s="520"/>
      <c r="Q135" s="520"/>
      <c r="R135" s="520"/>
      <c r="S135" s="520"/>
      <c r="T135" s="520"/>
      <c r="U135" s="520"/>
      <c r="V135" s="520"/>
      <c r="W135" s="520"/>
      <c r="X135" s="520"/>
      <c r="Y135" s="520"/>
      <c r="Z135" s="520"/>
      <c r="AA135" s="520"/>
      <c r="AB135" s="520"/>
      <c r="AC135" s="520"/>
      <c r="AD135" s="520"/>
    </row>
    <row r="136" spans="1:30" s="61" customFormat="1" ht="11.25">
      <c r="B136" s="580"/>
      <c r="C136" s="580"/>
      <c r="D136" s="580"/>
      <c r="E136" s="580"/>
      <c r="F136" s="580"/>
      <c r="G136" s="580"/>
      <c r="H136" s="580"/>
      <c r="I136" s="745"/>
      <c r="J136" s="745"/>
      <c r="K136" s="745"/>
      <c r="L136" s="745"/>
      <c r="M136" s="745"/>
      <c r="N136" s="745"/>
      <c r="O136" s="745"/>
      <c r="P136" s="580"/>
      <c r="Q136" s="580"/>
      <c r="R136" s="580"/>
      <c r="S136" s="580"/>
      <c r="T136" s="580"/>
      <c r="U136" s="580"/>
      <c r="V136" s="580"/>
      <c r="W136" s="580"/>
      <c r="X136" s="580"/>
      <c r="Y136" s="580"/>
      <c r="Z136" s="580"/>
      <c r="AA136" s="580"/>
      <c r="AB136" s="580"/>
      <c r="AC136" s="580"/>
      <c r="AD136" s="580"/>
    </row>
    <row r="137" spans="1:30" s="61" customFormat="1" ht="11.25">
      <c r="B137" s="580"/>
      <c r="C137" s="580"/>
      <c r="D137" s="580"/>
      <c r="E137" s="580"/>
      <c r="F137" s="580"/>
      <c r="G137" s="580"/>
      <c r="H137" s="580"/>
      <c r="I137" s="745"/>
      <c r="J137" s="745"/>
      <c r="K137" s="745"/>
      <c r="L137" s="745"/>
      <c r="M137" s="745"/>
      <c r="N137" s="745"/>
      <c r="O137" s="745"/>
      <c r="P137" s="580"/>
      <c r="Q137" s="580"/>
      <c r="R137" s="580"/>
      <c r="S137" s="580"/>
      <c r="T137" s="580"/>
      <c r="U137" s="580"/>
      <c r="V137" s="580"/>
      <c r="W137" s="580"/>
      <c r="X137" s="580"/>
      <c r="Y137" s="580"/>
      <c r="Z137" s="580"/>
      <c r="AA137" s="580"/>
      <c r="AB137" s="580"/>
      <c r="AC137" s="580"/>
      <c r="AD137" s="580"/>
    </row>
    <row r="138" spans="1:30" s="917" customFormat="1">
      <c r="A138" s="61"/>
      <c r="B138" s="494"/>
      <c r="C138" s="494"/>
      <c r="D138" s="494"/>
      <c r="E138" s="494"/>
      <c r="F138" s="494"/>
      <c r="G138" s="494"/>
      <c r="H138" s="494"/>
      <c r="I138" s="82"/>
      <c r="J138" s="82"/>
      <c r="K138" s="82"/>
      <c r="L138" s="82"/>
      <c r="M138" s="82"/>
      <c r="N138" s="82"/>
      <c r="O138" s="82"/>
      <c r="P138" s="494"/>
      <c r="Q138" s="494"/>
      <c r="R138" s="494"/>
      <c r="S138" s="494"/>
      <c r="T138" s="494"/>
      <c r="U138" s="494"/>
      <c r="V138" s="494"/>
      <c r="W138" s="494"/>
      <c r="X138" s="494"/>
      <c r="Y138" s="494"/>
      <c r="Z138" s="494"/>
      <c r="AA138" s="494"/>
      <c r="AB138" s="494"/>
      <c r="AC138" s="494"/>
      <c r="AD138" s="494"/>
    </row>
    <row r="139" spans="1:30" s="917" customFormat="1">
      <c r="A139" s="61"/>
      <c r="B139" s="494"/>
      <c r="C139" s="494"/>
      <c r="D139" s="494"/>
      <c r="E139" s="494"/>
      <c r="F139" s="494"/>
      <c r="G139" s="494"/>
      <c r="H139" s="494"/>
      <c r="I139" s="82"/>
      <c r="J139" s="82"/>
      <c r="K139" s="82"/>
      <c r="L139" s="82"/>
      <c r="M139" s="82"/>
      <c r="N139" s="82"/>
      <c r="O139" s="82"/>
      <c r="P139" s="494"/>
      <c r="Q139" s="494"/>
      <c r="R139" s="494"/>
      <c r="S139" s="494"/>
      <c r="T139" s="494"/>
      <c r="U139" s="494"/>
      <c r="V139" s="494"/>
      <c r="W139" s="494"/>
      <c r="X139" s="494"/>
      <c r="Y139" s="494"/>
      <c r="Z139" s="494"/>
      <c r="AA139" s="494"/>
      <c r="AB139" s="494"/>
      <c r="AC139" s="494"/>
      <c r="AD139" s="494"/>
    </row>
    <row r="140" spans="1:30" s="917" customFormat="1">
      <c r="A140" s="61"/>
      <c r="B140" s="494"/>
      <c r="C140" s="494"/>
      <c r="D140" s="494"/>
      <c r="E140" s="494"/>
      <c r="F140" s="494"/>
      <c r="G140" s="494"/>
      <c r="H140" s="494"/>
      <c r="I140" s="82"/>
      <c r="J140" s="82"/>
      <c r="K140" s="82"/>
      <c r="L140" s="82"/>
      <c r="M140" s="82"/>
      <c r="N140" s="82"/>
      <c r="O140" s="82"/>
      <c r="P140" s="494"/>
      <c r="Q140" s="494"/>
      <c r="R140" s="494"/>
      <c r="S140" s="494"/>
      <c r="T140" s="494"/>
      <c r="U140" s="494"/>
      <c r="V140" s="494"/>
      <c r="W140" s="494"/>
      <c r="X140" s="494"/>
      <c r="Y140" s="494"/>
      <c r="Z140" s="494"/>
      <c r="AA140" s="494"/>
      <c r="AB140" s="494"/>
      <c r="AC140" s="494"/>
      <c r="AD140" s="494"/>
    </row>
    <row r="141" spans="1:30" s="917" customFormat="1">
      <c r="A141" s="61"/>
      <c r="B141" s="494"/>
      <c r="C141" s="494"/>
      <c r="D141" s="494"/>
      <c r="E141" s="494"/>
      <c r="F141" s="494"/>
      <c r="G141" s="494"/>
      <c r="H141" s="494"/>
      <c r="I141" s="82"/>
      <c r="J141" s="82"/>
      <c r="K141" s="82"/>
      <c r="L141" s="82"/>
      <c r="M141" s="82"/>
      <c r="N141" s="82"/>
      <c r="O141" s="82"/>
      <c r="P141" s="82"/>
      <c r="Q141" s="82"/>
      <c r="R141" s="82"/>
      <c r="S141" s="82"/>
      <c r="T141" s="82"/>
      <c r="U141" s="82"/>
      <c r="V141" s="82"/>
      <c r="W141" s="82"/>
      <c r="X141" s="82"/>
      <c r="Y141" s="82"/>
      <c r="Z141" s="82"/>
      <c r="AA141" s="82"/>
      <c r="AB141" s="82"/>
      <c r="AC141" s="82"/>
      <c r="AD141" s="82"/>
    </row>
    <row r="142" spans="1:30" s="917" customFormat="1">
      <c r="A142" s="61"/>
      <c r="B142" s="494"/>
      <c r="C142" s="494"/>
      <c r="D142" s="494"/>
      <c r="E142" s="494"/>
      <c r="F142" s="494"/>
      <c r="G142" s="494"/>
      <c r="H142" s="494"/>
      <c r="I142" s="82"/>
      <c r="J142" s="82"/>
      <c r="K142" s="82"/>
      <c r="L142" s="82"/>
      <c r="M142" s="82"/>
      <c r="N142" s="82"/>
      <c r="O142" s="82"/>
      <c r="P142" s="82"/>
      <c r="Q142" s="82"/>
      <c r="R142" s="82"/>
      <c r="S142" s="82"/>
      <c r="T142" s="82"/>
      <c r="U142" s="82"/>
      <c r="V142" s="82"/>
      <c r="W142" s="82"/>
      <c r="X142" s="82"/>
      <c r="Y142" s="82"/>
      <c r="Z142" s="82"/>
      <c r="AA142" s="82"/>
      <c r="AB142" s="82"/>
      <c r="AC142" s="82"/>
      <c r="AD142" s="82"/>
    </row>
    <row r="143" spans="1:30" s="917" customFormat="1" ht="15.75">
      <c r="A143" s="81"/>
      <c r="B143" s="494"/>
      <c r="C143" s="494"/>
      <c r="D143" s="494"/>
      <c r="E143" s="494"/>
      <c r="F143" s="494"/>
      <c r="G143" s="494"/>
      <c r="H143" s="494"/>
      <c r="I143" s="82"/>
      <c r="J143" s="82"/>
      <c r="K143" s="82"/>
      <c r="L143" s="82"/>
      <c r="M143" s="82"/>
      <c r="N143" s="82"/>
      <c r="O143" s="82"/>
      <c r="P143" s="82"/>
      <c r="Q143" s="82"/>
      <c r="R143" s="82"/>
      <c r="S143" s="82"/>
      <c r="T143" s="82"/>
      <c r="U143" s="82"/>
      <c r="V143" s="82"/>
      <c r="W143" s="82"/>
      <c r="X143" s="82"/>
      <c r="Y143" s="82"/>
      <c r="Z143" s="82"/>
      <c r="AA143" s="82"/>
      <c r="AB143" s="82"/>
      <c r="AC143" s="82"/>
      <c r="AD143" s="82"/>
    </row>
    <row r="144" spans="1:30" s="917" customFormat="1" ht="15.75">
      <c r="A144" s="81"/>
      <c r="B144" s="494"/>
      <c r="C144" s="494"/>
      <c r="D144" s="494"/>
      <c r="E144" s="494"/>
      <c r="F144" s="494"/>
      <c r="G144" s="494"/>
      <c r="H144" s="494"/>
      <c r="I144" s="82"/>
      <c r="J144" s="82"/>
      <c r="K144" s="82"/>
      <c r="L144" s="82"/>
      <c r="M144" s="82"/>
      <c r="N144" s="82"/>
      <c r="O144" s="82"/>
      <c r="P144" s="82"/>
      <c r="Q144" s="82"/>
      <c r="R144" s="82"/>
      <c r="S144" s="82"/>
      <c r="T144" s="82"/>
      <c r="U144" s="82"/>
      <c r="V144" s="82"/>
      <c r="W144" s="82"/>
      <c r="X144" s="82"/>
      <c r="Y144" s="82"/>
      <c r="Z144" s="82"/>
      <c r="AA144" s="82"/>
      <c r="AB144" s="82"/>
      <c r="AC144" s="82"/>
      <c r="AD144" s="82"/>
    </row>
    <row r="145" spans="1:30" s="917" customFormat="1" ht="15.75">
      <c r="A145" s="81"/>
      <c r="B145" s="494"/>
      <c r="C145" s="494"/>
      <c r="D145" s="494"/>
      <c r="E145" s="494"/>
      <c r="F145" s="494"/>
      <c r="G145" s="494"/>
      <c r="H145" s="494"/>
      <c r="I145" s="82"/>
      <c r="J145" s="82"/>
      <c r="K145" s="82"/>
      <c r="L145" s="82"/>
      <c r="M145" s="82"/>
      <c r="N145" s="82"/>
      <c r="O145" s="82"/>
      <c r="P145" s="82"/>
      <c r="Q145" s="82"/>
      <c r="R145" s="82"/>
      <c r="S145" s="82"/>
      <c r="T145" s="82"/>
      <c r="U145" s="82"/>
      <c r="V145" s="82"/>
      <c r="W145" s="82"/>
      <c r="X145" s="82"/>
      <c r="Y145" s="82"/>
      <c r="Z145" s="82"/>
      <c r="AA145" s="82"/>
      <c r="AB145" s="82"/>
      <c r="AC145" s="82"/>
      <c r="AD145" s="82"/>
    </row>
    <row r="146" spans="1:30" s="917" customFormat="1" ht="15.75">
      <c r="A146" s="81"/>
      <c r="B146" s="494"/>
      <c r="C146" s="494"/>
      <c r="D146" s="494"/>
      <c r="E146" s="494"/>
      <c r="F146" s="494"/>
      <c r="G146" s="494"/>
      <c r="H146" s="494"/>
      <c r="I146" s="82"/>
      <c r="J146" s="82"/>
      <c r="K146" s="82"/>
      <c r="L146" s="82"/>
      <c r="M146" s="82"/>
      <c r="N146" s="82"/>
      <c r="O146" s="82"/>
      <c r="P146" s="82"/>
      <c r="Q146" s="82"/>
      <c r="R146" s="82"/>
      <c r="S146" s="82"/>
      <c r="T146" s="82"/>
      <c r="U146" s="82"/>
      <c r="V146" s="82"/>
      <c r="W146" s="82"/>
      <c r="X146" s="82"/>
      <c r="Y146" s="82"/>
      <c r="Z146" s="82"/>
      <c r="AA146" s="82"/>
      <c r="AB146" s="82"/>
      <c r="AC146" s="82"/>
      <c r="AD146" s="82"/>
    </row>
    <row r="147" spans="1:30" s="917" customFormat="1" ht="15.75">
      <c r="A147" s="81"/>
      <c r="B147" s="494"/>
      <c r="C147" s="494"/>
      <c r="D147" s="494"/>
      <c r="E147" s="494"/>
      <c r="F147" s="494"/>
      <c r="G147" s="494"/>
      <c r="H147" s="494"/>
      <c r="I147" s="82"/>
      <c r="J147" s="82"/>
      <c r="K147" s="82"/>
      <c r="L147" s="82"/>
      <c r="M147" s="82"/>
      <c r="N147" s="82"/>
      <c r="O147" s="82"/>
      <c r="P147" s="82"/>
      <c r="Q147" s="82"/>
      <c r="R147" s="82"/>
      <c r="S147" s="82"/>
      <c r="T147" s="82"/>
      <c r="U147" s="82"/>
      <c r="V147" s="82"/>
      <c r="W147" s="82"/>
      <c r="X147" s="82"/>
      <c r="Y147" s="82"/>
      <c r="Z147" s="82"/>
      <c r="AA147" s="82"/>
      <c r="AB147" s="82"/>
      <c r="AC147" s="82"/>
      <c r="AD147" s="82"/>
    </row>
    <row r="148" spans="1:30" s="917" customFormat="1" ht="15.75">
      <c r="A148" s="81"/>
      <c r="B148" s="494"/>
      <c r="C148" s="494"/>
      <c r="D148" s="494"/>
      <c r="E148" s="494"/>
      <c r="F148" s="494"/>
      <c r="G148" s="494"/>
      <c r="H148" s="494"/>
      <c r="I148" s="82"/>
      <c r="J148" s="82"/>
      <c r="K148" s="82"/>
      <c r="L148" s="82"/>
      <c r="M148" s="82"/>
      <c r="N148" s="82"/>
      <c r="O148" s="82"/>
      <c r="P148" s="82"/>
      <c r="Q148" s="82"/>
      <c r="R148" s="82"/>
      <c r="S148" s="82"/>
      <c r="T148" s="82"/>
      <c r="U148" s="82"/>
      <c r="V148" s="82"/>
      <c r="W148" s="82"/>
      <c r="X148" s="82"/>
      <c r="Y148" s="82"/>
      <c r="Z148" s="82"/>
      <c r="AA148" s="82"/>
      <c r="AB148" s="82"/>
      <c r="AC148" s="82"/>
      <c r="AD148" s="82"/>
    </row>
    <row r="149" spans="1:30" s="917" customFormat="1" ht="15.75">
      <c r="A149" s="81"/>
      <c r="B149" s="494"/>
      <c r="C149" s="494"/>
      <c r="D149" s="494"/>
      <c r="E149" s="494"/>
      <c r="F149" s="494"/>
      <c r="G149" s="494"/>
      <c r="H149" s="494"/>
      <c r="I149" s="82"/>
      <c r="J149" s="82"/>
      <c r="K149" s="82"/>
      <c r="L149" s="82"/>
      <c r="M149" s="82"/>
      <c r="N149" s="82"/>
      <c r="O149" s="82"/>
      <c r="P149" s="82"/>
      <c r="Q149" s="82"/>
      <c r="R149" s="82"/>
      <c r="S149" s="82"/>
      <c r="T149" s="82"/>
      <c r="U149" s="82"/>
      <c r="V149" s="82"/>
      <c r="W149" s="82"/>
      <c r="X149" s="82"/>
      <c r="Y149" s="82"/>
      <c r="Z149" s="82"/>
      <c r="AA149" s="82"/>
      <c r="AB149" s="82"/>
      <c r="AC149" s="82"/>
      <c r="AD149" s="82"/>
    </row>
    <row r="150" spans="1:30" s="917" customFormat="1" ht="15.75">
      <c r="A150" s="81"/>
      <c r="B150" s="494"/>
      <c r="C150" s="494"/>
      <c r="D150" s="494"/>
      <c r="E150" s="494"/>
      <c r="F150" s="494"/>
      <c r="G150" s="494"/>
      <c r="H150" s="494"/>
      <c r="I150" s="82"/>
      <c r="J150" s="82"/>
      <c r="K150" s="82"/>
      <c r="L150" s="82"/>
      <c r="M150" s="82"/>
      <c r="N150" s="82"/>
      <c r="O150" s="82"/>
      <c r="P150" s="82"/>
      <c r="Q150" s="82"/>
      <c r="R150" s="82"/>
      <c r="S150" s="82"/>
      <c r="T150" s="82"/>
      <c r="U150" s="82"/>
      <c r="V150" s="82"/>
      <c r="W150" s="82"/>
      <c r="X150" s="82"/>
      <c r="Y150" s="82"/>
      <c r="Z150" s="82"/>
      <c r="AA150" s="82"/>
      <c r="AB150" s="82"/>
      <c r="AC150" s="82"/>
      <c r="AD150" s="82"/>
    </row>
    <row r="151" spans="1:30" s="917" customFormat="1" ht="15.75">
      <c r="A151" s="81"/>
      <c r="B151" s="82"/>
      <c r="C151" s="82"/>
      <c r="D151" s="82"/>
      <c r="E151" s="82"/>
      <c r="F151" s="82"/>
      <c r="G151" s="82"/>
      <c r="H151" s="82"/>
      <c r="I151" s="82"/>
      <c r="J151" s="82"/>
      <c r="K151" s="82"/>
      <c r="L151" s="82"/>
      <c r="M151" s="82"/>
      <c r="N151" s="82"/>
      <c r="O151" s="82"/>
      <c r="P151" s="82"/>
      <c r="Q151" s="82"/>
      <c r="R151" s="82"/>
      <c r="S151" s="82"/>
      <c r="T151" s="82"/>
      <c r="U151" s="82"/>
      <c r="V151" s="82"/>
      <c r="W151" s="82"/>
      <c r="X151" s="82"/>
      <c r="Y151" s="82"/>
      <c r="Z151" s="82"/>
      <c r="AA151" s="82"/>
      <c r="AB151" s="82"/>
      <c r="AC151" s="82"/>
      <c r="AD151" s="82"/>
    </row>
    <row r="152" spans="1:30" s="917" customFormat="1" ht="15.75">
      <c r="A152" s="81"/>
      <c r="B152" s="82"/>
      <c r="C152" s="82"/>
      <c r="D152" s="82"/>
      <c r="E152" s="82"/>
      <c r="F152" s="82"/>
      <c r="G152" s="82"/>
      <c r="H152" s="82"/>
      <c r="I152" s="82"/>
      <c r="J152" s="82"/>
      <c r="K152" s="82"/>
      <c r="L152" s="82"/>
      <c r="M152" s="82"/>
      <c r="N152" s="82"/>
      <c r="O152" s="82"/>
      <c r="P152" s="82"/>
      <c r="Q152" s="82"/>
      <c r="R152" s="82"/>
      <c r="S152" s="82"/>
      <c r="T152" s="82"/>
      <c r="U152" s="82"/>
      <c r="V152" s="82"/>
      <c r="W152" s="82"/>
      <c r="X152" s="82"/>
      <c r="Y152" s="82"/>
      <c r="Z152" s="82"/>
      <c r="AA152" s="82"/>
      <c r="AB152" s="82"/>
      <c r="AC152" s="82"/>
      <c r="AD152" s="82"/>
    </row>
    <row r="153" spans="1:30" s="917" customFormat="1" ht="15.75">
      <c r="A153" s="81"/>
      <c r="B153" s="82"/>
      <c r="C153" s="82"/>
      <c r="D153" s="82"/>
      <c r="E153" s="82"/>
      <c r="F153" s="82"/>
      <c r="G153" s="82"/>
      <c r="H153" s="82"/>
      <c r="I153" s="82"/>
      <c r="J153" s="82"/>
      <c r="K153" s="82"/>
      <c r="L153" s="82"/>
      <c r="M153" s="82"/>
      <c r="N153" s="82"/>
      <c r="O153" s="82"/>
      <c r="P153" s="82"/>
      <c r="Q153" s="82"/>
      <c r="R153" s="82"/>
      <c r="S153" s="82"/>
      <c r="T153" s="82"/>
      <c r="U153" s="82"/>
      <c r="V153" s="82"/>
      <c r="W153" s="82"/>
      <c r="X153" s="82"/>
      <c r="Y153" s="82"/>
      <c r="Z153" s="82"/>
      <c r="AA153" s="82"/>
      <c r="AB153" s="82"/>
      <c r="AC153" s="82"/>
      <c r="AD153" s="82"/>
    </row>
    <row r="154" spans="1:30" s="917" customFormat="1" ht="15.75">
      <c r="A154" s="81"/>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row>
    <row r="155" spans="1:30" s="917" customFormat="1" ht="15.75">
      <c r="A155" s="81"/>
      <c r="B155" s="82"/>
      <c r="C155" s="82"/>
      <c r="D155" s="82"/>
      <c r="E155" s="82"/>
      <c r="F155" s="82"/>
      <c r="G155" s="82"/>
      <c r="H155" s="82"/>
      <c r="I155" s="82"/>
      <c r="J155" s="82"/>
      <c r="K155" s="82"/>
      <c r="L155" s="82"/>
      <c r="M155" s="82"/>
      <c r="N155" s="82"/>
      <c r="O155" s="82"/>
      <c r="P155" s="82"/>
      <c r="Q155" s="82"/>
      <c r="R155" s="82"/>
      <c r="S155" s="82"/>
      <c r="T155" s="82"/>
      <c r="U155" s="82"/>
      <c r="V155" s="82"/>
      <c r="W155" s="82"/>
      <c r="X155" s="82"/>
      <c r="Y155" s="82"/>
      <c r="Z155" s="82"/>
      <c r="AA155" s="82"/>
      <c r="AB155" s="82"/>
      <c r="AC155" s="82"/>
      <c r="AD155" s="82"/>
    </row>
    <row r="156" spans="1:30" s="917" customFormat="1" ht="15.75">
      <c r="A156" s="81"/>
      <c r="B156" s="82"/>
      <c r="C156" s="82"/>
      <c r="D156" s="82"/>
      <c r="E156" s="82"/>
      <c r="F156" s="82"/>
      <c r="G156" s="82"/>
      <c r="H156" s="82"/>
      <c r="I156" s="82"/>
      <c r="J156" s="82"/>
      <c r="K156" s="82"/>
      <c r="L156" s="82"/>
      <c r="M156" s="82"/>
      <c r="N156" s="82"/>
      <c r="O156" s="82"/>
      <c r="P156" s="82"/>
      <c r="Q156" s="82"/>
      <c r="R156" s="82"/>
      <c r="S156" s="82"/>
      <c r="T156" s="82"/>
      <c r="U156" s="82"/>
      <c r="V156" s="82"/>
      <c r="W156" s="82"/>
      <c r="X156" s="82"/>
      <c r="Y156" s="82"/>
      <c r="Z156" s="82"/>
      <c r="AA156" s="82"/>
      <c r="AB156" s="82"/>
      <c r="AC156" s="82"/>
      <c r="AD156" s="82"/>
    </row>
    <row r="157" spans="1:30" s="917" customFormat="1" ht="15.75">
      <c r="A157" s="81"/>
      <c r="B157" s="82"/>
      <c r="C157" s="82"/>
      <c r="D157" s="82"/>
      <c r="E157" s="82"/>
      <c r="F157" s="82"/>
      <c r="G157" s="82"/>
      <c r="H157" s="82"/>
      <c r="I157" s="82"/>
      <c r="J157" s="82"/>
      <c r="K157" s="82"/>
      <c r="L157" s="82"/>
      <c r="M157" s="82"/>
      <c r="N157" s="82"/>
      <c r="O157" s="82"/>
      <c r="P157" s="82"/>
      <c r="Q157" s="82"/>
      <c r="R157" s="82"/>
      <c r="S157" s="82"/>
      <c r="T157" s="82"/>
      <c r="U157" s="82"/>
      <c r="V157" s="82"/>
      <c r="W157" s="82"/>
      <c r="X157" s="82"/>
      <c r="Y157" s="82"/>
      <c r="Z157" s="82"/>
      <c r="AA157" s="82"/>
      <c r="AB157" s="82"/>
      <c r="AC157" s="82"/>
      <c r="AD157" s="82"/>
    </row>
    <row r="158" spans="1:30" s="917" customFormat="1" ht="15.75">
      <c r="A158" s="81"/>
      <c r="B158" s="82"/>
      <c r="C158" s="82"/>
      <c r="D158" s="82"/>
      <c r="E158" s="82"/>
      <c r="F158" s="82"/>
      <c r="G158" s="82"/>
      <c r="H158" s="82"/>
      <c r="I158" s="82"/>
      <c r="J158" s="82"/>
      <c r="K158" s="82"/>
      <c r="L158" s="82"/>
      <c r="M158" s="82"/>
      <c r="N158" s="82"/>
      <c r="O158" s="82"/>
      <c r="P158" s="82"/>
      <c r="Q158" s="82"/>
      <c r="R158" s="82"/>
      <c r="S158" s="82"/>
      <c r="T158" s="82"/>
      <c r="U158" s="82"/>
      <c r="V158" s="82"/>
      <c r="W158" s="82"/>
      <c r="X158" s="82"/>
      <c r="Y158" s="82"/>
      <c r="Z158" s="82"/>
      <c r="AA158" s="82"/>
      <c r="AB158" s="82"/>
      <c r="AC158" s="82"/>
      <c r="AD158" s="82"/>
    </row>
    <row r="159" spans="1:30" s="917" customFormat="1" ht="15.75">
      <c r="A159" s="81"/>
      <c r="B159" s="82"/>
      <c r="C159" s="82"/>
      <c r="D159" s="82"/>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row>
    <row r="160" spans="1:30" s="917" customFormat="1" ht="15.75">
      <c r="A160" s="81"/>
      <c r="B160" s="82"/>
      <c r="C160" s="82"/>
      <c r="D160" s="82"/>
      <c r="E160" s="82"/>
      <c r="F160" s="82"/>
      <c r="G160" s="82"/>
      <c r="H160" s="82"/>
      <c r="I160" s="82"/>
      <c r="J160" s="82"/>
      <c r="K160" s="82"/>
      <c r="L160" s="82"/>
      <c r="M160" s="82"/>
      <c r="N160" s="82"/>
      <c r="O160" s="82"/>
      <c r="P160" s="82"/>
      <c r="Q160" s="82"/>
      <c r="R160" s="82"/>
      <c r="S160" s="82"/>
      <c r="T160" s="82"/>
      <c r="U160" s="82"/>
      <c r="V160" s="82"/>
      <c r="W160" s="82"/>
      <c r="X160" s="82"/>
      <c r="Y160" s="82"/>
      <c r="Z160" s="82"/>
      <c r="AA160" s="82"/>
      <c r="AB160" s="82"/>
      <c r="AC160" s="82"/>
      <c r="AD160" s="82"/>
    </row>
    <row r="161" spans="1:30" s="917" customFormat="1" ht="15.75">
      <c r="A161" s="81"/>
      <c r="B161" s="82"/>
      <c r="C161" s="82"/>
      <c r="D161" s="82"/>
      <c r="E161" s="82"/>
      <c r="F161" s="82"/>
      <c r="G161" s="82"/>
      <c r="H161" s="82"/>
      <c r="I161" s="82"/>
      <c r="J161" s="82"/>
      <c r="K161" s="82"/>
      <c r="L161" s="82"/>
      <c r="M161" s="82"/>
      <c r="N161" s="82"/>
      <c r="O161" s="82"/>
      <c r="P161" s="82"/>
      <c r="Q161" s="82"/>
      <c r="R161" s="82"/>
      <c r="S161" s="82"/>
      <c r="T161" s="82"/>
      <c r="U161" s="82"/>
      <c r="V161" s="82"/>
      <c r="W161" s="82"/>
      <c r="X161" s="82"/>
      <c r="Y161" s="82"/>
      <c r="Z161" s="82"/>
      <c r="AA161" s="82"/>
      <c r="AB161" s="82"/>
      <c r="AC161" s="82"/>
      <c r="AD161" s="82"/>
    </row>
    <row r="162" spans="1:30" s="917" customFormat="1" ht="15.75">
      <c r="A162" s="81"/>
      <c r="B162" s="82"/>
      <c r="C162" s="82"/>
      <c r="D162" s="82"/>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row>
    <row r="163" spans="1:30" s="917" customFormat="1" ht="15.75">
      <c r="A163" s="81"/>
      <c r="B163" s="82"/>
      <c r="C163" s="82"/>
      <c r="D163" s="82"/>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row>
    <row r="164" spans="1:30" s="917" customFormat="1" ht="15.75">
      <c r="A164" s="81"/>
      <c r="B164" s="82"/>
      <c r="C164" s="82"/>
      <c r="D164" s="82"/>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row>
    <row r="165" spans="1:30" s="917" customFormat="1" ht="15.75">
      <c r="A165" s="81"/>
      <c r="B165" s="82"/>
      <c r="C165" s="82"/>
      <c r="D165" s="82"/>
      <c r="E165" s="82"/>
      <c r="F165" s="82"/>
      <c r="G165" s="82"/>
      <c r="H165" s="82"/>
      <c r="I165" s="82"/>
      <c r="J165" s="82"/>
      <c r="K165" s="82"/>
      <c r="L165" s="82"/>
      <c r="M165" s="82"/>
      <c r="N165" s="82"/>
      <c r="O165" s="82"/>
      <c r="P165" s="82"/>
      <c r="Q165" s="82"/>
      <c r="R165" s="82"/>
      <c r="S165" s="82"/>
      <c r="T165" s="82"/>
      <c r="U165" s="82"/>
      <c r="V165" s="82"/>
      <c r="W165" s="82"/>
      <c r="X165" s="82"/>
      <c r="Y165" s="82"/>
      <c r="Z165" s="82"/>
      <c r="AA165" s="82"/>
      <c r="AB165" s="82"/>
      <c r="AC165" s="82"/>
      <c r="AD165" s="82"/>
    </row>
    <row r="166" spans="1:30" s="917" customFormat="1" ht="15.75">
      <c r="A166" s="81"/>
      <c r="B166" s="82"/>
      <c r="C166" s="82"/>
      <c r="D166" s="82"/>
      <c r="E166" s="82"/>
      <c r="F166" s="82"/>
      <c r="G166" s="82"/>
      <c r="H166" s="82"/>
      <c r="I166" s="82"/>
      <c r="J166" s="82"/>
      <c r="K166" s="82"/>
      <c r="L166" s="82"/>
      <c r="M166" s="82"/>
      <c r="N166" s="82"/>
      <c r="O166" s="82"/>
      <c r="P166" s="82"/>
      <c r="Q166" s="82"/>
      <c r="R166" s="82"/>
      <c r="S166" s="82"/>
      <c r="T166" s="82"/>
      <c r="U166" s="82"/>
      <c r="V166" s="82"/>
      <c r="W166" s="82"/>
      <c r="X166" s="82"/>
      <c r="Y166" s="82"/>
      <c r="Z166" s="82"/>
      <c r="AA166" s="82"/>
      <c r="AB166" s="82"/>
      <c r="AC166" s="82"/>
      <c r="AD166" s="82"/>
    </row>
    <row r="167" spans="1:30" s="917" customFormat="1" ht="15.75">
      <c r="A167" s="81"/>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82"/>
      <c r="AC167" s="82"/>
      <c r="AD167" s="82"/>
    </row>
    <row r="168" spans="1:30" s="917" customFormat="1" ht="15.75">
      <c r="A168" s="81"/>
      <c r="B168" s="82"/>
      <c r="C168" s="82"/>
      <c r="D168" s="82"/>
      <c r="E168" s="82"/>
      <c r="F168" s="82"/>
      <c r="G168" s="82"/>
      <c r="H168" s="82"/>
      <c r="I168" s="82"/>
      <c r="J168" s="82"/>
      <c r="K168" s="82"/>
      <c r="L168" s="82"/>
      <c r="M168" s="82"/>
      <c r="N168" s="82"/>
      <c r="O168" s="82"/>
      <c r="P168" s="82"/>
      <c r="Q168" s="82"/>
      <c r="R168" s="82"/>
      <c r="S168" s="82"/>
      <c r="T168" s="82"/>
      <c r="U168" s="82"/>
      <c r="V168" s="82"/>
      <c r="W168" s="82"/>
      <c r="X168" s="82"/>
      <c r="Y168" s="82"/>
      <c r="Z168" s="82"/>
      <c r="AA168" s="82"/>
      <c r="AB168" s="82"/>
      <c r="AC168" s="82"/>
      <c r="AD168" s="82"/>
    </row>
    <row r="169" spans="1:30" s="917" customFormat="1" ht="15.75">
      <c r="A169" s="81"/>
      <c r="B169" s="82"/>
      <c r="C169" s="82"/>
      <c r="D169" s="82"/>
      <c r="E169" s="82"/>
      <c r="F169" s="82"/>
      <c r="G169" s="82"/>
      <c r="H169" s="82"/>
      <c r="I169" s="82"/>
      <c r="J169" s="82"/>
      <c r="K169" s="82"/>
      <c r="L169" s="82"/>
      <c r="M169" s="82"/>
      <c r="N169" s="82"/>
      <c r="O169" s="82"/>
      <c r="P169" s="82"/>
      <c r="Q169" s="82"/>
      <c r="R169" s="82"/>
      <c r="S169" s="82"/>
      <c r="T169" s="82"/>
      <c r="U169" s="82"/>
      <c r="V169" s="82"/>
      <c r="W169" s="82"/>
      <c r="X169" s="82"/>
      <c r="Y169" s="82"/>
      <c r="Z169" s="82"/>
      <c r="AA169" s="82"/>
      <c r="AB169" s="82"/>
      <c r="AC169" s="82"/>
      <c r="AD169" s="82"/>
    </row>
    <row r="170" spans="1:30" s="917" customFormat="1" ht="15.75">
      <c r="A170" s="81"/>
      <c r="B170" s="82"/>
      <c r="C170" s="82"/>
      <c r="D170" s="82"/>
      <c r="E170" s="82"/>
      <c r="F170" s="82"/>
      <c r="G170" s="82"/>
      <c r="H170" s="82"/>
      <c r="I170" s="82"/>
      <c r="J170" s="82"/>
      <c r="K170" s="82"/>
      <c r="L170" s="82"/>
      <c r="M170" s="82"/>
      <c r="N170" s="82"/>
      <c r="O170" s="82"/>
      <c r="P170" s="82"/>
      <c r="Q170" s="82"/>
      <c r="R170" s="82"/>
      <c r="S170" s="82"/>
      <c r="T170" s="82"/>
      <c r="U170" s="82"/>
      <c r="V170" s="82"/>
      <c r="W170" s="82"/>
      <c r="X170" s="82"/>
      <c r="Y170" s="82"/>
      <c r="Z170" s="82"/>
      <c r="AA170" s="82"/>
      <c r="AB170" s="82"/>
      <c r="AC170" s="82"/>
      <c r="AD170" s="82"/>
    </row>
    <row r="171" spans="1:30" s="917" customFormat="1" ht="15.75">
      <c r="A171" s="81"/>
      <c r="B171" s="82"/>
      <c r="C171" s="82"/>
      <c r="D171" s="82"/>
      <c r="E171" s="82"/>
      <c r="F171" s="82"/>
      <c r="G171" s="82"/>
      <c r="H171" s="82"/>
      <c r="I171" s="82"/>
      <c r="J171" s="82"/>
      <c r="K171" s="82"/>
      <c r="L171" s="82"/>
      <c r="M171" s="82"/>
      <c r="N171" s="82"/>
      <c r="O171" s="82"/>
      <c r="P171" s="82"/>
      <c r="Q171" s="82"/>
      <c r="R171" s="82"/>
      <c r="S171" s="82"/>
      <c r="T171" s="82"/>
      <c r="U171" s="82"/>
      <c r="V171" s="82"/>
      <c r="W171" s="82"/>
      <c r="X171" s="82"/>
      <c r="Y171" s="82"/>
      <c r="Z171" s="82"/>
      <c r="AA171" s="82"/>
      <c r="AB171" s="82"/>
      <c r="AC171" s="82"/>
      <c r="AD171" s="82"/>
    </row>
    <row r="172" spans="1:30" s="917" customFormat="1" ht="15.75">
      <c r="A172" s="81"/>
      <c r="B172" s="82"/>
      <c r="C172" s="82"/>
      <c r="D172" s="82"/>
      <c r="E172" s="82"/>
      <c r="F172" s="82"/>
      <c r="G172" s="82"/>
      <c r="H172" s="82"/>
      <c r="I172" s="82"/>
      <c r="J172" s="82"/>
      <c r="K172" s="82"/>
      <c r="L172" s="82"/>
      <c r="M172" s="82"/>
      <c r="N172" s="82"/>
      <c r="O172" s="82"/>
      <c r="P172" s="82"/>
      <c r="Q172" s="82"/>
      <c r="R172" s="82"/>
      <c r="S172" s="82"/>
      <c r="T172" s="82"/>
      <c r="U172" s="82"/>
      <c r="V172" s="82"/>
      <c r="W172" s="82"/>
      <c r="X172" s="82"/>
      <c r="Y172" s="82"/>
      <c r="Z172" s="82"/>
      <c r="AA172" s="82"/>
      <c r="AB172" s="82"/>
      <c r="AC172" s="82"/>
      <c r="AD172" s="82"/>
    </row>
    <row r="173" spans="1:30" s="917" customFormat="1" ht="15.75">
      <c r="A173" s="81"/>
      <c r="B173" s="82"/>
      <c r="C173" s="82"/>
      <c r="D173" s="82"/>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row>
    <row r="174" spans="1:30" s="917" customFormat="1" ht="15.75">
      <c r="A174" s="81"/>
      <c r="B174" s="82"/>
      <c r="C174" s="82"/>
      <c r="D174" s="82"/>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row>
    <row r="175" spans="1:30" s="917" customFormat="1" ht="15.75">
      <c r="A175" s="81"/>
      <c r="B175" s="82"/>
      <c r="C175" s="82"/>
      <c r="D175" s="82"/>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row>
    <row r="176" spans="1:30" s="917" customFormat="1" ht="15.75">
      <c r="A176" s="81"/>
      <c r="B176" s="82"/>
      <c r="C176" s="82"/>
      <c r="D176" s="82"/>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row>
    <row r="177" spans="1:30" s="917" customFormat="1" ht="15.75">
      <c r="A177" s="81"/>
      <c r="B177" s="82"/>
      <c r="C177" s="82"/>
      <c r="D177" s="82"/>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row>
    <row r="178" spans="1:30" s="917" customFormat="1" ht="15.75">
      <c r="A178" s="81"/>
      <c r="B178" s="82"/>
      <c r="C178" s="82"/>
      <c r="D178" s="82"/>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row>
    <row r="179" spans="1:30" s="917" customFormat="1" ht="15.75">
      <c r="A179" s="81"/>
      <c r="B179" s="82"/>
      <c r="C179" s="82"/>
      <c r="D179" s="82"/>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row>
    <row r="180" spans="1:30" s="917" customFormat="1" ht="15.75">
      <c r="A180" s="81"/>
      <c r="B180" s="82"/>
      <c r="C180" s="82"/>
      <c r="D180" s="82"/>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row>
    <row r="181" spans="1:30" s="917" customFormat="1" ht="15.75">
      <c r="A181" s="81"/>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row>
    <row r="182" spans="1:30" s="917" customFormat="1" ht="15.75">
      <c r="A182" s="81"/>
      <c r="B182" s="82"/>
      <c r="C182" s="82"/>
      <c r="D182" s="82"/>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row>
    <row r="183" spans="1:30" s="917" customFormat="1" ht="15.75">
      <c r="A183" s="81"/>
      <c r="B183" s="82"/>
      <c r="C183" s="82"/>
      <c r="D183" s="82"/>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row>
    <row r="184" spans="1:30" s="917" customFormat="1" ht="15.75">
      <c r="A184" s="81"/>
      <c r="B184" s="82"/>
      <c r="C184" s="82"/>
      <c r="D184" s="82"/>
      <c r="E184" s="82"/>
      <c r="F184" s="82"/>
      <c r="G184" s="82"/>
      <c r="H184" s="82"/>
      <c r="I184" s="82"/>
      <c r="J184" s="82"/>
      <c r="K184" s="82"/>
      <c r="L184" s="82"/>
      <c r="M184" s="82"/>
      <c r="N184" s="82"/>
      <c r="O184" s="82"/>
      <c r="P184" s="82"/>
      <c r="Q184" s="82"/>
      <c r="R184" s="82"/>
      <c r="S184" s="82"/>
      <c r="T184" s="82"/>
      <c r="U184" s="82"/>
      <c r="V184" s="82"/>
      <c r="W184" s="82"/>
      <c r="X184" s="82"/>
      <c r="Y184" s="82"/>
      <c r="Z184" s="82"/>
      <c r="AA184" s="82"/>
      <c r="AB184" s="82"/>
      <c r="AC184" s="82"/>
      <c r="AD184" s="82"/>
    </row>
    <row r="185" spans="1:30" s="917" customFormat="1" ht="15.75">
      <c r="A185" s="81"/>
      <c r="B185" s="82"/>
      <c r="C185" s="82"/>
      <c r="D185" s="82"/>
      <c r="E185" s="82"/>
      <c r="F185" s="82"/>
      <c r="G185" s="82"/>
      <c r="H185" s="82"/>
      <c r="I185" s="82"/>
      <c r="J185" s="82"/>
      <c r="K185" s="82"/>
      <c r="L185" s="82"/>
      <c r="M185" s="82"/>
      <c r="N185" s="82"/>
      <c r="O185" s="82"/>
      <c r="P185" s="82"/>
      <c r="Q185" s="82"/>
      <c r="R185" s="82"/>
      <c r="S185" s="82"/>
      <c r="T185" s="82"/>
      <c r="U185" s="82"/>
      <c r="V185" s="82"/>
      <c r="W185" s="82"/>
      <c r="X185" s="82"/>
      <c r="Y185" s="82"/>
      <c r="Z185" s="82"/>
      <c r="AA185" s="82"/>
      <c r="AB185" s="82"/>
      <c r="AC185" s="82"/>
      <c r="AD185" s="82"/>
    </row>
    <row r="186" spans="1:30" s="917" customFormat="1" ht="15.75">
      <c r="A186" s="81"/>
      <c r="B186" s="82"/>
      <c r="C186" s="82"/>
      <c r="D186" s="82"/>
      <c r="E186" s="82"/>
      <c r="F186" s="82"/>
      <c r="G186" s="82"/>
      <c r="H186" s="82"/>
      <c r="I186" s="82"/>
      <c r="J186" s="82"/>
      <c r="K186" s="82"/>
      <c r="L186" s="82"/>
      <c r="M186" s="82"/>
      <c r="N186" s="82"/>
      <c r="O186" s="82"/>
      <c r="P186" s="82"/>
      <c r="Q186" s="82"/>
      <c r="R186" s="82"/>
      <c r="S186" s="82"/>
      <c r="T186" s="82"/>
      <c r="U186" s="82"/>
      <c r="V186" s="82"/>
      <c r="W186" s="82"/>
      <c r="X186" s="82"/>
      <c r="Y186" s="82"/>
      <c r="Z186" s="82"/>
      <c r="AA186" s="82"/>
      <c r="AB186" s="82"/>
      <c r="AC186" s="82"/>
      <c r="AD186" s="82"/>
    </row>
    <row r="187" spans="1:30" s="917" customFormat="1" ht="15.75">
      <c r="A187" s="81"/>
      <c r="B187" s="82"/>
      <c r="C187" s="82"/>
      <c r="D187" s="82"/>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row>
    <row r="188" spans="1:30" s="917" customFormat="1" ht="15.75">
      <c r="A188" s="81"/>
      <c r="B188" s="82"/>
      <c r="C188" s="82"/>
      <c r="D188" s="82"/>
      <c r="E188" s="82"/>
      <c r="F188" s="82"/>
      <c r="G188" s="82"/>
      <c r="H188" s="82"/>
      <c r="I188" s="82"/>
      <c r="J188" s="82"/>
      <c r="K188" s="82"/>
      <c r="L188" s="82"/>
      <c r="M188" s="82"/>
      <c r="N188" s="82"/>
      <c r="O188" s="82"/>
      <c r="P188" s="82"/>
      <c r="Q188" s="82"/>
      <c r="R188" s="82"/>
      <c r="S188" s="82"/>
      <c r="T188" s="82"/>
      <c r="U188" s="82"/>
      <c r="V188" s="82"/>
      <c r="W188" s="82"/>
      <c r="X188" s="82"/>
      <c r="Y188" s="82"/>
      <c r="Z188" s="82"/>
      <c r="AA188" s="82"/>
      <c r="AB188" s="82"/>
      <c r="AC188" s="82"/>
      <c r="AD188" s="82"/>
    </row>
    <row r="189" spans="1:30" s="917" customFormat="1" ht="15.75">
      <c r="A189" s="81"/>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row>
    <row r="190" spans="1:30" s="917" customFormat="1" ht="15.75">
      <c r="A190" s="81"/>
      <c r="B190" s="82"/>
      <c r="C190" s="82"/>
      <c r="D190" s="82"/>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row>
    <row r="191" spans="1:30" s="917" customFormat="1" ht="15.75">
      <c r="A191" s="81"/>
      <c r="B191" s="82"/>
      <c r="C191" s="82"/>
      <c r="D191" s="82"/>
      <c r="E191" s="82"/>
      <c r="F191" s="82"/>
      <c r="G191" s="82"/>
      <c r="H191" s="82"/>
      <c r="I191" s="82"/>
      <c r="J191" s="82"/>
      <c r="K191" s="82"/>
      <c r="L191" s="82"/>
      <c r="M191" s="82"/>
      <c r="N191" s="82"/>
      <c r="O191" s="82"/>
      <c r="P191" s="82"/>
      <c r="Q191" s="82"/>
      <c r="R191" s="82"/>
      <c r="S191" s="82"/>
      <c r="T191" s="82"/>
      <c r="U191" s="82"/>
      <c r="V191" s="82"/>
      <c r="W191" s="82"/>
      <c r="X191" s="82"/>
      <c r="Y191" s="82"/>
      <c r="Z191" s="82"/>
      <c r="AA191" s="82"/>
      <c r="AB191" s="82"/>
      <c r="AC191" s="82"/>
      <c r="AD191" s="82"/>
    </row>
    <row r="192" spans="1:30" s="917" customFormat="1" ht="15.75">
      <c r="A192" s="81"/>
      <c r="B192" s="82"/>
      <c r="C192" s="82"/>
      <c r="D192" s="82"/>
      <c r="E192" s="82"/>
      <c r="F192" s="82"/>
      <c r="G192" s="82"/>
      <c r="H192" s="82"/>
      <c r="I192" s="82"/>
      <c r="J192" s="82"/>
      <c r="K192" s="82"/>
      <c r="L192" s="82"/>
      <c r="M192" s="82"/>
      <c r="N192" s="82"/>
      <c r="O192" s="82"/>
      <c r="P192" s="82"/>
      <c r="Q192" s="82"/>
      <c r="R192" s="82"/>
      <c r="S192" s="82"/>
      <c r="T192" s="82"/>
      <c r="U192" s="82"/>
      <c r="V192" s="82"/>
      <c r="W192" s="82"/>
      <c r="X192" s="82"/>
      <c r="Y192" s="82"/>
      <c r="Z192" s="82"/>
      <c r="AA192" s="82"/>
      <c r="AB192" s="82"/>
      <c r="AC192" s="82"/>
      <c r="AD192" s="82"/>
    </row>
    <row r="193" spans="1:30" s="917" customFormat="1" ht="15.75">
      <c r="A193" s="81"/>
      <c r="B193" s="82"/>
      <c r="C193" s="82"/>
      <c r="D193" s="82"/>
      <c r="E193" s="82"/>
      <c r="F193" s="82"/>
      <c r="G193" s="82"/>
      <c r="H193" s="82"/>
      <c r="I193" s="82"/>
      <c r="J193" s="82"/>
      <c r="K193" s="82"/>
      <c r="L193" s="82"/>
      <c r="M193" s="82"/>
      <c r="N193" s="82"/>
      <c r="O193" s="82"/>
      <c r="P193" s="82"/>
      <c r="Q193" s="82"/>
      <c r="R193" s="82"/>
      <c r="S193" s="82"/>
      <c r="T193" s="82"/>
      <c r="U193" s="82"/>
      <c r="V193" s="82"/>
      <c r="W193" s="82"/>
      <c r="X193" s="82"/>
      <c r="Y193" s="82"/>
      <c r="Z193" s="82"/>
      <c r="AA193" s="82"/>
      <c r="AB193" s="82"/>
      <c r="AC193" s="82"/>
      <c r="AD193" s="82"/>
    </row>
    <row r="194" spans="1:30" s="917" customFormat="1" ht="15.75">
      <c r="A194" s="81"/>
      <c r="B194" s="82"/>
      <c r="C194" s="82"/>
      <c r="D194" s="82"/>
      <c r="E194" s="82"/>
      <c r="F194" s="82"/>
      <c r="G194" s="82"/>
      <c r="H194" s="82"/>
      <c r="I194" s="82"/>
      <c r="J194" s="82"/>
      <c r="K194" s="82"/>
      <c r="L194" s="82"/>
      <c r="M194" s="82"/>
      <c r="N194" s="82"/>
      <c r="O194" s="82"/>
      <c r="P194" s="82"/>
      <c r="Q194" s="82"/>
      <c r="R194" s="82"/>
      <c r="S194" s="82"/>
      <c r="T194" s="82"/>
      <c r="U194" s="82"/>
      <c r="V194" s="82"/>
      <c r="W194" s="82"/>
      <c r="X194" s="82"/>
      <c r="Y194" s="82"/>
      <c r="Z194" s="82"/>
      <c r="AA194" s="82"/>
      <c r="AB194" s="82"/>
      <c r="AC194" s="82"/>
      <c r="AD194" s="82"/>
    </row>
    <row r="195" spans="1:30" s="917" customFormat="1" ht="15.75">
      <c r="A195" s="81"/>
      <c r="B195" s="82"/>
      <c r="C195" s="82"/>
      <c r="D195" s="82"/>
      <c r="E195" s="82"/>
      <c r="F195" s="82"/>
      <c r="G195" s="82"/>
      <c r="H195" s="82"/>
      <c r="I195" s="82"/>
      <c r="J195" s="82"/>
      <c r="K195" s="82"/>
      <c r="L195" s="82"/>
      <c r="M195" s="82"/>
      <c r="N195" s="82"/>
      <c r="O195" s="82"/>
      <c r="P195" s="82"/>
      <c r="Q195" s="82"/>
      <c r="R195" s="82"/>
      <c r="S195" s="82"/>
      <c r="T195" s="82"/>
      <c r="U195" s="82"/>
      <c r="V195" s="82"/>
      <c r="W195" s="82"/>
      <c r="X195" s="82"/>
      <c r="Y195" s="82"/>
      <c r="Z195" s="82"/>
      <c r="AA195" s="82"/>
      <c r="AB195" s="82"/>
      <c r="AC195" s="82"/>
      <c r="AD195" s="82"/>
    </row>
    <row r="196" spans="1:30" s="917" customFormat="1" ht="15.75">
      <c r="A196" s="81"/>
      <c r="B196" s="82"/>
      <c r="C196" s="82"/>
      <c r="D196" s="82"/>
      <c r="E196" s="82"/>
      <c r="F196" s="82"/>
      <c r="G196" s="82"/>
      <c r="H196" s="82"/>
      <c r="I196" s="82"/>
      <c r="J196" s="82"/>
      <c r="K196" s="82"/>
      <c r="L196" s="82"/>
      <c r="M196" s="82"/>
      <c r="N196" s="82"/>
      <c r="O196" s="82"/>
      <c r="P196" s="82"/>
      <c r="Q196" s="82"/>
      <c r="R196" s="82"/>
      <c r="S196" s="82"/>
      <c r="T196" s="82"/>
      <c r="U196" s="82"/>
      <c r="V196" s="82"/>
      <c r="W196" s="82"/>
      <c r="X196" s="82"/>
      <c r="Y196" s="82"/>
      <c r="Z196" s="82"/>
      <c r="AA196" s="82"/>
      <c r="AB196" s="82"/>
      <c r="AC196" s="82"/>
      <c r="AD196" s="82"/>
    </row>
    <row r="197" spans="1:30" s="917" customFormat="1" ht="15.75">
      <c r="A197" s="81"/>
      <c r="B197" s="82"/>
      <c r="C197" s="82"/>
      <c r="D197" s="82"/>
      <c r="E197" s="82"/>
      <c r="F197" s="82"/>
      <c r="G197" s="82"/>
      <c r="H197" s="82"/>
      <c r="I197" s="82"/>
      <c r="J197" s="82"/>
      <c r="K197" s="82"/>
      <c r="L197" s="82"/>
      <c r="M197" s="82"/>
      <c r="N197" s="82"/>
      <c r="O197" s="82"/>
      <c r="P197" s="82"/>
      <c r="Q197" s="82"/>
      <c r="R197" s="82"/>
      <c r="S197" s="82"/>
      <c r="T197" s="82"/>
      <c r="U197" s="82"/>
      <c r="V197" s="82"/>
      <c r="W197" s="82"/>
      <c r="X197" s="82"/>
      <c r="Y197" s="82"/>
      <c r="Z197" s="82"/>
      <c r="AA197" s="82"/>
      <c r="AB197" s="82"/>
      <c r="AC197" s="82"/>
      <c r="AD197" s="82"/>
    </row>
    <row r="198" spans="1:30" s="917" customFormat="1" ht="15.75">
      <c r="A198" s="81"/>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c r="AA198" s="82"/>
      <c r="AB198" s="82"/>
      <c r="AC198" s="82"/>
      <c r="AD198" s="82"/>
    </row>
    <row r="199" spans="1:30" s="917" customFormat="1" ht="15.75">
      <c r="A199" s="81"/>
      <c r="B199" s="82"/>
      <c r="C199" s="82"/>
      <c r="D199" s="82"/>
      <c r="E199" s="82"/>
      <c r="F199" s="82"/>
      <c r="G199" s="82"/>
      <c r="H199" s="82"/>
      <c r="I199" s="82"/>
      <c r="J199" s="82"/>
      <c r="K199" s="82"/>
      <c r="L199" s="82"/>
      <c r="M199" s="82"/>
      <c r="N199" s="82"/>
      <c r="O199" s="82"/>
      <c r="P199" s="82"/>
      <c r="Q199" s="82"/>
      <c r="R199" s="82"/>
      <c r="S199" s="82"/>
      <c r="T199" s="82"/>
      <c r="U199" s="82"/>
      <c r="V199" s="82"/>
      <c r="W199" s="82"/>
      <c r="X199" s="82"/>
      <c r="Y199" s="82"/>
      <c r="Z199" s="82"/>
      <c r="AA199" s="82"/>
      <c r="AB199" s="82"/>
      <c r="AC199" s="82"/>
      <c r="AD199" s="82"/>
    </row>
    <row r="200" spans="1:30" s="917" customFormat="1" ht="15.75">
      <c r="A200" s="81"/>
      <c r="B200" s="82"/>
      <c r="C200" s="82"/>
      <c r="D200" s="82"/>
      <c r="E200" s="82"/>
      <c r="F200" s="82"/>
      <c r="G200" s="82"/>
      <c r="H200" s="82"/>
      <c r="I200" s="82"/>
      <c r="J200" s="82"/>
      <c r="K200" s="82"/>
      <c r="L200" s="82"/>
      <c r="M200" s="82"/>
      <c r="N200" s="82"/>
      <c r="O200" s="82"/>
      <c r="P200" s="82"/>
      <c r="Q200" s="82"/>
      <c r="R200" s="82"/>
      <c r="S200" s="82"/>
      <c r="T200" s="82"/>
      <c r="U200" s="82"/>
      <c r="V200" s="82"/>
      <c r="W200" s="82"/>
      <c r="X200" s="82"/>
      <c r="Y200" s="82"/>
      <c r="Z200" s="82"/>
      <c r="AA200" s="82"/>
      <c r="AB200" s="82"/>
      <c r="AC200" s="82"/>
      <c r="AD200" s="82"/>
    </row>
    <row r="201" spans="1:30" s="917" customFormat="1" ht="15.75">
      <c r="A201" s="81"/>
      <c r="B201" s="82"/>
      <c r="C201" s="82"/>
      <c r="D201" s="82"/>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row>
    <row r="202" spans="1:30" s="917" customFormat="1" ht="15.75">
      <c r="A202" s="81"/>
      <c r="B202" s="82"/>
      <c r="C202" s="82"/>
      <c r="D202" s="82"/>
      <c r="E202" s="82"/>
      <c r="F202" s="82"/>
      <c r="G202" s="82"/>
      <c r="H202" s="82"/>
      <c r="I202" s="82"/>
      <c r="J202" s="82"/>
      <c r="K202" s="82"/>
      <c r="L202" s="82"/>
      <c r="M202" s="82"/>
      <c r="N202" s="82"/>
      <c r="O202" s="82"/>
      <c r="P202" s="82"/>
      <c r="Q202" s="82"/>
      <c r="R202" s="82"/>
      <c r="S202" s="82"/>
      <c r="T202" s="82"/>
      <c r="U202" s="82"/>
      <c r="V202" s="82"/>
      <c r="W202" s="82"/>
      <c r="X202" s="82"/>
      <c r="Y202" s="82"/>
      <c r="Z202" s="82"/>
      <c r="AA202" s="82"/>
      <c r="AB202" s="82"/>
      <c r="AC202" s="82"/>
      <c r="AD202" s="82"/>
    </row>
    <row r="203" spans="1:30" s="917" customFormat="1" ht="15.75">
      <c r="A203" s="81"/>
      <c r="B203" s="82"/>
      <c r="C203" s="82"/>
      <c r="D203" s="82"/>
      <c r="E203" s="82"/>
      <c r="F203" s="82"/>
      <c r="G203" s="82"/>
      <c r="H203" s="82"/>
      <c r="I203" s="82"/>
      <c r="J203" s="82"/>
      <c r="K203" s="82"/>
      <c r="L203" s="82"/>
      <c r="M203" s="82"/>
      <c r="N203" s="82"/>
      <c r="O203" s="82"/>
      <c r="P203" s="82"/>
      <c r="Q203" s="82"/>
      <c r="R203" s="82"/>
      <c r="S203" s="82"/>
      <c r="T203" s="82"/>
      <c r="U203" s="82"/>
      <c r="V203" s="82"/>
      <c r="W203" s="82"/>
      <c r="X203" s="82"/>
      <c r="Y203" s="82"/>
      <c r="Z203" s="82"/>
      <c r="AA203" s="82"/>
      <c r="AB203" s="82"/>
      <c r="AC203" s="82"/>
      <c r="AD203" s="82"/>
    </row>
    <row r="204" spans="1:30" s="917" customFormat="1" ht="15.75">
      <c r="A204" s="81"/>
      <c r="B204" s="82"/>
      <c r="C204" s="82"/>
      <c r="D204" s="82"/>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row>
    <row r="205" spans="1:30" s="917" customFormat="1" ht="15.75">
      <c r="A205" s="81"/>
      <c r="B205" s="82"/>
      <c r="C205" s="82"/>
      <c r="D205" s="82"/>
      <c r="E205" s="82"/>
      <c r="F205" s="82"/>
      <c r="G205" s="82"/>
      <c r="H205" s="82"/>
      <c r="I205" s="82"/>
      <c r="J205" s="82"/>
      <c r="K205" s="82"/>
      <c r="L205" s="82"/>
      <c r="M205" s="82"/>
      <c r="N205" s="82"/>
      <c r="O205" s="82"/>
      <c r="P205" s="82"/>
      <c r="Q205" s="82"/>
      <c r="R205" s="82"/>
      <c r="S205" s="82"/>
      <c r="T205" s="82"/>
      <c r="U205" s="82"/>
      <c r="V205" s="82"/>
      <c r="W205" s="82"/>
      <c r="X205" s="82"/>
      <c r="Y205" s="82"/>
      <c r="Z205" s="82"/>
      <c r="AA205" s="82"/>
      <c r="AB205" s="82"/>
      <c r="AC205" s="82"/>
      <c r="AD205" s="82"/>
    </row>
    <row r="206" spans="1:30" s="917" customFormat="1" ht="15.75">
      <c r="A206" s="81"/>
      <c r="B206" s="82"/>
      <c r="C206" s="82"/>
      <c r="D206" s="82"/>
      <c r="E206" s="82"/>
      <c r="F206" s="82"/>
      <c r="G206" s="82"/>
      <c r="H206" s="82"/>
      <c r="I206" s="82"/>
      <c r="J206" s="82"/>
      <c r="K206" s="82"/>
      <c r="L206" s="82"/>
      <c r="M206" s="82"/>
      <c r="N206" s="82"/>
      <c r="O206" s="82"/>
      <c r="P206" s="82"/>
      <c r="Q206" s="82"/>
      <c r="R206" s="82"/>
      <c r="S206" s="82"/>
      <c r="T206" s="82"/>
      <c r="U206" s="82"/>
      <c r="V206" s="82"/>
      <c r="W206" s="82"/>
      <c r="X206" s="82"/>
      <c r="Y206" s="82"/>
      <c r="Z206" s="82"/>
      <c r="AA206" s="82"/>
      <c r="AB206" s="82"/>
      <c r="AC206" s="82"/>
      <c r="AD206" s="82"/>
    </row>
    <row r="207" spans="1:30" s="917" customFormat="1" ht="15.75">
      <c r="A207" s="81"/>
      <c r="B207" s="82"/>
      <c r="C207" s="82"/>
      <c r="D207" s="82"/>
      <c r="E207" s="82"/>
      <c r="F207" s="82"/>
      <c r="G207" s="82"/>
      <c r="H207" s="82"/>
      <c r="I207" s="82"/>
      <c r="J207" s="82"/>
      <c r="K207" s="82"/>
      <c r="L207" s="82"/>
      <c r="M207" s="82"/>
      <c r="N207" s="82"/>
      <c r="O207" s="82"/>
      <c r="P207" s="82"/>
      <c r="Q207" s="82"/>
      <c r="R207" s="82"/>
      <c r="S207" s="82"/>
      <c r="T207" s="82"/>
      <c r="U207" s="82"/>
      <c r="V207" s="82"/>
      <c r="W207" s="82"/>
      <c r="X207" s="82"/>
      <c r="Y207" s="82"/>
      <c r="Z207" s="82"/>
      <c r="AA207" s="82"/>
      <c r="AB207" s="82"/>
      <c r="AC207" s="82"/>
      <c r="AD207" s="82"/>
    </row>
    <row r="208" spans="1:30" s="917" customFormat="1" ht="15.75">
      <c r="A208" s="81"/>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row>
    <row r="209" spans="1:30" s="917" customFormat="1" ht="15.75">
      <c r="A209" s="81"/>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c r="AA209" s="82"/>
      <c r="AB209" s="82"/>
      <c r="AC209" s="82"/>
      <c r="AD209" s="82"/>
    </row>
    <row r="210" spans="1:30" s="917" customFormat="1" ht="15.75">
      <c r="A210" s="81"/>
      <c r="B210" s="82"/>
      <c r="C210" s="82"/>
      <c r="D210" s="82"/>
      <c r="E210" s="82"/>
      <c r="F210" s="82"/>
      <c r="G210" s="82"/>
      <c r="H210" s="82"/>
      <c r="I210" s="82"/>
      <c r="J210" s="82"/>
      <c r="K210" s="82"/>
      <c r="L210" s="82"/>
      <c r="M210" s="82"/>
      <c r="N210" s="82"/>
      <c r="O210" s="82"/>
      <c r="P210" s="82"/>
      <c r="Q210" s="82"/>
      <c r="R210" s="82"/>
      <c r="S210" s="82"/>
      <c r="T210" s="82"/>
      <c r="U210" s="82"/>
      <c r="V210" s="82"/>
      <c r="W210" s="82"/>
      <c r="X210" s="82"/>
      <c r="Y210" s="82"/>
      <c r="Z210" s="82"/>
      <c r="AA210" s="82"/>
      <c r="AB210" s="82"/>
      <c r="AC210" s="82"/>
      <c r="AD210" s="82"/>
    </row>
    <row r="211" spans="1:30" s="917" customFormat="1" ht="15.75">
      <c r="A211" s="81"/>
      <c r="B211" s="82"/>
      <c r="C211" s="82"/>
      <c r="D211" s="82"/>
      <c r="E211" s="82"/>
      <c r="F211" s="82"/>
      <c r="G211" s="82"/>
      <c r="H211" s="82"/>
      <c r="I211" s="82"/>
      <c r="J211" s="82"/>
      <c r="K211" s="82"/>
      <c r="L211" s="82"/>
      <c r="M211" s="82"/>
      <c r="N211" s="82"/>
      <c r="O211" s="82"/>
      <c r="P211" s="82"/>
      <c r="Q211" s="82"/>
      <c r="R211" s="82"/>
      <c r="S211" s="82"/>
      <c r="T211" s="82"/>
      <c r="U211" s="82"/>
      <c r="V211" s="82"/>
      <c r="W211" s="82"/>
      <c r="X211" s="82"/>
      <c r="Y211" s="82"/>
      <c r="Z211" s="82"/>
      <c r="AA211" s="82"/>
      <c r="AB211" s="82"/>
      <c r="AC211" s="82"/>
      <c r="AD211" s="82"/>
    </row>
    <row r="212" spans="1:30" s="917" customFormat="1" ht="15.75">
      <c r="A212" s="81"/>
      <c r="B212" s="82"/>
      <c r="C212" s="82"/>
      <c r="D212" s="82"/>
      <c r="E212" s="82"/>
      <c r="F212" s="82"/>
      <c r="G212" s="82"/>
      <c r="H212" s="82"/>
      <c r="I212" s="82"/>
      <c r="J212" s="82"/>
      <c r="K212" s="82"/>
      <c r="L212" s="82"/>
      <c r="M212" s="82"/>
      <c r="N212" s="82"/>
      <c r="O212" s="82"/>
      <c r="P212" s="82"/>
      <c r="Q212" s="82"/>
      <c r="R212" s="82"/>
      <c r="S212" s="82"/>
      <c r="T212" s="82"/>
      <c r="U212" s="82"/>
      <c r="V212" s="82"/>
      <c r="W212" s="82"/>
      <c r="X212" s="82"/>
      <c r="Y212" s="82"/>
      <c r="Z212" s="82"/>
      <c r="AA212" s="82"/>
      <c r="AB212" s="82"/>
      <c r="AC212" s="82"/>
      <c r="AD212" s="82"/>
    </row>
    <row r="213" spans="1:30" s="917" customFormat="1" ht="15.75">
      <c r="A213" s="81"/>
      <c r="B213" s="82"/>
      <c r="C213" s="82"/>
      <c r="D213" s="82"/>
      <c r="E213" s="82"/>
      <c r="F213" s="82"/>
      <c r="G213" s="82"/>
      <c r="H213" s="82"/>
      <c r="I213" s="82"/>
      <c r="J213" s="82"/>
      <c r="K213" s="82"/>
      <c r="L213" s="82"/>
      <c r="M213" s="82"/>
      <c r="N213" s="82"/>
      <c r="O213" s="82"/>
      <c r="P213" s="82"/>
      <c r="Q213" s="82"/>
      <c r="R213" s="82"/>
      <c r="S213" s="82"/>
      <c r="T213" s="82"/>
      <c r="U213" s="82"/>
      <c r="V213" s="82"/>
      <c r="W213" s="82"/>
      <c r="X213" s="82"/>
      <c r="Y213" s="82"/>
      <c r="Z213" s="82"/>
      <c r="AA213" s="82"/>
      <c r="AB213" s="82"/>
      <c r="AC213" s="82"/>
      <c r="AD213" s="82"/>
    </row>
    <row r="214" spans="1:30" s="917" customFormat="1" ht="15.75">
      <c r="A214" s="81"/>
      <c r="B214" s="82"/>
      <c r="C214" s="82"/>
      <c r="D214" s="82"/>
      <c r="E214" s="82"/>
      <c r="F214" s="82"/>
      <c r="G214" s="82"/>
      <c r="H214" s="82"/>
      <c r="I214" s="82"/>
      <c r="J214" s="82"/>
      <c r="K214" s="82"/>
      <c r="L214" s="82"/>
      <c r="M214" s="82"/>
      <c r="N214" s="82"/>
      <c r="O214" s="82"/>
      <c r="P214" s="82"/>
      <c r="Q214" s="82"/>
      <c r="R214" s="82"/>
      <c r="S214" s="82"/>
      <c r="T214" s="82"/>
      <c r="U214" s="82"/>
      <c r="V214" s="82"/>
      <c r="W214" s="82"/>
      <c r="X214" s="82"/>
      <c r="Y214" s="82"/>
      <c r="Z214" s="82"/>
      <c r="AA214" s="82"/>
      <c r="AB214" s="82"/>
      <c r="AC214" s="82"/>
      <c r="AD214" s="82"/>
    </row>
    <row r="215" spans="1:30" s="917" customFormat="1" ht="15.75">
      <c r="A215" s="81"/>
      <c r="B215" s="82"/>
      <c r="C215" s="82"/>
      <c r="D215" s="82"/>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row>
    <row r="216" spans="1:30" s="917" customFormat="1" ht="15.75">
      <c r="A216" s="81"/>
      <c r="B216" s="82"/>
      <c r="C216" s="82"/>
      <c r="D216" s="82"/>
      <c r="E216" s="82"/>
      <c r="F216" s="82"/>
      <c r="G216" s="82"/>
      <c r="H216" s="82"/>
      <c r="I216" s="82"/>
      <c r="J216" s="82"/>
      <c r="K216" s="82"/>
      <c r="L216" s="82"/>
      <c r="M216" s="82"/>
      <c r="N216" s="82"/>
      <c r="O216" s="82"/>
      <c r="P216" s="82"/>
      <c r="Q216" s="82"/>
      <c r="R216" s="82"/>
      <c r="S216" s="82"/>
      <c r="T216" s="82"/>
      <c r="U216" s="82"/>
      <c r="V216" s="82"/>
      <c r="W216" s="82"/>
      <c r="X216" s="82"/>
      <c r="Y216" s="82"/>
      <c r="Z216" s="82"/>
      <c r="AA216" s="82"/>
      <c r="AB216" s="82"/>
      <c r="AC216" s="82"/>
      <c r="AD216" s="82"/>
    </row>
    <row r="217" spans="1:30" s="917" customFormat="1" ht="15.75">
      <c r="A217" s="81"/>
      <c r="B217" s="82"/>
      <c r="C217" s="82"/>
      <c r="D217" s="82"/>
      <c r="E217" s="82"/>
      <c r="F217" s="82"/>
      <c r="G217" s="82"/>
      <c r="H217" s="82"/>
      <c r="I217" s="82"/>
      <c r="J217" s="82"/>
      <c r="K217" s="82"/>
      <c r="L217" s="82"/>
      <c r="M217" s="82"/>
      <c r="N217" s="82"/>
      <c r="O217" s="82"/>
      <c r="P217" s="82"/>
      <c r="Q217" s="82"/>
      <c r="R217" s="82"/>
      <c r="S217" s="82"/>
      <c r="T217" s="82"/>
      <c r="U217" s="82"/>
      <c r="V217" s="82"/>
      <c r="W217" s="82"/>
      <c r="X217" s="82"/>
      <c r="Y217" s="82"/>
      <c r="Z217" s="82"/>
      <c r="AA217" s="82"/>
      <c r="AB217" s="82"/>
      <c r="AC217" s="82"/>
      <c r="AD217" s="82"/>
    </row>
    <row r="218" spans="1:30" s="917" customFormat="1" ht="15.75">
      <c r="A218" s="81"/>
      <c r="B218" s="82"/>
      <c r="C218" s="82"/>
      <c r="D218" s="82"/>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row>
    <row r="219" spans="1:30" s="917" customFormat="1" ht="15.75">
      <c r="A219" s="81"/>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c r="AB219" s="82"/>
      <c r="AC219" s="82"/>
      <c r="AD219" s="82"/>
    </row>
    <row r="220" spans="1:30" s="917" customFormat="1" ht="15.75">
      <c r="A220" s="81"/>
      <c r="B220" s="82"/>
      <c r="C220" s="82"/>
      <c r="D220" s="82"/>
      <c r="E220" s="82"/>
      <c r="F220" s="82"/>
      <c r="G220" s="82"/>
      <c r="H220" s="82"/>
      <c r="I220" s="82"/>
      <c r="J220" s="82"/>
      <c r="K220" s="82"/>
      <c r="L220" s="82"/>
      <c r="M220" s="82"/>
      <c r="N220" s="82"/>
      <c r="O220" s="82"/>
      <c r="P220" s="82"/>
      <c r="Q220" s="82"/>
      <c r="R220" s="82"/>
      <c r="S220" s="82"/>
      <c r="T220" s="82"/>
      <c r="U220" s="82"/>
      <c r="V220" s="82"/>
      <c r="W220" s="82"/>
      <c r="X220" s="82"/>
      <c r="Y220" s="82"/>
      <c r="Z220" s="82"/>
      <c r="AA220" s="82"/>
      <c r="AB220" s="82"/>
      <c r="AC220" s="82"/>
      <c r="AD220" s="82"/>
    </row>
    <row r="221" spans="1:30" s="917" customFormat="1" ht="15.75">
      <c r="A221" s="81"/>
      <c r="B221" s="82"/>
      <c r="C221" s="82"/>
      <c r="D221" s="82"/>
      <c r="E221" s="82"/>
      <c r="F221" s="82"/>
      <c r="G221" s="82"/>
      <c r="H221" s="82"/>
      <c r="I221" s="82"/>
      <c r="J221" s="82"/>
      <c r="K221" s="82"/>
      <c r="L221" s="82"/>
      <c r="M221" s="82"/>
      <c r="N221" s="82"/>
      <c r="O221" s="82"/>
      <c r="P221" s="82"/>
      <c r="Q221" s="82"/>
      <c r="R221" s="82"/>
      <c r="S221" s="82"/>
      <c r="T221" s="82"/>
      <c r="U221" s="82"/>
      <c r="V221" s="82"/>
      <c r="W221" s="82"/>
      <c r="X221" s="82"/>
      <c r="Y221" s="82"/>
      <c r="Z221" s="82"/>
      <c r="AA221" s="82"/>
      <c r="AB221" s="82"/>
      <c r="AC221" s="82"/>
      <c r="AD221" s="82"/>
    </row>
    <row r="222" spans="1:30" s="917" customFormat="1" ht="15.75">
      <c r="A222" s="81"/>
      <c r="B222" s="82"/>
      <c r="C222" s="82"/>
      <c r="D222" s="82"/>
      <c r="E222" s="82"/>
      <c r="F222" s="82"/>
      <c r="G222" s="82"/>
      <c r="H222" s="82"/>
      <c r="I222" s="82"/>
      <c r="J222" s="82"/>
      <c r="K222" s="82"/>
      <c r="L222" s="82"/>
      <c r="M222" s="82"/>
      <c r="N222" s="82"/>
      <c r="O222" s="82"/>
      <c r="P222" s="82"/>
      <c r="Q222" s="82"/>
      <c r="R222" s="82"/>
      <c r="S222" s="82"/>
      <c r="T222" s="82"/>
      <c r="U222" s="82"/>
      <c r="V222" s="82"/>
      <c r="W222" s="82"/>
      <c r="X222" s="82"/>
      <c r="Y222" s="82"/>
      <c r="Z222" s="82"/>
      <c r="AA222" s="82"/>
      <c r="AB222" s="82"/>
      <c r="AC222" s="82"/>
      <c r="AD222" s="82"/>
    </row>
    <row r="223" spans="1:30" s="917" customFormat="1" ht="15.75">
      <c r="A223" s="81"/>
      <c r="B223" s="82"/>
      <c r="C223" s="82"/>
      <c r="D223" s="82"/>
      <c r="E223" s="82"/>
      <c r="F223" s="82"/>
      <c r="G223" s="82"/>
      <c r="H223" s="82"/>
      <c r="I223" s="82"/>
      <c r="J223" s="82"/>
      <c r="K223" s="82"/>
      <c r="L223" s="82"/>
      <c r="M223" s="82"/>
      <c r="N223" s="82"/>
      <c r="O223" s="82"/>
      <c r="P223" s="82"/>
      <c r="Q223" s="82"/>
      <c r="R223" s="82"/>
      <c r="S223" s="82"/>
      <c r="T223" s="82"/>
      <c r="U223" s="82"/>
      <c r="V223" s="82"/>
      <c r="W223" s="82"/>
      <c r="X223" s="82"/>
      <c r="Y223" s="82"/>
      <c r="Z223" s="82"/>
      <c r="AA223" s="82"/>
      <c r="AB223" s="82"/>
      <c r="AC223" s="82"/>
      <c r="AD223" s="82"/>
    </row>
    <row r="224" spans="1:30" s="917" customFormat="1" ht="15.75">
      <c r="A224" s="81"/>
      <c r="B224" s="82"/>
      <c r="C224" s="82"/>
      <c r="D224" s="82"/>
      <c r="E224" s="82"/>
      <c r="F224" s="82"/>
      <c r="G224" s="82"/>
      <c r="H224" s="82"/>
      <c r="I224" s="82"/>
      <c r="J224" s="82"/>
      <c r="K224" s="82"/>
      <c r="L224" s="82"/>
      <c r="M224" s="82"/>
      <c r="N224" s="82"/>
      <c r="O224" s="82"/>
      <c r="P224" s="82"/>
      <c r="Q224" s="82"/>
      <c r="R224" s="82"/>
      <c r="S224" s="82"/>
      <c r="T224" s="82"/>
      <c r="U224" s="82"/>
      <c r="V224" s="82"/>
      <c r="W224" s="82"/>
      <c r="X224" s="82"/>
      <c r="Y224" s="82"/>
      <c r="Z224" s="82"/>
      <c r="AA224" s="82"/>
      <c r="AB224" s="82"/>
      <c r="AC224" s="82"/>
      <c r="AD224" s="82"/>
    </row>
    <row r="225" spans="1:30" s="917" customFormat="1" ht="15.75">
      <c r="A225" s="81"/>
      <c r="B225" s="82"/>
      <c r="C225" s="82"/>
      <c r="D225" s="82"/>
      <c r="E225" s="82"/>
      <c r="F225" s="82"/>
      <c r="G225" s="82"/>
      <c r="H225" s="82"/>
      <c r="I225" s="82"/>
      <c r="J225" s="82"/>
      <c r="K225" s="82"/>
      <c r="L225" s="82"/>
      <c r="M225" s="82"/>
      <c r="N225" s="82"/>
      <c r="O225" s="82"/>
      <c r="P225" s="82"/>
      <c r="Q225" s="82"/>
      <c r="R225" s="82"/>
      <c r="S225" s="82"/>
      <c r="T225" s="82"/>
      <c r="U225" s="82"/>
      <c r="V225" s="82"/>
      <c r="W225" s="82"/>
      <c r="X225" s="82"/>
      <c r="Y225" s="82"/>
      <c r="Z225" s="82"/>
      <c r="AA225" s="82"/>
      <c r="AB225" s="82"/>
      <c r="AC225" s="82"/>
      <c r="AD225" s="82"/>
    </row>
    <row r="226" spans="1:30" s="917" customFormat="1" ht="15.75">
      <c r="A226" s="81"/>
      <c r="B226" s="82"/>
      <c r="C226" s="82"/>
      <c r="D226" s="82"/>
      <c r="E226" s="82"/>
      <c r="F226" s="82"/>
      <c r="G226" s="82"/>
      <c r="H226" s="82"/>
      <c r="I226" s="82"/>
      <c r="J226" s="82"/>
      <c r="K226" s="82"/>
      <c r="L226" s="82"/>
      <c r="M226" s="82"/>
      <c r="N226" s="82"/>
      <c r="O226" s="82"/>
      <c r="P226" s="82"/>
      <c r="Q226" s="82"/>
      <c r="R226" s="82"/>
      <c r="S226" s="82"/>
      <c r="T226" s="82"/>
      <c r="U226" s="82"/>
      <c r="V226" s="82"/>
      <c r="W226" s="82"/>
      <c r="X226" s="82"/>
      <c r="Y226" s="82"/>
      <c r="Z226" s="82"/>
      <c r="AA226" s="82"/>
      <c r="AB226" s="82"/>
      <c r="AC226" s="82"/>
      <c r="AD226" s="82"/>
    </row>
    <row r="227" spans="1:30" s="917" customFormat="1" ht="15.75">
      <c r="A227" s="81"/>
      <c r="B227" s="82"/>
      <c r="C227" s="82"/>
      <c r="D227" s="82"/>
      <c r="E227" s="82"/>
      <c r="F227" s="82"/>
      <c r="G227" s="82"/>
      <c r="H227" s="82"/>
      <c r="I227" s="82"/>
      <c r="J227" s="82"/>
      <c r="K227" s="82"/>
      <c r="L227" s="82"/>
      <c r="M227" s="82"/>
      <c r="N227" s="82"/>
      <c r="O227" s="82"/>
      <c r="P227" s="82"/>
      <c r="Q227" s="82"/>
      <c r="R227" s="82"/>
      <c r="S227" s="82"/>
      <c r="T227" s="82"/>
      <c r="U227" s="82"/>
      <c r="V227" s="82"/>
      <c r="W227" s="82"/>
      <c r="X227" s="82"/>
      <c r="Y227" s="82"/>
      <c r="Z227" s="82"/>
      <c r="AA227" s="82"/>
      <c r="AB227" s="82"/>
      <c r="AC227" s="82"/>
      <c r="AD227" s="82"/>
    </row>
    <row r="228" spans="1:30" s="917" customFormat="1" ht="15.75">
      <c r="A228" s="81"/>
      <c r="B228" s="82"/>
      <c r="C228" s="82"/>
      <c r="D228" s="82"/>
      <c r="E228" s="82"/>
      <c r="F228" s="82"/>
      <c r="G228" s="82"/>
      <c r="H228" s="82"/>
      <c r="I228" s="82"/>
      <c r="J228" s="82"/>
      <c r="K228" s="82"/>
      <c r="L228" s="82"/>
      <c r="M228" s="82"/>
      <c r="N228" s="82"/>
      <c r="O228" s="82"/>
      <c r="P228" s="82"/>
      <c r="Q228" s="82"/>
      <c r="R228" s="82"/>
      <c r="S228" s="82"/>
      <c r="T228" s="82"/>
      <c r="U228" s="82"/>
      <c r="V228" s="82"/>
      <c r="W228" s="82"/>
      <c r="X228" s="82"/>
      <c r="Y228" s="82"/>
      <c r="Z228" s="82"/>
      <c r="AA228" s="82"/>
      <c r="AB228" s="82"/>
      <c r="AC228" s="82"/>
      <c r="AD228" s="82"/>
    </row>
    <row r="229" spans="1:30" s="917" customFormat="1" ht="15.75">
      <c r="A229" s="81"/>
      <c r="B229" s="82"/>
      <c r="C229" s="82"/>
      <c r="D229" s="82"/>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row>
    <row r="230" spans="1:30" s="917" customFormat="1" ht="15.75">
      <c r="A230" s="81"/>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row>
    <row r="231" spans="1:30" s="917" customFormat="1" ht="15.75">
      <c r="A231" s="81"/>
      <c r="B231" s="82"/>
      <c r="C231" s="82"/>
      <c r="D231" s="82"/>
      <c r="E231" s="82"/>
      <c r="F231" s="82"/>
      <c r="G231" s="82"/>
      <c r="H231" s="82"/>
      <c r="I231" s="82"/>
      <c r="J231" s="82"/>
      <c r="K231" s="82"/>
      <c r="L231" s="82"/>
      <c r="M231" s="82"/>
      <c r="N231" s="82"/>
      <c r="O231" s="82"/>
      <c r="P231" s="82"/>
      <c r="Q231" s="82"/>
      <c r="R231" s="82"/>
      <c r="S231" s="82"/>
      <c r="T231" s="82"/>
      <c r="U231" s="82"/>
      <c r="V231" s="82"/>
      <c r="W231" s="82"/>
      <c r="X231" s="82"/>
      <c r="Y231" s="82"/>
      <c r="Z231" s="82"/>
      <c r="AA231" s="82"/>
      <c r="AB231" s="82"/>
      <c r="AC231" s="82"/>
      <c r="AD231" s="82"/>
    </row>
    <row r="232" spans="1:30" s="917" customFormat="1" ht="15.75">
      <c r="A232" s="81"/>
      <c r="B232" s="82"/>
      <c r="C232" s="82"/>
      <c r="D232" s="82"/>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row>
    <row r="233" spans="1:30" s="917" customFormat="1" ht="15.75">
      <c r="A233" s="81"/>
      <c r="B233" s="82"/>
      <c r="C233" s="82"/>
      <c r="D233" s="82"/>
      <c r="E233" s="82"/>
      <c r="F233" s="82"/>
      <c r="G233" s="82"/>
      <c r="H233" s="82"/>
      <c r="I233" s="82"/>
      <c r="J233" s="82"/>
      <c r="K233" s="82"/>
      <c r="L233" s="82"/>
      <c r="M233" s="82"/>
      <c r="N233" s="82"/>
      <c r="O233" s="82"/>
      <c r="P233" s="82"/>
      <c r="Q233" s="82"/>
      <c r="R233" s="82"/>
      <c r="S233" s="82"/>
      <c r="T233" s="82"/>
      <c r="U233" s="82"/>
      <c r="V233" s="82"/>
      <c r="W233" s="82"/>
      <c r="X233" s="82"/>
      <c r="Y233" s="82"/>
      <c r="Z233" s="82"/>
      <c r="AA233" s="82"/>
      <c r="AB233" s="82"/>
      <c r="AC233" s="82"/>
      <c r="AD233" s="82"/>
    </row>
    <row r="234" spans="1:30" s="917" customFormat="1" ht="15.75">
      <c r="A234" s="81"/>
      <c r="B234" s="82"/>
      <c r="C234" s="82"/>
      <c r="D234" s="82"/>
      <c r="E234" s="82"/>
      <c r="F234" s="82"/>
      <c r="G234" s="82"/>
      <c r="H234" s="82"/>
      <c r="I234" s="82"/>
      <c r="J234" s="82"/>
      <c r="K234" s="82"/>
      <c r="L234" s="82"/>
      <c r="M234" s="82"/>
      <c r="N234" s="82"/>
      <c r="O234" s="82"/>
      <c r="P234" s="82"/>
      <c r="Q234" s="82"/>
      <c r="R234" s="82"/>
      <c r="S234" s="82"/>
      <c r="T234" s="82"/>
      <c r="U234" s="82"/>
      <c r="V234" s="82"/>
      <c r="W234" s="82"/>
      <c r="X234" s="82"/>
      <c r="Y234" s="82"/>
      <c r="Z234" s="82"/>
      <c r="AA234" s="82"/>
      <c r="AB234" s="82"/>
      <c r="AC234" s="82"/>
      <c r="AD234" s="82"/>
    </row>
    <row r="235" spans="1:30" s="917" customFormat="1" ht="15.75">
      <c r="A235" s="81"/>
      <c r="B235" s="82"/>
      <c r="C235" s="82"/>
      <c r="D235" s="82"/>
      <c r="E235" s="82"/>
      <c r="F235" s="82"/>
      <c r="G235" s="82"/>
      <c r="H235" s="82"/>
      <c r="I235" s="82"/>
      <c r="J235" s="82"/>
      <c r="K235" s="82"/>
      <c r="L235" s="82"/>
      <c r="M235" s="82"/>
      <c r="N235" s="82"/>
      <c r="O235" s="82"/>
      <c r="P235" s="82"/>
      <c r="Q235" s="82"/>
      <c r="R235" s="82"/>
      <c r="S235" s="82"/>
      <c r="T235" s="82"/>
      <c r="U235" s="82"/>
      <c r="V235" s="82"/>
      <c r="W235" s="82"/>
      <c r="X235" s="82"/>
      <c r="Y235" s="82"/>
      <c r="Z235" s="82"/>
      <c r="AA235" s="82"/>
      <c r="AB235" s="82"/>
      <c r="AC235" s="82"/>
      <c r="AD235" s="82"/>
    </row>
    <row r="236" spans="1:30" s="917" customFormat="1" ht="15.75">
      <c r="A236" s="81"/>
      <c r="B236" s="82"/>
      <c r="C236" s="82"/>
      <c r="D236" s="82"/>
      <c r="E236" s="82"/>
      <c r="F236" s="82"/>
      <c r="G236" s="82"/>
      <c r="H236" s="82"/>
      <c r="I236" s="82"/>
      <c r="J236" s="82"/>
      <c r="K236" s="82"/>
      <c r="L236" s="82"/>
      <c r="M236" s="82"/>
      <c r="N236" s="82"/>
      <c r="O236" s="82"/>
      <c r="P236" s="82"/>
      <c r="Q236" s="82"/>
      <c r="R236" s="82"/>
      <c r="S236" s="82"/>
      <c r="T236" s="82"/>
      <c r="U236" s="82"/>
      <c r="V236" s="82"/>
      <c r="W236" s="82"/>
      <c r="X236" s="82"/>
      <c r="Y236" s="82"/>
      <c r="Z236" s="82"/>
      <c r="AA236" s="82"/>
      <c r="AB236" s="82"/>
      <c r="AC236" s="82"/>
      <c r="AD236" s="82"/>
    </row>
    <row r="237" spans="1:30" s="917" customFormat="1" ht="15.75">
      <c r="A237" s="81"/>
      <c r="B237" s="82"/>
      <c r="C237" s="82"/>
      <c r="D237" s="82"/>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row>
    <row r="238" spans="1:30" s="917" customFormat="1" ht="15.75">
      <c r="A238" s="81"/>
      <c r="B238" s="82"/>
      <c r="C238" s="82"/>
      <c r="D238" s="82"/>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row>
    <row r="239" spans="1:30" s="917" customFormat="1" ht="15.75">
      <c r="A239" s="81"/>
      <c r="B239" s="82"/>
      <c r="C239" s="82"/>
      <c r="D239" s="82"/>
      <c r="E239" s="82"/>
      <c r="F239" s="82"/>
      <c r="G239" s="82"/>
      <c r="H239" s="82"/>
      <c r="I239" s="82"/>
      <c r="J239" s="82"/>
      <c r="K239" s="82"/>
      <c r="L239" s="82"/>
      <c r="M239" s="82"/>
      <c r="N239" s="82"/>
      <c r="O239" s="82"/>
      <c r="P239" s="82"/>
      <c r="Q239" s="82"/>
      <c r="R239" s="82"/>
      <c r="S239" s="82"/>
      <c r="T239" s="82"/>
      <c r="U239" s="82"/>
      <c r="V239" s="82"/>
      <c r="W239" s="82"/>
      <c r="X239" s="82"/>
      <c r="Y239" s="82"/>
      <c r="Z239" s="82"/>
      <c r="AA239" s="82"/>
      <c r="AB239" s="82"/>
      <c r="AC239" s="82"/>
      <c r="AD239" s="82"/>
    </row>
    <row r="240" spans="1:30" s="917" customFormat="1" ht="15.75">
      <c r="A240" s="81"/>
      <c r="B240" s="82"/>
      <c r="C240" s="82"/>
      <c r="D240" s="82"/>
      <c r="E240" s="82"/>
      <c r="F240" s="82"/>
      <c r="G240" s="82"/>
      <c r="H240" s="82"/>
      <c r="I240" s="82"/>
      <c r="J240" s="82"/>
      <c r="K240" s="82"/>
      <c r="L240" s="82"/>
      <c r="M240" s="82"/>
      <c r="N240" s="82"/>
      <c r="O240" s="82"/>
      <c r="P240" s="82"/>
      <c r="Q240" s="82"/>
      <c r="R240" s="82"/>
      <c r="S240" s="82"/>
      <c r="T240" s="82"/>
      <c r="U240" s="82"/>
      <c r="V240" s="82"/>
      <c r="W240" s="82"/>
      <c r="X240" s="82"/>
      <c r="Y240" s="82"/>
      <c r="Z240" s="82"/>
      <c r="AA240" s="82"/>
      <c r="AB240" s="82"/>
      <c r="AC240" s="82"/>
      <c r="AD240" s="82"/>
    </row>
    <row r="241" spans="1:30" s="917" customFormat="1" ht="15.75">
      <c r="A241" s="81"/>
      <c r="B241" s="82"/>
      <c r="C241" s="82"/>
      <c r="D241" s="82"/>
      <c r="E241" s="82"/>
      <c r="F241" s="82"/>
      <c r="G241" s="82"/>
      <c r="H241" s="82"/>
      <c r="I241" s="82"/>
      <c r="J241" s="82"/>
      <c r="K241" s="82"/>
      <c r="L241" s="82"/>
      <c r="M241" s="82"/>
      <c r="N241" s="82"/>
      <c r="O241" s="82"/>
      <c r="P241" s="82"/>
      <c r="Q241" s="82"/>
      <c r="R241" s="82"/>
      <c r="S241" s="82"/>
      <c r="T241" s="82"/>
      <c r="U241" s="82"/>
      <c r="V241" s="82"/>
      <c r="W241" s="82"/>
      <c r="X241" s="82"/>
      <c r="Y241" s="82"/>
      <c r="Z241" s="82"/>
      <c r="AA241" s="82"/>
      <c r="AB241" s="82"/>
      <c r="AC241" s="82"/>
      <c r="AD241" s="82"/>
    </row>
    <row r="242" spans="1:30" s="917" customFormat="1" ht="15.75">
      <c r="A242" s="81"/>
      <c r="B242" s="82"/>
      <c r="C242" s="82"/>
      <c r="D242" s="82"/>
      <c r="E242" s="82"/>
      <c r="F242" s="82"/>
      <c r="G242" s="82"/>
      <c r="H242" s="82"/>
      <c r="I242" s="82"/>
      <c r="J242" s="82"/>
      <c r="K242" s="82"/>
      <c r="L242" s="82"/>
      <c r="M242" s="82"/>
      <c r="N242" s="82"/>
      <c r="O242" s="82"/>
      <c r="P242" s="82"/>
      <c r="Q242" s="82"/>
      <c r="R242" s="82"/>
      <c r="S242" s="82"/>
      <c r="T242" s="82"/>
      <c r="U242" s="82"/>
      <c r="V242" s="82"/>
      <c r="W242" s="82"/>
      <c r="X242" s="82"/>
      <c r="Y242" s="82"/>
      <c r="Z242" s="82"/>
      <c r="AA242" s="82"/>
      <c r="AB242" s="82"/>
      <c r="AC242" s="82"/>
      <c r="AD242" s="82"/>
    </row>
    <row r="243" spans="1:30" s="917" customFormat="1" ht="15.75">
      <c r="A243" s="81"/>
      <c r="B243" s="82"/>
      <c r="C243" s="82"/>
      <c r="D243" s="82"/>
      <c r="E243" s="82"/>
      <c r="F243" s="82"/>
      <c r="G243" s="82"/>
      <c r="H243" s="82"/>
      <c r="I243" s="82"/>
      <c r="J243" s="82"/>
      <c r="K243" s="82"/>
      <c r="L243" s="82"/>
      <c r="M243" s="82"/>
      <c r="N243" s="82"/>
      <c r="O243" s="82"/>
      <c r="P243" s="82"/>
      <c r="Q243" s="82"/>
      <c r="R243" s="82"/>
      <c r="S243" s="82"/>
      <c r="T243" s="82"/>
      <c r="U243" s="82"/>
      <c r="V243" s="82"/>
      <c r="W243" s="82"/>
      <c r="X243" s="82"/>
      <c r="Y243" s="82"/>
      <c r="Z243" s="82"/>
      <c r="AA243" s="82"/>
      <c r="AB243" s="82"/>
      <c r="AC243" s="82"/>
      <c r="AD243" s="82"/>
    </row>
    <row r="244" spans="1:30" s="917" customFormat="1" ht="15.75">
      <c r="A244" s="81"/>
      <c r="B244" s="82"/>
      <c r="C244" s="82"/>
      <c r="D244" s="82"/>
      <c r="E244" s="82"/>
      <c r="F244" s="82"/>
      <c r="G244" s="82"/>
      <c r="H244" s="82"/>
      <c r="I244" s="82"/>
      <c r="J244" s="82"/>
      <c r="K244" s="82"/>
      <c r="L244" s="82"/>
      <c r="M244" s="82"/>
      <c r="N244" s="82"/>
      <c r="O244" s="82"/>
      <c r="P244" s="82"/>
      <c r="Q244" s="82"/>
      <c r="R244" s="82"/>
      <c r="S244" s="82"/>
      <c r="T244" s="82"/>
      <c r="U244" s="82"/>
      <c r="V244" s="82"/>
      <c r="W244" s="82"/>
      <c r="X244" s="82"/>
      <c r="Y244" s="82"/>
      <c r="Z244" s="82"/>
      <c r="AA244" s="82"/>
      <c r="AB244" s="82"/>
      <c r="AC244" s="82"/>
      <c r="AD244" s="82"/>
    </row>
    <row r="245" spans="1:30" s="917" customFormat="1" ht="15.75">
      <c r="A245" s="81"/>
      <c r="B245" s="82"/>
      <c r="C245" s="82"/>
      <c r="D245" s="82"/>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row>
    <row r="246" spans="1:30" s="917" customFormat="1" ht="15.75">
      <c r="A246" s="81"/>
      <c r="B246" s="82"/>
      <c r="C246" s="82"/>
      <c r="D246" s="82"/>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row>
    <row r="247" spans="1:30" s="917" customFormat="1" ht="15.75">
      <c r="A247" s="81"/>
      <c r="B247" s="82"/>
      <c r="C247" s="82"/>
      <c r="D247" s="82"/>
      <c r="E247" s="82"/>
      <c r="F247" s="82"/>
      <c r="G247" s="82"/>
      <c r="H247" s="82"/>
      <c r="I247" s="82"/>
      <c r="J247" s="82"/>
      <c r="K247" s="82"/>
      <c r="L247" s="82"/>
      <c r="M247" s="82"/>
      <c r="N247" s="82"/>
      <c r="O247" s="82"/>
      <c r="P247" s="82"/>
      <c r="Q247" s="82"/>
      <c r="R247" s="82"/>
      <c r="S247" s="82"/>
      <c r="T247" s="82"/>
      <c r="U247" s="82"/>
      <c r="V247" s="82"/>
      <c r="W247" s="82"/>
      <c r="X247" s="82"/>
      <c r="Y247" s="82"/>
      <c r="Z247" s="82"/>
      <c r="AA247" s="82"/>
      <c r="AB247" s="82"/>
      <c r="AC247" s="82"/>
      <c r="AD247" s="82"/>
    </row>
    <row r="248" spans="1:30" s="917" customFormat="1" ht="15.75">
      <c r="A248" s="81"/>
      <c r="B248" s="82"/>
      <c r="C248" s="82"/>
      <c r="D248" s="82"/>
      <c r="E248" s="82"/>
      <c r="F248" s="82"/>
      <c r="G248" s="82"/>
      <c r="H248" s="82"/>
      <c r="I248" s="82"/>
      <c r="J248" s="82"/>
      <c r="K248" s="82"/>
      <c r="L248" s="82"/>
      <c r="M248" s="82"/>
      <c r="N248" s="82"/>
      <c r="O248" s="82"/>
      <c r="P248" s="82"/>
      <c r="Q248" s="82"/>
      <c r="R248" s="82"/>
      <c r="S248" s="82"/>
      <c r="T248" s="82"/>
      <c r="U248" s="82"/>
      <c r="V248" s="82"/>
      <c r="W248" s="82"/>
      <c r="X248" s="82"/>
      <c r="Y248" s="82"/>
      <c r="Z248" s="82"/>
      <c r="AA248" s="82"/>
      <c r="AB248" s="82"/>
      <c r="AC248" s="82"/>
      <c r="AD248" s="82"/>
    </row>
    <row r="249" spans="1:30" s="917" customFormat="1" ht="15.75">
      <c r="A249" s="81"/>
      <c r="B249" s="82"/>
      <c r="C249" s="82"/>
      <c r="D249" s="82"/>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row>
    <row r="250" spans="1:30" s="917" customFormat="1" ht="15.75">
      <c r="A250" s="81"/>
      <c r="B250" s="82"/>
      <c r="C250" s="82"/>
      <c r="D250" s="82"/>
      <c r="E250" s="82"/>
      <c r="F250" s="82"/>
      <c r="G250" s="82"/>
      <c r="H250" s="82"/>
      <c r="I250" s="82"/>
      <c r="J250" s="82"/>
      <c r="K250" s="82"/>
      <c r="L250" s="82"/>
      <c r="M250" s="82"/>
      <c r="N250" s="82"/>
      <c r="O250" s="82"/>
      <c r="P250" s="82"/>
      <c r="Q250" s="82"/>
      <c r="R250" s="82"/>
      <c r="S250" s="82"/>
      <c r="T250" s="82"/>
      <c r="U250" s="82"/>
      <c r="V250" s="82"/>
      <c r="W250" s="82"/>
      <c r="X250" s="82"/>
      <c r="Y250" s="82"/>
      <c r="Z250" s="82"/>
      <c r="AA250" s="82"/>
      <c r="AB250" s="82"/>
      <c r="AC250" s="82"/>
      <c r="AD250" s="82"/>
    </row>
    <row r="251" spans="1:30" s="917" customFormat="1" ht="15.75">
      <c r="A251" s="81"/>
      <c r="B251" s="82"/>
      <c r="C251" s="82"/>
      <c r="D251" s="82"/>
      <c r="E251" s="82"/>
      <c r="F251" s="82"/>
      <c r="G251" s="82"/>
      <c r="H251" s="82"/>
      <c r="I251" s="82"/>
      <c r="J251" s="82"/>
      <c r="K251" s="82"/>
      <c r="L251" s="82"/>
      <c r="M251" s="82"/>
      <c r="N251" s="82"/>
      <c r="O251" s="82"/>
      <c r="P251" s="82"/>
      <c r="Q251" s="82"/>
      <c r="R251" s="82"/>
      <c r="S251" s="82"/>
      <c r="T251" s="82"/>
      <c r="U251" s="82"/>
      <c r="V251" s="82"/>
      <c r="W251" s="82"/>
      <c r="X251" s="82"/>
      <c r="Y251" s="82"/>
      <c r="Z251" s="82"/>
      <c r="AA251" s="82"/>
      <c r="AB251" s="82"/>
      <c r="AC251" s="82"/>
      <c r="AD251" s="82"/>
    </row>
    <row r="252" spans="1:30" s="917" customFormat="1" ht="15.75">
      <c r="A252" s="81"/>
      <c r="B252" s="82"/>
      <c r="C252" s="82"/>
      <c r="D252" s="82"/>
      <c r="E252" s="82"/>
      <c r="F252" s="82"/>
      <c r="G252" s="82"/>
      <c r="H252" s="82"/>
      <c r="I252" s="82"/>
      <c r="J252" s="82"/>
      <c r="K252" s="82"/>
      <c r="L252" s="82"/>
      <c r="M252" s="82"/>
      <c r="N252" s="82"/>
      <c r="O252" s="82"/>
      <c r="P252" s="82"/>
      <c r="Q252" s="82"/>
      <c r="R252" s="82"/>
      <c r="S252" s="82"/>
      <c r="T252" s="82"/>
      <c r="U252" s="82"/>
      <c r="V252" s="82"/>
      <c r="W252" s="82"/>
      <c r="X252" s="82"/>
      <c r="Y252" s="82"/>
      <c r="Z252" s="82"/>
      <c r="AA252" s="82"/>
      <c r="AB252" s="82"/>
      <c r="AC252" s="82"/>
      <c r="AD252" s="82"/>
    </row>
    <row r="253" spans="1:30" s="917" customFormat="1" ht="15.75">
      <c r="A253" s="81"/>
      <c r="B253" s="82"/>
      <c r="C253" s="82"/>
      <c r="D253" s="82"/>
      <c r="E253" s="82"/>
      <c r="F253" s="82"/>
      <c r="G253" s="82"/>
      <c r="H253" s="82"/>
      <c r="I253" s="82"/>
      <c r="J253" s="82"/>
      <c r="K253" s="82"/>
      <c r="L253" s="82"/>
      <c r="M253" s="82"/>
      <c r="N253" s="82"/>
      <c r="O253" s="82"/>
      <c r="P253" s="82"/>
      <c r="Q253" s="82"/>
      <c r="R253" s="82"/>
      <c r="S253" s="82"/>
      <c r="T253" s="82"/>
      <c r="U253" s="82"/>
      <c r="V253" s="82"/>
      <c r="W253" s="82"/>
      <c r="X253" s="82"/>
      <c r="Y253" s="82"/>
      <c r="Z253" s="82"/>
      <c r="AA253" s="82"/>
      <c r="AB253" s="82"/>
      <c r="AC253" s="82"/>
      <c r="AD253" s="82"/>
    </row>
    <row r="254" spans="1:30" s="917" customFormat="1" ht="15.75">
      <c r="A254" s="81"/>
      <c r="B254" s="82"/>
      <c r="C254" s="82"/>
      <c r="D254" s="82"/>
      <c r="E254" s="82"/>
      <c r="F254" s="82"/>
      <c r="G254" s="82"/>
      <c r="H254" s="82"/>
      <c r="I254" s="82"/>
      <c r="J254" s="82"/>
      <c r="K254" s="82"/>
      <c r="L254" s="82"/>
      <c r="M254" s="82"/>
      <c r="N254" s="82"/>
      <c r="O254" s="82"/>
      <c r="P254" s="82"/>
      <c r="Q254" s="82"/>
      <c r="R254" s="82"/>
      <c r="S254" s="82"/>
      <c r="T254" s="82"/>
      <c r="U254" s="82"/>
      <c r="V254" s="82"/>
      <c r="W254" s="82"/>
      <c r="X254" s="82"/>
      <c r="Y254" s="82"/>
      <c r="Z254" s="82"/>
      <c r="AA254" s="82"/>
      <c r="AB254" s="82"/>
      <c r="AC254" s="82"/>
      <c r="AD254" s="82"/>
    </row>
    <row r="255" spans="1:30" s="917" customFormat="1" ht="15.75">
      <c r="A255" s="81"/>
      <c r="B255" s="82"/>
      <c r="C255" s="82"/>
      <c r="D255" s="82"/>
      <c r="E255" s="82"/>
      <c r="F255" s="82"/>
      <c r="G255" s="82"/>
      <c r="H255" s="82"/>
      <c r="I255" s="82"/>
      <c r="J255" s="82"/>
      <c r="K255" s="82"/>
      <c r="L255" s="82"/>
      <c r="M255" s="82"/>
      <c r="N255" s="82"/>
      <c r="O255" s="82"/>
      <c r="P255" s="82"/>
      <c r="Q255" s="82"/>
      <c r="R255" s="82"/>
      <c r="S255" s="82"/>
      <c r="T255" s="82"/>
      <c r="U255" s="82"/>
      <c r="V255" s="82"/>
      <c r="W255" s="82"/>
      <c r="X255" s="82"/>
      <c r="Y255" s="82"/>
      <c r="Z255" s="82"/>
      <c r="AA255" s="82"/>
      <c r="AB255" s="82"/>
      <c r="AC255" s="82"/>
      <c r="AD255" s="82"/>
    </row>
    <row r="256" spans="1:30" s="917" customFormat="1" ht="15.75">
      <c r="A256" s="81"/>
      <c r="B256" s="82"/>
      <c r="C256" s="82"/>
      <c r="D256" s="82"/>
      <c r="E256" s="82"/>
      <c r="F256" s="82"/>
      <c r="G256" s="82"/>
      <c r="H256" s="82"/>
      <c r="I256" s="82"/>
      <c r="J256" s="82"/>
      <c r="K256" s="82"/>
      <c r="L256" s="82"/>
      <c r="M256" s="82"/>
      <c r="N256" s="82"/>
      <c r="O256" s="82"/>
      <c r="P256" s="82"/>
      <c r="Q256" s="82"/>
      <c r="R256" s="82"/>
      <c r="S256" s="82"/>
      <c r="T256" s="82"/>
      <c r="U256" s="82"/>
      <c r="V256" s="82"/>
      <c r="W256" s="82"/>
      <c r="X256" s="82"/>
      <c r="Y256" s="82"/>
      <c r="Z256" s="82"/>
      <c r="AA256" s="82"/>
      <c r="AB256" s="82"/>
      <c r="AC256" s="82"/>
      <c r="AD256" s="82"/>
    </row>
    <row r="257" spans="1:30" s="917" customFormat="1" ht="15.75">
      <c r="A257" s="81"/>
      <c r="B257" s="82"/>
      <c r="C257" s="82"/>
      <c r="D257" s="82"/>
      <c r="E257" s="82"/>
      <c r="F257" s="82"/>
      <c r="G257" s="82"/>
      <c r="H257" s="82"/>
      <c r="I257" s="82"/>
      <c r="J257" s="82"/>
      <c r="K257" s="82"/>
      <c r="L257" s="82"/>
      <c r="M257" s="82"/>
      <c r="N257" s="82"/>
      <c r="O257" s="82"/>
      <c r="P257" s="82"/>
      <c r="Q257" s="82"/>
      <c r="R257" s="82"/>
      <c r="S257" s="82"/>
      <c r="T257" s="82"/>
      <c r="U257" s="82"/>
      <c r="V257" s="82"/>
      <c r="W257" s="82"/>
      <c r="X257" s="82"/>
      <c r="Y257" s="82"/>
      <c r="Z257" s="82"/>
      <c r="AA257" s="82"/>
      <c r="AB257" s="82"/>
      <c r="AC257" s="82"/>
      <c r="AD257" s="82"/>
    </row>
    <row r="258" spans="1:30" s="917" customFormat="1" ht="15.75">
      <c r="A258" s="81"/>
      <c r="B258" s="82"/>
      <c r="C258" s="82"/>
      <c r="D258" s="82"/>
      <c r="E258" s="82"/>
      <c r="F258" s="82"/>
      <c r="G258" s="82"/>
      <c r="H258" s="82"/>
      <c r="I258" s="82"/>
      <c r="J258" s="82"/>
      <c r="K258" s="82"/>
      <c r="L258" s="82"/>
      <c r="M258" s="82"/>
      <c r="N258" s="82"/>
      <c r="O258" s="82"/>
      <c r="P258" s="82"/>
      <c r="Q258" s="82"/>
      <c r="R258" s="82"/>
      <c r="S258" s="82"/>
      <c r="T258" s="82"/>
      <c r="U258" s="82"/>
      <c r="V258" s="82"/>
      <c r="W258" s="82"/>
      <c r="X258" s="82"/>
      <c r="Y258" s="82"/>
      <c r="Z258" s="82"/>
      <c r="AA258" s="82"/>
      <c r="AB258" s="82"/>
      <c r="AC258" s="82"/>
      <c r="AD258" s="82"/>
    </row>
    <row r="259" spans="1:30" s="917" customFormat="1" ht="15.75">
      <c r="A259" s="81"/>
      <c r="B259" s="82"/>
      <c r="C259" s="82"/>
      <c r="D259" s="82"/>
      <c r="E259" s="82"/>
      <c r="F259" s="82"/>
      <c r="G259" s="82"/>
      <c r="H259" s="82"/>
      <c r="I259" s="82"/>
      <c r="J259" s="82"/>
      <c r="K259" s="82"/>
      <c r="L259" s="82"/>
      <c r="M259" s="82"/>
      <c r="N259" s="82"/>
      <c r="O259" s="82"/>
      <c r="P259" s="82"/>
      <c r="Q259" s="82"/>
      <c r="R259" s="82"/>
      <c r="S259" s="82"/>
      <c r="T259" s="82"/>
      <c r="U259" s="82"/>
      <c r="V259" s="82"/>
      <c r="W259" s="82"/>
      <c r="X259" s="82"/>
      <c r="Y259" s="82"/>
      <c r="Z259" s="82"/>
      <c r="AA259" s="82"/>
      <c r="AB259" s="82"/>
      <c r="AC259" s="82"/>
      <c r="AD259" s="82"/>
    </row>
    <row r="260" spans="1:30" s="917" customFormat="1" ht="15.75">
      <c r="A260" s="81"/>
      <c r="B260" s="82"/>
      <c r="C260" s="82"/>
      <c r="D260" s="82"/>
      <c r="E260" s="82"/>
      <c r="F260" s="82"/>
      <c r="G260" s="82"/>
      <c r="H260" s="82"/>
      <c r="I260" s="82"/>
      <c r="J260" s="82"/>
      <c r="K260" s="82"/>
      <c r="L260" s="82"/>
      <c r="M260" s="82"/>
      <c r="N260" s="82"/>
      <c r="O260" s="82"/>
      <c r="P260" s="82"/>
      <c r="Q260" s="82"/>
      <c r="R260" s="82"/>
      <c r="S260" s="82"/>
      <c r="T260" s="82"/>
      <c r="U260" s="82"/>
      <c r="V260" s="82"/>
      <c r="W260" s="82"/>
      <c r="X260" s="82"/>
      <c r="Y260" s="82"/>
      <c r="Z260" s="82"/>
      <c r="AA260" s="82"/>
      <c r="AB260" s="82"/>
      <c r="AC260" s="82"/>
      <c r="AD260" s="82"/>
    </row>
    <row r="261" spans="1:30" s="917" customFormat="1" ht="15.75">
      <c r="A261" s="81"/>
      <c r="B261" s="82"/>
      <c r="C261" s="82"/>
      <c r="D261" s="82"/>
      <c r="E261" s="82"/>
      <c r="F261" s="82"/>
      <c r="G261" s="82"/>
      <c r="H261" s="82"/>
      <c r="I261" s="82"/>
      <c r="J261" s="82"/>
      <c r="K261" s="82"/>
      <c r="L261" s="82"/>
      <c r="M261" s="82"/>
      <c r="N261" s="82"/>
      <c r="O261" s="82"/>
      <c r="P261" s="82"/>
      <c r="Q261" s="82"/>
      <c r="R261" s="82"/>
      <c r="S261" s="82"/>
      <c r="T261" s="82"/>
      <c r="U261" s="82"/>
      <c r="V261" s="82"/>
      <c r="W261" s="82"/>
      <c r="X261" s="82"/>
      <c r="Y261" s="82"/>
      <c r="Z261" s="82"/>
      <c r="AA261" s="82"/>
      <c r="AB261" s="82"/>
      <c r="AC261" s="82"/>
      <c r="AD261" s="82"/>
    </row>
    <row r="262" spans="1:30" s="917" customFormat="1" ht="15.75">
      <c r="A262" s="81"/>
      <c r="B262" s="82"/>
      <c r="C262" s="82"/>
      <c r="D262" s="82"/>
      <c r="E262" s="82"/>
      <c r="F262" s="82"/>
      <c r="G262" s="82"/>
      <c r="H262" s="82"/>
      <c r="I262" s="82"/>
      <c r="J262" s="82"/>
      <c r="K262" s="82"/>
      <c r="L262" s="82"/>
      <c r="M262" s="82"/>
      <c r="N262" s="82"/>
      <c r="O262" s="82"/>
      <c r="P262" s="82"/>
      <c r="Q262" s="82"/>
      <c r="R262" s="82"/>
      <c r="S262" s="82"/>
      <c r="T262" s="82"/>
      <c r="U262" s="82"/>
      <c r="V262" s="82"/>
      <c r="W262" s="82"/>
      <c r="X262" s="82"/>
      <c r="Y262" s="82"/>
      <c r="Z262" s="82"/>
      <c r="AA262" s="82"/>
      <c r="AB262" s="82"/>
      <c r="AC262" s="82"/>
      <c r="AD262" s="82"/>
    </row>
    <row r="263" spans="1:30" s="917" customFormat="1" ht="15.75">
      <c r="A263" s="81"/>
      <c r="B263" s="82"/>
      <c r="C263" s="82"/>
      <c r="D263" s="82"/>
      <c r="E263" s="82"/>
      <c r="F263" s="82"/>
      <c r="G263" s="82"/>
      <c r="H263" s="82"/>
      <c r="I263" s="82"/>
      <c r="J263" s="82"/>
      <c r="K263" s="82"/>
      <c r="L263" s="82"/>
      <c r="M263" s="82"/>
      <c r="N263" s="82"/>
      <c r="O263" s="82"/>
      <c r="P263" s="82"/>
      <c r="Q263" s="82"/>
      <c r="R263" s="82"/>
      <c r="S263" s="82"/>
      <c r="T263" s="82"/>
      <c r="U263" s="82"/>
      <c r="V263" s="82"/>
      <c r="W263" s="82"/>
      <c r="X263" s="82"/>
      <c r="Y263" s="82"/>
      <c r="Z263" s="82"/>
      <c r="AA263" s="82"/>
      <c r="AB263" s="82"/>
      <c r="AC263" s="82"/>
      <c r="AD263" s="82"/>
    </row>
    <row r="264" spans="1:30" s="917" customFormat="1" ht="15.75">
      <c r="A264" s="81"/>
      <c r="B264" s="82"/>
      <c r="C264" s="82"/>
      <c r="D264" s="82"/>
      <c r="E264" s="82"/>
      <c r="F264" s="82"/>
      <c r="G264" s="82"/>
      <c r="H264" s="82"/>
      <c r="I264" s="82"/>
      <c r="J264" s="82"/>
      <c r="K264" s="82"/>
      <c r="L264" s="82"/>
      <c r="M264" s="82"/>
      <c r="N264" s="82"/>
      <c r="O264" s="82"/>
      <c r="P264" s="82"/>
      <c r="Q264" s="82"/>
      <c r="R264" s="82"/>
      <c r="S264" s="82"/>
      <c r="T264" s="82"/>
      <c r="U264" s="82"/>
      <c r="V264" s="82"/>
      <c r="W264" s="82"/>
      <c r="X264" s="82"/>
      <c r="Y264" s="82"/>
      <c r="Z264" s="82"/>
      <c r="AA264" s="82"/>
      <c r="AB264" s="82"/>
      <c r="AC264" s="82"/>
      <c r="AD264" s="82"/>
    </row>
    <row r="265" spans="1:30" s="917" customFormat="1" ht="15.75">
      <c r="A265" s="81"/>
      <c r="B265" s="82"/>
      <c r="C265" s="82"/>
      <c r="D265" s="82"/>
      <c r="E265" s="82"/>
      <c r="F265" s="82"/>
      <c r="G265" s="82"/>
      <c r="H265" s="82"/>
      <c r="I265" s="82"/>
      <c r="J265" s="82"/>
      <c r="K265" s="82"/>
      <c r="L265" s="82"/>
      <c r="M265" s="82"/>
      <c r="N265" s="82"/>
      <c r="O265" s="82"/>
      <c r="P265" s="82"/>
      <c r="Q265" s="82"/>
      <c r="R265" s="82"/>
      <c r="S265" s="82"/>
      <c r="T265" s="82"/>
      <c r="U265" s="82"/>
      <c r="V265" s="82"/>
      <c r="W265" s="82"/>
      <c r="X265" s="82"/>
      <c r="Y265" s="82"/>
      <c r="Z265" s="82"/>
      <c r="AA265" s="82"/>
      <c r="AB265" s="82"/>
      <c r="AC265" s="82"/>
      <c r="AD265" s="82"/>
    </row>
    <row r="266" spans="1:30" s="917" customFormat="1" ht="15.75">
      <c r="A266" s="81"/>
      <c r="B266" s="82"/>
      <c r="C266" s="82"/>
      <c r="D266" s="82"/>
      <c r="E266" s="82"/>
      <c r="F266" s="82"/>
      <c r="G266" s="82"/>
      <c r="H266" s="82"/>
      <c r="I266" s="82"/>
      <c r="J266" s="82"/>
      <c r="K266" s="82"/>
      <c r="L266" s="82"/>
      <c r="M266" s="82"/>
      <c r="N266" s="82"/>
      <c r="O266" s="82"/>
      <c r="P266" s="82"/>
      <c r="Q266" s="82"/>
      <c r="R266" s="82"/>
      <c r="S266" s="82"/>
      <c r="T266" s="82"/>
      <c r="U266" s="82"/>
      <c r="V266" s="82"/>
      <c r="W266" s="82"/>
      <c r="X266" s="82"/>
      <c r="Y266" s="82"/>
      <c r="Z266" s="82"/>
      <c r="AA266" s="82"/>
      <c r="AB266" s="82"/>
      <c r="AC266" s="82"/>
      <c r="AD266" s="82"/>
    </row>
    <row r="267" spans="1:30" s="917" customFormat="1" ht="15.75">
      <c r="A267" s="81"/>
      <c r="B267" s="82"/>
      <c r="C267" s="82"/>
      <c r="D267" s="82"/>
      <c r="E267" s="82"/>
      <c r="F267" s="82"/>
      <c r="G267" s="82"/>
      <c r="H267" s="82"/>
      <c r="I267" s="82"/>
      <c r="J267" s="82"/>
      <c r="K267" s="82"/>
      <c r="L267" s="82"/>
      <c r="M267" s="82"/>
      <c r="N267" s="82"/>
      <c r="O267" s="82"/>
      <c r="P267" s="82"/>
      <c r="Q267" s="82"/>
      <c r="R267" s="82"/>
      <c r="S267" s="82"/>
      <c r="T267" s="82"/>
      <c r="U267" s="82"/>
      <c r="V267" s="82"/>
      <c r="W267" s="82"/>
      <c r="X267" s="82"/>
      <c r="Y267" s="82"/>
      <c r="Z267" s="82"/>
      <c r="AA267" s="82"/>
      <c r="AB267" s="82"/>
      <c r="AC267" s="82"/>
      <c r="AD267" s="82"/>
    </row>
    <row r="268" spans="1:30" s="917" customFormat="1" ht="15.75">
      <c r="A268" s="81"/>
      <c r="B268" s="82"/>
      <c r="C268" s="82"/>
      <c r="D268" s="82"/>
      <c r="E268" s="82"/>
      <c r="F268" s="82"/>
      <c r="G268" s="82"/>
      <c r="H268" s="82"/>
      <c r="I268" s="82"/>
      <c r="J268" s="82"/>
      <c r="K268" s="82"/>
      <c r="L268" s="82"/>
      <c r="M268" s="82"/>
      <c r="N268" s="82"/>
      <c r="O268" s="82"/>
      <c r="P268" s="82"/>
      <c r="Q268" s="82"/>
      <c r="R268" s="82"/>
      <c r="S268" s="82"/>
      <c r="T268" s="82"/>
      <c r="U268" s="82"/>
      <c r="V268" s="82"/>
      <c r="W268" s="82"/>
      <c r="X268" s="82"/>
      <c r="Y268" s="82"/>
      <c r="Z268" s="82"/>
      <c r="AA268" s="82"/>
      <c r="AB268" s="82"/>
      <c r="AC268" s="82"/>
      <c r="AD268" s="82"/>
    </row>
    <row r="269" spans="1:30" s="917" customFormat="1" ht="15.75">
      <c r="A269" s="81"/>
      <c r="B269" s="82"/>
      <c r="C269" s="82"/>
      <c r="D269" s="82"/>
      <c r="E269" s="82"/>
      <c r="F269" s="82"/>
      <c r="G269" s="82"/>
      <c r="H269" s="82"/>
      <c r="I269" s="82"/>
      <c r="J269" s="82"/>
      <c r="K269" s="82"/>
      <c r="L269" s="82"/>
      <c r="M269" s="82"/>
      <c r="N269" s="82"/>
      <c r="O269" s="82"/>
      <c r="P269" s="82"/>
      <c r="Q269" s="82"/>
      <c r="R269" s="82"/>
      <c r="S269" s="82"/>
      <c r="T269" s="82"/>
      <c r="U269" s="82"/>
      <c r="V269" s="82"/>
      <c r="W269" s="82"/>
      <c r="X269" s="82"/>
      <c r="Y269" s="82"/>
      <c r="Z269" s="82"/>
      <c r="AA269" s="82"/>
      <c r="AB269" s="82"/>
      <c r="AC269" s="82"/>
      <c r="AD269" s="82"/>
    </row>
    <row r="270" spans="1:30" s="917" customFormat="1" ht="15.75">
      <c r="A270" s="81"/>
      <c r="B270" s="82"/>
      <c r="C270" s="82"/>
      <c r="D270" s="82"/>
      <c r="E270" s="82"/>
      <c r="F270" s="82"/>
      <c r="G270" s="82"/>
      <c r="H270" s="82"/>
      <c r="I270" s="82"/>
      <c r="J270" s="82"/>
      <c r="K270" s="82"/>
      <c r="L270" s="82"/>
      <c r="M270" s="82"/>
      <c r="N270" s="82"/>
      <c r="O270" s="82"/>
      <c r="P270" s="82"/>
      <c r="Q270" s="82"/>
      <c r="R270" s="82"/>
      <c r="S270" s="82"/>
      <c r="T270" s="82"/>
      <c r="U270" s="82"/>
      <c r="V270" s="82"/>
      <c r="W270" s="82"/>
      <c r="X270" s="82"/>
      <c r="Y270" s="82"/>
      <c r="Z270" s="82"/>
      <c r="AA270" s="82"/>
      <c r="AB270" s="82"/>
      <c r="AC270" s="82"/>
      <c r="AD270" s="82"/>
    </row>
    <row r="271" spans="1:30" s="917" customFormat="1" ht="15.75">
      <c r="A271" s="81"/>
      <c r="B271" s="82"/>
      <c r="C271" s="82"/>
      <c r="D271" s="82"/>
      <c r="E271" s="82"/>
      <c r="F271" s="82"/>
      <c r="G271" s="82"/>
      <c r="H271" s="82"/>
      <c r="I271" s="82"/>
      <c r="J271" s="82"/>
      <c r="K271" s="82"/>
      <c r="L271" s="82"/>
      <c r="M271" s="82"/>
      <c r="N271" s="82"/>
      <c r="O271" s="82"/>
      <c r="P271" s="82"/>
      <c r="Q271" s="82"/>
      <c r="R271" s="82"/>
      <c r="S271" s="82"/>
      <c r="T271" s="82"/>
      <c r="U271" s="82"/>
      <c r="V271" s="82"/>
      <c r="W271" s="82"/>
      <c r="X271" s="82"/>
      <c r="Y271" s="82"/>
      <c r="Z271" s="82"/>
      <c r="AA271" s="82"/>
      <c r="AB271" s="82"/>
      <c r="AC271" s="82"/>
      <c r="AD271" s="82"/>
    </row>
    <row r="272" spans="1:30" s="917" customFormat="1" ht="15.75">
      <c r="A272" s="81"/>
      <c r="B272" s="82"/>
      <c r="C272" s="82"/>
      <c r="D272" s="82"/>
      <c r="E272" s="82"/>
      <c r="F272" s="82"/>
      <c r="G272" s="82"/>
      <c r="H272" s="82"/>
      <c r="I272" s="82"/>
      <c r="J272" s="82"/>
      <c r="K272" s="82"/>
      <c r="L272" s="82"/>
      <c r="M272" s="82"/>
      <c r="N272" s="82"/>
      <c r="O272" s="82"/>
      <c r="P272" s="82"/>
      <c r="Q272" s="82"/>
      <c r="R272" s="82"/>
      <c r="S272" s="82"/>
      <c r="T272" s="82"/>
      <c r="U272" s="82"/>
      <c r="V272" s="82"/>
      <c r="W272" s="82"/>
      <c r="X272" s="82"/>
      <c r="Y272" s="82"/>
      <c r="Z272" s="82"/>
      <c r="AA272" s="82"/>
      <c r="AB272" s="82"/>
      <c r="AC272" s="82"/>
      <c r="AD272" s="82"/>
    </row>
    <row r="273" spans="1:30" s="917" customFormat="1" ht="15.75">
      <c r="A273" s="81"/>
      <c r="B273" s="82"/>
      <c r="C273" s="82"/>
      <c r="D273" s="82"/>
      <c r="E273" s="82"/>
      <c r="F273" s="82"/>
      <c r="G273" s="82"/>
      <c r="H273" s="82"/>
      <c r="I273" s="82"/>
      <c r="J273" s="82"/>
      <c r="K273" s="82"/>
      <c r="L273" s="82"/>
      <c r="M273" s="82"/>
      <c r="N273" s="82"/>
      <c r="O273" s="82"/>
      <c r="P273" s="82"/>
      <c r="Q273" s="82"/>
      <c r="R273" s="82"/>
      <c r="S273" s="82"/>
      <c r="T273" s="82"/>
      <c r="U273" s="82"/>
      <c r="V273" s="82"/>
      <c r="W273" s="82"/>
      <c r="X273" s="82"/>
      <c r="Y273" s="82"/>
      <c r="Z273" s="82"/>
      <c r="AA273" s="82"/>
      <c r="AB273" s="82"/>
      <c r="AC273" s="82"/>
      <c r="AD273" s="82"/>
    </row>
    <row r="274" spans="1:30" s="917" customFormat="1" ht="15.75">
      <c r="A274" s="81"/>
      <c r="B274" s="82"/>
      <c r="C274" s="82"/>
      <c r="D274" s="82"/>
      <c r="E274" s="82"/>
      <c r="F274" s="82"/>
      <c r="G274" s="82"/>
      <c r="H274" s="82"/>
      <c r="I274" s="82"/>
      <c r="J274" s="82"/>
      <c r="K274" s="82"/>
      <c r="L274" s="82"/>
      <c r="M274" s="82"/>
      <c r="N274" s="82"/>
      <c r="O274" s="82"/>
      <c r="P274" s="82"/>
      <c r="Q274" s="82"/>
      <c r="R274" s="82"/>
      <c r="S274" s="82"/>
      <c r="T274" s="82"/>
      <c r="U274" s="82"/>
      <c r="V274" s="82"/>
      <c r="W274" s="82"/>
      <c r="X274" s="82"/>
      <c r="Y274" s="82"/>
      <c r="Z274" s="82"/>
      <c r="AA274" s="82"/>
      <c r="AB274" s="82"/>
      <c r="AC274" s="82"/>
      <c r="AD274" s="82"/>
    </row>
    <row r="275" spans="1:30" s="917" customFormat="1" ht="15.75">
      <c r="A275" s="81"/>
      <c r="B275" s="82"/>
      <c r="C275" s="82"/>
      <c r="D275" s="82"/>
      <c r="E275" s="82"/>
      <c r="F275" s="82"/>
      <c r="G275" s="82"/>
      <c r="H275" s="82"/>
      <c r="I275" s="82"/>
      <c r="J275" s="82"/>
      <c r="K275" s="82"/>
      <c r="L275" s="82"/>
      <c r="M275" s="82"/>
      <c r="N275" s="82"/>
      <c r="O275" s="82"/>
      <c r="P275" s="82"/>
      <c r="Q275" s="82"/>
      <c r="R275" s="82"/>
      <c r="S275" s="82"/>
      <c r="T275" s="82"/>
      <c r="U275" s="82"/>
      <c r="V275" s="82"/>
      <c r="W275" s="82"/>
      <c r="X275" s="82"/>
      <c r="Y275" s="82"/>
      <c r="Z275" s="82"/>
      <c r="AA275" s="82"/>
      <c r="AB275" s="82"/>
      <c r="AC275" s="82"/>
      <c r="AD275" s="82"/>
    </row>
    <row r="276" spans="1:30" s="917" customFormat="1" ht="15.75">
      <c r="A276" s="81"/>
      <c r="B276" s="82"/>
      <c r="C276" s="82"/>
      <c r="D276" s="82"/>
      <c r="E276" s="82"/>
      <c r="F276" s="82"/>
      <c r="G276" s="82"/>
      <c r="H276" s="82"/>
      <c r="I276" s="82"/>
      <c r="J276" s="82"/>
      <c r="K276" s="82"/>
      <c r="L276" s="82"/>
      <c r="M276" s="82"/>
      <c r="N276" s="82"/>
      <c r="O276" s="82"/>
      <c r="P276" s="82"/>
      <c r="Q276" s="82"/>
      <c r="R276" s="82"/>
      <c r="S276" s="82"/>
      <c r="T276" s="82"/>
      <c r="U276" s="82"/>
      <c r="V276" s="82"/>
      <c r="W276" s="82"/>
      <c r="X276" s="82"/>
      <c r="Y276" s="82"/>
      <c r="Z276" s="82"/>
      <c r="AA276" s="82"/>
      <c r="AB276" s="82"/>
      <c r="AC276" s="82"/>
      <c r="AD276" s="82"/>
    </row>
    <row r="277" spans="1:30" s="917" customFormat="1" ht="15.75">
      <c r="A277" s="81"/>
      <c r="B277" s="82"/>
      <c r="C277" s="82"/>
      <c r="D277" s="82"/>
      <c r="E277" s="82"/>
      <c r="F277" s="82"/>
      <c r="G277" s="82"/>
      <c r="H277" s="82"/>
      <c r="I277" s="82"/>
      <c r="J277" s="82"/>
      <c r="K277" s="82"/>
      <c r="L277" s="82"/>
      <c r="M277" s="82"/>
      <c r="N277" s="82"/>
      <c r="O277" s="82"/>
      <c r="P277" s="82"/>
      <c r="Q277" s="82"/>
      <c r="R277" s="82"/>
      <c r="S277" s="82"/>
      <c r="T277" s="82"/>
      <c r="U277" s="82"/>
      <c r="V277" s="82"/>
      <c r="W277" s="82"/>
      <c r="X277" s="82"/>
      <c r="Y277" s="82"/>
      <c r="Z277" s="82"/>
      <c r="AA277" s="82"/>
      <c r="AB277" s="82"/>
      <c r="AC277" s="82"/>
      <c r="AD277" s="82"/>
    </row>
    <row r="278" spans="1:30" s="917" customFormat="1" ht="15.75">
      <c r="A278" s="81"/>
      <c r="B278" s="82"/>
      <c r="C278" s="82"/>
      <c r="D278" s="82"/>
      <c r="E278" s="82"/>
      <c r="F278" s="82"/>
      <c r="G278" s="82"/>
      <c r="H278" s="82"/>
      <c r="I278" s="82"/>
      <c r="J278" s="82"/>
      <c r="K278" s="82"/>
      <c r="L278" s="82"/>
      <c r="M278" s="82"/>
      <c r="N278" s="82"/>
      <c r="O278" s="82"/>
      <c r="P278" s="82"/>
      <c r="Q278" s="82"/>
      <c r="R278" s="82"/>
      <c r="S278" s="82"/>
      <c r="T278" s="82"/>
      <c r="U278" s="82"/>
      <c r="V278" s="82"/>
      <c r="W278" s="82"/>
      <c r="X278" s="82"/>
      <c r="Y278" s="82"/>
      <c r="Z278" s="82"/>
      <c r="AA278" s="82"/>
      <c r="AB278" s="82"/>
      <c r="AC278" s="82"/>
      <c r="AD278" s="82"/>
    </row>
    <row r="279" spans="1:30" s="917" customFormat="1" ht="15.75">
      <c r="A279" s="81"/>
      <c r="B279" s="82"/>
      <c r="C279" s="82"/>
      <c r="D279" s="82"/>
      <c r="E279" s="82"/>
      <c r="F279" s="82"/>
      <c r="G279" s="82"/>
      <c r="H279" s="82"/>
      <c r="I279" s="82"/>
      <c r="J279" s="82"/>
      <c r="K279" s="82"/>
      <c r="L279" s="82"/>
      <c r="M279" s="82"/>
      <c r="N279" s="82"/>
      <c r="O279" s="82"/>
      <c r="P279" s="82"/>
      <c r="Q279" s="82"/>
      <c r="R279" s="82"/>
      <c r="S279" s="82"/>
      <c r="T279" s="82"/>
      <c r="U279" s="82"/>
      <c r="V279" s="82"/>
      <c r="W279" s="82"/>
      <c r="X279" s="82"/>
      <c r="Y279" s="82"/>
      <c r="Z279" s="82"/>
      <c r="AA279" s="82"/>
      <c r="AB279" s="82"/>
      <c r="AC279" s="82"/>
      <c r="AD279" s="82"/>
    </row>
    <row r="280" spans="1:30" s="917" customFormat="1" ht="15.75">
      <c r="A280" s="81"/>
      <c r="B280" s="82"/>
      <c r="C280" s="82"/>
      <c r="D280" s="82"/>
      <c r="E280" s="82"/>
      <c r="F280" s="82"/>
      <c r="G280" s="82"/>
      <c r="H280" s="82"/>
      <c r="I280" s="82"/>
      <c r="J280" s="82"/>
      <c r="K280" s="82"/>
      <c r="L280" s="82"/>
      <c r="M280" s="82"/>
      <c r="N280" s="82"/>
      <c r="O280" s="82"/>
      <c r="P280" s="82"/>
      <c r="Q280" s="82"/>
      <c r="R280" s="82"/>
      <c r="S280" s="82"/>
      <c r="T280" s="82"/>
      <c r="U280" s="82"/>
      <c r="V280" s="82"/>
      <c r="W280" s="82"/>
      <c r="X280" s="82"/>
      <c r="Y280" s="82"/>
      <c r="Z280" s="82"/>
      <c r="AA280" s="82"/>
      <c r="AB280" s="82"/>
      <c r="AC280" s="82"/>
      <c r="AD280" s="82"/>
    </row>
    <row r="281" spans="1:30" s="917" customFormat="1" ht="15.75">
      <c r="A281" s="81"/>
      <c r="B281" s="82"/>
      <c r="C281" s="82"/>
      <c r="D281" s="82"/>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row>
    <row r="282" spans="1:30" s="917" customFormat="1" ht="15.75">
      <c r="A282" s="81"/>
      <c r="B282" s="82"/>
      <c r="C282" s="82"/>
      <c r="D282" s="82"/>
      <c r="E282" s="82"/>
      <c r="F282" s="82"/>
      <c r="G282" s="82"/>
      <c r="H282" s="82"/>
      <c r="I282" s="82"/>
      <c r="J282" s="82"/>
      <c r="K282" s="82"/>
      <c r="L282" s="82"/>
      <c r="M282" s="82"/>
      <c r="N282" s="82"/>
      <c r="O282" s="82"/>
      <c r="P282" s="82"/>
      <c r="Q282" s="82"/>
      <c r="R282" s="82"/>
      <c r="S282" s="82"/>
      <c r="T282" s="82"/>
      <c r="U282" s="82"/>
      <c r="V282" s="82"/>
      <c r="W282" s="82"/>
      <c r="X282" s="82"/>
      <c r="Y282" s="82"/>
      <c r="Z282" s="82"/>
      <c r="AA282" s="82"/>
      <c r="AB282" s="82"/>
      <c r="AC282" s="82"/>
      <c r="AD282" s="82"/>
    </row>
    <row r="283" spans="1:30" s="917" customFormat="1" ht="15.75">
      <c r="A283" s="81"/>
      <c r="B283" s="82"/>
      <c r="C283" s="82"/>
      <c r="D283" s="82"/>
      <c r="E283" s="82"/>
      <c r="F283" s="82"/>
      <c r="G283" s="82"/>
      <c r="H283" s="82"/>
      <c r="I283" s="82"/>
      <c r="J283" s="82"/>
      <c r="K283" s="82"/>
      <c r="L283" s="82"/>
      <c r="M283" s="82"/>
      <c r="N283" s="82"/>
      <c r="O283" s="82"/>
      <c r="P283" s="82"/>
      <c r="Q283" s="82"/>
      <c r="R283" s="82"/>
      <c r="S283" s="82"/>
      <c r="T283" s="82"/>
      <c r="U283" s="82"/>
      <c r="V283" s="82"/>
      <c r="W283" s="82"/>
      <c r="X283" s="82"/>
      <c r="Y283" s="82"/>
      <c r="Z283" s="82"/>
      <c r="AA283" s="82"/>
      <c r="AB283" s="82"/>
      <c r="AC283" s="82"/>
      <c r="AD283" s="82"/>
    </row>
    <row r="284" spans="1:30" s="917" customFormat="1" ht="15.75">
      <c r="A284" s="81"/>
      <c r="B284" s="82"/>
      <c r="C284" s="82"/>
      <c r="D284" s="82"/>
      <c r="E284" s="82"/>
      <c r="F284" s="82"/>
      <c r="G284" s="82"/>
      <c r="H284" s="82"/>
      <c r="I284" s="82"/>
      <c r="J284" s="82"/>
      <c r="K284" s="82"/>
      <c r="L284" s="82"/>
      <c r="M284" s="82"/>
      <c r="N284" s="82"/>
      <c r="O284" s="82"/>
      <c r="P284" s="82"/>
      <c r="Q284" s="82"/>
      <c r="R284" s="82"/>
      <c r="S284" s="82"/>
      <c r="T284" s="82"/>
      <c r="U284" s="82"/>
      <c r="V284" s="82"/>
      <c r="W284" s="82"/>
      <c r="X284" s="82"/>
      <c r="Y284" s="82"/>
      <c r="Z284" s="82"/>
      <c r="AA284" s="82"/>
      <c r="AB284" s="82"/>
      <c r="AC284" s="82"/>
      <c r="AD284" s="82"/>
    </row>
    <row r="285" spans="1:30" s="917" customFormat="1" ht="15.75">
      <c r="A285" s="81"/>
      <c r="B285" s="82"/>
      <c r="C285" s="82"/>
      <c r="D285" s="82"/>
      <c r="E285" s="82"/>
      <c r="F285" s="82"/>
      <c r="G285" s="82"/>
      <c r="H285" s="82"/>
      <c r="I285" s="82"/>
      <c r="J285" s="82"/>
      <c r="K285" s="82"/>
      <c r="L285" s="82"/>
      <c r="M285" s="82"/>
      <c r="N285" s="82"/>
      <c r="O285" s="82"/>
      <c r="P285" s="82"/>
      <c r="Q285" s="82"/>
      <c r="R285" s="82"/>
      <c r="S285" s="82"/>
      <c r="T285" s="82"/>
      <c r="U285" s="82"/>
      <c r="V285" s="82"/>
      <c r="W285" s="82"/>
      <c r="X285" s="82"/>
      <c r="Y285" s="82"/>
      <c r="Z285" s="82"/>
      <c r="AA285" s="82"/>
      <c r="AB285" s="82"/>
      <c r="AC285" s="82"/>
      <c r="AD285" s="82"/>
    </row>
    <row r="286" spans="1:30" s="917" customFormat="1" ht="15.75">
      <c r="A286" s="81"/>
      <c r="B286" s="82"/>
      <c r="C286" s="82"/>
      <c r="D286" s="82"/>
      <c r="E286" s="82"/>
      <c r="F286" s="82"/>
      <c r="G286" s="82"/>
      <c r="H286" s="82"/>
      <c r="I286" s="82"/>
      <c r="J286" s="82"/>
      <c r="K286" s="82"/>
      <c r="L286" s="82"/>
      <c r="M286" s="82"/>
      <c r="N286" s="82"/>
      <c r="O286" s="82"/>
      <c r="P286" s="82"/>
      <c r="Q286" s="82"/>
      <c r="R286" s="82"/>
      <c r="S286" s="82"/>
      <c r="T286" s="82"/>
      <c r="U286" s="82"/>
      <c r="V286" s="82"/>
      <c r="W286" s="82"/>
      <c r="X286" s="82"/>
      <c r="Y286" s="82"/>
      <c r="Z286" s="82"/>
      <c r="AA286" s="82"/>
      <c r="AB286" s="82"/>
      <c r="AC286" s="82"/>
      <c r="AD286" s="82"/>
    </row>
    <row r="287" spans="1:30" s="917" customFormat="1" ht="15.75">
      <c r="A287" s="81"/>
      <c r="B287" s="82"/>
      <c r="C287" s="82"/>
      <c r="D287" s="82"/>
      <c r="E287" s="82"/>
      <c r="F287" s="82"/>
      <c r="G287" s="82"/>
      <c r="H287" s="82"/>
      <c r="I287" s="82"/>
      <c r="J287" s="82"/>
      <c r="K287" s="82"/>
      <c r="L287" s="82"/>
      <c r="M287" s="82"/>
      <c r="N287" s="82"/>
      <c r="O287" s="82"/>
      <c r="P287" s="82"/>
      <c r="Q287" s="82"/>
      <c r="R287" s="82"/>
      <c r="S287" s="82"/>
      <c r="T287" s="82"/>
      <c r="U287" s="82"/>
      <c r="V287" s="82"/>
      <c r="W287" s="82"/>
      <c r="X287" s="82"/>
      <c r="Y287" s="82"/>
      <c r="Z287" s="82"/>
      <c r="AA287" s="82"/>
      <c r="AB287" s="82"/>
      <c r="AC287" s="82"/>
      <c r="AD287" s="82"/>
    </row>
    <row r="288" spans="1:30" s="917" customFormat="1" ht="15.75">
      <c r="A288" s="81"/>
      <c r="B288" s="82"/>
      <c r="C288" s="82"/>
      <c r="D288" s="82"/>
      <c r="E288" s="82"/>
      <c r="F288" s="82"/>
      <c r="G288" s="82"/>
      <c r="H288" s="82"/>
      <c r="I288" s="82"/>
      <c r="J288" s="82"/>
      <c r="K288" s="82"/>
      <c r="L288" s="82"/>
      <c r="M288" s="82"/>
      <c r="N288" s="82"/>
      <c r="O288" s="82"/>
      <c r="P288" s="82"/>
      <c r="Q288" s="82"/>
      <c r="R288" s="82"/>
      <c r="S288" s="82"/>
      <c r="T288" s="82"/>
      <c r="U288" s="82"/>
      <c r="V288" s="82"/>
      <c r="W288" s="82"/>
      <c r="X288" s="82"/>
      <c r="Y288" s="82"/>
      <c r="Z288" s="82"/>
      <c r="AA288" s="82"/>
      <c r="AB288" s="82"/>
      <c r="AC288" s="82"/>
      <c r="AD288" s="82"/>
    </row>
    <row r="289" spans="1:30" s="917" customFormat="1" ht="15.75">
      <c r="A289" s="81"/>
      <c r="B289" s="82"/>
      <c r="C289" s="82"/>
      <c r="D289" s="82"/>
      <c r="E289" s="82"/>
      <c r="F289" s="82"/>
      <c r="G289" s="82"/>
      <c r="H289" s="82"/>
      <c r="I289" s="82"/>
      <c r="J289" s="82"/>
      <c r="K289" s="82"/>
      <c r="L289" s="82"/>
      <c r="M289" s="82"/>
      <c r="N289" s="82"/>
      <c r="O289" s="82"/>
      <c r="P289" s="82"/>
      <c r="Q289" s="82"/>
      <c r="R289" s="82"/>
      <c r="S289" s="82"/>
      <c r="T289" s="82"/>
      <c r="U289" s="82"/>
      <c r="V289" s="82"/>
      <c r="W289" s="82"/>
      <c r="X289" s="82"/>
      <c r="Y289" s="82"/>
      <c r="Z289" s="82"/>
      <c r="AA289" s="82"/>
      <c r="AB289" s="82"/>
      <c r="AC289" s="82"/>
      <c r="AD289" s="82"/>
    </row>
    <row r="290" spans="1:30" s="917" customFormat="1" ht="15.75">
      <c r="A290" s="81"/>
      <c r="B290" s="82"/>
      <c r="C290" s="82"/>
      <c r="D290" s="82"/>
      <c r="E290" s="82"/>
      <c r="F290" s="82"/>
      <c r="G290" s="82"/>
      <c r="H290" s="82"/>
      <c r="I290" s="82"/>
      <c r="J290" s="82"/>
      <c r="K290" s="82"/>
      <c r="L290" s="82"/>
      <c r="M290" s="82"/>
      <c r="N290" s="82"/>
      <c r="O290" s="82"/>
      <c r="P290" s="82"/>
      <c r="Q290" s="82"/>
      <c r="R290" s="82"/>
      <c r="S290" s="82"/>
      <c r="T290" s="82"/>
      <c r="U290" s="82"/>
      <c r="V290" s="82"/>
      <c r="W290" s="82"/>
      <c r="X290" s="82"/>
      <c r="Y290" s="82"/>
      <c r="Z290" s="82"/>
      <c r="AA290" s="82"/>
      <c r="AB290" s="82"/>
      <c r="AC290" s="82"/>
      <c r="AD290" s="82"/>
    </row>
    <row r="291" spans="1:30" s="917" customFormat="1" ht="15.75">
      <c r="A291" s="81"/>
      <c r="B291" s="82"/>
      <c r="C291" s="82"/>
      <c r="D291" s="82"/>
      <c r="E291" s="82"/>
      <c r="F291" s="82"/>
      <c r="G291" s="82"/>
      <c r="H291" s="82"/>
      <c r="I291" s="82"/>
      <c r="J291" s="82"/>
      <c r="K291" s="82"/>
      <c r="L291" s="82"/>
      <c r="M291" s="82"/>
      <c r="N291" s="82"/>
      <c r="O291" s="82"/>
      <c r="P291" s="82"/>
      <c r="Q291" s="82"/>
      <c r="R291" s="82"/>
      <c r="S291" s="82"/>
      <c r="T291" s="82"/>
      <c r="U291" s="82"/>
      <c r="V291" s="82"/>
      <c r="W291" s="82"/>
      <c r="X291" s="82"/>
      <c r="Y291" s="82"/>
      <c r="Z291" s="82"/>
      <c r="AA291" s="82"/>
      <c r="AB291" s="82"/>
      <c r="AC291" s="82"/>
      <c r="AD291" s="82"/>
    </row>
    <row r="292" spans="1:30" s="917" customFormat="1" ht="15.75">
      <c r="A292" s="81"/>
      <c r="B292" s="82"/>
      <c r="C292" s="82"/>
      <c r="D292" s="82"/>
      <c r="E292" s="82"/>
      <c r="F292" s="82"/>
      <c r="G292" s="82"/>
      <c r="H292" s="82"/>
      <c r="I292" s="82"/>
      <c r="J292" s="82"/>
      <c r="K292" s="82"/>
      <c r="L292" s="82"/>
      <c r="M292" s="82"/>
      <c r="N292" s="82"/>
      <c r="O292" s="82"/>
      <c r="P292" s="82"/>
      <c r="Q292" s="82"/>
      <c r="R292" s="82"/>
      <c r="S292" s="82"/>
      <c r="T292" s="82"/>
      <c r="U292" s="82"/>
      <c r="V292" s="82"/>
      <c r="W292" s="82"/>
      <c r="X292" s="82"/>
      <c r="Y292" s="82"/>
      <c r="Z292" s="82"/>
      <c r="AA292" s="82"/>
      <c r="AB292" s="82"/>
      <c r="AC292" s="82"/>
      <c r="AD292" s="82"/>
    </row>
    <row r="293" spans="1:30" s="917" customFormat="1" ht="15.75">
      <c r="A293" s="81"/>
      <c r="B293" s="82"/>
      <c r="C293" s="82"/>
      <c r="D293" s="82"/>
      <c r="E293" s="82"/>
      <c r="F293" s="82"/>
      <c r="G293" s="82"/>
      <c r="H293" s="82"/>
      <c r="I293" s="82"/>
      <c r="J293" s="82"/>
      <c r="K293" s="82"/>
      <c r="L293" s="82"/>
      <c r="M293" s="82"/>
      <c r="N293" s="82"/>
      <c r="O293" s="82"/>
      <c r="P293" s="82"/>
      <c r="Q293" s="82"/>
      <c r="R293" s="82"/>
      <c r="S293" s="82"/>
      <c r="T293" s="82"/>
      <c r="U293" s="82"/>
      <c r="V293" s="82"/>
      <c r="W293" s="82"/>
      <c r="X293" s="82"/>
      <c r="Y293" s="82"/>
      <c r="Z293" s="82"/>
      <c r="AA293" s="82"/>
      <c r="AB293" s="82"/>
      <c r="AC293" s="82"/>
      <c r="AD293" s="82"/>
    </row>
    <row r="294" spans="1:30" s="917" customFormat="1" ht="15.75">
      <c r="A294" s="81"/>
      <c r="B294" s="82"/>
      <c r="C294" s="82"/>
      <c r="D294" s="82"/>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row>
    <row r="295" spans="1:30" s="917" customFormat="1" ht="15.75">
      <c r="A295" s="81"/>
      <c r="B295" s="82"/>
      <c r="C295" s="82"/>
      <c r="D295" s="82"/>
      <c r="E295" s="82"/>
      <c r="F295" s="82"/>
      <c r="G295" s="82"/>
      <c r="H295" s="82"/>
      <c r="I295" s="82"/>
      <c r="J295" s="82"/>
      <c r="K295" s="82"/>
      <c r="L295" s="82"/>
      <c r="M295" s="82"/>
      <c r="N295" s="82"/>
      <c r="O295" s="82"/>
      <c r="P295" s="82"/>
      <c r="Q295" s="82"/>
      <c r="R295" s="82"/>
      <c r="S295" s="82"/>
      <c r="T295" s="82"/>
      <c r="U295" s="82"/>
      <c r="V295" s="82"/>
      <c r="W295" s="82"/>
      <c r="X295" s="82"/>
      <c r="Y295" s="82"/>
      <c r="Z295" s="82"/>
      <c r="AA295" s="82"/>
      <c r="AB295" s="82"/>
      <c r="AC295" s="82"/>
      <c r="AD295" s="82"/>
    </row>
    <row r="296" spans="1:30" s="917" customFormat="1" ht="15.75">
      <c r="A296" s="81"/>
      <c r="B296" s="82"/>
      <c r="C296" s="82"/>
      <c r="D296" s="82"/>
      <c r="E296" s="82"/>
      <c r="F296" s="82"/>
      <c r="G296" s="82"/>
      <c r="H296" s="82"/>
      <c r="I296" s="82"/>
      <c r="J296" s="82"/>
      <c r="K296" s="82"/>
      <c r="L296" s="82"/>
      <c r="M296" s="82"/>
      <c r="N296" s="82"/>
      <c r="O296" s="82"/>
      <c r="P296" s="82"/>
      <c r="Q296" s="82"/>
      <c r="R296" s="82"/>
      <c r="S296" s="82"/>
      <c r="T296" s="82"/>
      <c r="U296" s="82"/>
      <c r="V296" s="82"/>
      <c r="W296" s="82"/>
      <c r="X296" s="82"/>
      <c r="Y296" s="82"/>
      <c r="Z296" s="82"/>
      <c r="AA296" s="82"/>
      <c r="AB296" s="82"/>
      <c r="AC296" s="82"/>
      <c r="AD296" s="82"/>
    </row>
    <row r="297" spans="1:30" s="917" customFormat="1" ht="15.75">
      <c r="A297" s="81"/>
      <c r="B297" s="82"/>
      <c r="C297" s="82"/>
      <c r="D297" s="82"/>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row>
    <row r="298" spans="1:30" s="917" customFormat="1" ht="15.75">
      <c r="A298" s="81"/>
      <c r="B298" s="82"/>
      <c r="C298" s="82"/>
      <c r="D298" s="82"/>
      <c r="E298" s="82"/>
      <c r="F298" s="82"/>
      <c r="G298" s="82"/>
      <c r="H298" s="82"/>
      <c r="I298" s="82"/>
      <c r="J298" s="82"/>
      <c r="K298" s="82"/>
      <c r="L298" s="82"/>
      <c r="M298" s="82"/>
      <c r="N298" s="82"/>
      <c r="O298" s="82"/>
      <c r="P298" s="82"/>
      <c r="Q298" s="82"/>
      <c r="R298" s="82"/>
      <c r="S298" s="82"/>
      <c r="T298" s="82"/>
      <c r="U298" s="82"/>
      <c r="V298" s="82"/>
      <c r="W298" s="82"/>
      <c r="X298" s="82"/>
      <c r="Y298" s="82"/>
      <c r="Z298" s="82"/>
      <c r="AA298" s="82"/>
      <c r="AB298" s="82"/>
      <c r="AC298" s="82"/>
      <c r="AD298" s="82"/>
    </row>
    <row r="299" spans="1:30" s="917" customFormat="1" ht="15.75">
      <c r="A299" s="81"/>
      <c r="B299" s="82"/>
      <c r="C299" s="82"/>
      <c r="D299" s="82"/>
      <c r="E299" s="82"/>
      <c r="F299" s="82"/>
      <c r="G299" s="82"/>
      <c r="H299" s="82"/>
      <c r="I299" s="82"/>
      <c r="J299" s="82"/>
      <c r="K299" s="82"/>
      <c r="L299" s="82"/>
      <c r="M299" s="82"/>
      <c r="N299" s="82"/>
      <c r="O299" s="82"/>
      <c r="P299" s="82"/>
      <c r="Q299" s="82"/>
      <c r="R299" s="82"/>
      <c r="S299" s="82"/>
      <c r="T299" s="82"/>
      <c r="U299" s="82"/>
      <c r="V299" s="82"/>
      <c r="W299" s="82"/>
      <c r="X299" s="82"/>
      <c r="Y299" s="82"/>
      <c r="Z299" s="82"/>
      <c r="AA299" s="82"/>
      <c r="AB299" s="82"/>
      <c r="AC299" s="82"/>
      <c r="AD299" s="82"/>
    </row>
    <row r="300" spans="1:30" s="917" customFormat="1" ht="15.75">
      <c r="A300" s="81"/>
      <c r="B300" s="82"/>
      <c r="C300" s="82"/>
      <c r="D300" s="82"/>
      <c r="E300" s="82"/>
      <c r="F300" s="82"/>
      <c r="G300" s="82"/>
      <c r="H300" s="82"/>
      <c r="I300" s="82"/>
      <c r="J300" s="82"/>
      <c r="K300" s="82"/>
      <c r="L300" s="82"/>
      <c r="M300" s="82"/>
      <c r="N300" s="82"/>
      <c r="O300" s="82"/>
      <c r="P300" s="82"/>
      <c r="Q300" s="82"/>
      <c r="R300" s="82"/>
      <c r="S300" s="82"/>
      <c r="T300" s="82"/>
      <c r="U300" s="82"/>
      <c r="V300" s="82"/>
      <c r="W300" s="82"/>
      <c r="X300" s="82"/>
      <c r="Y300" s="82"/>
      <c r="Z300" s="82"/>
      <c r="AA300" s="82"/>
      <c r="AB300" s="82"/>
      <c r="AC300" s="82"/>
      <c r="AD300" s="82"/>
    </row>
    <row r="301" spans="1:30" s="917" customFormat="1" ht="15.75">
      <c r="A301" s="81"/>
      <c r="B301" s="82"/>
      <c r="C301" s="82"/>
      <c r="D301" s="82"/>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row>
    <row r="302" spans="1:30" s="917" customFormat="1" ht="15.75">
      <c r="A302" s="81"/>
      <c r="B302" s="82"/>
      <c r="C302" s="82"/>
      <c r="D302" s="82"/>
      <c r="E302" s="82"/>
      <c r="F302" s="82"/>
      <c r="G302" s="82"/>
      <c r="H302" s="82"/>
      <c r="I302" s="82"/>
      <c r="J302" s="82"/>
      <c r="K302" s="82"/>
      <c r="L302" s="82"/>
      <c r="M302" s="82"/>
      <c r="N302" s="82"/>
      <c r="O302" s="82"/>
      <c r="P302" s="82"/>
      <c r="Q302" s="82"/>
      <c r="R302" s="82"/>
      <c r="S302" s="82"/>
      <c r="T302" s="82"/>
      <c r="U302" s="82"/>
      <c r="V302" s="82"/>
      <c r="W302" s="82"/>
      <c r="X302" s="82"/>
      <c r="Y302" s="82"/>
      <c r="Z302" s="82"/>
      <c r="AA302" s="82"/>
      <c r="AB302" s="82"/>
      <c r="AC302" s="82"/>
      <c r="AD302" s="82"/>
    </row>
    <row r="303" spans="1:30" s="917" customFormat="1" ht="15.75">
      <c r="A303" s="81"/>
      <c r="B303" s="82"/>
      <c r="C303" s="82"/>
      <c r="D303" s="82"/>
      <c r="E303" s="82"/>
      <c r="F303" s="82"/>
      <c r="G303" s="82"/>
      <c r="H303" s="82"/>
      <c r="I303" s="82"/>
      <c r="J303" s="82"/>
      <c r="K303" s="82"/>
      <c r="L303" s="82"/>
      <c r="M303" s="82"/>
      <c r="N303" s="82"/>
      <c r="O303" s="82"/>
      <c r="P303" s="82"/>
      <c r="Q303" s="82"/>
      <c r="R303" s="82"/>
      <c r="S303" s="82"/>
      <c r="T303" s="82"/>
      <c r="U303" s="82"/>
      <c r="V303" s="82"/>
      <c r="W303" s="82"/>
      <c r="X303" s="82"/>
      <c r="Y303" s="82"/>
      <c r="Z303" s="82"/>
      <c r="AA303" s="82"/>
      <c r="AB303" s="82"/>
      <c r="AC303" s="82"/>
      <c r="AD303" s="82"/>
    </row>
    <row r="304" spans="1:30" s="917" customFormat="1" ht="15.75">
      <c r="A304" s="81"/>
      <c r="B304" s="82"/>
      <c r="C304" s="82"/>
      <c r="D304" s="82"/>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row>
    <row r="305" spans="1:30" s="917" customFormat="1" ht="15.75">
      <c r="A305" s="81"/>
      <c r="B305" s="82"/>
      <c r="C305" s="82"/>
      <c r="D305" s="82"/>
      <c r="E305" s="82"/>
      <c r="F305" s="82"/>
      <c r="G305" s="82"/>
      <c r="H305" s="82"/>
      <c r="I305" s="82"/>
      <c r="J305" s="82"/>
      <c r="K305" s="82"/>
      <c r="L305" s="82"/>
      <c r="M305" s="82"/>
      <c r="N305" s="82"/>
      <c r="O305" s="82"/>
      <c r="P305" s="82"/>
      <c r="Q305" s="82"/>
      <c r="R305" s="82"/>
      <c r="S305" s="82"/>
      <c r="T305" s="82"/>
      <c r="U305" s="82"/>
      <c r="V305" s="82"/>
      <c r="W305" s="82"/>
      <c r="X305" s="82"/>
      <c r="Y305" s="82"/>
      <c r="Z305" s="82"/>
      <c r="AA305" s="82"/>
      <c r="AB305" s="82"/>
      <c r="AC305" s="82"/>
      <c r="AD305" s="82"/>
    </row>
    <row r="306" spans="1:30" s="917" customFormat="1" ht="15.75">
      <c r="A306" s="81"/>
      <c r="B306" s="82"/>
      <c r="C306" s="82"/>
      <c r="D306" s="82"/>
      <c r="E306" s="82"/>
      <c r="F306" s="82"/>
      <c r="G306" s="82"/>
      <c r="H306" s="82"/>
      <c r="I306" s="82"/>
      <c r="J306" s="82"/>
      <c r="K306" s="82"/>
      <c r="L306" s="82"/>
      <c r="M306" s="82"/>
      <c r="N306" s="82"/>
      <c r="O306" s="82"/>
      <c r="P306" s="82"/>
      <c r="Q306" s="82"/>
      <c r="R306" s="82"/>
      <c r="S306" s="82"/>
      <c r="T306" s="82"/>
      <c r="U306" s="82"/>
      <c r="V306" s="82"/>
      <c r="W306" s="82"/>
      <c r="X306" s="82"/>
      <c r="Y306" s="82"/>
      <c r="Z306" s="82"/>
      <c r="AA306" s="82"/>
      <c r="AB306" s="82"/>
      <c r="AC306" s="82"/>
      <c r="AD306" s="82"/>
    </row>
    <row r="307" spans="1:30" s="917" customFormat="1" ht="15.75">
      <c r="A307" s="81"/>
      <c r="B307" s="82"/>
      <c r="C307" s="82"/>
      <c r="D307" s="82"/>
      <c r="E307" s="82"/>
      <c r="F307" s="82"/>
      <c r="G307" s="82"/>
      <c r="H307" s="82"/>
      <c r="I307" s="82"/>
      <c r="J307" s="82"/>
      <c r="K307" s="82"/>
      <c r="L307" s="82"/>
      <c r="M307" s="82"/>
      <c r="N307" s="82"/>
      <c r="O307" s="82"/>
      <c r="P307" s="82"/>
      <c r="Q307" s="82"/>
      <c r="R307" s="82"/>
      <c r="S307" s="82"/>
      <c r="T307" s="82"/>
      <c r="U307" s="82"/>
      <c r="V307" s="82"/>
      <c r="W307" s="82"/>
      <c r="X307" s="82"/>
      <c r="Y307" s="82"/>
      <c r="Z307" s="82"/>
      <c r="AA307" s="82"/>
      <c r="AB307" s="82"/>
      <c r="AC307" s="82"/>
      <c r="AD307" s="82"/>
    </row>
    <row r="308" spans="1:30" s="917" customFormat="1" ht="15.75">
      <c r="A308" s="81"/>
      <c r="B308" s="82"/>
      <c r="C308" s="82"/>
      <c r="D308" s="82"/>
      <c r="E308" s="82"/>
      <c r="F308" s="82"/>
      <c r="G308" s="82"/>
      <c r="H308" s="82"/>
      <c r="I308" s="82"/>
      <c r="J308" s="82"/>
      <c r="K308" s="82"/>
      <c r="L308" s="82"/>
      <c r="M308" s="82"/>
      <c r="N308" s="82"/>
      <c r="O308" s="82"/>
      <c r="P308" s="82"/>
      <c r="Q308" s="82"/>
      <c r="R308" s="82"/>
      <c r="S308" s="82"/>
      <c r="T308" s="82"/>
      <c r="U308" s="82"/>
      <c r="V308" s="82"/>
      <c r="W308" s="82"/>
      <c r="X308" s="82"/>
      <c r="Y308" s="82"/>
      <c r="Z308" s="82"/>
      <c r="AA308" s="82"/>
      <c r="AB308" s="82"/>
      <c r="AC308" s="82"/>
      <c r="AD308" s="82"/>
    </row>
    <row r="309" spans="1:30" s="917" customFormat="1" ht="15.75">
      <c r="A309" s="81"/>
      <c r="B309" s="82"/>
      <c r="C309" s="82"/>
      <c r="D309" s="82"/>
      <c r="E309" s="82"/>
      <c r="F309" s="82"/>
      <c r="G309" s="82"/>
      <c r="H309" s="82"/>
      <c r="I309" s="82"/>
      <c r="J309" s="82"/>
      <c r="K309" s="82"/>
      <c r="L309" s="82"/>
      <c r="M309" s="82"/>
      <c r="N309" s="82"/>
      <c r="O309" s="82"/>
      <c r="P309" s="82"/>
      <c r="Q309" s="82"/>
      <c r="R309" s="82"/>
      <c r="S309" s="82"/>
      <c r="T309" s="82"/>
      <c r="U309" s="82"/>
      <c r="V309" s="82"/>
      <c r="W309" s="82"/>
      <c r="X309" s="82"/>
      <c r="Y309" s="82"/>
      <c r="Z309" s="82"/>
      <c r="AA309" s="82"/>
      <c r="AB309" s="82"/>
      <c r="AC309" s="82"/>
      <c r="AD309" s="82"/>
    </row>
    <row r="310" spans="1:30" s="917" customFormat="1" ht="15.75">
      <c r="A310" s="81"/>
      <c r="B310" s="82"/>
      <c r="C310" s="82"/>
      <c r="D310" s="82"/>
      <c r="E310" s="82"/>
      <c r="F310" s="82"/>
      <c r="G310" s="82"/>
      <c r="H310" s="82"/>
      <c r="I310" s="82"/>
      <c r="J310" s="82"/>
      <c r="K310" s="82"/>
      <c r="L310" s="82"/>
      <c r="M310" s="82"/>
      <c r="N310" s="82"/>
      <c r="O310" s="82"/>
      <c r="P310" s="82"/>
      <c r="Q310" s="82"/>
      <c r="R310" s="82"/>
      <c r="S310" s="82"/>
      <c r="T310" s="82"/>
      <c r="U310" s="82"/>
      <c r="V310" s="82"/>
      <c r="W310" s="82"/>
      <c r="X310" s="82"/>
      <c r="Y310" s="82"/>
      <c r="Z310" s="82"/>
      <c r="AA310" s="82"/>
      <c r="AB310" s="82"/>
      <c r="AC310" s="82"/>
      <c r="AD310" s="82"/>
    </row>
    <row r="311" spans="1:30" s="917" customFormat="1" ht="15.75">
      <c r="A311" s="81"/>
      <c r="B311" s="82"/>
      <c r="C311" s="82"/>
      <c r="D311" s="82"/>
      <c r="E311" s="82"/>
      <c r="F311" s="82"/>
      <c r="G311" s="82"/>
      <c r="H311" s="82"/>
      <c r="I311" s="82"/>
      <c r="J311" s="82"/>
      <c r="K311" s="82"/>
      <c r="L311" s="82"/>
      <c r="M311" s="82"/>
      <c r="N311" s="82"/>
      <c r="O311" s="82"/>
      <c r="P311" s="82"/>
      <c r="Q311" s="82"/>
      <c r="R311" s="82"/>
      <c r="S311" s="82"/>
      <c r="T311" s="82"/>
      <c r="U311" s="82"/>
      <c r="V311" s="82"/>
      <c r="W311" s="82"/>
      <c r="X311" s="82"/>
      <c r="Y311" s="82"/>
      <c r="Z311" s="82"/>
      <c r="AA311" s="82"/>
      <c r="AB311" s="82"/>
      <c r="AC311" s="82"/>
      <c r="AD311" s="82"/>
    </row>
    <row r="312" spans="1:30" s="917" customFormat="1" ht="15.75">
      <c r="A312" s="81"/>
      <c r="B312" s="82"/>
      <c r="C312" s="82"/>
      <c r="D312" s="82"/>
      <c r="E312" s="82"/>
      <c r="F312" s="82"/>
      <c r="G312" s="82"/>
      <c r="H312" s="82"/>
      <c r="I312" s="82"/>
      <c r="J312" s="82"/>
      <c r="K312" s="82"/>
      <c r="L312" s="82"/>
      <c r="M312" s="82"/>
      <c r="N312" s="82"/>
      <c r="O312" s="82"/>
      <c r="P312" s="82"/>
      <c r="Q312" s="82"/>
      <c r="R312" s="82"/>
      <c r="S312" s="82"/>
      <c r="T312" s="82"/>
      <c r="U312" s="82"/>
      <c r="V312" s="82"/>
      <c r="W312" s="82"/>
      <c r="X312" s="82"/>
      <c r="Y312" s="82"/>
      <c r="Z312" s="82"/>
      <c r="AA312" s="82"/>
      <c r="AB312" s="82"/>
      <c r="AC312" s="82"/>
      <c r="AD312" s="82"/>
    </row>
    <row r="313" spans="1:30" s="917" customFormat="1" ht="15.75">
      <c r="A313" s="81"/>
      <c r="B313" s="82"/>
      <c r="C313" s="82"/>
      <c r="D313" s="82"/>
      <c r="E313" s="82"/>
      <c r="F313" s="82"/>
      <c r="G313" s="82"/>
      <c r="H313" s="82"/>
      <c r="I313" s="82"/>
      <c r="J313" s="82"/>
      <c r="K313" s="82"/>
      <c r="L313" s="82"/>
      <c r="M313" s="82"/>
      <c r="N313" s="82"/>
      <c r="O313" s="82"/>
      <c r="P313" s="82"/>
      <c r="Q313" s="82"/>
      <c r="R313" s="82"/>
      <c r="S313" s="82"/>
      <c r="T313" s="82"/>
      <c r="U313" s="82"/>
      <c r="V313" s="82"/>
      <c r="W313" s="82"/>
      <c r="X313" s="82"/>
      <c r="Y313" s="82"/>
      <c r="Z313" s="82"/>
      <c r="AA313" s="82"/>
      <c r="AB313" s="82"/>
      <c r="AC313" s="82"/>
      <c r="AD313" s="82"/>
    </row>
    <row r="314" spans="1:30" s="917" customFormat="1" ht="15.75">
      <c r="A314" s="81"/>
      <c r="B314" s="82"/>
      <c r="C314" s="82"/>
      <c r="D314" s="82"/>
      <c r="E314" s="82"/>
      <c r="F314" s="82"/>
      <c r="G314" s="82"/>
      <c r="H314" s="82"/>
      <c r="I314" s="82"/>
      <c r="J314" s="82"/>
      <c r="K314" s="82"/>
      <c r="L314" s="82"/>
      <c r="M314" s="82"/>
      <c r="N314" s="82"/>
      <c r="O314" s="82"/>
      <c r="P314" s="82"/>
      <c r="Q314" s="82"/>
      <c r="R314" s="82"/>
      <c r="S314" s="82"/>
      <c r="T314" s="82"/>
      <c r="U314" s="82"/>
      <c r="V314" s="82"/>
      <c r="W314" s="82"/>
      <c r="X314" s="82"/>
      <c r="Y314" s="82"/>
      <c r="Z314" s="82"/>
      <c r="AA314" s="82"/>
      <c r="AB314" s="82"/>
      <c r="AC314" s="82"/>
      <c r="AD314" s="82"/>
    </row>
    <row r="315" spans="1:30" s="917" customFormat="1" ht="15.75">
      <c r="A315" s="81"/>
      <c r="B315" s="82"/>
      <c r="C315" s="82"/>
      <c r="D315" s="82"/>
      <c r="E315" s="82"/>
      <c r="F315" s="82"/>
      <c r="G315" s="82"/>
      <c r="H315" s="82"/>
      <c r="I315" s="82"/>
      <c r="J315" s="82"/>
      <c r="K315" s="82"/>
      <c r="L315" s="82"/>
      <c r="M315" s="82"/>
      <c r="N315" s="82"/>
      <c r="O315" s="82"/>
      <c r="P315" s="82"/>
      <c r="Q315" s="82"/>
      <c r="R315" s="82"/>
      <c r="S315" s="82"/>
      <c r="T315" s="82"/>
      <c r="U315" s="82"/>
      <c r="V315" s="82"/>
      <c r="W315" s="82"/>
      <c r="X315" s="82"/>
      <c r="Y315" s="82"/>
      <c r="Z315" s="82"/>
      <c r="AA315" s="82"/>
      <c r="AB315" s="82"/>
      <c r="AC315" s="82"/>
      <c r="AD315" s="82"/>
    </row>
    <row r="316" spans="1:30" s="917" customFormat="1" ht="15.75">
      <c r="A316" s="81"/>
      <c r="B316" s="82"/>
      <c r="C316" s="82"/>
      <c r="D316" s="82"/>
      <c r="E316" s="82"/>
      <c r="F316" s="82"/>
      <c r="G316" s="82"/>
      <c r="H316" s="82"/>
      <c r="I316" s="82"/>
      <c r="J316" s="82"/>
      <c r="K316" s="82"/>
      <c r="L316" s="82"/>
      <c r="M316" s="82"/>
      <c r="N316" s="82"/>
      <c r="O316" s="82"/>
      <c r="P316" s="82"/>
      <c r="Q316" s="82"/>
      <c r="R316" s="82"/>
      <c r="S316" s="82"/>
      <c r="T316" s="82"/>
      <c r="U316" s="82"/>
      <c r="V316" s="82"/>
      <c r="W316" s="82"/>
      <c r="X316" s="82"/>
      <c r="Y316" s="82"/>
      <c r="Z316" s="82"/>
      <c r="AA316" s="82"/>
      <c r="AB316" s="82"/>
      <c r="AC316" s="82"/>
      <c r="AD316" s="82"/>
    </row>
    <row r="317" spans="1:30" s="917" customFormat="1" ht="15.75">
      <c r="A317" s="81"/>
      <c r="B317" s="82"/>
      <c r="C317" s="82"/>
      <c r="D317" s="82"/>
      <c r="E317" s="82"/>
      <c r="F317" s="82"/>
      <c r="G317" s="82"/>
      <c r="H317" s="82"/>
      <c r="I317" s="82"/>
      <c r="J317" s="82"/>
      <c r="K317" s="82"/>
      <c r="L317" s="82"/>
      <c r="M317" s="82"/>
      <c r="N317" s="82"/>
      <c r="O317" s="82"/>
      <c r="P317" s="82"/>
      <c r="Q317" s="82"/>
      <c r="R317" s="82"/>
      <c r="S317" s="82"/>
      <c r="T317" s="82"/>
      <c r="U317" s="82"/>
      <c r="V317" s="82"/>
      <c r="W317" s="82"/>
      <c r="X317" s="82"/>
      <c r="Y317" s="82"/>
      <c r="Z317" s="82"/>
      <c r="AA317" s="82"/>
      <c r="AB317" s="82"/>
      <c r="AC317" s="82"/>
      <c r="AD317" s="82"/>
    </row>
    <row r="318" spans="1:30" s="917" customFormat="1" ht="15.75">
      <c r="A318" s="81"/>
      <c r="B318" s="82"/>
      <c r="C318" s="82"/>
      <c r="D318" s="82"/>
      <c r="E318" s="82"/>
      <c r="F318" s="82"/>
      <c r="G318" s="82"/>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row>
    <row r="319" spans="1:30" s="917" customFormat="1" ht="15.75">
      <c r="A319" s="81"/>
      <c r="B319" s="82"/>
      <c r="C319" s="82"/>
      <c r="D319" s="82"/>
      <c r="E319" s="82"/>
      <c r="F319" s="82"/>
      <c r="G319" s="82"/>
      <c r="H319" s="82"/>
      <c r="I319" s="82"/>
      <c r="J319" s="82"/>
      <c r="K319" s="82"/>
      <c r="L319" s="82"/>
      <c r="M319" s="82"/>
      <c r="N319" s="82"/>
      <c r="O319" s="82"/>
      <c r="P319" s="82"/>
      <c r="Q319" s="82"/>
      <c r="R319" s="82"/>
      <c r="S319" s="82"/>
      <c r="T319" s="82"/>
      <c r="U319" s="82"/>
      <c r="V319" s="82"/>
      <c r="W319" s="82"/>
      <c r="X319" s="82"/>
      <c r="Y319" s="82"/>
      <c r="Z319" s="82"/>
      <c r="AA319" s="82"/>
      <c r="AB319" s="82"/>
      <c r="AC319" s="82"/>
      <c r="AD319" s="82"/>
    </row>
    <row r="320" spans="1:30" s="917" customFormat="1" ht="15.75">
      <c r="A320" s="81"/>
      <c r="B320" s="82"/>
      <c r="C320" s="82"/>
      <c r="D320" s="82"/>
      <c r="E320" s="82"/>
      <c r="F320" s="82"/>
      <c r="G320" s="82"/>
      <c r="H320" s="82"/>
      <c r="I320" s="82"/>
      <c r="J320" s="82"/>
      <c r="K320" s="82"/>
      <c r="L320" s="82"/>
      <c r="M320" s="82"/>
      <c r="N320" s="82"/>
      <c r="O320" s="82"/>
      <c r="P320" s="82"/>
      <c r="Q320" s="82"/>
      <c r="R320" s="82"/>
      <c r="S320" s="82"/>
      <c r="T320" s="82"/>
      <c r="U320" s="82"/>
      <c r="V320" s="82"/>
      <c r="W320" s="82"/>
      <c r="X320" s="82"/>
      <c r="Y320" s="82"/>
      <c r="Z320" s="82"/>
      <c r="AA320" s="82"/>
      <c r="AB320" s="82"/>
      <c r="AC320" s="82"/>
      <c r="AD320" s="82"/>
    </row>
    <row r="321" spans="1:30" s="917" customFormat="1" ht="15.75">
      <c r="A321" s="81"/>
      <c r="B321" s="82"/>
      <c r="C321" s="82"/>
      <c r="D321" s="82"/>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row>
    <row r="322" spans="1:30" s="917" customFormat="1" ht="15.75">
      <c r="A322" s="81"/>
      <c r="B322" s="82"/>
      <c r="C322" s="82"/>
      <c r="D322" s="82"/>
      <c r="E322" s="82"/>
      <c r="F322" s="82"/>
      <c r="G322" s="82"/>
      <c r="H322" s="82"/>
      <c r="I322" s="82"/>
      <c r="J322" s="82"/>
      <c r="K322" s="82"/>
      <c r="L322" s="82"/>
      <c r="M322" s="82"/>
      <c r="N322" s="82"/>
      <c r="O322" s="82"/>
      <c r="P322" s="82"/>
      <c r="Q322" s="82"/>
      <c r="R322" s="82"/>
      <c r="S322" s="82"/>
      <c r="T322" s="82"/>
      <c r="U322" s="82"/>
      <c r="V322" s="82"/>
      <c r="W322" s="82"/>
      <c r="X322" s="82"/>
      <c r="Y322" s="82"/>
      <c r="Z322" s="82"/>
      <c r="AA322" s="82"/>
      <c r="AB322" s="82"/>
      <c r="AC322" s="82"/>
      <c r="AD322" s="82"/>
    </row>
    <row r="323" spans="1:30" s="917" customFormat="1" ht="15.75">
      <c r="A323" s="81"/>
      <c r="B323" s="82"/>
      <c r="C323" s="82"/>
      <c r="D323" s="82"/>
      <c r="E323" s="82"/>
      <c r="F323" s="82"/>
      <c r="G323" s="82"/>
      <c r="H323" s="82"/>
      <c r="I323" s="82"/>
      <c r="J323" s="82"/>
      <c r="K323" s="82"/>
      <c r="L323" s="82"/>
      <c r="M323" s="82"/>
      <c r="N323" s="82"/>
      <c r="O323" s="82"/>
      <c r="P323" s="82"/>
      <c r="Q323" s="82"/>
      <c r="R323" s="82"/>
      <c r="S323" s="82"/>
      <c r="T323" s="82"/>
      <c r="U323" s="82"/>
      <c r="V323" s="82"/>
      <c r="W323" s="82"/>
      <c r="X323" s="82"/>
      <c r="Y323" s="82"/>
      <c r="Z323" s="82"/>
      <c r="AA323" s="82"/>
      <c r="AB323" s="82"/>
      <c r="AC323" s="82"/>
      <c r="AD323" s="82"/>
    </row>
    <row r="324" spans="1:30" s="917" customFormat="1" ht="15.75">
      <c r="A324" s="81"/>
      <c r="B324" s="82"/>
      <c r="C324" s="82"/>
      <c r="D324" s="82"/>
      <c r="E324" s="82"/>
      <c r="F324" s="82"/>
      <c r="G324" s="82"/>
      <c r="H324" s="82"/>
      <c r="I324" s="82"/>
      <c r="J324" s="82"/>
      <c r="K324" s="82"/>
      <c r="L324" s="82"/>
      <c r="M324" s="82"/>
      <c r="N324" s="82"/>
      <c r="O324" s="82"/>
      <c r="P324" s="82"/>
      <c r="Q324" s="82"/>
      <c r="R324" s="82"/>
      <c r="S324" s="82"/>
      <c r="T324" s="82"/>
      <c r="U324" s="82"/>
      <c r="V324" s="82"/>
      <c r="W324" s="82"/>
      <c r="X324" s="82"/>
      <c r="Y324" s="82"/>
      <c r="Z324" s="82"/>
      <c r="AA324" s="82"/>
      <c r="AB324" s="82"/>
      <c r="AC324" s="82"/>
      <c r="AD324" s="82"/>
    </row>
    <row r="325" spans="1:30" s="917" customFormat="1" ht="15.75">
      <c r="A325" s="81"/>
      <c r="B325" s="82"/>
      <c r="C325" s="82"/>
      <c r="D325" s="82"/>
      <c r="E325" s="82"/>
      <c r="F325" s="82"/>
      <c r="G325" s="82"/>
      <c r="H325" s="82"/>
      <c r="I325" s="82"/>
      <c r="J325" s="82"/>
      <c r="K325" s="82"/>
      <c r="L325" s="82"/>
      <c r="M325" s="82"/>
      <c r="N325" s="82"/>
      <c r="O325" s="82"/>
      <c r="P325" s="82"/>
      <c r="Q325" s="82"/>
      <c r="R325" s="82"/>
      <c r="S325" s="82"/>
      <c r="T325" s="82"/>
      <c r="U325" s="82"/>
      <c r="V325" s="82"/>
      <c r="W325" s="82"/>
      <c r="X325" s="82"/>
      <c r="Y325" s="82"/>
      <c r="Z325" s="82"/>
      <c r="AA325" s="82"/>
      <c r="AB325" s="82"/>
      <c r="AC325" s="82"/>
      <c r="AD325" s="82"/>
    </row>
    <row r="326" spans="1:30" s="917" customFormat="1" ht="15.75">
      <c r="A326" s="81"/>
      <c r="B326" s="82"/>
      <c r="C326" s="82"/>
      <c r="D326" s="82"/>
      <c r="E326" s="82"/>
      <c r="F326" s="82"/>
      <c r="G326" s="82"/>
      <c r="H326" s="82"/>
      <c r="I326" s="82"/>
      <c r="J326" s="82"/>
      <c r="K326" s="82"/>
      <c r="L326" s="82"/>
      <c r="M326" s="82"/>
      <c r="N326" s="82"/>
      <c r="O326" s="82"/>
      <c r="P326" s="82"/>
      <c r="Q326" s="82"/>
      <c r="R326" s="82"/>
      <c r="S326" s="82"/>
      <c r="T326" s="82"/>
      <c r="U326" s="82"/>
      <c r="V326" s="82"/>
      <c r="W326" s="82"/>
      <c r="X326" s="82"/>
      <c r="Y326" s="82"/>
      <c r="Z326" s="82"/>
      <c r="AA326" s="82"/>
      <c r="AB326" s="82"/>
      <c r="AC326" s="82"/>
      <c r="AD326" s="82"/>
    </row>
    <row r="327" spans="1:30" s="917" customFormat="1" ht="15.75">
      <c r="A327" s="81"/>
      <c r="B327" s="82"/>
      <c r="C327" s="82"/>
      <c r="D327" s="82"/>
      <c r="E327" s="82"/>
      <c r="F327" s="82"/>
      <c r="G327" s="82"/>
      <c r="H327" s="82"/>
      <c r="I327" s="82"/>
      <c r="J327" s="82"/>
      <c r="K327" s="82"/>
      <c r="L327" s="82"/>
      <c r="M327" s="82"/>
      <c r="N327" s="82"/>
      <c r="O327" s="82"/>
      <c r="P327" s="82"/>
      <c r="Q327" s="82"/>
      <c r="R327" s="82"/>
      <c r="S327" s="82"/>
      <c r="T327" s="82"/>
      <c r="U327" s="82"/>
      <c r="V327" s="82"/>
      <c r="W327" s="82"/>
      <c r="X327" s="82"/>
      <c r="Y327" s="82"/>
      <c r="Z327" s="82"/>
      <c r="AA327" s="82"/>
      <c r="AB327" s="82"/>
      <c r="AC327" s="82"/>
      <c r="AD327" s="82"/>
    </row>
    <row r="328" spans="1:30" s="917" customFormat="1" ht="15.75">
      <c r="A328" s="81"/>
      <c r="B328" s="82"/>
      <c r="C328" s="82"/>
      <c r="D328" s="82"/>
      <c r="E328" s="82"/>
      <c r="F328" s="82"/>
      <c r="G328" s="82"/>
      <c r="H328" s="82"/>
      <c r="I328" s="82"/>
      <c r="J328" s="82"/>
      <c r="K328" s="82"/>
      <c r="L328" s="82"/>
      <c r="M328" s="82"/>
      <c r="N328" s="82"/>
      <c r="O328" s="82"/>
      <c r="P328" s="82"/>
      <c r="Q328" s="82"/>
      <c r="R328" s="82"/>
      <c r="S328" s="82"/>
      <c r="T328" s="82"/>
      <c r="U328" s="82"/>
      <c r="V328" s="82"/>
      <c r="W328" s="82"/>
      <c r="X328" s="82"/>
      <c r="Y328" s="82"/>
      <c r="Z328" s="82"/>
      <c r="AA328" s="82"/>
      <c r="AB328" s="82"/>
      <c r="AC328" s="82"/>
      <c r="AD328" s="82"/>
    </row>
    <row r="329" spans="1:30" s="917" customFormat="1" ht="15.75">
      <c r="A329" s="81"/>
      <c r="B329" s="82"/>
      <c r="C329" s="82"/>
      <c r="D329" s="82"/>
      <c r="E329" s="82"/>
      <c r="F329" s="82"/>
      <c r="G329" s="82"/>
      <c r="H329" s="82"/>
      <c r="I329" s="82"/>
      <c r="J329" s="82"/>
      <c r="K329" s="82"/>
      <c r="L329" s="82"/>
      <c r="M329" s="82"/>
      <c r="N329" s="82"/>
      <c r="O329" s="82"/>
      <c r="P329" s="82"/>
      <c r="Q329" s="82"/>
      <c r="R329" s="82"/>
      <c r="S329" s="82"/>
      <c r="T329" s="82"/>
      <c r="U329" s="82"/>
      <c r="V329" s="82"/>
      <c r="W329" s="82"/>
      <c r="X329" s="82"/>
      <c r="Y329" s="82"/>
      <c r="Z329" s="82"/>
      <c r="AA329" s="82"/>
      <c r="AB329" s="82"/>
      <c r="AC329" s="82"/>
      <c r="AD329" s="82"/>
    </row>
    <row r="330" spans="1:30" s="917" customFormat="1" ht="15.75">
      <c r="A330" s="81"/>
      <c r="B330" s="82"/>
      <c r="C330" s="82"/>
      <c r="D330" s="82"/>
      <c r="E330" s="82"/>
      <c r="F330" s="82"/>
      <c r="G330" s="82"/>
      <c r="H330" s="82"/>
      <c r="I330" s="82"/>
      <c r="J330" s="82"/>
      <c r="K330" s="82"/>
      <c r="L330" s="82"/>
      <c r="M330" s="82"/>
      <c r="N330" s="82"/>
      <c r="O330" s="82"/>
      <c r="P330" s="82"/>
      <c r="Q330" s="82"/>
      <c r="R330" s="82"/>
      <c r="S330" s="82"/>
      <c r="T330" s="82"/>
      <c r="U330" s="82"/>
      <c r="V330" s="82"/>
      <c r="W330" s="82"/>
      <c r="X330" s="82"/>
      <c r="Y330" s="82"/>
      <c r="Z330" s="82"/>
      <c r="AA330" s="82"/>
      <c r="AB330" s="82"/>
      <c r="AC330" s="82"/>
      <c r="AD330" s="82"/>
    </row>
    <row r="331" spans="1:30" s="917" customFormat="1" ht="15.75">
      <c r="A331" s="81"/>
      <c r="B331" s="82"/>
      <c r="C331" s="82"/>
      <c r="D331" s="82"/>
      <c r="E331" s="82"/>
      <c r="F331" s="82"/>
      <c r="G331" s="82"/>
      <c r="H331" s="82"/>
      <c r="I331" s="82"/>
      <c r="J331" s="82"/>
      <c r="K331" s="82"/>
      <c r="L331" s="82"/>
      <c r="M331" s="82"/>
      <c r="N331" s="82"/>
      <c r="O331" s="82"/>
      <c r="P331" s="82"/>
      <c r="Q331" s="82"/>
      <c r="R331" s="82"/>
      <c r="S331" s="82"/>
      <c r="T331" s="82"/>
      <c r="U331" s="82"/>
      <c r="V331" s="82"/>
      <c r="W331" s="82"/>
      <c r="X331" s="82"/>
      <c r="Y331" s="82"/>
      <c r="Z331" s="82"/>
      <c r="AA331" s="82"/>
      <c r="AB331" s="82"/>
      <c r="AC331" s="82"/>
      <c r="AD331" s="82"/>
    </row>
    <row r="332" spans="1:30" s="917" customFormat="1" ht="15.75">
      <c r="A332" s="81"/>
      <c r="B332" s="82"/>
      <c r="C332" s="82"/>
      <c r="D332" s="82"/>
      <c r="E332" s="82"/>
      <c r="F332" s="82"/>
      <c r="G332" s="82"/>
      <c r="H332" s="82"/>
      <c r="I332" s="82"/>
      <c r="J332" s="82"/>
      <c r="K332" s="82"/>
      <c r="L332" s="82"/>
      <c r="M332" s="82"/>
      <c r="N332" s="82"/>
      <c r="O332" s="82"/>
      <c r="P332" s="82"/>
      <c r="Q332" s="82"/>
      <c r="R332" s="82"/>
      <c r="S332" s="82"/>
      <c r="T332" s="82"/>
      <c r="U332" s="82"/>
      <c r="V332" s="82"/>
      <c r="W332" s="82"/>
      <c r="X332" s="82"/>
      <c r="Y332" s="82"/>
      <c r="Z332" s="82"/>
      <c r="AA332" s="82"/>
      <c r="AB332" s="82"/>
      <c r="AC332" s="82"/>
      <c r="AD332" s="82"/>
    </row>
    <row r="333" spans="1:30" s="917" customFormat="1" ht="15.75">
      <c r="A333" s="81"/>
      <c r="B333" s="82"/>
      <c r="C333" s="82"/>
      <c r="D333" s="82"/>
      <c r="E333" s="82"/>
      <c r="F333" s="82"/>
      <c r="G333" s="82"/>
      <c r="H333" s="82"/>
      <c r="I333" s="82"/>
      <c r="J333" s="82"/>
      <c r="K333" s="82"/>
      <c r="L333" s="82"/>
      <c r="M333" s="82"/>
      <c r="N333" s="82"/>
      <c r="O333" s="82"/>
      <c r="P333" s="82"/>
      <c r="Q333" s="82"/>
      <c r="R333" s="82"/>
      <c r="S333" s="82"/>
      <c r="T333" s="82"/>
      <c r="U333" s="82"/>
      <c r="V333" s="82"/>
      <c r="W333" s="82"/>
      <c r="X333" s="82"/>
      <c r="Y333" s="82"/>
      <c r="Z333" s="82"/>
      <c r="AA333" s="82"/>
      <c r="AB333" s="82"/>
      <c r="AC333" s="82"/>
      <c r="AD333" s="82"/>
    </row>
    <row r="334" spans="1:30" s="917" customFormat="1" ht="15.75">
      <c r="A334" s="81"/>
      <c r="B334" s="82"/>
      <c r="C334" s="82"/>
      <c r="D334" s="82"/>
      <c r="E334" s="82"/>
      <c r="F334" s="82"/>
      <c r="G334" s="82"/>
      <c r="H334" s="82"/>
      <c r="I334" s="82"/>
      <c r="J334" s="82"/>
      <c r="K334" s="82"/>
      <c r="L334" s="82"/>
      <c r="M334" s="82"/>
      <c r="N334" s="82"/>
      <c r="O334" s="82"/>
      <c r="P334" s="82"/>
      <c r="Q334" s="82"/>
      <c r="R334" s="82"/>
      <c r="S334" s="82"/>
      <c r="T334" s="82"/>
      <c r="U334" s="82"/>
      <c r="V334" s="82"/>
      <c r="W334" s="82"/>
      <c r="X334" s="82"/>
      <c r="Y334" s="82"/>
      <c r="Z334" s="82"/>
      <c r="AA334" s="82"/>
      <c r="AB334" s="82"/>
      <c r="AC334" s="82"/>
      <c r="AD334" s="82"/>
    </row>
    <row r="335" spans="1:30" s="917" customFormat="1" ht="15.75">
      <c r="A335" s="81"/>
      <c r="B335" s="82"/>
      <c r="C335" s="82"/>
      <c r="D335" s="82"/>
      <c r="E335" s="82"/>
      <c r="F335" s="82"/>
      <c r="G335" s="82"/>
      <c r="H335" s="82"/>
      <c r="I335" s="82"/>
      <c r="J335" s="82"/>
      <c r="K335" s="82"/>
      <c r="L335" s="82"/>
      <c r="M335" s="82"/>
      <c r="N335" s="82"/>
      <c r="O335" s="82"/>
      <c r="P335" s="82"/>
      <c r="Q335" s="82"/>
      <c r="R335" s="82"/>
      <c r="S335" s="82"/>
      <c r="T335" s="82"/>
      <c r="U335" s="82"/>
      <c r="V335" s="82"/>
      <c r="W335" s="82"/>
      <c r="X335" s="82"/>
      <c r="Y335" s="82"/>
      <c r="Z335" s="82"/>
      <c r="AA335" s="82"/>
      <c r="AB335" s="82"/>
      <c r="AC335" s="82"/>
      <c r="AD335" s="82"/>
    </row>
    <row r="336" spans="1:30" s="917" customFormat="1" ht="15.75">
      <c r="A336" s="81"/>
      <c r="B336" s="82"/>
      <c r="C336" s="82"/>
      <c r="D336" s="82"/>
      <c r="E336" s="82"/>
      <c r="F336" s="82"/>
      <c r="G336" s="82"/>
      <c r="H336" s="82"/>
      <c r="I336" s="82"/>
      <c r="J336" s="82"/>
      <c r="K336" s="82"/>
      <c r="L336" s="82"/>
      <c r="M336" s="82"/>
      <c r="N336" s="82"/>
      <c r="O336" s="82"/>
      <c r="P336" s="82"/>
      <c r="Q336" s="82"/>
      <c r="R336" s="82"/>
      <c r="S336" s="82"/>
      <c r="T336" s="82"/>
      <c r="U336" s="82"/>
      <c r="V336" s="82"/>
      <c r="W336" s="82"/>
      <c r="X336" s="82"/>
      <c r="Y336" s="82"/>
      <c r="Z336" s="82"/>
      <c r="AA336" s="82"/>
      <c r="AB336" s="82"/>
      <c r="AC336" s="82"/>
      <c r="AD336" s="82"/>
    </row>
    <row r="337" spans="1:30" s="917" customFormat="1" ht="15.75">
      <c r="A337" s="81"/>
      <c r="B337" s="82"/>
      <c r="C337" s="82"/>
      <c r="D337" s="82"/>
      <c r="E337" s="82"/>
      <c r="F337" s="82"/>
      <c r="G337" s="82"/>
      <c r="H337" s="82"/>
      <c r="I337" s="82"/>
      <c r="J337" s="82"/>
      <c r="K337" s="82"/>
      <c r="L337" s="82"/>
      <c r="M337" s="82"/>
      <c r="N337" s="82"/>
      <c r="O337" s="82"/>
      <c r="P337" s="82"/>
      <c r="Q337" s="82"/>
      <c r="R337" s="82"/>
      <c r="S337" s="82"/>
      <c r="T337" s="82"/>
      <c r="U337" s="82"/>
      <c r="V337" s="82"/>
      <c r="W337" s="82"/>
      <c r="X337" s="82"/>
      <c r="Y337" s="82"/>
      <c r="Z337" s="82"/>
      <c r="AA337" s="82"/>
      <c r="AB337" s="82"/>
      <c r="AC337" s="82"/>
      <c r="AD337" s="82"/>
    </row>
    <row r="338" spans="1:30" s="917" customFormat="1" ht="15.75">
      <c r="A338" s="81"/>
      <c r="B338" s="82"/>
      <c r="C338" s="82"/>
      <c r="D338" s="82"/>
      <c r="E338" s="82"/>
      <c r="F338" s="82"/>
      <c r="G338" s="82"/>
      <c r="H338" s="82"/>
      <c r="I338" s="82"/>
      <c r="J338" s="82"/>
      <c r="K338" s="82"/>
      <c r="L338" s="82"/>
      <c r="M338" s="82"/>
      <c r="N338" s="82"/>
      <c r="O338" s="82"/>
      <c r="P338" s="82"/>
      <c r="Q338" s="82"/>
      <c r="R338" s="82"/>
      <c r="S338" s="82"/>
      <c r="T338" s="82"/>
      <c r="U338" s="82"/>
      <c r="V338" s="82"/>
      <c r="W338" s="82"/>
      <c r="X338" s="82"/>
      <c r="Y338" s="82"/>
      <c r="Z338" s="82"/>
      <c r="AA338" s="82"/>
      <c r="AB338" s="82"/>
      <c r="AC338" s="82"/>
      <c r="AD338" s="82"/>
    </row>
    <row r="339" spans="1:30" s="917" customFormat="1" ht="15.75">
      <c r="A339" s="81"/>
      <c r="B339" s="82"/>
      <c r="C339" s="82"/>
      <c r="D339" s="82"/>
      <c r="E339" s="82"/>
      <c r="F339" s="82"/>
      <c r="G339" s="82"/>
      <c r="H339" s="82"/>
      <c r="I339" s="82"/>
      <c r="J339" s="82"/>
      <c r="K339" s="82"/>
      <c r="L339" s="82"/>
      <c r="M339" s="82"/>
      <c r="N339" s="82"/>
      <c r="O339" s="82"/>
      <c r="P339" s="82"/>
      <c r="Q339" s="82"/>
      <c r="R339" s="82"/>
      <c r="S339" s="82"/>
      <c r="T339" s="82"/>
      <c r="U339" s="82"/>
      <c r="V339" s="82"/>
      <c r="W339" s="82"/>
      <c r="X339" s="82"/>
      <c r="Y339" s="82"/>
      <c r="Z339" s="82"/>
      <c r="AA339" s="82"/>
      <c r="AB339" s="82"/>
      <c r="AC339" s="82"/>
      <c r="AD339" s="82"/>
    </row>
    <row r="340" spans="1:30" s="917" customFormat="1" ht="15.75">
      <c r="A340" s="81"/>
      <c r="B340" s="82"/>
      <c r="C340" s="82"/>
      <c r="D340" s="82"/>
      <c r="E340" s="82"/>
      <c r="F340" s="82"/>
      <c r="G340" s="82"/>
      <c r="H340" s="82"/>
      <c r="I340" s="82"/>
      <c r="J340" s="82"/>
      <c r="K340" s="82"/>
      <c r="L340" s="82"/>
      <c r="M340" s="82"/>
      <c r="N340" s="82"/>
      <c r="O340" s="82"/>
      <c r="P340" s="82"/>
      <c r="Q340" s="82"/>
      <c r="R340" s="82"/>
      <c r="S340" s="82"/>
      <c r="T340" s="82"/>
      <c r="U340" s="82"/>
      <c r="V340" s="82"/>
      <c r="W340" s="82"/>
      <c r="X340" s="82"/>
      <c r="Y340" s="82"/>
      <c r="Z340" s="82"/>
      <c r="AA340" s="82"/>
      <c r="AB340" s="82"/>
      <c r="AC340" s="82"/>
      <c r="AD340" s="82"/>
    </row>
    <row r="341" spans="1:30" s="917" customFormat="1" ht="15.75">
      <c r="A341" s="81"/>
      <c r="B341" s="82"/>
      <c r="C341" s="82"/>
      <c r="D341" s="82"/>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row>
    <row r="342" spans="1:30" s="917" customFormat="1" ht="15.75">
      <c r="A342" s="81"/>
      <c r="B342" s="82"/>
      <c r="C342" s="82"/>
      <c r="D342" s="82"/>
      <c r="E342" s="82"/>
      <c r="F342" s="82"/>
      <c r="G342" s="82"/>
      <c r="H342" s="82"/>
      <c r="I342" s="82"/>
      <c r="J342" s="82"/>
      <c r="K342" s="82"/>
      <c r="L342" s="82"/>
      <c r="M342" s="82"/>
      <c r="N342" s="82"/>
      <c r="O342" s="82"/>
      <c r="P342" s="82"/>
      <c r="Q342" s="82"/>
      <c r="R342" s="82"/>
      <c r="S342" s="82"/>
      <c r="T342" s="82"/>
      <c r="U342" s="82"/>
      <c r="V342" s="82"/>
      <c r="W342" s="82"/>
      <c r="X342" s="82"/>
      <c r="Y342" s="82"/>
      <c r="Z342" s="82"/>
      <c r="AA342" s="82"/>
      <c r="AB342" s="82"/>
      <c r="AC342" s="82"/>
      <c r="AD342" s="82"/>
    </row>
    <row r="343" spans="1:30" s="917" customFormat="1" ht="15.75">
      <c r="A343" s="81"/>
      <c r="B343" s="82"/>
      <c r="C343" s="82"/>
      <c r="D343" s="82"/>
      <c r="E343" s="82"/>
      <c r="F343" s="82"/>
      <c r="G343" s="82"/>
      <c r="H343" s="82"/>
      <c r="I343" s="82"/>
      <c r="J343" s="82"/>
      <c r="K343" s="82"/>
      <c r="L343" s="82"/>
      <c r="M343" s="82"/>
      <c r="N343" s="82"/>
      <c r="O343" s="82"/>
      <c r="P343" s="82"/>
      <c r="Q343" s="82"/>
      <c r="R343" s="82"/>
      <c r="S343" s="82"/>
      <c r="T343" s="82"/>
      <c r="U343" s="82"/>
      <c r="V343" s="82"/>
      <c r="W343" s="82"/>
      <c r="X343" s="82"/>
      <c r="Y343" s="82"/>
      <c r="Z343" s="82"/>
      <c r="AA343" s="82"/>
      <c r="AB343" s="82"/>
      <c r="AC343" s="82"/>
      <c r="AD343" s="82"/>
    </row>
    <row r="344" spans="1:30" s="917" customFormat="1" ht="15.75">
      <c r="A344" s="81"/>
      <c r="B344" s="82"/>
      <c r="C344" s="82"/>
      <c r="D344" s="82"/>
      <c r="E344" s="82"/>
      <c r="F344" s="82"/>
      <c r="G344" s="82"/>
      <c r="H344" s="82"/>
      <c r="I344" s="82"/>
      <c r="J344" s="82"/>
      <c r="K344" s="82"/>
      <c r="L344" s="82"/>
      <c r="M344" s="82"/>
      <c r="N344" s="82"/>
      <c r="O344" s="82"/>
      <c r="P344" s="82"/>
      <c r="Q344" s="82"/>
      <c r="R344" s="82"/>
      <c r="S344" s="82"/>
      <c r="T344" s="82"/>
      <c r="U344" s="82"/>
      <c r="V344" s="82"/>
      <c r="W344" s="82"/>
      <c r="X344" s="82"/>
      <c r="Y344" s="82"/>
      <c r="Z344" s="82"/>
      <c r="AA344" s="82"/>
      <c r="AB344" s="82"/>
      <c r="AC344" s="82"/>
      <c r="AD344" s="82"/>
    </row>
    <row r="345" spans="1:30" s="917" customFormat="1" ht="15.75">
      <c r="A345" s="81"/>
      <c r="B345" s="82"/>
      <c r="C345" s="82"/>
      <c r="D345" s="82"/>
      <c r="E345" s="82"/>
      <c r="F345" s="82"/>
      <c r="G345" s="82"/>
      <c r="H345" s="82"/>
      <c r="I345" s="82"/>
      <c r="J345" s="82"/>
      <c r="K345" s="82"/>
      <c r="L345" s="82"/>
      <c r="M345" s="82"/>
      <c r="N345" s="82"/>
      <c r="O345" s="82"/>
      <c r="P345" s="82"/>
      <c r="Q345" s="82"/>
      <c r="R345" s="82"/>
      <c r="S345" s="82"/>
      <c r="T345" s="82"/>
      <c r="U345" s="82"/>
      <c r="V345" s="82"/>
      <c r="W345" s="82"/>
      <c r="X345" s="82"/>
      <c r="Y345" s="82"/>
      <c r="Z345" s="82"/>
      <c r="AA345" s="82"/>
      <c r="AB345" s="82"/>
      <c r="AC345" s="82"/>
      <c r="AD345" s="82"/>
    </row>
    <row r="346" spans="1:30" s="917" customFormat="1" ht="15.75">
      <c r="A346" s="81"/>
      <c r="B346" s="82"/>
      <c r="C346" s="82"/>
      <c r="D346" s="82"/>
      <c r="E346" s="82"/>
      <c r="F346" s="82"/>
      <c r="G346" s="82"/>
      <c r="H346" s="82"/>
      <c r="I346" s="82"/>
      <c r="J346" s="82"/>
      <c r="K346" s="82"/>
      <c r="L346" s="82"/>
      <c r="M346" s="82"/>
      <c r="N346" s="82"/>
      <c r="O346" s="82"/>
      <c r="P346" s="82"/>
      <c r="Q346" s="82"/>
      <c r="R346" s="82"/>
      <c r="S346" s="82"/>
      <c r="T346" s="82"/>
      <c r="U346" s="82"/>
      <c r="V346" s="82"/>
      <c r="W346" s="82"/>
      <c r="X346" s="82"/>
      <c r="Y346" s="82"/>
      <c r="Z346" s="82"/>
      <c r="AA346" s="82"/>
      <c r="AB346" s="82"/>
      <c r="AC346" s="82"/>
      <c r="AD346" s="82"/>
    </row>
    <row r="347" spans="1:30" s="917" customFormat="1" ht="15.75">
      <c r="A347" s="81"/>
      <c r="B347" s="82"/>
      <c r="C347" s="82"/>
      <c r="D347" s="82"/>
      <c r="E347" s="82"/>
      <c r="F347" s="82"/>
      <c r="G347" s="82"/>
      <c r="H347" s="82"/>
      <c r="I347" s="82"/>
      <c r="J347" s="82"/>
      <c r="K347" s="82"/>
      <c r="L347" s="82"/>
      <c r="M347" s="82"/>
      <c r="N347" s="82"/>
      <c r="O347" s="82"/>
      <c r="P347" s="82"/>
      <c r="Q347" s="82"/>
      <c r="R347" s="82"/>
      <c r="S347" s="82"/>
      <c r="T347" s="82"/>
      <c r="U347" s="82"/>
      <c r="V347" s="82"/>
      <c r="W347" s="82"/>
      <c r="X347" s="82"/>
      <c r="Y347" s="82"/>
      <c r="Z347" s="82"/>
      <c r="AA347" s="82"/>
      <c r="AB347" s="82"/>
      <c r="AC347" s="82"/>
      <c r="AD347" s="82"/>
    </row>
    <row r="348" spans="1:30" s="917" customFormat="1" ht="15.75">
      <c r="A348" s="81"/>
      <c r="B348" s="82"/>
      <c r="C348" s="82"/>
      <c r="D348" s="82"/>
      <c r="E348" s="82"/>
      <c r="F348" s="82"/>
      <c r="G348" s="82"/>
      <c r="H348" s="82"/>
      <c r="I348" s="82"/>
      <c r="J348" s="82"/>
      <c r="K348" s="82"/>
      <c r="L348" s="82"/>
      <c r="M348" s="82"/>
      <c r="N348" s="82"/>
      <c r="O348" s="82"/>
      <c r="P348" s="82"/>
      <c r="Q348" s="82"/>
      <c r="R348" s="82"/>
      <c r="S348" s="82"/>
      <c r="T348" s="82"/>
      <c r="U348" s="82"/>
      <c r="V348" s="82"/>
      <c r="W348" s="82"/>
      <c r="X348" s="82"/>
      <c r="Y348" s="82"/>
      <c r="Z348" s="82"/>
      <c r="AA348" s="82"/>
      <c r="AB348" s="82"/>
      <c r="AC348" s="82"/>
      <c r="AD348" s="82"/>
    </row>
    <row r="349" spans="1:30" s="917" customFormat="1" ht="15.75">
      <c r="A349" s="81"/>
      <c r="B349" s="82"/>
      <c r="C349" s="82"/>
      <c r="D349" s="82"/>
      <c r="E349" s="82"/>
      <c r="F349" s="82"/>
      <c r="G349" s="82"/>
      <c r="H349" s="82"/>
      <c r="I349" s="82"/>
      <c r="J349" s="82"/>
      <c r="K349" s="82"/>
      <c r="L349" s="82"/>
      <c r="M349" s="82"/>
      <c r="N349" s="82"/>
      <c r="O349" s="82"/>
      <c r="P349" s="82"/>
      <c r="Q349" s="82"/>
      <c r="R349" s="82"/>
      <c r="S349" s="82"/>
      <c r="T349" s="82"/>
      <c r="U349" s="82"/>
      <c r="V349" s="82"/>
      <c r="W349" s="82"/>
      <c r="X349" s="82"/>
      <c r="Y349" s="82"/>
      <c r="Z349" s="82"/>
      <c r="AA349" s="82"/>
      <c r="AB349" s="82"/>
      <c r="AC349" s="82"/>
      <c r="AD349" s="82"/>
    </row>
    <row r="350" spans="1:30" s="917" customFormat="1" ht="15.75">
      <c r="A350" s="81"/>
      <c r="B350" s="82"/>
      <c r="C350" s="82"/>
      <c r="D350" s="82"/>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row>
    <row r="351" spans="1:30" s="917" customFormat="1" ht="15.75">
      <c r="A351" s="81"/>
      <c r="B351" s="82"/>
      <c r="C351" s="82"/>
      <c r="D351" s="82"/>
      <c r="E351" s="82"/>
      <c r="F351" s="82"/>
      <c r="G351" s="82"/>
      <c r="H351" s="82"/>
      <c r="I351" s="82"/>
      <c r="J351" s="82"/>
      <c r="K351" s="82"/>
      <c r="L351" s="82"/>
      <c r="M351" s="82"/>
      <c r="N351" s="82"/>
      <c r="O351" s="82"/>
      <c r="P351" s="82"/>
      <c r="Q351" s="82"/>
      <c r="R351" s="82"/>
      <c r="S351" s="82"/>
      <c r="T351" s="82"/>
      <c r="U351" s="82"/>
      <c r="V351" s="82"/>
      <c r="W351" s="82"/>
      <c r="X351" s="82"/>
      <c r="Y351" s="82"/>
      <c r="Z351" s="82"/>
      <c r="AA351" s="82"/>
      <c r="AB351" s="82"/>
      <c r="AC351" s="82"/>
      <c r="AD351" s="82"/>
    </row>
    <row r="352" spans="1:30" s="917" customFormat="1" ht="15.75">
      <c r="A352" s="81"/>
      <c r="B352" s="82"/>
      <c r="C352" s="82"/>
      <c r="D352" s="82"/>
      <c r="E352" s="82"/>
      <c r="F352" s="82"/>
      <c r="G352" s="82"/>
      <c r="H352" s="82"/>
      <c r="I352" s="82"/>
      <c r="J352" s="82"/>
      <c r="K352" s="82"/>
      <c r="L352" s="82"/>
      <c r="M352" s="82"/>
      <c r="N352" s="82"/>
      <c r="O352" s="82"/>
      <c r="P352" s="82"/>
      <c r="Q352" s="82"/>
      <c r="R352" s="82"/>
      <c r="S352" s="82"/>
      <c r="T352" s="82"/>
      <c r="U352" s="82"/>
      <c r="V352" s="82"/>
      <c r="W352" s="82"/>
      <c r="X352" s="82"/>
      <c r="Y352" s="82"/>
      <c r="Z352" s="82"/>
      <c r="AA352" s="82"/>
      <c r="AB352" s="82"/>
      <c r="AC352" s="82"/>
      <c r="AD352" s="82"/>
    </row>
    <row r="353" spans="1:30" s="917" customFormat="1" ht="15.75">
      <c r="A353" s="81"/>
      <c r="B353" s="82"/>
      <c r="C353" s="82"/>
      <c r="D353" s="82"/>
      <c r="E353" s="82"/>
      <c r="F353" s="82"/>
      <c r="G353" s="82"/>
      <c r="H353" s="82"/>
      <c r="I353" s="82"/>
      <c r="J353" s="82"/>
      <c r="K353" s="82"/>
      <c r="L353" s="82"/>
      <c r="M353" s="82"/>
      <c r="N353" s="82"/>
      <c r="O353" s="82"/>
      <c r="P353" s="82"/>
      <c r="Q353" s="82"/>
      <c r="R353" s="82"/>
      <c r="S353" s="82"/>
      <c r="T353" s="82"/>
      <c r="U353" s="82"/>
      <c r="V353" s="82"/>
      <c r="W353" s="82"/>
      <c r="X353" s="82"/>
      <c r="Y353" s="82"/>
      <c r="Z353" s="82"/>
      <c r="AA353" s="82"/>
      <c r="AB353" s="82"/>
      <c r="AC353" s="82"/>
      <c r="AD353" s="82"/>
    </row>
    <row r="354" spans="1:30" s="917" customFormat="1" ht="15.75">
      <c r="A354" s="81"/>
      <c r="B354" s="82"/>
      <c r="C354" s="82"/>
      <c r="D354" s="82"/>
      <c r="E354" s="82"/>
      <c r="F354" s="82"/>
      <c r="G354" s="82"/>
      <c r="H354" s="82"/>
      <c r="I354" s="82"/>
      <c r="J354" s="82"/>
      <c r="K354" s="82"/>
      <c r="L354" s="82"/>
      <c r="M354" s="82"/>
      <c r="N354" s="82"/>
      <c r="O354" s="82"/>
      <c r="P354" s="82"/>
      <c r="Q354" s="82"/>
      <c r="R354" s="82"/>
      <c r="S354" s="82"/>
      <c r="T354" s="82"/>
      <c r="U354" s="82"/>
      <c r="V354" s="82"/>
      <c r="W354" s="82"/>
      <c r="X354" s="82"/>
      <c r="Y354" s="82"/>
      <c r="Z354" s="82"/>
      <c r="AA354" s="82"/>
      <c r="AB354" s="82"/>
      <c r="AC354" s="82"/>
      <c r="AD354" s="82"/>
    </row>
    <row r="355" spans="1:30" s="917" customFormat="1" ht="15.75">
      <c r="A355" s="81"/>
      <c r="B355" s="82"/>
      <c r="C355" s="82"/>
      <c r="D355" s="82"/>
      <c r="E355" s="82"/>
      <c r="F355" s="82"/>
      <c r="G355" s="82"/>
      <c r="H355" s="82"/>
      <c r="I355" s="82"/>
      <c r="J355" s="82"/>
      <c r="K355" s="82"/>
      <c r="L355" s="82"/>
      <c r="M355" s="82"/>
      <c r="N355" s="82"/>
      <c r="O355" s="82"/>
      <c r="P355" s="82"/>
      <c r="Q355" s="82"/>
      <c r="R355" s="82"/>
      <c r="S355" s="82"/>
      <c r="T355" s="82"/>
      <c r="U355" s="82"/>
      <c r="V355" s="82"/>
      <c r="W355" s="82"/>
      <c r="X355" s="82"/>
      <c r="Y355" s="82"/>
      <c r="Z355" s="82"/>
      <c r="AA355" s="82"/>
      <c r="AB355" s="82"/>
      <c r="AC355" s="82"/>
      <c r="AD355" s="82"/>
    </row>
    <row r="356" spans="1:30" s="917" customFormat="1" ht="15.75">
      <c r="A356" s="81"/>
      <c r="B356" s="82"/>
      <c r="C356" s="82"/>
      <c r="D356" s="82"/>
      <c r="E356" s="82"/>
      <c r="F356" s="82"/>
      <c r="G356" s="82"/>
      <c r="H356" s="82"/>
      <c r="I356" s="82"/>
      <c r="J356" s="82"/>
      <c r="K356" s="82"/>
      <c r="L356" s="82"/>
      <c r="M356" s="82"/>
      <c r="N356" s="82"/>
      <c r="O356" s="82"/>
      <c r="P356" s="82"/>
      <c r="Q356" s="82"/>
      <c r="R356" s="82"/>
      <c r="S356" s="82"/>
      <c r="T356" s="82"/>
      <c r="U356" s="82"/>
      <c r="V356" s="82"/>
      <c r="W356" s="82"/>
      <c r="X356" s="82"/>
      <c r="Y356" s="82"/>
      <c r="Z356" s="82"/>
      <c r="AA356" s="82"/>
      <c r="AB356" s="82"/>
      <c r="AC356" s="82"/>
      <c r="AD356" s="82"/>
    </row>
    <row r="357" spans="1:30" s="917" customFormat="1" ht="15.75">
      <c r="A357" s="81"/>
      <c r="B357" s="82"/>
      <c r="C357" s="82"/>
      <c r="D357" s="82"/>
      <c r="E357" s="82"/>
      <c r="F357" s="82"/>
      <c r="G357" s="82"/>
      <c r="H357" s="82"/>
      <c r="I357" s="82"/>
      <c r="J357" s="82"/>
      <c r="K357" s="82"/>
      <c r="L357" s="82"/>
      <c r="M357" s="82"/>
      <c r="N357" s="82"/>
      <c r="O357" s="82"/>
      <c r="P357" s="82"/>
      <c r="Q357" s="82"/>
      <c r="R357" s="82"/>
      <c r="S357" s="82"/>
      <c r="T357" s="82"/>
      <c r="U357" s="82"/>
      <c r="V357" s="82"/>
      <c r="W357" s="82"/>
      <c r="X357" s="82"/>
      <c r="Y357" s="82"/>
      <c r="Z357" s="82"/>
      <c r="AA357" s="82"/>
      <c r="AB357" s="82"/>
      <c r="AC357" s="82"/>
      <c r="AD357" s="82"/>
    </row>
    <row r="358" spans="1:30" s="917" customFormat="1" ht="15.75">
      <c r="A358" s="81"/>
      <c r="B358" s="82"/>
      <c r="C358" s="82"/>
      <c r="D358" s="82"/>
      <c r="E358" s="82"/>
      <c r="F358" s="82"/>
      <c r="G358" s="82"/>
      <c r="H358" s="82"/>
      <c r="I358" s="82"/>
      <c r="J358" s="82"/>
      <c r="K358" s="82"/>
      <c r="L358" s="82"/>
      <c r="M358" s="82"/>
      <c r="N358" s="82"/>
      <c r="O358" s="82"/>
      <c r="P358" s="82"/>
      <c r="Q358" s="82"/>
      <c r="R358" s="82"/>
      <c r="S358" s="82"/>
      <c r="T358" s="82"/>
      <c r="U358" s="82"/>
      <c r="V358" s="82"/>
      <c r="W358" s="82"/>
      <c r="X358" s="82"/>
      <c r="Y358" s="82"/>
      <c r="Z358" s="82"/>
      <c r="AA358" s="82"/>
      <c r="AB358" s="82"/>
      <c r="AC358" s="82"/>
      <c r="AD358" s="82"/>
    </row>
    <row r="359" spans="1:30" s="917" customFormat="1" ht="15.75">
      <c r="A359" s="81"/>
      <c r="B359" s="82"/>
      <c r="C359" s="82"/>
      <c r="D359" s="82"/>
      <c r="E359" s="82"/>
      <c r="F359" s="82"/>
      <c r="G359" s="82"/>
      <c r="H359" s="82"/>
      <c r="I359" s="82"/>
      <c r="J359" s="82"/>
      <c r="K359" s="82"/>
      <c r="L359" s="82"/>
      <c r="M359" s="82"/>
      <c r="N359" s="82"/>
      <c r="O359" s="82"/>
      <c r="P359" s="82"/>
      <c r="Q359" s="82"/>
      <c r="R359" s="82"/>
      <c r="S359" s="82"/>
      <c r="T359" s="82"/>
      <c r="U359" s="82"/>
      <c r="V359" s="82"/>
      <c r="W359" s="82"/>
      <c r="X359" s="82"/>
      <c r="Y359" s="82"/>
      <c r="Z359" s="82"/>
      <c r="AA359" s="82"/>
      <c r="AB359" s="82"/>
      <c r="AC359" s="82"/>
      <c r="AD359" s="82"/>
    </row>
    <row r="360" spans="1:30" s="917" customFormat="1" ht="15.75">
      <c r="A360" s="81"/>
      <c r="B360" s="82"/>
      <c r="C360" s="82"/>
      <c r="D360" s="82"/>
      <c r="E360" s="82"/>
      <c r="F360" s="82"/>
      <c r="G360" s="82"/>
      <c r="H360" s="82"/>
      <c r="I360" s="82"/>
      <c r="J360" s="82"/>
      <c r="K360" s="82"/>
      <c r="L360" s="82"/>
      <c r="M360" s="82"/>
      <c r="N360" s="82"/>
      <c r="O360" s="82"/>
      <c r="P360" s="82"/>
      <c r="Q360" s="82"/>
      <c r="R360" s="82"/>
      <c r="S360" s="82"/>
      <c r="T360" s="82"/>
      <c r="U360" s="82"/>
      <c r="V360" s="82"/>
      <c r="W360" s="82"/>
      <c r="X360" s="82"/>
      <c r="Y360" s="82"/>
      <c r="Z360" s="82"/>
      <c r="AA360" s="82"/>
      <c r="AB360" s="82"/>
      <c r="AC360" s="82"/>
      <c r="AD360" s="82"/>
    </row>
    <row r="361" spans="1:30" s="917" customFormat="1" ht="15.75">
      <c r="A361" s="81"/>
      <c r="B361" s="82"/>
      <c r="C361" s="82"/>
      <c r="D361" s="82"/>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row>
    <row r="362" spans="1:30" s="917" customFormat="1" ht="15.75">
      <c r="A362" s="81"/>
      <c r="B362" s="82"/>
      <c r="C362" s="82"/>
      <c r="D362" s="82"/>
      <c r="E362" s="82"/>
      <c r="F362" s="82"/>
      <c r="G362" s="82"/>
      <c r="H362" s="82"/>
      <c r="I362" s="82"/>
      <c r="J362" s="82"/>
      <c r="K362" s="82"/>
      <c r="L362" s="82"/>
      <c r="M362" s="82"/>
      <c r="N362" s="82"/>
      <c r="O362" s="82"/>
      <c r="P362" s="82"/>
      <c r="Q362" s="82"/>
      <c r="R362" s="82"/>
      <c r="S362" s="82"/>
      <c r="T362" s="82"/>
      <c r="U362" s="82"/>
      <c r="V362" s="82"/>
      <c r="W362" s="82"/>
      <c r="X362" s="82"/>
      <c r="Y362" s="82"/>
      <c r="Z362" s="82"/>
      <c r="AA362" s="82"/>
      <c r="AB362" s="82"/>
      <c r="AC362" s="82"/>
      <c r="AD362" s="82"/>
    </row>
    <row r="363" spans="1:30" s="917" customFormat="1" ht="15.75">
      <c r="A363" s="81"/>
      <c r="B363" s="82"/>
      <c r="C363" s="82"/>
      <c r="D363" s="82"/>
      <c r="E363" s="82"/>
      <c r="F363" s="82"/>
      <c r="G363" s="82"/>
      <c r="H363" s="82"/>
      <c r="I363" s="82"/>
      <c r="J363" s="82"/>
      <c r="K363" s="82"/>
      <c r="L363" s="82"/>
      <c r="M363" s="82"/>
      <c r="N363" s="82"/>
      <c r="O363" s="82"/>
      <c r="P363" s="82"/>
      <c r="Q363" s="82"/>
      <c r="R363" s="82"/>
      <c r="S363" s="82"/>
      <c r="T363" s="82"/>
      <c r="U363" s="82"/>
      <c r="V363" s="82"/>
      <c r="W363" s="82"/>
      <c r="X363" s="82"/>
      <c r="Y363" s="82"/>
      <c r="Z363" s="82"/>
      <c r="AA363" s="82"/>
      <c r="AB363" s="82"/>
      <c r="AC363" s="82"/>
      <c r="AD363" s="82"/>
    </row>
    <row r="364" spans="1:30" s="917" customFormat="1" ht="15.75">
      <c r="A364" s="81"/>
      <c r="B364" s="82"/>
      <c r="C364" s="82"/>
      <c r="D364" s="82"/>
      <c r="E364" s="82"/>
      <c r="F364" s="82"/>
      <c r="G364" s="82"/>
      <c r="H364" s="82"/>
      <c r="I364" s="82"/>
      <c r="J364" s="82"/>
      <c r="K364" s="82"/>
      <c r="L364" s="82"/>
      <c r="M364" s="82"/>
      <c r="N364" s="82"/>
      <c r="O364" s="82"/>
      <c r="P364" s="82"/>
      <c r="Q364" s="82"/>
      <c r="R364" s="82"/>
      <c r="S364" s="82"/>
      <c r="T364" s="82"/>
      <c r="U364" s="82"/>
      <c r="V364" s="82"/>
      <c r="W364" s="82"/>
      <c r="X364" s="82"/>
      <c r="Y364" s="82"/>
      <c r="Z364" s="82"/>
      <c r="AA364" s="82"/>
      <c r="AB364" s="82"/>
      <c r="AC364" s="82"/>
      <c r="AD364" s="82"/>
    </row>
    <row r="365" spans="1:30" s="917" customFormat="1" ht="15.75">
      <c r="A365" s="81"/>
      <c r="B365" s="82"/>
      <c r="C365" s="82"/>
      <c r="D365" s="82"/>
      <c r="E365" s="82"/>
      <c r="F365" s="82"/>
      <c r="G365" s="82"/>
      <c r="H365" s="82"/>
      <c r="I365" s="82"/>
      <c r="J365" s="82"/>
      <c r="K365" s="82"/>
      <c r="L365" s="82"/>
      <c r="M365" s="82"/>
      <c r="N365" s="82"/>
      <c r="O365" s="82"/>
      <c r="P365" s="82"/>
      <c r="Q365" s="82"/>
      <c r="R365" s="82"/>
      <c r="S365" s="82"/>
      <c r="T365" s="82"/>
      <c r="U365" s="82"/>
      <c r="V365" s="82"/>
      <c r="W365" s="82"/>
      <c r="X365" s="82"/>
      <c r="Y365" s="82"/>
      <c r="Z365" s="82"/>
      <c r="AA365" s="82"/>
      <c r="AB365" s="82"/>
      <c r="AC365" s="82"/>
      <c r="AD365" s="82"/>
    </row>
    <row r="366" spans="1:30" s="917" customFormat="1" ht="15.75">
      <c r="A366" s="81"/>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c r="AA366" s="82"/>
      <c r="AB366" s="82"/>
      <c r="AC366" s="82"/>
      <c r="AD366" s="82"/>
    </row>
    <row r="367" spans="1:30" s="917" customFormat="1" ht="15.75">
      <c r="A367" s="81"/>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c r="AA367" s="82"/>
      <c r="AB367" s="82"/>
      <c r="AC367" s="82"/>
      <c r="AD367" s="82"/>
    </row>
    <row r="368" spans="1:30" s="917" customFormat="1" ht="15.75">
      <c r="A368" s="81"/>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c r="AA368" s="82"/>
      <c r="AB368" s="82"/>
      <c r="AC368" s="82"/>
      <c r="AD368" s="82"/>
    </row>
    <row r="369" spans="1:30" s="917" customFormat="1" ht="15.75">
      <c r="A369" s="81"/>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c r="AA369" s="82"/>
      <c r="AB369" s="82"/>
      <c r="AC369" s="82"/>
      <c r="AD369" s="82"/>
    </row>
    <row r="370" spans="1:30" s="917" customFormat="1" ht="15.75">
      <c r="A370" s="81"/>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c r="AA370" s="82"/>
      <c r="AB370" s="82"/>
      <c r="AC370" s="82"/>
      <c r="AD370" s="82"/>
    </row>
    <row r="371" spans="1:30" s="917" customFormat="1" ht="15.75">
      <c r="A371" s="81"/>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c r="AA371" s="82"/>
      <c r="AB371" s="82"/>
      <c r="AC371" s="82"/>
      <c r="AD371" s="82"/>
    </row>
    <row r="372" spans="1:30" s="917" customFormat="1" ht="15.75">
      <c r="A372" s="81"/>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c r="AA372" s="82"/>
      <c r="AB372" s="82"/>
      <c r="AC372" s="82"/>
      <c r="AD372" s="82"/>
    </row>
    <row r="373" spans="1:30" s="917" customFormat="1" ht="15.75">
      <c r="A373" s="81"/>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row>
    <row r="374" spans="1:30" s="917" customFormat="1" ht="15.75">
      <c r="A374" s="81"/>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c r="AA374" s="82"/>
      <c r="AB374" s="82"/>
      <c r="AC374" s="82"/>
      <c r="AD374" s="82"/>
    </row>
    <row r="375" spans="1:30" s="917" customFormat="1" ht="15.75">
      <c r="A375" s="81"/>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c r="AA375" s="82"/>
      <c r="AB375" s="82"/>
      <c r="AC375" s="82"/>
      <c r="AD375" s="82"/>
    </row>
    <row r="376" spans="1:30" s="917" customFormat="1" ht="15.75">
      <c r="A376" s="81"/>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c r="AA376" s="82"/>
      <c r="AB376" s="82"/>
      <c r="AC376" s="82"/>
      <c r="AD376" s="82"/>
    </row>
    <row r="377" spans="1:30" s="917" customFormat="1" ht="15.75">
      <c r="A377" s="81"/>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c r="AA377" s="82"/>
      <c r="AB377" s="82"/>
      <c r="AC377" s="82"/>
      <c r="AD377" s="82"/>
    </row>
    <row r="378" spans="1:30" s="917" customFormat="1" ht="15.75">
      <c r="A378" s="81"/>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c r="AA378" s="82"/>
      <c r="AB378" s="82"/>
      <c r="AC378" s="82"/>
      <c r="AD378" s="82"/>
    </row>
    <row r="379" spans="1:30" s="917" customFormat="1" ht="15.75">
      <c r="A379" s="81"/>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c r="AA379" s="82"/>
      <c r="AB379" s="82"/>
      <c r="AC379" s="82"/>
      <c r="AD379" s="82"/>
    </row>
    <row r="380" spans="1:30" s="917" customFormat="1" ht="15.75">
      <c r="A380" s="81"/>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c r="AA380" s="82"/>
      <c r="AB380" s="82"/>
      <c r="AC380" s="82"/>
      <c r="AD380" s="82"/>
    </row>
    <row r="381" spans="1:30" s="917" customFormat="1" ht="15.75">
      <c r="A381" s="81"/>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row>
    <row r="382" spans="1:30" s="917" customFormat="1" ht="15.75">
      <c r="A382" s="81"/>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c r="AA382" s="82"/>
      <c r="AB382" s="82"/>
      <c r="AC382" s="82"/>
      <c r="AD382" s="82"/>
    </row>
    <row r="383" spans="1:30" s="917" customFormat="1" ht="15.75">
      <c r="A383" s="81"/>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c r="AA383" s="82"/>
      <c r="AB383" s="82"/>
      <c r="AC383" s="82"/>
      <c r="AD383" s="82"/>
    </row>
    <row r="384" spans="1:30" s="917" customFormat="1" ht="15.75">
      <c r="A384" s="81"/>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c r="AA384" s="82"/>
      <c r="AB384" s="82"/>
      <c r="AC384" s="82"/>
      <c r="AD384" s="82"/>
    </row>
    <row r="385" spans="1:30" s="917" customFormat="1" ht="15.75">
      <c r="A385" s="81"/>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c r="AA385" s="82"/>
      <c r="AB385" s="82"/>
      <c r="AC385" s="82"/>
      <c r="AD385" s="82"/>
    </row>
    <row r="386" spans="1:30" s="917" customFormat="1" ht="15.75">
      <c r="A386" s="81"/>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c r="AA386" s="82"/>
      <c r="AB386" s="82"/>
      <c r="AC386" s="82"/>
      <c r="AD386" s="82"/>
    </row>
    <row r="387" spans="1:30" s="917" customFormat="1" ht="15.75">
      <c r="A387" s="81"/>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c r="AA387" s="82"/>
      <c r="AB387" s="82"/>
      <c r="AC387" s="82"/>
      <c r="AD387" s="82"/>
    </row>
    <row r="388" spans="1:30" s="917" customFormat="1" ht="15.75">
      <c r="A388" s="81"/>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c r="AA388" s="82"/>
      <c r="AB388" s="82"/>
      <c r="AC388" s="82"/>
      <c r="AD388" s="82"/>
    </row>
    <row r="389" spans="1:30" s="917" customFormat="1" ht="15.75">
      <c r="A389" s="81"/>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c r="AA389" s="82"/>
      <c r="AB389" s="82"/>
      <c r="AC389" s="82"/>
      <c r="AD389" s="82"/>
    </row>
    <row r="390" spans="1:30" s="917" customFormat="1" ht="15.75">
      <c r="A390" s="81"/>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c r="AA390" s="82"/>
      <c r="AB390" s="82"/>
      <c r="AC390" s="82"/>
      <c r="AD390" s="82"/>
    </row>
    <row r="391" spans="1:30" s="917" customFormat="1" ht="15.75">
      <c r="A391" s="81"/>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c r="AA391" s="82"/>
      <c r="AB391" s="82"/>
      <c r="AC391" s="82"/>
      <c r="AD391" s="82"/>
    </row>
    <row r="392" spans="1:30" s="917" customFormat="1" ht="15.75">
      <c r="A392" s="81"/>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c r="AA392" s="82"/>
      <c r="AB392" s="82"/>
      <c r="AC392" s="82"/>
      <c r="AD392" s="82"/>
    </row>
    <row r="393" spans="1:30" s="917" customFormat="1" ht="15.75">
      <c r="A393" s="81"/>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c r="AA393" s="82"/>
      <c r="AB393" s="82"/>
      <c r="AC393" s="82"/>
      <c r="AD393" s="82"/>
    </row>
    <row r="394" spans="1:30" s="917" customFormat="1" ht="15.75">
      <c r="A394" s="81"/>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c r="AA394" s="82"/>
      <c r="AB394" s="82"/>
      <c r="AC394" s="82"/>
      <c r="AD394" s="82"/>
    </row>
    <row r="395" spans="1:30" s="917" customFormat="1" ht="15.75">
      <c r="A395" s="81"/>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c r="AA395" s="82"/>
      <c r="AB395" s="82"/>
      <c r="AC395" s="82"/>
      <c r="AD395" s="82"/>
    </row>
    <row r="396" spans="1:30" s="917" customFormat="1" ht="15.75">
      <c r="A396" s="81"/>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c r="AA396" s="82"/>
      <c r="AB396" s="82"/>
      <c r="AC396" s="82"/>
      <c r="AD396" s="82"/>
    </row>
    <row r="397" spans="1:30" s="917" customFormat="1" ht="15.75">
      <c r="A397" s="81"/>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c r="AA397" s="82"/>
      <c r="AB397" s="82"/>
      <c r="AC397" s="82"/>
      <c r="AD397" s="82"/>
    </row>
    <row r="398" spans="1:30" s="917" customFormat="1" ht="15.75">
      <c r="A398" s="81"/>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c r="AA398" s="82"/>
      <c r="AB398" s="82"/>
      <c r="AC398" s="82"/>
      <c r="AD398" s="82"/>
    </row>
    <row r="399" spans="1:30" s="917" customFormat="1" ht="15.75">
      <c r="A399" s="81"/>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c r="AA399" s="82"/>
      <c r="AB399" s="82"/>
      <c r="AC399" s="82"/>
      <c r="AD399" s="82"/>
    </row>
    <row r="400" spans="1:30" s="917" customFormat="1" ht="15.75">
      <c r="A400" s="81"/>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c r="AA400" s="82"/>
      <c r="AB400" s="82"/>
      <c r="AC400" s="82"/>
      <c r="AD400" s="82"/>
    </row>
    <row r="401" spans="1:30" s="917" customFormat="1" ht="15.75">
      <c r="A401" s="81"/>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row>
    <row r="402" spans="1:30" s="917" customFormat="1" ht="15.75">
      <c r="A402" s="81"/>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c r="AA402" s="82"/>
      <c r="AB402" s="82"/>
      <c r="AC402" s="82"/>
      <c r="AD402" s="82"/>
    </row>
    <row r="403" spans="1:30" s="917" customFormat="1" ht="15.75">
      <c r="A403" s="81"/>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c r="AA403" s="82"/>
      <c r="AB403" s="82"/>
      <c r="AC403" s="82"/>
      <c r="AD403" s="82"/>
    </row>
    <row r="404" spans="1:30" s="917" customFormat="1" ht="15.75">
      <c r="A404" s="81"/>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c r="AA404" s="82"/>
      <c r="AB404" s="82"/>
      <c r="AC404" s="82"/>
      <c r="AD404" s="82"/>
    </row>
    <row r="405" spans="1:30" s="917" customFormat="1" ht="15.75">
      <c r="A405" s="81"/>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c r="AA405" s="82"/>
      <c r="AB405" s="82"/>
      <c r="AC405" s="82"/>
      <c r="AD405" s="82"/>
    </row>
    <row r="406" spans="1:30" s="917" customFormat="1" ht="15.75">
      <c r="A406" s="81"/>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c r="AA406" s="82"/>
      <c r="AB406" s="82"/>
      <c r="AC406" s="82"/>
      <c r="AD406" s="82"/>
    </row>
    <row r="407" spans="1:30" s="917" customFormat="1" ht="15.75">
      <c r="A407" s="81"/>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c r="AA407" s="82"/>
      <c r="AB407" s="82"/>
      <c r="AC407" s="82"/>
      <c r="AD407" s="82"/>
    </row>
    <row r="408" spans="1:30" s="917" customFormat="1" ht="15.75">
      <c r="A408" s="81"/>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c r="AA408" s="82"/>
      <c r="AB408" s="82"/>
      <c r="AC408" s="82"/>
      <c r="AD408" s="82"/>
    </row>
    <row r="409" spans="1:30" s="917" customFormat="1" ht="15.75">
      <c r="A409" s="81"/>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c r="AA409" s="82"/>
      <c r="AB409" s="82"/>
      <c r="AC409" s="82"/>
      <c r="AD409" s="82"/>
    </row>
    <row r="410" spans="1:30" s="917" customFormat="1" ht="15.75">
      <c r="A410" s="81"/>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c r="AA410" s="82"/>
      <c r="AB410" s="82"/>
      <c r="AC410" s="82"/>
      <c r="AD410" s="82"/>
    </row>
    <row r="411" spans="1:30" s="917" customFormat="1" ht="15.75">
      <c r="A411" s="81"/>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c r="AA411" s="82"/>
      <c r="AB411" s="82"/>
      <c r="AC411" s="82"/>
      <c r="AD411" s="82"/>
    </row>
    <row r="412" spans="1:30" s="917" customFormat="1" ht="15.75">
      <c r="A412" s="81"/>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c r="AA412" s="82"/>
      <c r="AB412" s="82"/>
      <c r="AC412" s="82"/>
      <c r="AD412" s="82"/>
    </row>
    <row r="413" spans="1:30" s="917" customFormat="1" ht="15.75">
      <c r="A413" s="81"/>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c r="AA413" s="82"/>
      <c r="AB413" s="82"/>
      <c r="AC413" s="82"/>
      <c r="AD413" s="82"/>
    </row>
    <row r="414" spans="1:30" s="917" customFormat="1" ht="15.75">
      <c r="A414" s="81"/>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c r="AA414" s="82"/>
      <c r="AB414" s="82"/>
      <c r="AC414" s="82"/>
      <c r="AD414" s="82"/>
    </row>
    <row r="415" spans="1:30" s="917" customFormat="1" ht="15.75">
      <c r="A415" s="81"/>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c r="AA415" s="82"/>
      <c r="AB415" s="82"/>
      <c r="AC415" s="82"/>
      <c r="AD415" s="82"/>
    </row>
    <row r="416" spans="1:30" s="917" customFormat="1" ht="15.75">
      <c r="A416" s="81"/>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c r="AA416" s="82"/>
      <c r="AB416" s="82"/>
      <c r="AC416" s="82"/>
      <c r="AD416" s="82"/>
    </row>
    <row r="417" spans="1:30" s="917" customFormat="1" ht="15.75">
      <c r="A417" s="81"/>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c r="AA417" s="82"/>
      <c r="AB417" s="82"/>
      <c r="AC417" s="82"/>
      <c r="AD417" s="82"/>
    </row>
    <row r="418" spans="1:30" s="917" customFormat="1" ht="15.75">
      <c r="A418" s="81"/>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c r="AA418" s="82"/>
      <c r="AB418" s="82"/>
      <c r="AC418" s="82"/>
      <c r="AD418" s="82"/>
    </row>
    <row r="419" spans="1:30" s="917" customFormat="1" ht="15.75">
      <c r="A419" s="81"/>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c r="AA419" s="82"/>
      <c r="AB419" s="82"/>
      <c r="AC419" s="82"/>
      <c r="AD419" s="82"/>
    </row>
    <row r="420" spans="1:30" s="917" customFormat="1" ht="15.75">
      <c r="A420" s="81"/>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c r="AA420" s="82"/>
      <c r="AB420" s="82"/>
      <c r="AC420" s="82"/>
      <c r="AD420" s="82"/>
    </row>
    <row r="421" spans="1:30" s="917" customFormat="1" ht="15.75">
      <c r="A421" s="81"/>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row>
    <row r="422" spans="1:30" s="917" customFormat="1" ht="15.75">
      <c r="A422" s="81"/>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c r="AA422" s="82"/>
      <c r="AB422" s="82"/>
      <c r="AC422" s="82"/>
      <c r="AD422" s="82"/>
    </row>
    <row r="423" spans="1:30" s="917" customFormat="1" ht="15.75">
      <c r="A423" s="81"/>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c r="AA423" s="82"/>
      <c r="AB423" s="82"/>
      <c r="AC423" s="82"/>
      <c r="AD423" s="82"/>
    </row>
    <row r="424" spans="1:30" s="917" customFormat="1" ht="15.75">
      <c r="A424" s="81"/>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c r="AA424" s="82"/>
      <c r="AB424" s="82"/>
      <c r="AC424" s="82"/>
      <c r="AD424" s="82"/>
    </row>
    <row r="425" spans="1:30" s="917" customFormat="1" ht="15.75">
      <c r="A425" s="81"/>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c r="AA425" s="82"/>
      <c r="AB425" s="82"/>
      <c r="AC425" s="82"/>
      <c r="AD425" s="82"/>
    </row>
    <row r="426" spans="1:30" s="917" customFormat="1" ht="15.75">
      <c r="A426" s="81"/>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c r="AA426" s="82"/>
      <c r="AB426" s="82"/>
      <c r="AC426" s="82"/>
      <c r="AD426" s="82"/>
    </row>
    <row r="427" spans="1:30" s="917" customFormat="1" ht="15.75">
      <c r="A427" s="81"/>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c r="AA427" s="82"/>
      <c r="AB427" s="82"/>
      <c r="AC427" s="82"/>
      <c r="AD427" s="82"/>
    </row>
    <row r="428" spans="1:30" s="917" customFormat="1" ht="15.75">
      <c r="A428" s="81"/>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c r="AA428" s="82"/>
      <c r="AB428" s="82"/>
      <c r="AC428" s="82"/>
      <c r="AD428" s="82"/>
    </row>
    <row r="429" spans="1:30" s="917" customFormat="1" ht="15.75">
      <c r="A429" s="81"/>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c r="AA429" s="82"/>
      <c r="AB429" s="82"/>
      <c r="AC429" s="82"/>
      <c r="AD429" s="82"/>
    </row>
    <row r="430" spans="1:30" s="917" customFormat="1" ht="15.75">
      <c r="A430" s="81"/>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c r="AA430" s="82"/>
      <c r="AB430" s="82"/>
      <c r="AC430" s="82"/>
      <c r="AD430" s="82"/>
    </row>
    <row r="431" spans="1:30" s="917" customFormat="1" ht="15.75">
      <c r="A431" s="81"/>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c r="AA431" s="82"/>
      <c r="AB431" s="82"/>
      <c r="AC431" s="82"/>
      <c r="AD431" s="82"/>
    </row>
    <row r="432" spans="1:30" s="917" customFormat="1" ht="15.75">
      <c r="A432" s="81"/>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c r="AA432" s="82"/>
      <c r="AB432" s="82"/>
      <c r="AC432" s="82"/>
      <c r="AD432" s="82"/>
    </row>
    <row r="433" spans="1:30" s="917" customFormat="1" ht="15.75">
      <c r="A433" s="81"/>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c r="AA433" s="82"/>
      <c r="AB433" s="82"/>
      <c r="AC433" s="82"/>
      <c r="AD433" s="82"/>
    </row>
    <row r="434" spans="1:30" s="917" customFormat="1" ht="15.75">
      <c r="A434" s="81"/>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c r="AA434" s="82"/>
      <c r="AB434" s="82"/>
      <c r="AC434" s="82"/>
      <c r="AD434" s="82"/>
    </row>
    <row r="435" spans="1:30" s="917" customFormat="1" ht="15.75">
      <c r="A435" s="81"/>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c r="AA435" s="82"/>
      <c r="AB435" s="82"/>
      <c r="AC435" s="82"/>
      <c r="AD435" s="82"/>
    </row>
    <row r="436" spans="1:30" s="917" customFormat="1" ht="15.75">
      <c r="A436" s="81"/>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c r="AA436" s="82"/>
      <c r="AB436" s="82"/>
      <c r="AC436" s="82"/>
      <c r="AD436" s="82"/>
    </row>
    <row r="437" spans="1:30" s="917" customFormat="1" ht="15.75">
      <c r="A437" s="81"/>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c r="AA437" s="82"/>
      <c r="AB437" s="82"/>
      <c r="AC437" s="82"/>
      <c r="AD437" s="82"/>
    </row>
    <row r="438" spans="1:30" s="917" customFormat="1" ht="15.75">
      <c r="A438" s="81"/>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c r="AA438" s="82"/>
      <c r="AB438" s="82"/>
      <c r="AC438" s="82"/>
      <c r="AD438" s="82"/>
    </row>
    <row r="439" spans="1:30" s="917" customFormat="1" ht="15.75">
      <c r="A439" s="81"/>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c r="AA439" s="82"/>
      <c r="AB439" s="82"/>
      <c r="AC439" s="82"/>
      <c r="AD439" s="82"/>
    </row>
    <row r="440" spans="1:30" s="917" customFormat="1" ht="15.75">
      <c r="A440" s="81"/>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c r="AA440" s="82"/>
      <c r="AB440" s="82"/>
      <c r="AC440" s="82"/>
      <c r="AD440" s="82"/>
    </row>
    <row r="441" spans="1:30" s="917" customFormat="1" ht="15.75">
      <c r="A441" s="81"/>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row>
    <row r="442" spans="1:30" s="917" customFormat="1" ht="15.75">
      <c r="A442" s="81"/>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row>
    <row r="443" spans="1:30" s="917" customFormat="1" ht="15.75">
      <c r="A443" s="81"/>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c r="AA443" s="82"/>
      <c r="AB443" s="82"/>
      <c r="AC443" s="82"/>
      <c r="AD443" s="82"/>
    </row>
    <row r="444" spans="1:30" s="917" customFormat="1" ht="15.75">
      <c r="A444" s="81"/>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c r="AA444" s="82"/>
      <c r="AB444" s="82"/>
      <c r="AC444" s="82"/>
      <c r="AD444" s="82"/>
    </row>
    <row r="445" spans="1:30" s="917" customFormat="1" ht="15.75">
      <c r="A445" s="81"/>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c r="AA445" s="82"/>
      <c r="AB445" s="82"/>
      <c r="AC445" s="82"/>
      <c r="AD445" s="82"/>
    </row>
    <row r="446" spans="1:30" s="917" customFormat="1" ht="15.75">
      <c r="A446" s="81"/>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c r="AA446" s="82"/>
      <c r="AB446" s="82"/>
      <c r="AC446" s="82"/>
      <c r="AD446" s="82"/>
    </row>
    <row r="447" spans="1:30" s="917" customFormat="1" ht="15.75">
      <c r="A447" s="81"/>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c r="AA447" s="82"/>
      <c r="AB447" s="82"/>
      <c r="AC447" s="82"/>
      <c r="AD447" s="82"/>
    </row>
    <row r="448" spans="1:30" s="917" customFormat="1" ht="15.75">
      <c r="A448" s="81"/>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c r="AA448" s="82"/>
      <c r="AB448" s="82"/>
      <c r="AC448" s="82"/>
      <c r="AD448" s="82"/>
    </row>
    <row r="449" spans="1:30" s="917" customFormat="1" ht="15.75">
      <c r="A449" s="81"/>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c r="AA449" s="82"/>
      <c r="AB449" s="82"/>
      <c r="AC449" s="82"/>
      <c r="AD449" s="82"/>
    </row>
    <row r="450" spans="1:30" s="917" customFormat="1" ht="15.75">
      <c r="A450" s="81"/>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c r="AA450" s="82"/>
      <c r="AB450" s="82"/>
      <c r="AC450" s="82"/>
      <c r="AD450" s="82"/>
    </row>
    <row r="451" spans="1:30" s="917" customFormat="1" ht="15.75">
      <c r="A451" s="81"/>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c r="AA451" s="82"/>
      <c r="AB451" s="82"/>
      <c r="AC451" s="82"/>
      <c r="AD451" s="82"/>
    </row>
    <row r="452" spans="1:30" s="917" customFormat="1" ht="15.75">
      <c r="A452" s="81"/>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c r="AA452" s="82"/>
      <c r="AB452" s="82"/>
      <c r="AC452" s="82"/>
      <c r="AD452" s="82"/>
    </row>
    <row r="453" spans="1:30" s="917" customFormat="1" ht="15.75">
      <c r="A453" s="81"/>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row>
    <row r="454" spans="1:30" s="917" customFormat="1" ht="15.75">
      <c r="A454" s="81"/>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c r="AA454" s="82"/>
      <c r="AB454" s="82"/>
      <c r="AC454" s="82"/>
      <c r="AD454" s="82"/>
    </row>
    <row r="455" spans="1:30" s="917" customFormat="1" ht="15.75">
      <c r="A455" s="81"/>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c r="AA455" s="82"/>
      <c r="AB455" s="82"/>
      <c r="AC455" s="82"/>
      <c r="AD455" s="82"/>
    </row>
    <row r="456" spans="1:30" s="917" customFormat="1" ht="15.75">
      <c r="A456" s="81"/>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c r="AA456" s="82"/>
      <c r="AB456" s="82"/>
      <c r="AC456" s="82"/>
      <c r="AD456" s="82"/>
    </row>
    <row r="457" spans="1:30" s="917" customFormat="1" ht="15.75">
      <c r="A457" s="81"/>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c r="AA457" s="82"/>
      <c r="AB457" s="82"/>
      <c r="AC457" s="82"/>
      <c r="AD457" s="82"/>
    </row>
    <row r="458" spans="1:30" s="917" customFormat="1" ht="15.75">
      <c r="A458" s="81"/>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c r="AA458" s="82"/>
      <c r="AB458" s="82"/>
      <c r="AC458" s="82"/>
      <c r="AD458" s="82"/>
    </row>
    <row r="459" spans="1:30" s="917" customFormat="1" ht="15.75">
      <c r="A459" s="81"/>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c r="AA459" s="82"/>
      <c r="AB459" s="82"/>
      <c r="AC459" s="82"/>
      <c r="AD459" s="82"/>
    </row>
    <row r="460" spans="1:30" s="917" customFormat="1" ht="15.75">
      <c r="A460" s="81"/>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c r="AA460" s="82"/>
      <c r="AB460" s="82"/>
      <c r="AC460" s="82"/>
      <c r="AD460" s="82"/>
    </row>
    <row r="461" spans="1:30" s="917" customFormat="1" ht="15.75">
      <c r="A461" s="81"/>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row>
    <row r="462" spans="1:30" s="917" customFormat="1" ht="15.75">
      <c r="A462" s="81"/>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c r="AA462" s="82"/>
      <c r="AB462" s="82"/>
      <c r="AC462" s="82"/>
      <c r="AD462" s="82"/>
    </row>
    <row r="463" spans="1:30" s="917" customFormat="1" ht="15.75">
      <c r="A463" s="81"/>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c r="AA463" s="82"/>
      <c r="AB463" s="82"/>
      <c r="AC463" s="82"/>
      <c r="AD463" s="82"/>
    </row>
    <row r="464" spans="1:30" s="917" customFormat="1" ht="15.75">
      <c r="A464" s="81"/>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c r="AA464" s="82"/>
      <c r="AB464" s="82"/>
      <c r="AC464" s="82"/>
      <c r="AD464" s="82"/>
    </row>
    <row r="465" spans="1:30" s="917" customFormat="1" ht="15.75">
      <c r="A465" s="81"/>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row>
    <row r="466" spans="1:30" s="917" customFormat="1" ht="15.75">
      <c r="A466" s="81"/>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c r="AA466" s="82"/>
      <c r="AB466" s="82"/>
      <c r="AC466" s="82"/>
      <c r="AD466" s="82"/>
    </row>
    <row r="467" spans="1:30" s="917" customFormat="1" ht="15.75">
      <c r="A467" s="81"/>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c r="AA467" s="82"/>
      <c r="AB467" s="82"/>
      <c r="AC467" s="82"/>
      <c r="AD467" s="82"/>
    </row>
    <row r="468" spans="1:30" s="917" customFormat="1" ht="15.75">
      <c r="A468" s="81"/>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c r="AA468" s="82"/>
      <c r="AB468" s="82"/>
      <c r="AC468" s="82"/>
      <c r="AD468" s="82"/>
    </row>
    <row r="469" spans="1:30" s="917" customFormat="1" ht="15.75">
      <c r="A469" s="81"/>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c r="AA469" s="82"/>
      <c r="AB469" s="82"/>
      <c r="AC469" s="82"/>
      <c r="AD469" s="82"/>
    </row>
    <row r="470" spans="1:30" s="917" customFormat="1" ht="15.75">
      <c r="A470" s="81"/>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c r="AA470" s="82"/>
      <c r="AB470" s="82"/>
      <c r="AC470" s="82"/>
      <c r="AD470" s="82"/>
    </row>
    <row r="471" spans="1:30" s="917" customFormat="1" ht="15.75">
      <c r="A471" s="81"/>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c r="AA471" s="82"/>
      <c r="AB471" s="82"/>
      <c r="AC471" s="82"/>
      <c r="AD471" s="82"/>
    </row>
    <row r="472" spans="1:30" s="917" customFormat="1" ht="15.75">
      <c r="A472" s="81"/>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c r="AA472" s="82"/>
      <c r="AB472" s="82"/>
      <c r="AC472" s="82"/>
      <c r="AD472" s="82"/>
    </row>
    <row r="473" spans="1:30" s="917" customFormat="1" ht="15.75">
      <c r="A473" s="81"/>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c r="AA473" s="82"/>
      <c r="AB473" s="82"/>
      <c r="AC473" s="82"/>
      <c r="AD473" s="82"/>
    </row>
    <row r="474" spans="1:30" s="917" customFormat="1" ht="15.75">
      <c r="A474" s="81"/>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c r="AA474" s="82"/>
      <c r="AB474" s="82"/>
      <c r="AC474" s="82"/>
      <c r="AD474" s="82"/>
    </row>
    <row r="475" spans="1:30" s="917" customFormat="1" ht="15.75">
      <c r="A475" s="81"/>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c r="AA475" s="82"/>
      <c r="AB475" s="82"/>
      <c r="AC475" s="82"/>
      <c r="AD475" s="82"/>
    </row>
    <row r="476" spans="1:30" s="917" customFormat="1" ht="15.75">
      <c r="A476" s="81"/>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c r="AA476" s="82"/>
      <c r="AB476" s="82"/>
      <c r="AC476" s="82"/>
      <c r="AD476" s="82"/>
    </row>
    <row r="477" spans="1:30" s="917" customFormat="1" ht="15.75">
      <c r="A477" s="81"/>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c r="AA477" s="82"/>
      <c r="AB477" s="82"/>
      <c r="AC477" s="82"/>
      <c r="AD477" s="82"/>
    </row>
    <row r="478" spans="1:30" s="917" customFormat="1" ht="15.75">
      <c r="A478" s="81"/>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c r="AA478" s="82"/>
      <c r="AB478" s="82"/>
      <c r="AC478" s="82"/>
      <c r="AD478" s="82"/>
    </row>
    <row r="479" spans="1:30" s="917" customFormat="1" ht="15.75">
      <c r="A479" s="81"/>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c r="AA479" s="82"/>
      <c r="AB479" s="82"/>
      <c r="AC479" s="82"/>
      <c r="AD479" s="82"/>
    </row>
    <row r="480" spans="1:30" s="917" customFormat="1" ht="15.75">
      <c r="A480" s="81"/>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c r="AA480" s="82"/>
      <c r="AB480" s="82"/>
      <c r="AC480" s="82"/>
      <c r="AD480" s="82"/>
    </row>
    <row r="481" spans="1:30" s="917" customFormat="1" ht="15.75">
      <c r="A481" s="81"/>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row>
    <row r="482" spans="1:30" s="917" customFormat="1" ht="15.75">
      <c r="A482" s="81"/>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c r="AA482" s="82"/>
      <c r="AB482" s="82"/>
      <c r="AC482" s="82"/>
      <c r="AD482" s="82"/>
    </row>
    <row r="483" spans="1:30" s="917" customFormat="1" ht="15.75">
      <c r="A483" s="81"/>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c r="AA483" s="82"/>
      <c r="AB483" s="82"/>
      <c r="AC483" s="82"/>
      <c r="AD483" s="82"/>
    </row>
    <row r="484" spans="1:30" s="917" customFormat="1" ht="15.75">
      <c r="A484" s="81"/>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c r="AA484" s="82"/>
      <c r="AB484" s="82"/>
      <c r="AC484" s="82"/>
      <c r="AD484" s="82"/>
    </row>
    <row r="485" spans="1:30" s="917" customFormat="1" ht="15.75">
      <c r="A485" s="81"/>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c r="AA485" s="82"/>
      <c r="AB485" s="82"/>
      <c r="AC485" s="82"/>
      <c r="AD485" s="82"/>
    </row>
    <row r="486" spans="1:30" s="917" customFormat="1" ht="15.75">
      <c r="A486" s="81"/>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c r="AA486" s="82"/>
      <c r="AB486" s="82"/>
      <c r="AC486" s="82"/>
      <c r="AD486" s="82"/>
    </row>
    <row r="487" spans="1:30" s="917" customFormat="1" ht="15.75">
      <c r="A487" s="81"/>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c r="AA487" s="82"/>
      <c r="AB487" s="82"/>
      <c r="AC487" s="82"/>
      <c r="AD487" s="82"/>
    </row>
    <row r="488" spans="1:30" s="917" customFormat="1" ht="15.75">
      <c r="A488" s="81"/>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c r="AA488" s="82"/>
      <c r="AB488" s="82"/>
      <c r="AC488" s="82"/>
      <c r="AD488" s="82"/>
    </row>
    <row r="489" spans="1:30" s="917" customFormat="1" ht="15.75">
      <c r="A489" s="81"/>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c r="AA489" s="82"/>
      <c r="AB489" s="82"/>
      <c r="AC489" s="82"/>
      <c r="AD489" s="82"/>
    </row>
    <row r="490" spans="1:30" s="917" customFormat="1" ht="15.75">
      <c r="A490" s="81"/>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c r="AA490" s="82"/>
      <c r="AB490" s="82"/>
      <c r="AC490" s="82"/>
      <c r="AD490" s="82"/>
    </row>
    <row r="491" spans="1:30" s="917" customFormat="1" ht="15.75">
      <c r="A491" s="81"/>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c r="AA491" s="82"/>
      <c r="AB491" s="82"/>
      <c r="AC491" s="82"/>
      <c r="AD491" s="82"/>
    </row>
    <row r="492" spans="1:30" s="917" customFormat="1" ht="15.75">
      <c r="A492" s="81"/>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c r="AA492" s="82"/>
      <c r="AB492" s="82"/>
      <c r="AC492" s="82"/>
      <c r="AD492" s="82"/>
    </row>
    <row r="493" spans="1:30" s="917" customFormat="1" ht="15.75">
      <c r="A493" s="81"/>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c r="AA493" s="82"/>
      <c r="AB493" s="82"/>
      <c r="AC493" s="82"/>
      <c r="AD493" s="82"/>
    </row>
    <row r="494" spans="1:30" s="917" customFormat="1" ht="15.75">
      <c r="A494" s="81"/>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c r="AA494" s="82"/>
      <c r="AB494" s="82"/>
      <c r="AC494" s="82"/>
      <c r="AD494" s="82"/>
    </row>
    <row r="495" spans="1:30" s="917" customFormat="1" ht="15.75">
      <c r="A495" s="81"/>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c r="AA495" s="82"/>
      <c r="AB495" s="82"/>
      <c r="AC495" s="82"/>
      <c r="AD495" s="82"/>
    </row>
    <row r="496" spans="1:30" s="917" customFormat="1" ht="15.75">
      <c r="A496" s="81"/>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c r="AA496" s="82"/>
      <c r="AB496" s="82"/>
      <c r="AC496" s="82"/>
      <c r="AD496" s="82"/>
    </row>
    <row r="497" spans="1:30" s="917" customFormat="1" ht="15.75">
      <c r="A497" s="81"/>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c r="AA497" s="82"/>
      <c r="AB497" s="82"/>
      <c r="AC497" s="82"/>
      <c r="AD497" s="82"/>
    </row>
    <row r="498" spans="1:30" s="917" customFormat="1" ht="15.75">
      <c r="A498" s="81"/>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row>
    <row r="499" spans="1:30" s="917" customFormat="1" ht="15.75">
      <c r="A499" s="81"/>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c r="AA499" s="82"/>
      <c r="AB499" s="82"/>
      <c r="AC499" s="82"/>
      <c r="AD499" s="82"/>
    </row>
    <row r="500" spans="1:30" s="917" customFormat="1" ht="15.75">
      <c r="A500" s="81"/>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c r="AA500" s="82"/>
      <c r="AB500" s="82"/>
      <c r="AC500" s="82"/>
      <c r="AD500" s="82"/>
    </row>
    <row r="501" spans="1:30" s="917" customFormat="1" ht="15.75">
      <c r="A501" s="81"/>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row>
    <row r="502" spans="1:30" s="917" customFormat="1" ht="15.75">
      <c r="A502" s="81"/>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c r="AA502" s="82"/>
      <c r="AB502" s="82"/>
      <c r="AC502" s="82"/>
      <c r="AD502" s="82"/>
    </row>
    <row r="503" spans="1:30" s="917" customFormat="1" ht="15.75">
      <c r="A503" s="81"/>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c r="AA503" s="82"/>
      <c r="AB503" s="82"/>
      <c r="AC503" s="82"/>
      <c r="AD503" s="82"/>
    </row>
    <row r="504" spans="1:30" s="917" customFormat="1" ht="15.75">
      <c r="A504" s="81"/>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c r="AA504" s="82"/>
      <c r="AB504" s="82"/>
      <c r="AC504" s="82"/>
      <c r="AD504" s="82"/>
    </row>
    <row r="505" spans="1:30" s="917" customFormat="1" ht="15.75">
      <c r="A505" s="81"/>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c r="AA505" s="82"/>
      <c r="AB505" s="82"/>
      <c r="AC505" s="82"/>
      <c r="AD505" s="82"/>
    </row>
    <row r="506" spans="1:30" s="917" customFormat="1" ht="15.75">
      <c r="A506" s="81"/>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c r="AA506" s="82"/>
      <c r="AB506" s="82"/>
      <c r="AC506" s="82"/>
      <c r="AD506" s="82"/>
    </row>
    <row r="507" spans="1:30" s="917" customFormat="1" ht="15.75">
      <c r="A507" s="81"/>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c r="AA507" s="82"/>
      <c r="AB507" s="82"/>
      <c r="AC507" s="82"/>
      <c r="AD507" s="82"/>
    </row>
    <row r="508" spans="1:30" s="917" customFormat="1" ht="15.75">
      <c r="A508" s="81"/>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c r="AA508" s="82"/>
      <c r="AB508" s="82"/>
      <c r="AC508" s="82"/>
      <c r="AD508" s="82"/>
    </row>
    <row r="509" spans="1:30" s="917" customFormat="1" ht="15.75">
      <c r="A509" s="81"/>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row>
    <row r="510" spans="1:30" s="917" customFormat="1" ht="15.75">
      <c r="A510" s="81"/>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row>
    <row r="511" spans="1:30" s="917" customFormat="1" ht="15.75">
      <c r="A511" s="81"/>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row>
    <row r="512" spans="1:30" s="917" customFormat="1" ht="15.75">
      <c r="A512" s="81"/>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c r="AA512" s="82"/>
      <c r="AB512" s="82"/>
      <c r="AC512" s="82"/>
      <c r="AD512" s="82"/>
    </row>
    <row r="513" spans="1:30" s="917" customFormat="1" ht="15.75">
      <c r="A513" s="81"/>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c r="AA513" s="82"/>
      <c r="AB513" s="82"/>
      <c r="AC513" s="82"/>
      <c r="AD513" s="82"/>
    </row>
    <row r="514" spans="1:30" s="917" customFormat="1" ht="15.75">
      <c r="A514" s="81"/>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c r="AA514" s="82"/>
      <c r="AB514" s="82"/>
      <c r="AC514" s="82"/>
      <c r="AD514" s="82"/>
    </row>
    <row r="515" spans="1:30" s="917" customFormat="1" ht="15.75">
      <c r="A515" s="81"/>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c r="AA515" s="82"/>
      <c r="AB515" s="82"/>
      <c r="AC515" s="82"/>
      <c r="AD515" s="82"/>
    </row>
    <row r="516" spans="1:30" s="917" customFormat="1" ht="15.75">
      <c r="A516" s="81"/>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c r="AA516" s="82"/>
      <c r="AB516" s="82"/>
      <c r="AC516" s="82"/>
      <c r="AD516" s="82"/>
    </row>
    <row r="517" spans="1:30" s="917" customFormat="1" ht="15.75">
      <c r="A517" s="81"/>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c r="AA517" s="82"/>
      <c r="AB517" s="82"/>
      <c r="AC517" s="82"/>
      <c r="AD517" s="82"/>
    </row>
    <row r="518" spans="1:30" s="917" customFormat="1" ht="15.75">
      <c r="A518" s="81"/>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c r="AA518" s="82"/>
      <c r="AB518" s="82"/>
      <c r="AC518" s="82"/>
      <c r="AD518" s="82"/>
    </row>
    <row r="519" spans="1:30" s="917" customFormat="1" ht="15.75">
      <c r="A519" s="81"/>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c r="AA519" s="82"/>
      <c r="AB519" s="82"/>
      <c r="AC519" s="82"/>
      <c r="AD519" s="82"/>
    </row>
    <row r="520" spans="1:30" s="917" customFormat="1" ht="15.75">
      <c r="A520" s="81"/>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c r="AA520" s="82"/>
      <c r="AB520" s="82"/>
      <c r="AC520" s="82"/>
      <c r="AD520" s="82"/>
    </row>
    <row r="521" spans="1:30" s="917" customFormat="1" ht="15.75">
      <c r="A521" s="81"/>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row>
    <row r="522" spans="1:30" s="917" customFormat="1" ht="15.75">
      <c r="A522" s="81"/>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c r="AA522" s="82"/>
      <c r="AB522" s="82"/>
      <c r="AC522" s="82"/>
      <c r="AD522" s="82"/>
    </row>
    <row r="523" spans="1:30" s="917" customFormat="1" ht="15.75">
      <c r="A523" s="81"/>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c r="AA523" s="82"/>
      <c r="AB523" s="82"/>
      <c r="AC523" s="82"/>
      <c r="AD523" s="82"/>
    </row>
    <row r="524" spans="1:30" s="917" customFormat="1" ht="15.75">
      <c r="A524" s="81"/>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c r="AA524" s="82"/>
      <c r="AB524" s="82"/>
      <c r="AC524" s="82"/>
      <c r="AD524" s="82"/>
    </row>
    <row r="525" spans="1:30" s="917" customFormat="1" ht="15.75">
      <c r="A525" s="81"/>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c r="AA525" s="82"/>
      <c r="AB525" s="82"/>
      <c r="AC525" s="82"/>
      <c r="AD525" s="82"/>
    </row>
    <row r="526" spans="1:30" s="917" customFormat="1" ht="15.75">
      <c r="A526" s="81"/>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c r="AA526" s="82"/>
      <c r="AB526" s="82"/>
      <c r="AC526" s="82"/>
      <c r="AD526" s="82"/>
    </row>
    <row r="527" spans="1:30" s="917" customFormat="1" ht="15.75">
      <c r="A527" s="81"/>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c r="AA527" s="82"/>
      <c r="AB527" s="82"/>
      <c r="AC527" s="82"/>
      <c r="AD527" s="82"/>
    </row>
    <row r="528" spans="1:30" s="917" customFormat="1" ht="15.75">
      <c r="A528" s="81"/>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c r="AA528" s="82"/>
      <c r="AB528" s="82"/>
      <c r="AC528" s="82"/>
      <c r="AD528" s="82"/>
    </row>
    <row r="529" spans="1:30" s="917" customFormat="1" ht="15.75">
      <c r="A529" s="81"/>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c r="AA529" s="82"/>
      <c r="AB529" s="82"/>
      <c r="AC529" s="82"/>
      <c r="AD529" s="82"/>
    </row>
    <row r="530" spans="1:30" s="917" customFormat="1" ht="15.75">
      <c r="A530" s="81"/>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c r="AA530" s="82"/>
      <c r="AB530" s="82"/>
      <c r="AC530" s="82"/>
      <c r="AD530" s="82"/>
    </row>
    <row r="531" spans="1:30" s="917" customFormat="1" ht="15.75">
      <c r="A531" s="81"/>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c r="AA531" s="82"/>
      <c r="AB531" s="82"/>
      <c r="AC531" s="82"/>
      <c r="AD531" s="82"/>
    </row>
    <row r="532" spans="1:30" s="917" customFormat="1" ht="15.75">
      <c r="A532" s="81"/>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c r="AA532" s="82"/>
      <c r="AB532" s="82"/>
      <c r="AC532" s="82"/>
      <c r="AD532" s="82"/>
    </row>
    <row r="533" spans="1:30" s="917" customFormat="1" ht="15.75">
      <c r="A533" s="81"/>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c r="AA533" s="82"/>
      <c r="AB533" s="82"/>
      <c r="AC533" s="82"/>
      <c r="AD533" s="82"/>
    </row>
    <row r="534" spans="1:30" s="917" customFormat="1" ht="15.75">
      <c r="A534" s="81"/>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row>
    <row r="535" spans="1:30" s="917" customFormat="1" ht="15.75">
      <c r="A535" s="81"/>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c r="AA535" s="82"/>
      <c r="AB535" s="82"/>
      <c r="AC535" s="82"/>
      <c r="AD535" s="82"/>
    </row>
    <row r="536" spans="1:30" s="917" customFormat="1" ht="15.75">
      <c r="A536" s="81"/>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c r="AA536" s="82"/>
      <c r="AB536" s="82"/>
      <c r="AC536" s="82"/>
      <c r="AD536" s="82"/>
    </row>
    <row r="537" spans="1:30" s="917" customFormat="1" ht="15.75">
      <c r="A537" s="81"/>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c r="AA537" s="82"/>
      <c r="AB537" s="82"/>
      <c r="AC537" s="82"/>
      <c r="AD537" s="82"/>
    </row>
    <row r="538" spans="1:30" s="917" customFormat="1" ht="15.75">
      <c r="A538" s="81"/>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c r="AA538" s="82"/>
      <c r="AB538" s="82"/>
      <c r="AC538" s="82"/>
      <c r="AD538" s="82"/>
    </row>
    <row r="539" spans="1:30" s="917" customFormat="1" ht="15.75">
      <c r="A539" s="81"/>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c r="AA539" s="82"/>
      <c r="AB539" s="82"/>
      <c r="AC539" s="82"/>
      <c r="AD539" s="82"/>
    </row>
    <row r="540" spans="1:30" s="917" customFormat="1" ht="15.75">
      <c r="A540" s="81"/>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c r="AA540" s="82"/>
      <c r="AB540" s="82"/>
      <c r="AC540" s="82"/>
      <c r="AD540" s="82"/>
    </row>
    <row r="541" spans="1:30" s="917" customFormat="1" ht="15.75">
      <c r="A541" s="81"/>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row>
    <row r="542" spans="1:30" s="917" customFormat="1" ht="15.75">
      <c r="A542" s="81"/>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c r="AA542" s="82"/>
      <c r="AB542" s="82"/>
      <c r="AC542" s="82"/>
      <c r="AD542" s="82"/>
    </row>
    <row r="543" spans="1:30" s="917" customFormat="1" ht="15.75">
      <c r="A543" s="81"/>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c r="AA543" s="82"/>
      <c r="AB543" s="82"/>
      <c r="AC543" s="82"/>
      <c r="AD543" s="82"/>
    </row>
    <row r="544" spans="1:30" s="917" customFormat="1" ht="15.75">
      <c r="A544" s="81"/>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c r="AA544" s="82"/>
      <c r="AB544" s="82"/>
      <c r="AC544" s="82"/>
      <c r="AD544" s="82"/>
    </row>
    <row r="545" spans="1:30" s="917" customFormat="1" ht="15.75">
      <c r="A545" s="81"/>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c r="AA545" s="82"/>
      <c r="AB545" s="82"/>
      <c r="AC545" s="82"/>
      <c r="AD545" s="82"/>
    </row>
    <row r="546" spans="1:30" s="917" customFormat="1" ht="15.75">
      <c r="A546" s="81"/>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c r="AA546" s="82"/>
      <c r="AB546" s="82"/>
      <c r="AC546" s="82"/>
      <c r="AD546" s="82"/>
    </row>
    <row r="547" spans="1:30" s="917" customFormat="1" ht="15.75">
      <c r="A547" s="81"/>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c r="AA547" s="82"/>
      <c r="AB547" s="82"/>
      <c r="AC547" s="82"/>
      <c r="AD547" s="82"/>
    </row>
    <row r="548" spans="1:30" s="917" customFormat="1" ht="15.75">
      <c r="A548" s="81"/>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c r="AA548" s="82"/>
      <c r="AB548" s="82"/>
      <c r="AC548" s="82"/>
      <c r="AD548" s="82"/>
    </row>
    <row r="549" spans="1:30" s="917" customFormat="1" ht="15.75">
      <c r="A549" s="81"/>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c r="AA549" s="82"/>
      <c r="AB549" s="82"/>
      <c r="AC549" s="82"/>
      <c r="AD549" s="82"/>
    </row>
    <row r="550" spans="1:30" s="917" customFormat="1" ht="15.75">
      <c r="A550" s="81"/>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c r="AA550" s="82"/>
      <c r="AB550" s="82"/>
      <c r="AC550" s="82"/>
      <c r="AD550" s="82"/>
    </row>
    <row r="551" spans="1:30" s="917" customFormat="1" ht="15.75">
      <c r="A551" s="81"/>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c r="AA551" s="82"/>
      <c r="AB551" s="82"/>
      <c r="AC551" s="82"/>
      <c r="AD551" s="82"/>
    </row>
    <row r="552" spans="1:30" s="917" customFormat="1" ht="15.75">
      <c r="A552" s="81"/>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c r="AA552" s="82"/>
      <c r="AB552" s="82"/>
      <c r="AC552" s="82"/>
      <c r="AD552" s="82"/>
    </row>
    <row r="553" spans="1:30" s="917" customFormat="1" ht="15.75">
      <c r="A553" s="81"/>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c r="AA553" s="82"/>
      <c r="AB553" s="82"/>
      <c r="AC553" s="82"/>
      <c r="AD553" s="82"/>
    </row>
    <row r="554" spans="1:30" s="917" customFormat="1" ht="15.75">
      <c r="A554" s="81"/>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c r="AA554" s="82"/>
      <c r="AB554" s="82"/>
      <c r="AC554" s="82"/>
      <c r="AD554" s="82"/>
    </row>
    <row r="555" spans="1:30" s="917" customFormat="1" ht="15.75">
      <c r="A555" s="81"/>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c r="AA555" s="82"/>
      <c r="AB555" s="82"/>
      <c r="AC555" s="82"/>
      <c r="AD555" s="82"/>
    </row>
    <row r="556" spans="1:30" s="917" customFormat="1" ht="15.75">
      <c r="A556" s="81"/>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c r="AA556" s="82"/>
      <c r="AB556" s="82"/>
      <c r="AC556" s="82"/>
      <c r="AD556" s="82"/>
    </row>
    <row r="557" spans="1:30" s="917" customFormat="1" ht="15.75">
      <c r="A557" s="81"/>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row>
    <row r="558" spans="1:30" s="917" customFormat="1" ht="15.75">
      <c r="A558" s="81"/>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c r="AA558" s="82"/>
      <c r="AB558" s="82"/>
      <c r="AC558" s="82"/>
      <c r="AD558" s="82"/>
    </row>
    <row r="559" spans="1:30" s="917" customFormat="1" ht="15.75">
      <c r="A559" s="81"/>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c r="AA559" s="82"/>
      <c r="AB559" s="82"/>
      <c r="AC559" s="82"/>
      <c r="AD559" s="82"/>
    </row>
    <row r="560" spans="1:30" s="917" customFormat="1" ht="15.75">
      <c r="A560" s="81"/>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c r="AA560" s="82"/>
      <c r="AB560" s="82"/>
      <c r="AC560" s="82"/>
      <c r="AD560" s="82"/>
    </row>
    <row r="561" spans="1:30" s="917" customFormat="1" ht="15.75">
      <c r="A561" s="81"/>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row>
    <row r="562" spans="1:30" s="917" customFormat="1" ht="15.75">
      <c r="A562" s="81"/>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c r="AA562" s="82"/>
      <c r="AB562" s="82"/>
      <c r="AC562" s="82"/>
      <c r="AD562" s="82"/>
    </row>
    <row r="563" spans="1:30" s="917" customFormat="1" ht="15.75">
      <c r="A563" s="81"/>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c r="AA563" s="82"/>
      <c r="AB563" s="82"/>
      <c r="AC563" s="82"/>
      <c r="AD563" s="82"/>
    </row>
    <row r="564" spans="1:30" s="917" customFormat="1" ht="15.75">
      <c r="A564" s="81"/>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c r="AA564" s="82"/>
      <c r="AB564" s="82"/>
      <c r="AC564" s="82"/>
      <c r="AD564" s="82"/>
    </row>
    <row r="565" spans="1:30" s="917" customFormat="1" ht="15.75">
      <c r="A565" s="81"/>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c r="AA565" s="82"/>
      <c r="AB565" s="82"/>
      <c r="AC565" s="82"/>
      <c r="AD565" s="82"/>
    </row>
    <row r="566" spans="1:30" s="917" customFormat="1" ht="15.75">
      <c r="A566" s="81"/>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c r="AA566" s="82"/>
      <c r="AB566" s="82"/>
      <c r="AC566" s="82"/>
      <c r="AD566" s="82"/>
    </row>
    <row r="567" spans="1:30" s="917" customFormat="1" ht="15.75">
      <c r="A567" s="81"/>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c r="AA567" s="82"/>
      <c r="AB567" s="82"/>
      <c r="AC567" s="82"/>
      <c r="AD567" s="82"/>
    </row>
    <row r="568" spans="1:30" s="917" customFormat="1" ht="15.75">
      <c r="A568" s="81"/>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c r="AA568" s="82"/>
      <c r="AB568" s="82"/>
      <c r="AC568" s="82"/>
      <c r="AD568" s="82"/>
    </row>
    <row r="569" spans="1:30" s="917" customFormat="1" ht="15.75">
      <c r="A569" s="81"/>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c r="AA569" s="82"/>
      <c r="AB569" s="82"/>
      <c r="AC569" s="82"/>
      <c r="AD569" s="82"/>
    </row>
    <row r="570" spans="1:30" s="917" customFormat="1" ht="15.75">
      <c r="A570" s="81"/>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c r="AA570" s="82"/>
      <c r="AB570" s="82"/>
      <c r="AC570" s="82"/>
      <c r="AD570" s="82"/>
    </row>
    <row r="571" spans="1:30" s="917" customFormat="1" ht="15.75">
      <c r="A571" s="81"/>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c r="AA571" s="82"/>
      <c r="AB571" s="82"/>
      <c r="AC571" s="82"/>
      <c r="AD571" s="82"/>
    </row>
    <row r="572" spans="1:30" s="917" customFormat="1" ht="15.75">
      <c r="A572" s="81"/>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c r="AA572" s="82"/>
      <c r="AB572" s="82"/>
      <c r="AC572" s="82"/>
      <c r="AD572" s="82"/>
    </row>
    <row r="573" spans="1:30" s="917" customFormat="1" ht="15.75">
      <c r="A573" s="81"/>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c r="AA573" s="82"/>
      <c r="AB573" s="82"/>
      <c r="AC573" s="82"/>
      <c r="AD573" s="82"/>
    </row>
    <row r="574" spans="1:30" s="917" customFormat="1" ht="15.75">
      <c r="A574" s="81"/>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c r="AA574" s="82"/>
      <c r="AB574" s="82"/>
      <c r="AC574" s="82"/>
      <c r="AD574" s="82"/>
    </row>
    <row r="575" spans="1:30" s="917" customFormat="1" ht="15.75">
      <c r="A575" s="81"/>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c r="AA575" s="82"/>
      <c r="AB575" s="82"/>
      <c r="AC575" s="82"/>
      <c r="AD575" s="82"/>
    </row>
    <row r="576" spans="1:30" s="917" customFormat="1" ht="15.75">
      <c r="A576" s="81"/>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c r="AA576" s="82"/>
      <c r="AB576" s="82"/>
      <c r="AC576" s="82"/>
      <c r="AD576" s="82"/>
    </row>
    <row r="577" spans="1:30" s="917" customFormat="1" ht="15.75">
      <c r="A577" s="81"/>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c r="AA577" s="82"/>
      <c r="AB577" s="82"/>
      <c r="AC577" s="82"/>
      <c r="AD577" s="82"/>
    </row>
    <row r="578" spans="1:30" s="917" customFormat="1" ht="15.75">
      <c r="A578" s="81"/>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c r="AA578" s="82"/>
      <c r="AB578" s="82"/>
      <c r="AC578" s="82"/>
      <c r="AD578" s="82"/>
    </row>
    <row r="579" spans="1:30" s="917" customFormat="1" ht="15.75">
      <c r="A579" s="81"/>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c r="AA579" s="82"/>
      <c r="AB579" s="82"/>
      <c r="AC579" s="82"/>
      <c r="AD579" s="82"/>
    </row>
    <row r="580" spans="1:30" s="917" customFormat="1" ht="15.75">
      <c r="A580" s="81"/>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c r="AA580" s="82"/>
      <c r="AB580" s="82"/>
      <c r="AC580" s="82"/>
      <c r="AD580" s="82"/>
    </row>
    <row r="581" spans="1:30" s="917" customFormat="1" ht="15.75">
      <c r="A581" s="81"/>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c r="AA581" s="82"/>
      <c r="AB581" s="82"/>
      <c r="AC581" s="82"/>
      <c r="AD581" s="82"/>
    </row>
    <row r="582" spans="1:30" s="917" customFormat="1" ht="15.75">
      <c r="A582" s="81"/>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c r="AA582" s="82"/>
      <c r="AB582" s="82"/>
      <c r="AC582" s="82"/>
      <c r="AD582" s="82"/>
    </row>
    <row r="583" spans="1:30" s="917" customFormat="1" ht="15.75">
      <c r="A583" s="81"/>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c r="AA583" s="82"/>
      <c r="AB583" s="82"/>
      <c r="AC583" s="82"/>
      <c r="AD583" s="82"/>
    </row>
    <row r="584" spans="1:30" s="917" customFormat="1" ht="15.75">
      <c r="A584" s="81"/>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c r="AA584" s="82"/>
      <c r="AB584" s="82"/>
      <c r="AC584" s="82"/>
      <c r="AD584" s="82"/>
    </row>
    <row r="585" spans="1:30" s="917" customFormat="1" ht="15.75">
      <c r="A585" s="81"/>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c r="AA585" s="82"/>
      <c r="AB585" s="82"/>
      <c r="AC585" s="82"/>
      <c r="AD585" s="82"/>
    </row>
    <row r="586" spans="1:30" s="917" customFormat="1" ht="15.75">
      <c r="A586" s="81"/>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c r="AA586" s="82"/>
      <c r="AB586" s="82"/>
      <c r="AC586" s="82"/>
      <c r="AD586" s="82"/>
    </row>
    <row r="587" spans="1:30" s="917" customFormat="1" ht="15.75">
      <c r="A587" s="81"/>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c r="AA587" s="82"/>
      <c r="AB587" s="82"/>
      <c r="AC587" s="82"/>
      <c r="AD587" s="82"/>
    </row>
    <row r="588" spans="1:30" s="917" customFormat="1" ht="15.75">
      <c r="A588" s="81"/>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c r="AA588" s="82"/>
      <c r="AB588" s="82"/>
      <c r="AC588" s="82"/>
      <c r="AD588" s="82"/>
    </row>
    <row r="589" spans="1:30" s="917" customFormat="1" ht="15.75">
      <c r="A589" s="81"/>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c r="AA589" s="82"/>
      <c r="AB589" s="82"/>
      <c r="AC589" s="82"/>
      <c r="AD589" s="82"/>
    </row>
    <row r="590" spans="1:30" s="917" customFormat="1" ht="15.75">
      <c r="A590" s="81"/>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c r="AA590" s="82"/>
      <c r="AB590" s="82"/>
      <c r="AC590" s="82"/>
      <c r="AD590" s="82"/>
    </row>
    <row r="591" spans="1:30" s="917" customFormat="1" ht="15.75">
      <c r="A591" s="81"/>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c r="AA591" s="82"/>
      <c r="AB591" s="82"/>
      <c r="AC591" s="82"/>
      <c r="AD591" s="82"/>
    </row>
    <row r="592" spans="1:30" s="917" customFormat="1" ht="15.75">
      <c r="A592" s="81"/>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c r="AA592" s="82"/>
      <c r="AB592" s="82"/>
      <c r="AC592" s="82"/>
      <c r="AD592" s="82"/>
    </row>
    <row r="593" spans="1:30" s="917" customFormat="1" ht="15.75">
      <c r="A593" s="81"/>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c r="AA593" s="82"/>
      <c r="AB593" s="82"/>
      <c r="AC593" s="82"/>
      <c r="AD593" s="82"/>
    </row>
    <row r="594" spans="1:30" s="917" customFormat="1" ht="15.75">
      <c r="A594" s="81"/>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c r="AA594" s="82"/>
      <c r="AB594" s="82"/>
      <c r="AC594" s="82"/>
      <c r="AD594" s="82"/>
    </row>
    <row r="595" spans="1:30" s="917" customFormat="1" ht="15.75">
      <c r="A595" s="81"/>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c r="AA595" s="82"/>
      <c r="AB595" s="82"/>
      <c r="AC595" s="82"/>
      <c r="AD595" s="82"/>
    </row>
    <row r="596" spans="1:30" s="917" customFormat="1" ht="15.75">
      <c r="A596" s="81"/>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c r="AA596" s="82"/>
      <c r="AB596" s="82"/>
      <c r="AC596" s="82"/>
      <c r="AD596" s="82"/>
    </row>
    <row r="597" spans="1:30" s="917" customFormat="1" ht="15.75">
      <c r="A597" s="81"/>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c r="AA597" s="82"/>
      <c r="AB597" s="82"/>
      <c r="AC597" s="82"/>
      <c r="AD597" s="82"/>
    </row>
    <row r="598" spans="1:30" s="917" customFormat="1" ht="15.75">
      <c r="A598" s="81"/>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c r="AA598" s="82"/>
      <c r="AB598" s="82"/>
      <c r="AC598" s="82"/>
      <c r="AD598" s="82"/>
    </row>
    <row r="599" spans="1:30" s="917" customFormat="1" ht="15.75">
      <c r="A599" s="81"/>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c r="AA599" s="82"/>
      <c r="AB599" s="82"/>
      <c r="AC599" s="82"/>
      <c r="AD599" s="82"/>
    </row>
    <row r="600" spans="1:30" s="917" customFormat="1" ht="15.75">
      <c r="A600" s="81"/>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c r="AA600" s="82"/>
      <c r="AB600" s="82"/>
      <c r="AC600" s="82"/>
      <c r="AD600" s="82"/>
    </row>
    <row r="601" spans="1:30" s="917" customFormat="1" ht="15.75">
      <c r="A601" s="81"/>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c r="AA601" s="82"/>
      <c r="AB601" s="82"/>
      <c r="AC601" s="82"/>
      <c r="AD601" s="82"/>
    </row>
    <row r="602" spans="1:30" s="917" customFormat="1" ht="15.75">
      <c r="A602" s="81"/>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c r="AA602" s="82"/>
      <c r="AB602" s="82"/>
      <c r="AC602" s="82"/>
      <c r="AD602" s="82"/>
    </row>
    <row r="603" spans="1:30" s="917" customFormat="1" ht="15.75">
      <c r="A603" s="81"/>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c r="AA603" s="82"/>
      <c r="AB603" s="82"/>
      <c r="AC603" s="82"/>
      <c r="AD603" s="82"/>
    </row>
    <row r="604" spans="1:30" s="917" customFormat="1" ht="15.75">
      <c r="A604" s="81"/>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c r="AA604" s="82"/>
      <c r="AB604" s="82"/>
      <c r="AC604" s="82"/>
      <c r="AD604" s="82"/>
    </row>
    <row r="605" spans="1:30" s="917" customFormat="1" ht="15.75">
      <c r="A605" s="81"/>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c r="AA605" s="82"/>
      <c r="AB605" s="82"/>
      <c r="AC605" s="82"/>
      <c r="AD605" s="82"/>
    </row>
    <row r="606" spans="1:30" s="917" customFormat="1" ht="15.75">
      <c r="A606" s="81"/>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c r="AA606" s="82"/>
      <c r="AB606" s="82"/>
      <c r="AC606" s="82"/>
      <c r="AD606" s="82"/>
    </row>
    <row r="607" spans="1:30" s="917" customFormat="1" ht="15.75">
      <c r="A607" s="81"/>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c r="AA607" s="82"/>
      <c r="AB607" s="82"/>
      <c r="AC607" s="82"/>
      <c r="AD607" s="82"/>
    </row>
    <row r="608" spans="1:30" s="917" customFormat="1" ht="15.75">
      <c r="A608" s="81"/>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c r="AA608" s="82"/>
      <c r="AB608" s="82"/>
      <c r="AC608" s="82"/>
      <c r="AD608" s="82"/>
    </row>
    <row r="609" spans="1:30" s="917" customFormat="1" ht="15.75">
      <c r="A609" s="81"/>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c r="AA609" s="82"/>
      <c r="AB609" s="82"/>
      <c r="AC609" s="82"/>
      <c r="AD609" s="82"/>
    </row>
    <row r="610" spans="1:30" s="917" customFormat="1" ht="15.75">
      <c r="A610" s="81"/>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c r="AA610" s="82"/>
      <c r="AB610" s="82"/>
      <c r="AC610" s="82"/>
      <c r="AD610" s="82"/>
    </row>
    <row r="611" spans="1:30" s="917" customFormat="1" ht="15.75">
      <c r="A611" s="81"/>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c r="AA611" s="82"/>
      <c r="AB611" s="82"/>
      <c r="AC611" s="82"/>
      <c r="AD611" s="82"/>
    </row>
    <row r="612" spans="1:30" s="917" customFormat="1" ht="15.75">
      <c r="A612" s="81"/>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c r="AA612" s="82"/>
      <c r="AB612" s="82"/>
      <c r="AC612" s="82"/>
      <c r="AD612" s="82"/>
    </row>
    <row r="613" spans="1:30" s="917" customFormat="1" ht="15.75">
      <c r="A613" s="81"/>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c r="AA613" s="82"/>
      <c r="AB613" s="82"/>
      <c r="AC613" s="82"/>
      <c r="AD613" s="82"/>
    </row>
    <row r="614" spans="1:30" s="917" customFormat="1" ht="15.75">
      <c r="A614" s="81"/>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c r="AA614" s="82"/>
      <c r="AB614" s="82"/>
      <c r="AC614" s="82"/>
      <c r="AD614" s="82"/>
    </row>
    <row r="615" spans="1:30" s="917" customFormat="1" ht="15.75">
      <c r="A615" s="81"/>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c r="AA615" s="82"/>
      <c r="AB615" s="82"/>
      <c r="AC615" s="82"/>
      <c r="AD615" s="82"/>
    </row>
    <row r="616" spans="1:30" s="917" customFormat="1" ht="15.75">
      <c r="A616" s="81"/>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c r="AA616" s="82"/>
      <c r="AB616" s="82"/>
      <c r="AC616" s="82"/>
      <c r="AD616" s="82"/>
    </row>
  </sheetData>
  <mergeCells count="7">
    <mergeCell ref="A61:H61"/>
    <mergeCell ref="A62:H62"/>
    <mergeCell ref="A1:AD1"/>
    <mergeCell ref="A2:AD2"/>
    <mergeCell ref="A3:AD3"/>
    <mergeCell ref="A4:AD4"/>
    <mergeCell ref="A5:AD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sqref="A1:I1"/>
    </sheetView>
  </sheetViews>
  <sheetFormatPr defaultRowHeight="18"/>
  <cols>
    <col min="1" max="1" width="132.28515625" style="654" customWidth="1"/>
    <col min="2" max="2" width="18" style="35" bestFit="1" customWidth="1"/>
    <col min="3" max="8" width="20.28515625" style="35" bestFit="1" customWidth="1"/>
    <col min="9" max="9" width="20.28515625" style="44" bestFit="1" customWidth="1"/>
    <col min="10" max="256" width="9.140625" style="35"/>
    <col min="257" max="257" width="132.28515625" style="35" customWidth="1"/>
    <col min="258" max="258" width="18" style="35" bestFit="1" customWidth="1"/>
    <col min="259" max="265" width="20.28515625" style="35" bestFit="1" customWidth="1"/>
    <col min="266" max="512" width="9.140625" style="35"/>
    <col min="513" max="513" width="132.28515625" style="35" customWidth="1"/>
    <col min="514" max="514" width="18" style="35" bestFit="1" customWidth="1"/>
    <col min="515" max="521" width="20.28515625" style="35" bestFit="1" customWidth="1"/>
    <col min="522" max="768" width="9.140625" style="35"/>
    <col min="769" max="769" width="132.28515625" style="35" customWidth="1"/>
    <col min="770" max="770" width="18" style="35" bestFit="1" customWidth="1"/>
    <col min="771" max="777" width="20.28515625" style="35" bestFit="1" customWidth="1"/>
    <col min="778" max="1024" width="9.140625" style="35"/>
    <col min="1025" max="1025" width="132.28515625" style="35" customWidth="1"/>
    <col min="1026" max="1026" width="18" style="35" bestFit="1" customWidth="1"/>
    <col min="1027" max="1033" width="20.28515625" style="35" bestFit="1" customWidth="1"/>
    <col min="1034" max="1280" width="9.140625" style="35"/>
    <col min="1281" max="1281" width="132.28515625" style="35" customWidth="1"/>
    <col min="1282" max="1282" width="18" style="35" bestFit="1" customWidth="1"/>
    <col min="1283" max="1289" width="20.28515625" style="35" bestFit="1" customWidth="1"/>
    <col min="1290" max="1536" width="9.140625" style="35"/>
    <col min="1537" max="1537" width="132.28515625" style="35" customWidth="1"/>
    <col min="1538" max="1538" width="18" style="35" bestFit="1" customWidth="1"/>
    <col min="1539" max="1545" width="20.28515625" style="35" bestFit="1" customWidth="1"/>
    <col min="1546" max="1792" width="9.140625" style="35"/>
    <col min="1793" max="1793" width="132.28515625" style="35" customWidth="1"/>
    <col min="1794" max="1794" width="18" style="35" bestFit="1" customWidth="1"/>
    <col min="1795" max="1801" width="20.28515625" style="35" bestFit="1" customWidth="1"/>
    <col min="1802" max="2048" width="9.140625" style="35"/>
    <col min="2049" max="2049" width="132.28515625" style="35" customWidth="1"/>
    <col min="2050" max="2050" width="18" style="35" bestFit="1" customWidth="1"/>
    <col min="2051" max="2057" width="20.28515625" style="35" bestFit="1" customWidth="1"/>
    <col min="2058" max="2304" width="9.140625" style="35"/>
    <col min="2305" max="2305" width="132.28515625" style="35" customWidth="1"/>
    <col min="2306" max="2306" width="18" style="35" bestFit="1" customWidth="1"/>
    <col min="2307" max="2313" width="20.28515625" style="35" bestFit="1" customWidth="1"/>
    <col min="2314" max="2560" width="9.140625" style="35"/>
    <col min="2561" max="2561" width="132.28515625" style="35" customWidth="1"/>
    <col min="2562" max="2562" width="18" style="35" bestFit="1" customWidth="1"/>
    <col min="2563" max="2569" width="20.28515625" style="35" bestFit="1" customWidth="1"/>
    <col min="2570" max="2816" width="9.140625" style="35"/>
    <col min="2817" max="2817" width="132.28515625" style="35" customWidth="1"/>
    <col min="2818" max="2818" width="18" style="35" bestFit="1" customWidth="1"/>
    <col min="2819" max="2825" width="20.28515625" style="35" bestFit="1" customWidth="1"/>
    <col min="2826" max="3072" width="9.140625" style="35"/>
    <col min="3073" max="3073" width="132.28515625" style="35" customWidth="1"/>
    <col min="3074" max="3074" width="18" style="35" bestFit="1" customWidth="1"/>
    <col min="3075" max="3081" width="20.28515625" style="35" bestFit="1" customWidth="1"/>
    <col min="3082" max="3328" width="9.140625" style="35"/>
    <col min="3329" max="3329" width="132.28515625" style="35" customWidth="1"/>
    <col min="3330" max="3330" width="18" style="35" bestFit="1" customWidth="1"/>
    <col min="3331" max="3337" width="20.28515625" style="35" bestFit="1" customWidth="1"/>
    <col min="3338" max="3584" width="9.140625" style="35"/>
    <col min="3585" max="3585" width="132.28515625" style="35" customWidth="1"/>
    <col min="3586" max="3586" width="18" style="35" bestFit="1" customWidth="1"/>
    <col min="3587" max="3593" width="20.28515625" style="35" bestFit="1" customWidth="1"/>
    <col min="3594" max="3840" width="9.140625" style="35"/>
    <col min="3841" max="3841" width="132.28515625" style="35" customWidth="1"/>
    <col min="3842" max="3842" width="18" style="35" bestFit="1" customWidth="1"/>
    <col min="3843" max="3849" width="20.28515625" style="35" bestFit="1" customWidth="1"/>
    <col min="3850" max="4096" width="9.140625" style="35"/>
    <col min="4097" max="4097" width="132.28515625" style="35" customWidth="1"/>
    <col min="4098" max="4098" width="18" style="35" bestFit="1" customWidth="1"/>
    <col min="4099" max="4105" width="20.28515625" style="35" bestFit="1" customWidth="1"/>
    <col min="4106" max="4352" width="9.140625" style="35"/>
    <col min="4353" max="4353" width="132.28515625" style="35" customWidth="1"/>
    <col min="4354" max="4354" width="18" style="35" bestFit="1" customWidth="1"/>
    <col min="4355" max="4361" width="20.28515625" style="35" bestFit="1" customWidth="1"/>
    <col min="4362" max="4608" width="9.140625" style="35"/>
    <col min="4609" max="4609" width="132.28515625" style="35" customWidth="1"/>
    <col min="4610" max="4610" width="18" style="35" bestFit="1" customWidth="1"/>
    <col min="4611" max="4617" width="20.28515625" style="35" bestFit="1" customWidth="1"/>
    <col min="4618" max="4864" width="9.140625" style="35"/>
    <col min="4865" max="4865" width="132.28515625" style="35" customWidth="1"/>
    <col min="4866" max="4866" width="18" style="35" bestFit="1" customWidth="1"/>
    <col min="4867" max="4873" width="20.28515625" style="35" bestFit="1" customWidth="1"/>
    <col min="4874" max="5120" width="9.140625" style="35"/>
    <col min="5121" max="5121" width="132.28515625" style="35" customWidth="1"/>
    <col min="5122" max="5122" width="18" style="35" bestFit="1" customWidth="1"/>
    <col min="5123" max="5129" width="20.28515625" style="35" bestFit="1" customWidth="1"/>
    <col min="5130" max="5376" width="9.140625" style="35"/>
    <col min="5377" max="5377" width="132.28515625" style="35" customWidth="1"/>
    <col min="5378" max="5378" width="18" style="35" bestFit="1" customWidth="1"/>
    <col min="5379" max="5385" width="20.28515625" style="35" bestFit="1" customWidth="1"/>
    <col min="5386" max="5632" width="9.140625" style="35"/>
    <col min="5633" max="5633" width="132.28515625" style="35" customWidth="1"/>
    <col min="5634" max="5634" width="18" style="35" bestFit="1" customWidth="1"/>
    <col min="5635" max="5641" width="20.28515625" style="35" bestFit="1" customWidth="1"/>
    <col min="5642" max="5888" width="9.140625" style="35"/>
    <col min="5889" max="5889" width="132.28515625" style="35" customWidth="1"/>
    <col min="5890" max="5890" width="18" style="35" bestFit="1" customWidth="1"/>
    <col min="5891" max="5897" width="20.28515625" style="35" bestFit="1" customWidth="1"/>
    <col min="5898" max="6144" width="9.140625" style="35"/>
    <col min="6145" max="6145" width="132.28515625" style="35" customWidth="1"/>
    <col min="6146" max="6146" width="18" style="35" bestFit="1" customWidth="1"/>
    <col min="6147" max="6153" width="20.28515625" style="35" bestFit="1" customWidth="1"/>
    <col min="6154" max="6400" width="9.140625" style="35"/>
    <col min="6401" max="6401" width="132.28515625" style="35" customWidth="1"/>
    <col min="6402" max="6402" width="18" style="35" bestFit="1" customWidth="1"/>
    <col min="6403" max="6409" width="20.28515625" style="35" bestFit="1" customWidth="1"/>
    <col min="6410" max="6656" width="9.140625" style="35"/>
    <col min="6657" max="6657" width="132.28515625" style="35" customWidth="1"/>
    <col min="6658" max="6658" width="18" style="35" bestFit="1" customWidth="1"/>
    <col min="6659" max="6665" width="20.28515625" style="35" bestFit="1" customWidth="1"/>
    <col min="6666" max="6912" width="9.140625" style="35"/>
    <col min="6913" max="6913" width="132.28515625" style="35" customWidth="1"/>
    <col min="6914" max="6914" width="18" style="35" bestFit="1" customWidth="1"/>
    <col min="6915" max="6921" width="20.28515625" style="35" bestFit="1" customWidth="1"/>
    <col min="6922" max="7168" width="9.140625" style="35"/>
    <col min="7169" max="7169" width="132.28515625" style="35" customWidth="1"/>
    <col min="7170" max="7170" width="18" style="35" bestFit="1" customWidth="1"/>
    <col min="7171" max="7177" width="20.28515625" style="35" bestFit="1" customWidth="1"/>
    <col min="7178" max="7424" width="9.140625" style="35"/>
    <col min="7425" max="7425" width="132.28515625" style="35" customWidth="1"/>
    <col min="7426" max="7426" width="18" style="35" bestFit="1" customWidth="1"/>
    <col min="7427" max="7433" width="20.28515625" style="35" bestFit="1" customWidth="1"/>
    <col min="7434" max="7680" width="9.140625" style="35"/>
    <col min="7681" max="7681" width="132.28515625" style="35" customWidth="1"/>
    <col min="7682" max="7682" width="18" style="35" bestFit="1" customWidth="1"/>
    <col min="7683" max="7689" width="20.28515625" style="35" bestFit="1" customWidth="1"/>
    <col min="7690" max="7936" width="9.140625" style="35"/>
    <col min="7937" max="7937" width="132.28515625" style="35" customWidth="1"/>
    <col min="7938" max="7938" width="18" style="35" bestFit="1" customWidth="1"/>
    <col min="7939" max="7945" width="20.28515625" style="35" bestFit="1" customWidth="1"/>
    <col min="7946" max="8192" width="9.140625" style="35"/>
    <col min="8193" max="8193" width="132.28515625" style="35" customWidth="1"/>
    <col min="8194" max="8194" width="18" style="35" bestFit="1" customWidth="1"/>
    <col min="8195" max="8201" width="20.28515625" style="35" bestFit="1" customWidth="1"/>
    <col min="8202" max="8448" width="9.140625" style="35"/>
    <col min="8449" max="8449" width="132.28515625" style="35" customWidth="1"/>
    <col min="8450" max="8450" width="18" style="35" bestFit="1" customWidth="1"/>
    <col min="8451" max="8457" width="20.28515625" style="35" bestFit="1" customWidth="1"/>
    <col min="8458" max="8704" width="9.140625" style="35"/>
    <col min="8705" max="8705" width="132.28515625" style="35" customWidth="1"/>
    <col min="8706" max="8706" width="18" style="35" bestFit="1" customWidth="1"/>
    <col min="8707" max="8713" width="20.28515625" style="35" bestFit="1" customWidth="1"/>
    <col min="8714" max="8960" width="9.140625" style="35"/>
    <col min="8961" max="8961" width="132.28515625" style="35" customWidth="1"/>
    <col min="8962" max="8962" width="18" style="35" bestFit="1" customWidth="1"/>
    <col min="8963" max="8969" width="20.28515625" style="35" bestFit="1" customWidth="1"/>
    <col min="8970" max="9216" width="9.140625" style="35"/>
    <col min="9217" max="9217" width="132.28515625" style="35" customWidth="1"/>
    <col min="9218" max="9218" width="18" style="35" bestFit="1" customWidth="1"/>
    <col min="9219" max="9225" width="20.28515625" style="35" bestFit="1" customWidth="1"/>
    <col min="9226" max="9472" width="9.140625" style="35"/>
    <col min="9473" max="9473" width="132.28515625" style="35" customWidth="1"/>
    <col min="9474" max="9474" width="18" style="35" bestFit="1" customWidth="1"/>
    <col min="9475" max="9481" width="20.28515625" style="35" bestFit="1" customWidth="1"/>
    <col min="9482" max="9728" width="9.140625" style="35"/>
    <col min="9729" max="9729" width="132.28515625" style="35" customWidth="1"/>
    <col min="9730" max="9730" width="18" style="35" bestFit="1" customWidth="1"/>
    <col min="9731" max="9737" width="20.28515625" style="35" bestFit="1" customWidth="1"/>
    <col min="9738" max="9984" width="9.140625" style="35"/>
    <col min="9985" max="9985" width="132.28515625" style="35" customWidth="1"/>
    <col min="9986" max="9986" width="18" style="35" bestFit="1" customWidth="1"/>
    <col min="9987" max="9993" width="20.28515625" style="35" bestFit="1" customWidth="1"/>
    <col min="9994" max="10240" width="9.140625" style="35"/>
    <col min="10241" max="10241" width="132.28515625" style="35" customWidth="1"/>
    <col min="10242" max="10242" width="18" style="35" bestFit="1" customWidth="1"/>
    <col min="10243" max="10249" width="20.28515625" style="35" bestFit="1" customWidth="1"/>
    <col min="10250" max="10496" width="9.140625" style="35"/>
    <col min="10497" max="10497" width="132.28515625" style="35" customWidth="1"/>
    <col min="10498" max="10498" width="18" style="35" bestFit="1" customWidth="1"/>
    <col min="10499" max="10505" width="20.28515625" style="35" bestFit="1" customWidth="1"/>
    <col min="10506" max="10752" width="9.140625" style="35"/>
    <col min="10753" max="10753" width="132.28515625" style="35" customWidth="1"/>
    <col min="10754" max="10754" width="18" style="35" bestFit="1" customWidth="1"/>
    <col min="10755" max="10761" width="20.28515625" style="35" bestFit="1" customWidth="1"/>
    <col min="10762" max="11008" width="9.140625" style="35"/>
    <col min="11009" max="11009" width="132.28515625" style="35" customWidth="1"/>
    <col min="11010" max="11010" width="18" style="35" bestFit="1" customWidth="1"/>
    <col min="11011" max="11017" width="20.28515625" style="35" bestFit="1" customWidth="1"/>
    <col min="11018" max="11264" width="9.140625" style="35"/>
    <col min="11265" max="11265" width="132.28515625" style="35" customWidth="1"/>
    <col min="11266" max="11266" width="18" style="35" bestFit="1" customWidth="1"/>
    <col min="11267" max="11273" width="20.28515625" style="35" bestFit="1" customWidth="1"/>
    <col min="11274" max="11520" width="9.140625" style="35"/>
    <col min="11521" max="11521" width="132.28515625" style="35" customWidth="1"/>
    <col min="11522" max="11522" width="18" style="35" bestFit="1" customWidth="1"/>
    <col min="11523" max="11529" width="20.28515625" style="35" bestFit="1" customWidth="1"/>
    <col min="11530" max="11776" width="9.140625" style="35"/>
    <col min="11777" max="11777" width="132.28515625" style="35" customWidth="1"/>
    <col min="11778" max="11778" width="18" style="35" bestFit="1" customWidth="1"/>
    <col min="11779" max="11785" width="20.28515625" style="35" bestFit="1" customWidth="1"/>
    <col min="11786" max="12032" width="9.140625" style="35"/>
    <col min="12033" max="12033" width="132.28515625" style="35" customWidth="1"/>
    <col min="12034" max="12034" width="18" style="35" bestFit="1" customWidth="1"/>
    <col min="12035" max="12041" width="20.28515625" style="35" bestFit="1" customWidth="1"/>
    <col min="12042" max="12288" width="9.140625" style="35"/>
    <col min="12289" max="12289" width="132.28515625" style="35" customWidth="1"/>
    <col min="12290" max="12290" width="18" style="35" bestFit="1" customWidth="1"/>
    <col min="12291" max="12297" width="20.28515625" style="35" bestFit="1" customWidth="1"/>
    <col min="12298" max="12544" width="9.140625" style="35"/>
    <col min="12545" max="12545" width="132.28515625" style="35" customWidth="1"/>
    <col min="12546" max="12546" width="18" style="35" bestFit="1" customWidth="1"/>
    <col min="12547" max="12553" width="20.28515625" style="35" bestFit="1" customWidth="1"/>
    <col min="12554" max="12800" width="9.140625" style="35"/>
    <col min="12801" max="12801" width="132.28515625" style="35" customWidth="1"/>
    <col min="12802" max="12802" width="18" style="35" bestFit="1" customWidth="1"/>
    <col min="12803" max="12809" width="20.28515625" style="35" bestFit="1" customWidth="1"/>
    <col min="12810" max="13056" width="9.140625" style="35"/>
    <col min="13057" max="13057" width="132.28515625" style="35" customWidth="1"/>
    <col min="13058" max="13058" width="18" style="35" bestFit="1" customWidth="1"/>
    <col min="13059" max="13065" width="20.28515625" style="35" bestFit="1" customWidth="1"/>
    <col min="13066" max="13312" width="9.140625" style="35"/>
    <col min="13313" max="13313" width="132.28515625" style="35" customWidth="1"/>
    <col min="13314" max="13314" width="18" style="35" bestFit="1" customWidth="1"/>
    <col min="13315" max="13321" width="20.28515625" style="35" bestFit="1" customWidth="1"/>
    <col min="13322" max="13568" width="9.140625" style="35"/>
    <col min="13569" max="13569" width="132.28515625" style="35" customWidth="1"/>
    <col min="13570" max="13570" width="18" style="35" bestFit="1" customWidth="1"/>
    <col min="13571" max="13577" width="20.28515625" style="35" bestFit="1" customWidth="1"/>
    <col min="13578" max="13824" width="9.140625" style="35"/>
    <col min="13825" max="13825" width="132.28515625" style="35" customWidth="1"/>
    <col min="13826" max="13826" width="18" style="35" bestFit="1" customWidth="1"/>
    <col min="13827" max="13833" width="20.28515625" style="35" bestFit="1" customWidth="1"/>
    <col min="13834" max="14080" width="9.140625" style="35"/>
    <col min="14081" max="14081" width="132.28515625" style="35" customWidth="1"/>
    <col min="14082" max="14082" width="18" style="35" bestFit="1" customWidth="1"/>
    <col min="14083" max="14089" width="20.28515625" style="35" bestFit="1" customWidth="1"/>
    <col min="14090" max="14336" width="9.140625" style="35"/>
    <col min="14337" max="14337" width="132.28515625" style="35" customWidth="1"/>
    <col min="14338" max="14338" width="18" style="35" bestFit="1" customWidth="1"/>
    <col min="14339" max="14345" width="20.28515625" style="35" bestFit="1" customWidth="1"/>
    <col min="14346" max="14592" width="9.140625" style="35"/>
    <col min="14593" max="14593" width="132.28515625" style="35" customWidth="1"/>
    <col min="14594" max="14594" width="18" style="35" bestFit="1" customWidth="1"/>
    <col min="14595" max="14601" width="20.28515625" style="35" bestFit="1" customWidth="1"/>
    <col min="14602" max="14848" width="9.140625" style="35"/>
    <col min="14849" max="14849" width="132.28515625" style="35" customWidth="1"/>
    <col min="14850" max="14850" width="18" style="35" bestFit="1" customWidth="1"/>
    <col min="14851" max="14857" width="20.28515625" style="35" bestFit="1" customWidth="1"/>
    <col min="14858" max="15104" width="9.140625" style="35"/>
    <col min="15105" max="15105" width="132.28515625" style="35" customWidth="1"/>
    <col min="15106" max="15106" width="18" style="35" bestFit="1" customWidth="1"/>
    <col min="15107" max="15113" width="20.28515625" style="35" bestFit="1" customWidth="1"/>
    <col min="15114" max="15360" width="9.140625" style="35"/>
    <col min="15361" max="15361" width="132.28515625" style="35" customWidth="1"/>
    <col min="15362" max="15362" width="18" style="35" bestFit="1" customWidth="1"/>
    <col min="15363" max="15369" width="20.28515625" style="35" bestFit="1" customWidth="1"/>
    <col min="15370" max="15616" width="9.140625" style="35"/>
    <col min="15617" max="15617" width="132.28515625" style="35" customWidth="1"/>
    <col min="15618" max="15618" width="18" style="35" bestFit="1" customWidth="1"/>
    <col min="15619" max="15625" width="20.28515625" style="35" bestFit="1" customWidth="1"/>
    <col min="15626" max="15872" width="9.140625" style="35"/>
    <col min="15873" max="15873" width="132.28515625" style="35" customWidth="1"/>
    <col min="15874" max="15874" width="18" style="35" bestFit="1" customWidth="1"/>
    <col min="15875" max="15881" width="20.28515625" style="35" bestFit="1" customWidth="1"/>
    <col min="15882" max="16128" width="9.140625" style="35"/>
    <col min="16129" max="16129" width="132.28515625" style="35" customWidth="1"/>
    <col min="16130" max="16130" width="18" style="35" bestFit="1" customWidth="1"/>
    <col min="16131" max="16137" width="20.28515625" style="35" bestFit="1" customWidth="1"/>
    <col min="16138" max="16384" width="9.140625" style="35"/>
  </cols>
  <sheetData>
    <row r="1" spans="1:9" ht="43.5" customHeight="1">
      <c r="A1" s="1027" t="s">
        <v>1414</v>
      </c>
      <c r="B1" s="1027"/>
      <c r="C1" s="1027"/>
      <c r="D1" s="1027"/>
      <c r="E1" s="1027"/>
      <c r="F1" s="1027"/>
      <c r="G1" s="1027"/>
      <c r="H1" s="1027"/>
      <c r="I1" s="1027"/>
    </row>
    <row r="2" spans="1:9" ht="43.5" customHeight="1">
      <c r="A2" s="1027" t="s">
        <v>424</v>
      </c>
      <c r="B2" s="1027"/>
      <c r="C2" s="1027"/>
      <c r="D2" s="1027"/>
      <c r="E2" s="1027"/>
      <c r="F2" s="1027"/>
      <c r="G2" s="1027"/>
      <c r="H2" s="1027"/>
      <c r="I2" s="1027"/>
    </row>
    <row r="3" spans="1:9" ht="1.5" customHeight="1">
      <c r="A3" s="1027"/>
      <c r="B3" s="1027"/>
      <c r="C3" s="1027"/>
      <c r="D3" s="1027"/>
      <c r="E3" s="1027"/>
      <c r="F3" s="1027"/>
      <c r="G3" s="1027"/>
      <c r="H3" s="1027"/>
      <c r="I3" s="1027"/>
    </row>
    <row r="4" spans="1:9" ht="43.5" customHeight="1">
      <c r="A4" s="1028" t="s">
        <v>1485</v>
      </c>
      <c r="B4" s="1028"/>
      <c r="C4" s="1028"/>
      <c r="D4" s="1028"/>
      <c r="E4" s="1028"/>
      <c r="F4" s="1028"/>
      <c r="G4" s="1028"/>
      <c r="H4" s="1028"/>
      <c r="I4" s="1028"/>
    </row>
    <row r="5" spans="1:9" ht="19.5" customHeight="1" thickBot="1">
      <c r="A5" s="1027"/>
      <c r="B5" s="1027"/>
      <c r="C5" s="1027"/>
      <c r="D5" s="1027"/>
      <c r="E5" s="1027"/>
      <c r="F5" s="1027"/>
      <c r="G5" s="1027"/>
      <c r="H5" s="1027"/>
      <c r="I5" s="1027"/>
    </row>
    <row r="6" spans="1:9" s="36" customFormat="1" ht="70.5" customHeight="1" thickTop="1" thickBot="1">
      <c r="A6" s="642" t="s">
        <v>297</v>
      </c>
      <c r="B6" s="104" t="s">
        <v>425</v>
      </c>
      <c r="C6" s="104" t="s">
        <v>426</v>
      </c>
      <c r="D6" s="104" t="s">
        <v>427</v>
      </c>
      <c r="E6" s="104" t="s">
        <v>428</v>
      </c>
      <c r="F6" s="104" t="s">
        <v>1299</v>
      </c>
      <c r="G6" s="104" t="s">
        <v>1522</v>
      </c>
      <c r="H6" s="104" t="s">
        <v>1448</v>
      </c>
      <c r="I6" s="104" t="s">
        <v>1523</v>
      </c>
    </row>
    <row r="7" spans="1:9" ht="15" customHeight="1" thickTop="1" thickBot="1">
      <c r="A7" s="643"/>
      <c r="B7" s="37"/>
      <c r="C7" s="37"/>
      <c r="D7" s="37"/>
      <c r="E7" s="37"/>
      <c r="F7" s="37"/>
      <c r="G7" s="37"/>
      <c r="H7" s="37"/>
      <c r="I7" s="37"/>
    </row>
    <row r="8" spans="1:9" ht="24" customHeight="1" thickTop="1" thickBot="1">
      <c r="A8" s="38" t="s">
        <v>429</v>
      </c>
      <c r="B8" s="907">
        <v>595042395.3002882</v>
      </c>
      <c r="C8" s="907">
        <v>682871860.50583088</v>
      </c>
      <c r="D8" s="907">
        <v>780390675.32798839</v>
      </c>
      <c r="E8" s="907">
        <v>864792719.37755108</v>
      </c>
      <c r="F8" s="907">
        <v>925186732.72448981</v>
      </c>
      <c r="G8" s="907">
        <v>955820283.99125373</v>
      </c>
      <c r="H8" s="907">
        <v>982876334.88483965</v>
      </c>
      <c r="I8" s="907">
        <v>1069847589.2084548</v>
      </c>
    </row>
    <row r="9" spans="1:9" s="107" customFormat="1" ht="21" customHeight="1" thickTop="1">
      <c r="A9" s="105" t="s">
        <v>8</v>
      </c>
      <c r="B9" s="908">
        <v>53751115.587896258</v>
      </c>
      <c r="C9" s="908">
        <v>83988736.857142866</v>
      </c>
      <c r="D9" s="908">
        <v>84104401.597667649</v>
      </c>
      <c r="E9" s="908">
        <v>97493556.451895043</v>
      </c>
      <c r="F9" s="908">
        <v>109406807.20553935</v>
      </c>
      <c r="G9" s="908">
        <v>101776282.03206997</v>
      </c>
      <c r="H9" s="908">
        <v>113535955.68658891</v>
      </c>
      <c r="I9" s="908">
        <v>119428328.19825074</v>
      </c>
    </row>
    <row r="10" spans="1:9" s="107" customFormat="1" ht="21" customHeight="1">
      <c r="A10" s="105" t="s">
        <v>17</v>
      </c>
      <c r="B10" s="908">
        <v>92862944.700864553</v>
      </c>
      <c r="C10" s="908">
        <v>69511512.766763851</v>
      </c>
      <c r="D10" s="908">
        <v>94513237.049562678</v>
      </c>
      <c r="E10" s="908">
        <v>112252539.24052478</v>
      </c>
      <c r="F10" s="908">
        <v>126742016.86005831</v>
      </c>
      <c r="G10" s="908">
        <v>134483531.2142857</v>
      </c>
      <c r="H10" s="908">
        <v>144080094.51603499</v>
      </c>
      <c r="I10" s="908">
        <v>152893412.98396501</v>
      </c>
    </row>
    <row r="11" spans="1:9" s="107" customFormat="1" ht="21" customHeight="1">
      <c r="A11" s="105" t="s">
        <v>26</v>
      </c>
      <c r="B11" s="908">
        <v>411307278.06772333</v>
      </c>
      <c r="C11" s="908">
        <v>492629805.67201161</v>
      </c>
      <c r="D11" s="908">
        <v>561725804.03061223</v>
      </c>
      <c r="E11" s="908">
        <v>613223959.51895046</v>
      </c>
      <c r="F11" s="908">
        <v>649208113.79154515</v>
      </c>
      <c r="G11" s="908">
        <v>678816102.24927115</v>
      </c>
      <c r="H11" s="908">
        <v>684778875.65451896</v>
      </c>
      <c r="I11" s="908">
        <v>759948778.04081631</v>
      </c>
    </row>
    <row r="12" spans="1:9" s="107" customFormat="1" ht="21" customHeight="1">
      <c r="A12" s="644" t="s">
        <v>430</v>
      </c>
      <c r="B12" s="908">
        <v>424990492.57780975</v>
      </c>
      <c r="C12" s="908">
        <v>509196386.98979592</v>
      </c>
      <c r="D12" s="908">
        <v>582090564.01457727</v>
      </c>
      <c r="E12" s="908">
        <v>632323571.33381927</v>
      </c>
      <c r="F12" s="908">
        <v>669088262.367347</v>
      </c>
      <c r="G12" s="908">
        <v>697488279.36005831</v>
      </c>
      <c r="H12" s="908">
        <v>705468140.5029155</v>
      </c>
      <c r="I12" s="908">
        <v>779369063.63994169</v>
      </c>
    </row>
    <row r="13" spans="1:9" s="107" customFormat="1" ht="21" customHeight="1">
      <c r="A13" s="644" t="s">
        <v>431</v>
      </c>
      <c r="B13" s="908">
        <v>416667655.53025937</v>
      </c>
      <c r="C13" s="908">
        <v>502018516.38192421</v>
      </c>
      <c r="D13" s="908">
        <v>574755426.91107869</v>
      </c>
      <c r="E13" s="908">
        <v>622064251.02478135</v>
      </c>
      <c r="F13" s="908">
        <v>653735894.64285719</v>
      </c>
      <c r="G13" s="908">
        <v>680694307.03352773</v>
      </c>
      <c r="H13" s="908">
        <v>688038221.07434392</v>
      </c>
      <c r="I13" s="908">
        <v>757749979.53644311</v>
      </c>
    </row>
    <row r="14" spans="1:9" s="107" customFormat="1" ht="21" customHeight="1">
      <c r="A14" s="644" t="s">
        <v>432</v>
      </c>
      <c r="B14" s="908">
        <v>8322837.0475504324</v>
      </c>
      <c r="C14" s="908">
        <v>7177870.6078717196</v>
      </c>
      <c r="D14" s="908">
        <v>7335137.1034985427</v>
      </c>
      <c r="E14" s="908">
        <v>10259320.3090379</v>
      </c>
      <c r="F14" s="908">
        <v>15352367.724489797</v>
      </c>
      <c r="G14" s="908">
        <v>16793972.326530613</v>
      </c>
      <c r="H14" s="908">
        <v>17429919.428571429</v>
      </c>
      <c r="I14" s="908">
        <v>21619084.103498541</v>
      </c>
    </row>
    <row r="15" spans="1:9" s="107" customFormat="1" ht="21" customHeight="1">
      <c r="A15" s="644" t="s">
        <v>433</v>
      </c>
      <c r="B15" s="908">
        <v>2966954.8141210373</v>
      </c>
      <c r="C15" s="908">
        <v>2797890.7623906704</v>
      </c>
      <c r="D15" s="908">
        <v>3575915.3046647226</v>
      </c>
      <c r="E15" s="908">
        <v>3479382.6151603498</v>
      </c>
      <c r="F15" s="908">
        <v>4157560.4897959186</v>
      </c>
      <c r="G15" s="908">
        <v>5807700.6297376091</v>
      </c>
      <c r="H15" s="908">
        <v>3759213.7390670553</v>
      </c>
      <c r="I15" s="908">
        <v>8987558.1588921286</v>
      </c>
    </row>
    <row r="16" spans="1:9" s="107" customFormat="1" ht="21" customHeight="1">
      <c r="A16" s="644" t="s">
        <v>434</v>
      </c>
      <c r="B16" s="908">
        <v>2546888.9178674351</v>
      </c>
      <c r="C16" s="908">
        <v>2442388.1282798834</v>
      </c>
      <c r="D16" s="908">
        <v>3305762.8367346935</v>
      </c>
      <c r="E16" s="908">
        <v>2911341.9387755101</v>
      </c>
      <c r="F16" s="908">
        <v>3525684.2900874638</v>
      </c>
      <c r="G16" s="908">
        <v>4898729.1924198251</v>
      </c>
      <c r="H16" s="908">
        <v>3221630.8775510206</v>
      </c>
      <c r="I16" s="908">
        <v>7119390.6924198251</v>
      </c>
    </row>
    <row r="17" spans="1:9" s="107" customFormat="1" ht="21" customHeight="1">
      <c r="A17" s="644" t="s">
        <v>435</v>
      </c>
      <c r="B17" s="908">
        <v>420065.89625360229</v>
      </c>
      <c r="C17" s="908">
        <v>355502.63411078713</v>
      </c>
      <c r="D17" s="908">
        <v>270152.46793002915</v>
      </c>
      <c r="E17" s="908">
        <v>568040.67638483969</v>
      </c>
      <c r="F17" s="908">
        <v>631876.19970845489</v>
      </c>
      <c r="G17" s="908">
        <v>908971.43731778418</v>
      </c>
      <c r="H17" s="908">
        <v>537582.86151603505</v>
      </c>
      <c r="I17" s="908">
        <v>1868167.4664723033</v>
      </c>
    </row>
    <row r="18" spans="1:9" s="107" customFormat="1" ht="21" customHeight="1">
      <c r="A18" s="644" t="s">
        <v>436</v>
      </c>
      <c r="B18" s="908">
        <v>6120886.0518731996</v>
      </c>
      <c r="C18" s="908">
        <v>6910134.1953352764</v>
      </c>
      <c r="D18" s="908">
        <v>7683888.6938775508</v>
      </c>
      <c r="E18" s="908">
        <v>7613303.4125364423</v>
      </c>
      <c r="F18" s="908">
        <v>8309673.1472303206</v>
      </c>
      <c r="G18" s="908">
        <v>10366542.425655978</v>
      </c>
      <c r="H18" s="908">
        <v>9811073.3527696803</v>
      </c>
      <c r="I18" s="908">
        <v>12962500.54664723</v>
      </c>
    </row>
    <row r="19" spans="1:9" s="107" customFormat="1" ht="21" customHeight="1">
      <c r="A19" s="644" t="s">
        <v>437</v>
      </c>
      <c r="B19" s="908">
        <v>4419209.537463977</v>
      </c>
      <c r="C19" s="908">
        <v>5258598.0860058302</v>
      </c>
      <c r="D19" s="908">
        <v>6137270.972303207</v>
      </c>
      <c r="E19" s="908">
        <v>6332619.2317784252</v>
      </c>
      <c r="F19" s="908">
        <v>7012882.3469387749</v>
      </c>
      <c r="G19" s="908">
        <v>8434605.8221574333</v>
      </c>
      <c r="H19" s="908">
        <v>7869521.0306122452</v>
      </c>
      <c r="I19" s="908">
        <v>10495210.741982507</v>
      </c>
    </row>
    <row r="20" spans="1:9" s="107" customFormat="1" ht="21" customHeight="1">
      <c r="A20" s="644" t="s">
        <v>438</v>
      </c>
      <c r="B20" s="908">
        <v>1701676.5144092219</v>
      </c>
      <c r="C20" s="908">
        <v>1651536.1093294462</v>
      </c>
      <c r="D20" s="908">
        <v>1546617.721574344</v>
      </c>
      <c r="E20" s="908">
        <v>1280684.1807580176</v>
      </c>
      <c r="F20" s="908">
        <v>1296790.8002915452</v>
      </c>
      <c r="G20" s="908">
        <v>1931936.6034985422</v>
      </c>
      <c r="H20" s="908">
        <v>1941552.3221574344</v>
      </c>
      <c r="I20" s="908">
        <v>2467289.8046647226</v>
      </c>
    </row>
    <row r="21" spans="1:9" s="107" customFormat="1" ht="21" customHeight="1">
      <c r="A21" s="644" t="s">
        <v>39</v>
      </c>
      <c r="B21" s="908">
        <v>3533813.2622478385</v>
      </c>
      <c r="C21" s="908">
        <v>4090433.7784256558</v>
      </c>
      <c r="D21" s="908">
        <v>4735344.5320699709</v>
      </c>
      <c r="E21" s="908">
        <v>5237836.7084548101</v>
      </c>
      <c r="F21" s="908">
        <v>5711729.5408163266</v>
      </c>
      <c r="G21" s="908">
        <v>5958570.7172011659</v>
      </c>
      <c r="H21" s="908">
        <v>6022303.9037900874</v>
      </c>
      <c r="I21" s="908">
        <v>7485292.5451895045</v>
      </c>
    </row>
    <row r="22" spans="1:9" s="107" customFormat="1" ht="21" customHeight="1">
      <c r="A22" s="644" t="s">
        <v>439</v>
      </c>
      <c r="B22" s="908">
        <v>-26304868.63832853</v>
      </c>
      <c r="C22" s="908">
        <v>-30365040.053935863</v>
      </c>
      <c r="D22" s="908">
        <v>-36359908.514577262</v>
      </c>
      <c r="E22" s="908">
        <v>-35430134.551020406</v>
      </c>
      <c r="F22" s="908">
        <v>-38059111.753644317</v>
      </c>
      <c r="G22" s="908">
        <v>-40804990.883381918</v>
      </c>
      <c r="H22" s="908">
        <v>-40281855.844023317</v>
      </c>
      <c r="I22" s="908">
        <v>-48855636.849854231</v>
      </c>
    </row>
    <row r="23" spans="1:9" s="107" customFormat="1" ht="21" customHeight="1">
      <c r="A23" s="105" t="s">
        <v>57</v>
      </c>
      <c r="B23" s="908">
        <v>4865029.3962536016</v>
      </c>
      <c r="C23" s="908">
        <v>5195459.8440233236</v>
      </c>
      <c r="D23" s="908">
        <v>5916600.9169096211</v>
      </c>
      <c r="E23" s="908">
        <v>4882089.4708454814</v>
      </c>
      <c r="F23" s="908">
        <v>4498566.7769679297</v>
      </c>
      <c r="G23" s="908">
        <v>8099994.118075802</v>
      </c>
      <c r="H23" s="908">
        <v>4803475.1880466472</v>
      </c>
      <c r="I23" s="908">
        <v>5101154.7172011659</v>
      </c>
    </row>
    <row r="24" spans="1:9" s="107" customFormat="1" ht="21" customHeight="1">
      <c r="A24" s="105" t="s">
        <v>63</v>
      </c>
      <c r="B24" s="908">
        <v>109575.20461095101</v>
      </c>
      <c r="C24" s="908">
        <v>35618.886297376092</v>
      </c>
      <c r="D24" s="908">
        <v>30512.733236151606</v>
      </c>
      <c r="E24" s="908">
        <v>169830.41982507287</v>
      </c>
      <c r="F24" s="908">
        <v>153100.33236151605</v>
      </c>
      <c r="G24" s="908">
        <v>84324.836734693876</v>
      </c>
      <c r="H24" s="908">
        <v>66574.669096209909</v>
      </c>
      <c r="I24" s="908">
        <v>131300.34985422742</v>
      </c>
    </row>
    <row r="25" spans="1:9" s="107" customFormat="1" ht="21" customHeight="1">
      <c r="A25" s="105" t="s">
        <v>440</v>
      </c>
      <c r="B25" s="908">
        <v>9766816.4726224765</v>
      </c>
      <c r="C25" s="908">
        <v>7284600.9008746352</v>
      </c>
      <c r="D25" s="908">
        <v>5873081.7842565598</v>
      </c>
      <c r="E25" s="908">
        <v>5877419.803206997</v>
      </c>
      <c r="F25" s="908">
        <v>3920060.1880466472</v>
      </c>
      <c r="G25" s="908">
        <v>2581647.8862973759</v>
      </c>
      <c r="H25" s="908">
        <v>3069785.7696793</v>
      </c>
      <c r="I25" s="908">
        <v>3164306.0087463553</v>
      </c>
    </row>
    <row r="26" spans="1:9" s="107" customFormat="1" ht="21" customHeight="1">
      <c r="A26" s="105" t="s">
        <v>74</v>
      </c>
      <c r="B26" s="908">
        <v>20544798.073487032</v>
      </c>
      <c r="C26" s="908">
        <v>22692180.809037901</v>
      </c>
      <c r="D26" s="908">
        <v>25758766.533527695</v>
      </c>
      <c r="E26" s="908">
        <v>27170699.539358601</v>
      </c>
      <c r="F26" s="908">
        <v>26336331.014577258</v>
      </c>
      <c r="G26" s="908">
        <v>25877116.669096209</v>
      </c>
      <c r="H26" s="908">
        <v>25902303.027696796</v>
      </c>
      <c r="I26" s="908">
        <v>26948328.946064141</v>
      </c>
    </row>
    <row r="27" spans="1:9" s="108" customFormat="1" ht="43.5" customHeight="1" thickBot="1">
      <c r="A27" s="645" t="s">
        <v>441</v>
      </c>
      <c r="B27" s="909">
        <v>1834837.7968299713</v>
      </c>
      <c r="C27" s="909">
        <v>1533944.7696793003</v>
      </c>
      <c r="D27" s="909">
        <v>2468270.6822157432</v>
      </c>
      <c r="E27" s="909">
        <v>3722624.9329446061</v>
      </c>
      <c r="F27" s="909">
        <v>4921736.5553935869</v>
      </c>
      <c r="G27" s="909">
        <v>4101284.9854227407</v>
      </c>
      <c r="H27" s="909">
        <v>6639270.3731778422</v>
      </c>
      <c r="I27" s="909">
        <v>2231979.9635568513</v>
      </c>
    </row>
    <row r="28" spans="1:9" ht="24" customHeight="1" thickTop="1" thickBot="1">
      <c r="A28" s="38" t="s">
        <v>442</v>
      </c>
      <c r="B28" s="907">
        <v>506106597.90057635</v>
      </c>
      <c r="C28" s="907">
        <v>584691156.5451895</v>
      </c>
      <c r="D28" s="907">
        <v>673347460.85276961</v>
      </c>
      <c r="E28" s="907">
        <v>751155765.49708462</v>
      </c>
      <c r="F28" s="907">
        <v>805883566.37172019</v>
      </c>
      <c r="G28" s="907">
        <v>831862602.55830908</v>
      </c>
      <c r="H28" s="907">
        <v>857506147.98833811</v>
      </c>
      <c r="I28" s="907">
        <v>931373473.45043731</v>
      </c>
    </row>
    <row r="29" spans="1:9" s="107" customFormat="1" ht="21" customHeight="1" thickTop="1">
      <c r="A29" s="105" t="s">
        <v>443</v>
      </c>
      <c r="B29" s="908">
        <v>472343914.23342943</v>
      </c>
      <c r="C29" s="908">
        <v>545782943.09620988</v>
      </c>
      <c r="D29" s="908">
        <v>606458935.042274</v>
      </c>
      <c r="E29" s="908">
        <v>667100364.81049573</v>
      </c>
      <c r="F29" s="908">
        <v>711863061.12099123</v>
      </c>
      <c r="G29" s="908">
        <v>737052334.174927</v>
      </c>
      <c r="H29" s="908">
        <v>761614084.14431477</v>
      </c>
      <c r="I29" s="908">
        <v>821493916.62244892</v>
      </c>
    </row>
    <row r="30" spans="1:9" s="107" customFormat="1" ht="21" customHeight="1">
      <c r="A30" s="644" t="s">
        <v>444</v>
      </c>
      <c r="B30" s="908">
        <v>287714.30547550431</v>
      </c>
      <c r="C30" s="908">
        <v>512540.14285714284</v>
      </c>
      <c r="D30" s="908">
        <v>518531.53644314868</v>
      </c>
      <c r="E30" s="908">
        <v>370316.44023323612</v>
      </c>
      <c r="F30" s="908">
        <v>385857.82798833819</v>
      </c>
      <c r="G30" s="908">
        <v>634392.48104956269</v>
      </c>
      <c r="H30" s="908">
        <v>619202.08309037902</v>
      </c>
      <c r="I30" s="908">
        <v>527384.10641399422</v>
      </c>
    </row>
    <row r="31" spans="1:9" s="107" customFormat="1" ht="21" customHeight="1">
      <c r="A31" s="644" t="s">
        <v>445</v>
      </c>
      <c r="B31" s="908">
        <v>205546432.79971182</v>
      </c>
      <c r="C31" s="908">
        <v>233984102.69387755</v>
      </c>
      <c r="D31" s="908">
        <v>246615448.93586007</v>
      </c>
      <c r="E31" s="908">
        <v>268320210.35276967</v>
      </c>
      <c r="F31" s="908">
        <v>291642788.64431483</v>
      </c>
      <c r="G31" s="908">
        <v>276057964.81341106</v>
      </c>
      <c r="H31" s="908">
        <v>296426993.80466473</v>
      </c>
      <c r="I31" s="908">
        <v>285103877.80320698</v>
      </c>
    </row>
    <row r="32" spans="1:9" s="107" customFormat="1" ht="21" customHeight="1">
      <c r="A32" s="644" t="s">
        <v>446</v>
      </c>
      <c r="B32" s="908">
        <v>242078610.9236311</v>
      </c>
      <c r="C32" s="908">
        <v>283901706.95335275</v>
      </c>
      <c r="D32" s="908">
        <v>329478899.85568517</v>
      </c>
      <c r="E32" s="908">
        <v>361018983.28134108</v>
      </c>
      <c r="F32" s="908">
        <v>335067552.55102038</v>
      </c>
      <c r="G32" s="908">
        <v>345717545.88483965</v>
      </c>
      <c r="H32" s="908">
        <v>345091676.24489796</v>
      </c>
      <c r="I32" s="908">
        <v>386439381.98542273</v>
      </c>
    </row>
    <row r="33" spans="1:9" s="107" customFormat="1" ht="21" customHeight="1">
      <c r="A33" s="644" t="s">
        <v>447</v>
      </c>
      <c r="B33" s="908">
        <v>20194261.077809796</v>
      </c>
      <c r="C33" s="908">
        <v>22214281.39795918</v>
      </c>
      <c r="D33" s="908">
        <v>23183485.682215743</v>
      </c>
      <c r="E33" s="908">
        <v>24649122.444606412</v>
      </c>
      <c r="F33" s="908">
        <v>25823528.970845483</v>
      </c>
      <c r="G33" s="908">
        <v>26060101.642857146</v>
      </c>
      <c r="H33" s="908">
        <v>25988654.258017495</v>
      </c>
      <c r="I33" s="908">
        <v>33302374.890670553</v>
      </c>
    </row>
    <row r="34" spans="1:9" s="107" customFormat="1" ht="21" customHeight="1">
      <c r="A34" s="644" t="s">
        <v>448</v>
      </c>
      <c r="B34" s="908">
        <v>0</v>
      </c>
      <c r="C34" s="908">
        <v>0</v>
      </c>
      <c r="D34" s="908">
        <v>0</v>
      </c>
      <c r="E34" s="908">
        <v>4140744.0233236151</v>
      </c>
      <c r="F34" s="908">
        <v>50046349.397959188</v>
      </c>
      <c r="G34" s="908">
        <v>78633574.368804663</v>
      </c>
      <c r="H34" s="908">
        <v>83439988.281341106</v>
      </c>
      <c r="I34" s="908">
        <v>104361333.38046648</v>
      </c>
    </row>
    <row r="35" spans="1:9" s="107" customFormat="1" ht="21" customHeight="1">
      <c r="A35" s="644" t="s">
        <v>449</v>
      </c>
      <c r="B35" s="908">
        <v>4236895.1268011527</v>
      </c>
      <c r="C35" s="908">
        <v>5170311.9081632653</v>
      </c>
      <c r="D35" s="908">
        <v>6662569.0320699709</v>
      </c>
      <c r="E35" s="908">
        <v>8600988.2682215739</v>
      </c>
      <c r="F35" s="908">
        <v>8896983.7288629748</v>
      </c>
      <c r="G35" s="908">
        <v>9948754.983965015</v>
      </c>
      <c r="H35" s="908">
        <v>10047569.472303206</v>
      </c>
      <c r="I35" s="908">
        <v>11759564.456268221</v>
      </c>
    </row>
    <row r="36" spans="1:9" s="107" customFormat="1" ht="21" customHeight="1">
      <c r="A36" s="105" t="s">
        <v>450</v>
      </c>
      <c r="B36" s="908">
        <v>8915.6008645533129</v>
      </c>
      <c r="C36" s="908">
        <v>6086.6559766763849</v>
      </c>
      <c r="D36" s="908">
        <v>14767.526239067054</v>
      </c>
      <c r="E36" s="908">
        <v>175103.06851311954</v>
      </c>
      <c r="F36" s="908">
        <v>19836.841107871722</v>
      </c>
      <c r="G36" s="908">
        <v>26843.24052478134</v>
      </c>
      <c r="H36" s="908">
        <v>18822.782798833818</v>
      </c>
      <c r="I36" s="908">
        <v>22078.539358600581</v>
      </c>
    </row>
    <row r="37" spans="1:9" s="107" customFormat="1" ht="21" customHeight="1">
      <c r="A37" s="105" t="s">
        <v>451</v>
      </c>
      <c r="B37" s="908">
        <v>6136884.6527377525</v>
      </c>
      <c r="C37" s="908">
        <v>8715680.8206997085</v>
      </c>
      <c r="D37" s="908">
        <v>31569153.069970846</v>
      </c>
      <c r="E37" s="908">
        <v>42616901.520408161</v>
      </c>
      <c r="F37" s="908">
        <v>51314487.686588921</v>
      </c>
      <c r="G37" s="908">
        <v>51587837.520408161</v>
      </c>
      <c r="H37" s="908">
        <v>54133718.616618074</v>
      </c>
      <c r="I37" s="908">
        <v>57032459.290087469</v>
      </c>
    </row>
    <row r="38" spans="1:9" s="107" customFormat="1" ht="21" customHeight="1">
      <c r="A38" s="105" t="s">
        <v>452</v>
      </c>
      <c r="B38" s="908">
        <v>15307057.123919308</v>
      </c>
      <c r="C38" s="908">
        <v>16846470.415451895</v>
      </c>
      <c r="D38" s="908">
        <v>19988199.762390669</v>
      </c>
      <c r="E38" s="908">
        <v>24053394.830903787</v>
      </c>
      <c r="F38" s="908">
        <v>25197856.206997085</v>
      </c>
      <c r="G38" s="908">
        <v>25769748.825072885</v>
      </c>
      <c r="H38" s="908">
        <v>24199407.043731779</v>
      </c>
      <c r="I38" s="908">
        <v>29588483.494169097</v>
      </c>
    </row>
    <row r="39" spans="1:9" s="107" customFormat="1" ht="21" customHeight="1">
      <c r="A39" s="105" t="s">
        <v>127</v>
      </c>
      <c r="B39" s="908">
        <v>11636926.419308357</v>
      </c>
      <c r="C39" s="908">
        <v>13167211.517492712</v>
      </c>
      <c r="D39" s="908">
        <v>15093019.412536444</v>
      </c>
      <c r="E39" s="908">
        <v>16986615.227405246</v>
      </c>
      <c r="F39" s="908">
        <v>17318020.476676386</v>
      </c>
      <c r="G39" s="908">
        <v>17255534.758017492</v>
      </c>
      <c r="H39" s="908">
        <v>17369811.361516036</v>
      </c>
      <c r="I39" s="908">
        <v>17586765.097667638</v>
      </c>
    </row>
    <row r="40" spans="1:9" s="107" customFormat="1" ht="21" customHeight="1">
      <c r="A40" s="105" t="s">
        <v>133</v>
      </c>
      <c r="B40" s="908">
        <v>0</v>
      </c>
      <c r="C40" s="908">
        <v>0</v>
      </c>
      <c r="D40" s="908">
        <v>0</v>
      </c>
      <c r="E40" s="908">
        <v>0</v>
      </c>
      <c r="F40" s="908">
        <v>0</v>
      </c>
      <c r="G40" s="908">
        <v>0</v>
      </c>
      <c r="H40" s="908">
        <v>0</v>
      </c>
      <c r="I40" s="908">
        <v>5403787.0481049558</v>
      </c>
    </row>
    <row r="41" spans="1:9" s="107" customFormat="1" ht="21" customHeight="1">
      <c r="A41" s="105" t="s">
        <v>453</v>
      </c>
      <c r="B41" s="908">
        <v>672899.87031700287</v>
      </c>
      <c r="C41" s="908">
        <v>172764.0393586006</v>
      </c>
      <c r="D41" s="908">
        <v>223386.03935860057</v>
      </c>
      <c r="E41" s="908">
        <v>223386.03935860057</v>
      </c>
      <c r="F41" s="908">
        <v>170304.03935860057</v>
      </c>
      <c r="G41" s="908">
        <v>170304.03935860057</v>
      </c>
      <c r="H41" s="908">
        <v>170304.03935860057</v>
      </c>
      <c r="I41" s="908">
        <v>245983.3586005831</v>
      </c>
    </row>
    <row r="42" spans="1:9" s="108" customFormat="1" ht="43.5" customHeight="1" thickBot="1">
      <c r="A42" s="645" t="s">
        <v>109</v>
      </c>
      <c r="B42" s="909">
        <v>0</v>
      </c>
      <c r="C42" s="909">
        <v>0</v>
      </c>
      <c r="D42" s="909">
        <v>0</v>
      </c>
      <c r="E42" s="909">
        <v>0</v>
      </c>
      <c r="F42" s="909">
        <v>0</v>
      </c>
      <c r="G42" s="909">
        <v>0</v>
      </c>
      <c r="H42" s="909">
        <v>0</v>
      </c>
      <c r="I42" s="909">
        <v>0</v>
      </c>
    </row>
    <row r="43" spans="1:9" ht="24" customHeight="1" thickTop="1" thickBot="1">
      <c r="A43" s="38" t="s">
        <v>454</v>
      </c>
      <c r="B43" s="907">
        <v>88935797.463976935</v>
      </c>
      <c r="C43" s="907">
        <v>98180704.069970846</v>
      </c>
      <c r="D43" s="907">
        <v>107043214.59912536</v>
      </c>
      <c r="E43" s="907">
        <v>113636954.19679299</v>
      </c>
      <c r="F43" s="907">
        <v>119303166.52623907</v>
      </c>
      <c r="G43" s="907">
        <v>123957681.49271137</v>
      </c>
      <c r="H43" s="907">
        <v>125370187.08309038</v>
      </c>
      <c r="I43" s="907">
        <v>138474115.92711371</v>
      </c>
    </row>
    <row r="44" spans="1:9" s="107" customFormat="1" ht="21" customHeight="1" thickTop="1">
      <c r="A44" s="105" t="s">
        <v>148</v>
      </c>
      <c r="B44" s="908">
        <v>28666826.9740634</v>
      </c>
      <c r="C44" s="908">
        <v>32378171.979591835</v>
      </c>
      <c r="D44" s="908">
        <v>35398138.912536442</v>
      </c>
      <c r="E44" s="908">
        <v>37630361.25364431</v>
      </c>
      <c r="F44" s="908">
        <v>40161729.578717202</v>
      </c>
      <c r="G44" s="908">
        <v>42124145.033527695</v>
      </c>
      <c r="H44" s="908">
        <v>42585994.925655976</v>
      </c>
      <c r="I44" s="908">
        <v>48821347.486880466</v>
      </c>
    </row>
    <row r="45" spans="1:9" s="107" customFormat="1" ht="21" customHeight="1">
      <c r="A45" s="105" t="s">
        <v>152</v>
      </c>
      <c r="B45" s="908">
        <v>2839509.2002881845</v>
      </c>
      <c r="C45" s="908">
        <v>2841564.7113702628</v>
      </c>
      <c r="D45" s="908">
        <v>2863044.6297376095</v>
      </c>
      <c r="E45" s="908">
        <v>2863327.2172011663</v>
      </c>
      <c r="F45" s="908">
        <v>2782113.3906705538</v>
      </c>
      <c r="G45" s="908">
        <v>2682216.7215743442</v>
      </c>
      <c r="H45" s="908">
        <v>2668234.9125364432</v>
      </c>
      <c r="I45" s="908">
        <v>2783577.3979591834</v>
      </c>
    </row>
    <row r="46" spans="1:9" s="107" customFormat="1" ht="21" customHeight="1">
      <c r="A46" s="105" t="s">
        <v>156</v>
      </c>
      <c r="B46" s="908">
        <v>0</v>
      </c>
      <c r="C46" s="908">
        <v>0</v>
      </c>
      <c r="D46" s="908">
        <v>0</v>
      </c>
      <c r="E46" s="908">
        <v>0</v>
      </c>
      <c r="F46" s="908">
        <v>0</v>
      </c>
      <c r="G46" s="908">
        <v>0</v>
      </c>
      <c r="H46" s="908">
        <v>0</v>
      </c>
      <c r="I46" s="908">
        <v>0</v>
      </c>
    </row>
    <row r="47" spans="1:9" s="107" customFormat="1" ht="21" customHeight="1">
      <c r="A47" s="105" t="s">
        <v>455</v>
      </c>
      <c r="B47" s="908">
        <v>50276131.177233428</v>
      </c>
      <c r="C47" s="908">
        <v>55749246.524781346</v>
      </c>
      <c r="D47" s="908">
        <v>61595383.839650147</v>
      </c>
      <c r="E47" s="908">
        <v>67259458.578717202</v>
      </c>
      <c r="F47" s="908">
        <v>71541725.650145769</v>
      </c>
      <c r="G47" s="908">
        <v>74900570.672011659</v>
      </c>
      <c r="H47" s="908">
        <v>75048225.56851311</v>
      </c>
      <c r="I47" s="908">
        <v>81950177.889212832</v>
      </c>
    </row>
    <row r="48" spans="1:9" s="107" customFormat="1" ht="21" customHeight="1">
      <c r="A48" s="105" t="s">
        <v>164</v>
      </c>
      <c r="B48" s="908">
        <v>7153330.1123919301</v>
      </c>
      <c r="C48" s="908">
        <v>7211720.854227406</v>
      </c>
      <c r="D48" s="908">
        <v>7186647.2172011659</v>
      </c>
      <c r="E48" s="908">
        <v>5883807.1472303206</v>
      </c>
      <c r="F48" s="908">
        <v>4817597.9067055397</v>
      </c>
      <c r="G48" s="908">
        <v>4250749.0655976674</v>
      </c>
      <c r="H48" s="908">
        <v>5067731.6763848392</v>
      </c>
      <c r="I48" s="908">
        <v>4919013.1530612241</v>
      </c>
    </row>
    <row r="49" spans="1:9" s="107" customFormat="1" ht="21" customHeight="1">
      <c r="A49" s="644" t="s">
        <v>456</v>
      </c>
      <c r="B49" s="908">
        <v>366018.05187319883</v>
      </c>
      <c r="C49" s="908">
        <v>39240.348396501453</v>
      </c>
      <c r="D49" s="908">
        <v>39267.01603498542</v>
      </c>
      <c r="E49" s="908">
        <v>-554407.37317784259</v>
      </c>
      <c r="F49" s="908">
        <v>-43290.243440233236</v>
      </c>
      <c r="G49" s="908">
        <v>130377.37463556851</v>
      </c>
      <c r="H49" s="908">
        <v>-19693.753644314867</v>
      </c>
      <c r="I49" s="908">
        <v>60285.666180758017</v>
      </c>
    </row>
    <row r="50" spans="1:9" s="108" customFormat="1" ht="40.5" customHeight="1" thickBot="1">
      <c r="A50" s="646" t="s">
        <v>457</v>
      </c>
      <c r="B50" s="909">
        <v>6787312.0605187323</v>
      </c>
      <c r="C50" s="909">
        <v>7172480.5058309045</v>
      </c>
      <c r="D50" s="909">
        <v>7147380.2011661809</v>
      </c>
      <c r="E50" s="909">
        <v>6438214.5204081628</v>
      </c>
      <c r="F50" s="909">
        <v>4860888.1501457728</v>
      </c>
      <c r="G50" s="909">
        <v>4120371.690962099</v>
      </c>
      <c r="H50" s="909">
        <v>5087425.4300291548</v>
      </c>
      <c r="I50" s="909">
        <v>4858727.4868804663</v>
      </c>
    </row>
    <row r="51" spans="1:9" ht="24" customHeight="1" thickTop="1" thickBot="1">
      <c r="A51" s="38" t="s">
        <v>458</v>
      </c>
      <c r="B51" s="907">
        <v>595042395.36455333</v>
      </c>
      <c r="C51" s="907">
        <v>682871860.61516035</v>
      </c>
      <c r="D51" s="907">
        <v>780390675.45189512</v>
      </c>
      <c r="E51" s="907">
        <v>864792719.69387758</v>
      </c>
      <c r="F51" s="907">
        <v>925186732.89795923</v>
      </c>
      <c r="G51" s="907">
        <v>955820284.05102038</v>
      </c>
      <c r="H51" s="907">
        <v>982876335.07142854</v>
      </c>
      <c r="I51" s="907">
        <v>1069847589.3775511</v>
      </c>
    </row>
    <row r="52" spans="1:9" s="107" customFormat="1" ht="24" customHeight="1" thickTop="1">
      <c r="A52" s="105" t="s">
        <v>459</v>
      </c>
      <c r="B52" s="908">
        <v>67067.71902017291</v>
      </c>
      <c r="C52" s="908">
        <v>51640.959183673469</v>
      </c>
      <c r="D52" s="908">
        <v>17663.491253644315</v>
      </c>
      <c r="E52" s="908">
        <v>14071.639941690961</v>
      </c>
      <c r="F52" s="908">
        <v>8521.6166180758028</v>
      </c>
      <c r="G52" s="908">
        <v>6641.4096209912532</v>
      </c>
      <c r="H52" s="908">
        <v>6916.5699708454804</v>
      </c>
      <c r="I52" s="908">
        <v>111063.51166180757</v>
      </c>
    </row>
    <row r="53" spans="1:9" s="108" customFormat="1" ht="21" customHeight="1">
      <c r="A53" s="646" t="s">
        <v>460</v>
      </c>
      <c r="B53" s="909">
        <v>0</v>
      </c>
      <c r="C53" s="909">
        <v>0</v>
      </c>
      <c r="D53" s="909">
        <v>0</v>
      </c>
      <c r="E53" s="909">
        <v>0</v>
      </c>
      <c r="F53" s="909">
        <v>0</v>
      </c>
      <c r="G53" s="909">
        <v>0</v>
      </c>
      <c r="H53" s="909">
        <v>0</v>
      </c>
      <c r="I53" s="909">
        <v>0</v>
      </c>
    </row>
    <row r="54" spans="1:9" s="108" customFormat="1" ht="21" customHeight="1">
      <c r="A54" s="646" t="s">
        <v>461</v>
      </c>
      <c r="B54" s="909">
        <v>0</v>
      </c>
      <c r="C54" s="909">
        <v>0</v>
      </c>
      <c r="D54" s="909">
        <v>0</v>
      </c>
      <c r="E54" s="909">
        <v>0</v>
      </c>
      <c r="F54" s="909">
        <v>0</v>
      </c>
      <c r="G54" s="909">
        <v>0</v>
      </c>
      <c r="H54" s="909">
        <v>0</v>
      </c>
      <c r="I54" s="909">
        <v>111063.51166180757</v>
      </c>
    </row>
    <row r="55" spans="1:9" s="108" customFormat="1" ht="21" customHeight="1">
      <c r="A55" s="646" t="s">
        <v>462</v>
      </c>
      <c r="B55" s="909">
        <v>0</v>
      </c>
      <c r="C55" s="909">
        <v>0</v>
      </c>
      <c r="D55" s="909">
        <v>0</v>
      </c>
      <c r="E55" s="909">
        <v>0</v>
      </c>
      <c r="F55" s="909">
        <v>0</v>
      </c>
      <c r="G55" s="909">
        <v>0</v>
      </c>
      <c r="H55" s="909">
        <v>0</v>
      </c>
      <c r="I55" s="909">
        <v>0</v>
      </c>
    </row>
    <row r="56" spans="1:9" s="108" customFormat="1" ht="21" customHeight="1">
      <c r="A56" s="646" t="s">
        <v>463</v>
      </c>
      <c r="B56" s="909">
        <v>67067.71902017291</v>
      </c>
      <c r="C56" s="909">
        <v>51640.959183673469</v>
      </c>
      <c r="D56" s="909">
        <v>17663.491253644315</v>
      </c>
      <c r="E56" s="909">
        <v>14071.639941690961</v>
      </c>
      <c r="F56" s="909">
        <v>8521.6166180758028</v>
      </c>
      <c r="G56" s="909">
        <v>6641.4096209912532</v>
      </c>
      <c r="H56" s="909">
        <v>6916.5699708454804</v>
      </c>
      <c r="I56" s="909">
        <v>0</v>
      </c>
    </row>
    <row r="57" spans="1:9" s="108" customFormat="1" ht="21" customHeight="1">
      <c r="A57" s="646" t="s">
        <v>464</v>
      </c>
      <c r="B57" s="909">
        <v>0</v>
      </c>
      <c r="C57" s="909">
        <v>0</v>
      </c>
      <c r="D57" s="909">
        <v>0</v>
      </c>
      <c r="E57" s="909">
        <v>0</v>
      </c>
      <c r="F57" s="909">
        <v>0</v>
      </c>
      <c r="G57" s="909">
        <v>0</v>
      </c>
      <c r="H57" s="909">
        <v>0</v>
      </c>
      <c r="I57" s="909">
        <v>0</v>
      </c>
    </row>
    <row r="58" spans="1:9" s="108" customFormat="1" ht="61.5" customHeight="1" thickBot="1">
      <c r="A58" s="645" t="s">
        <v>465</v>
      </c>
      <c r="B58" s="909">
        <v>807205796.87031698</v>
      </c>
      <c r="C58" s="909">
        <v>1002565307.9183673</v>
      </c>
      <c r="D58" s="909">
        <v>1214400021.9344025</v>
      </c>
      <c r="E58" s="909">
        <v>1369618454.7988338</v>
      </c>
      <c r="F58" s="909">
        <v>1474429028.994169</v>
      </c>
      <c r="G58" s="909">
        <v>1576575512.8892128</v>
      </c>
      <c r="H58" s="909">
        <v>1640083121.0335279</v>
      </c>
      <c r="I58" s="909">
        <v>1749899075.867347</v>
      </c>
    </row>
    <row r="59" spans="1:9" ht="31.5" customHeight="1" thickTop="1" thickBot="1">
      <c r="A59" s="647" t="s">
        <v>466</v>
      </c>
      <c r="B59" s="907"/>
      <c r="C59" s="907"/>
      <c r="D59" s="907"/>
      <c r="E59" s="907"/>
      <c r="F59" s="907"/>
      <c r="G59" s="907"/>
      <c r="H59" s="907"/>
      <c r="I59" s="907"/>
    </row>
    <row r="60" spans="1:9" ht="30" customHeight="1" thickTop="1">
      <c r="A60" s="41" t="s">
        <v>467</v>
      </c>
      <c r="B60" s="910">
        <v>60886847.19020173</v>
      </c>
      <c r="C60" s="910">
        <v>68529780.396501452</v>
      </c>
      <c r="D60" s="910">
        <v>80160628.262390673</v>
      </c>
      <c r="E60" s="910">
        <v>86783058.386297375</v>
      </c>
      <c r="F60" s="910">
        <v>94764824.602040812</v>
      </c>
      <c r="G60" s="910">
        <v>82337642.682215735</v>
      </c>
      <c r="H60" s="910">
        <v>99640836.48542273</v>
      </c>
      <c r="I60" s="910">
        <v>93982095.218658894</v>
      </c>
    </row>
    <row r="61" spans="1:9" ht="21" customHeight="1">
      <c r="A61" s="43" t="s">
        <v>468</v>
      </c>
      <c r="B61" s="910">
        <v>-13916867.926512968</v>
      </c>
      <c r="C61" s="910">
        <v>-13863278.326530611</v>
      </c>
      <c r="D61" s="910">
        <v>-17169836.552478135</v>
      </c>
      <c r="E61" s="910">
        <v>-20419754.979591835</v>
      </c>
      <c r="F61" s="910">
        <v>-23421160.379008744</v>
      </c>
      <c r="G61" s="910">
        <v>-21500806.224489793</v>
      </c>
      <c r="H61" s="910">
        <v>-26217585.594752189</v>
      </c>
      <c r="I61" s="910">
        <v>-25742872.300291542</v>
      </c>
    </row>
    <row r="62" spans="1:9" ht="21.75" customHeight="1">
      <c r="A62" s="648" t="s">
        <v>469</v>
      </c>
      <c r="B62" s="910">
        <v>46969979.263688758</v>
      </c>
      <c r="C62" s="910">
        <v>54666502.069970846</v>
      </c>
      <c r="D62" s="910">
        <v>62990791.709912539</v>
      </c>
      <c r="E62" s="910">
        <v>66363303.406705543</v>
      </c>
      <c r="F62" s="910">
        <v>71343664.223032072</v>
      </c>
      <c r="G62" s="910">
        <v>60836836.45772595</v>
      </c>
      <c r="H62" s="910">
        <v>73423250.890670553</v>
      </c>
      <c r="I62" s="910">
        <v>68239222.918367356</v>
      </c>
    </row>
    <row r="63" spans="1:9">
      <c r="A63" s="41" t="s">
        <v>470</v>
      </c>
      <c r="B63" s="910">
        <v>6781222.0691642649</v>
      </c>
      <c r="C63" s="910">
        <v>5958809.279883381</v>
      </c>
      <c r="D63" s="910">
        <v>5313826.3775510211</v>
      </c>
      <c r="E63" s="910">
        <v>5010373.1763848402</v>
      </c>
      <c r="F63" s="910">
        <v>5313085.1282798825</v>
      </c>
      <c r="G63" s="910">
        <v>3803163.1224489794</v>
      </c>
      <c r="H63" s="910">
        <v>4487188.5801749276</v>
      </c>
      <c r="I63" s="910">
        <v>3499519.0379008749</v>
      </c>
    </row>
    <row r="64" spans="1:9">
      <c r="A64" s="43" t="s">
        <v>471</v>
      </c>
      <c r="B64" s="910">
        <v>-1161138.8847262249</v>
      </c>
      <c r="C64" s="910">
        <v>-1060252.8979591837</v>
      </c>
      <c r="D64" s="910">
        <v>-1186031.4620991254</v>
      </c>
      <c r="E64" s="910">
        <v>-1504742.1865889214</v>
      </c>
      <c r="F64" s="910">
        <v>-2013615.2332361515</v>
      </c>
      <c r="G64" s="910">
        <v>-1092213.4416909621</v>
      </c>
      <c r="H64" s="910">
        <v>-1464771.6895043731</v>
      </c>
      <c r="I64" s="910">
        <v>-1291388.4067055394</v>
      </c>
    </row>
    <row r="65" spans="1:9">
      <c r="A65" s="42" t="s">
        <v>472</v>
      </c>
      <c r="B65" s="910">
        <v>52590062.4481268</v>
      </c>
      <c r="C65" s="910">
        <v>59565058.451895043</v>
      </c>
      <c r="D65" s="910">
        <v>67118586.625364438</v>
      </c>
      <c r="E65" s="910">
        <v>69868934.396501452</v>
      </c>
      <c r="F65" s="910">
        <v>74643134.118075803</v>
      </c>
      <c r="G65" s="910">
        <v>63547786.138483971</v>
      </c>
      <c r="H65" s="910">
        <v>76445667.781341106</v>
      </c>
      <c r="I65" s="910">
        <v>70447353.549562693</v>
      </c>
    </row>
    <row r="66" spans="1:9">
      <c r="A66" s="41" t="s">
        <v>473</v>
      </c>
      <c r="B66" s="910">
        <v>6900429.6282420745</v>
      </c>
      <c r="C66" s="910">
        <v>8256818.2274052473</v>
      </c>
      <c r="D66" s="910">
        <v>11863972.316326531</v>
      </c>
      <c r="E66" s="910">
        <v>15551324.346938774</v>
      </c>
      <c r="F66" s="910">
        <v>13179403.672011662</v>
      </c>
      <c r="G66" s="910">
        <v>10276006.131195335</v>
      </c>
      <c r="H66" s="910">
        <v>13078907.444606412</v>
      </c>
      <c r="I66" s="910">
        <v>12189941.826530613</v>
      </c>
    </row>
    <row r="67" spans="1:9">
      <c r="A67" s="41" t="s">
        <v>474</v>
      </c>
      <c r="B67" s="910">
        <v>-13020887.729106629</v>
      </c>
      <c r="C67" s="910">
        <v>-14548142.125364432</v>
      </c>
      <c r="D67" s="910">
        <v>-19965964.75947522</v>
      </c>
      <c r="E67" s="910">
        <v>-19123976.64431487</v>
      </c>
      <c r="F67" s="910">
        <v>-17464615.376093294</v>
      </c>
      <c r="G67" s="910">
        <v>-14023926.555393586</v>
      </c>
      <c r="H67" s="910">
        <v>-17059863.947521865</v>
      </c>
      <c r="I67" s="910">
        <v>-18050822.861516036</v>
      </c>
    </row>
    <row r="68" spans="1:9">
      <c r="A68" s="648" t="s">
        <v>475</v>
      </c>
      <c r="B68" s="910">
        <v>46469604.347262248</v>
      </c>
      <c r="C68" s="910">
        <v>53273734.553935863</v>
      </c>
      <c r="D68" s="910">
        <v>59016594.182215743</v>
      </c>
      <c r="E68" s="910">
        <v>66296282.099125363</v>
      </c>
      <c r="F68" s="910">
        <v>70357922.413994163</v>
      </c>
      <c r="G68" s="910">
        <v>59799865.714285716</v>
      </c>
      <c r="H68" s="910">
        <v>72464711.278425664</v>
      </c>
      <c r="I68" s="910">
        <v>64586472.514577255</v>
      </c>
    </row>
    <row r="69" spans="1:9">
      <c r="A69" s="43" t="s">
        <v>476</v>
      </c>
      <c r="B69" s="910">
        <v>-38461503.874639764</v>
      </c>
      <c r="C69" s="910">
        <v>-44956030.516034983</v>
      </c>
      <c r="D69" s="910">
        <v>-51011644.040816329</v>
      </c>
      <c r="E69" s="910">
        <v>-59240619.234693877</v>
      </c>
      <c r="F69" s="910">
        <v>-64801392.087463558</v>
      </c>
      <c r="G69" s="910">
        <v>-55185127.128279887</v>
      </c>
      <c r="H69" s="910">
        <v>-66584074.329446062</v>
      </c>
      <c r="I69" s="910">
        <v>-59411050.87463557</v>
      </c>
    </row>
    <row r="70" spans="1:9">
      <c r="A70" s="42" t="s">
        <v>477</v>
      </c>
      <c r="B70" s="910">
        <v>8008100.4726224784</v>
      </c>
      <c r="C70" s="910">
        <v>8317704.0379008753</v>
      </c>
      <c r="D70" s="910">
        <v>8004950.1413994171</v>
      </c>
      <c r="E70" s="910">
        <v>7055662.8644314865</v>
      </c>
      <c r="F70" s="910">
        <v>5556530.3265306121</v>
      </c>
      <c r="G70" s="910">
        <v>4614738.5860058311</v>
      </c>
      <c r="H70" s="910">
        <v>5880636.948979592</v>
      </c>
      <c r="I70" s="910">
        <v>5175421.6399416914</v>
      </c>
    </row>
    <row r="71" spans="1:9">
      <c r="A71" s="42" t="s">
        <v>478</v>
      </c>
      <c r="B71" s="910">
        <v>-1522490.9221902017</v>
      </c>
      <c r="C71" s="910">
        <v>-4016370.4693877553</v>
      </c>
      <c r="D71" s="910">
        <v>34069.011661807584</v>
      </c>
      <c r="E71" s="910">
        <v>50405.002915451892</v>
      </c>
      <c r="F71" s="910">
        <v>36014.405247813411</v>
      </c>
      <c r="G71" s="910">
        <v>14798.590379008747</v>
      </c>
      <c r="H71" s="910">
        <v>20285.721574344021</v>
      </c>
      <c r="I71" s="910">
        <v>11419.87026239067</v>
      </c>
    </row>
    <row r="72" spans="1:9">
      <c r="A72" s="43" t="s">
        <v>479</v>
      </c>
      <c r="B72" s="910">
        <v>-1534346.3746397693</v>
      </c>
      <c r="C72" s="910">
        <v>-4028526.1909620995</v>
      </c>
      <c r="D72" s="910">
        <v>32071.039358600581</v>
      </c>
      <c r="E72" s="910">
        <v>49010.820699708449</v>
      </c>
      <c r="F72" s="910">
        <v>35040.349854227403</v>
      </c>
      <c r="G72" s="910">
        <v>14478.620991253643</v>
      </c>
      <c r="H72" s="910">
        <v>19923.007288629735</v>
      </c>
      <c r="I72" s="910">
        <v>11135.511661807581</v>
      </c>
    </row>
    <row r="73" spans="1:9">
      <c r="A73" s="43" t="s">
        <v>480</v>
      </c>
      <c r="B73" s="910">
        <v>11855.452449567723</v>
      </c>
      <c r="C73" s="910">
        <v>12155.721574344023</v>
      </c>
      <c r="D73" s="910">
        <v>1997.9723032069971</v>
      </c>
      <c r="E73" s="910">
        <v>1394.1822157434403</v>
      </c>
      <c r="F73" s="910">
        <v>974.05539358600595</v>
      </c>
      <c r="G73" s="910">
        <v>319.96938775510199</v>
      </c>
      <c r="H73" s="910">
        <v>362.71428571428567</v>
      </c>
      <c r="I73" s="910">
        <v>284.35860058309038</v>
      </c>
    </row>
    <row r="74" spans="1:9">
      <c r="A74" s="648" t="s">
        <v>481</v>
      </c>
      <c r="B74" s="910">
        <v>1423230.3141210375</v>
      </c>
      <c r="C74" s="910">
        <v>3762971.3396501457</v>
      </c>
      <c r="D74" s="910">
        <v>-53803.317784256564</v>
      </c>
      <c r="E74" s="910">
        <v>-44412.119533527701</v>
      </c>
      <c r="F74" s="910">
        <v>-42832.141399416905</v>
      </c>
      <c r="G74" s="910">
        <v>-13734.674927113701</v>
      </c>
      <c r="H74" s="910">
        <v>-15734.24052478134</v>
      </c>
      <c r="I74" s="910">
        <v>-47654.190962099128</v>
      </c>
    </row>
    <row r="75" spans="1:9">
      <c r="A75" s="648" t="s">
        <v>482</v>
      </c>
      <c r="B75" s="910">
        <v>1429797.7276657061</v>
      </c>
      <c r="C75" s="910">
        <v>3770891.360058309</v>
      </c>
      <c r="D75" s="910">
        <v>-50155.991253644308</v>
      </c>
      <c r="E75" s="910">
        <v>-42227.123906705543</v>
      </c>
      <c r="F75" s="910">
        <v>-42128.778425655975</v>
      </c>
      <c r="G75" s="910">
        <v>-13541.314868804664</v>
      </c>
      <c r="H75" s="910">
        <v>-15514.192419825073</v>
      </c>
      <c r="I75" s="910">
        <v>-47491.157434402339</v>
      </c>
    </row>
    <row r="76" spans="1:9">
      <c r="A76" s="43" t="s">
        <v>483</v>
      </c>
      <c r="B76" s="910">
        <v>-6567.4135446685877</v>
      </c>
      <c r="C76" s="910">
        <v>-7920.0422740524782</v>
      </c>
      <c r="D76" s="910">
        <v>-3647.3265306122448</v>
      </c>
      <c r="E76" s="910">
        <v>-2184.9956268221572</v>
      </c>
      <c r="F76" s="910">
        <v>-703.36297376093285</v>
      </c>
      <c r="G76" s="910">
        <v>-193.3600583090379</v>
      </c>
      <c r="H76" s="910">
        <v>-220.04810495626822</v>
      </c>
      <c r="I76" s="910">
        <v>-163.03352769679302</v>
      </c>
    </row>
    <row r="77" spans="1:9">
      <c r="A77" s="648" t="s">
        <v>484</v>
      </c>
      <c r="B77" s="910">
        <v>7908839.8645533137</v>
      </c>
      <c r="C77" s="910">
        <v>8064304.9081632653</v>
      </c>
      <c r="D77" s="910">
        <v>7985215.8352769688</v>
      </c>
      <c r="E77" s="910">
        <v>7061655.7478134111</v>
      </c>
      <c r="F77" s="910">
        <v>5549712.5903790081</v>
      </c>
      <c r="G77" s="910">
        <v>4615802.5014577257</v>
      </c>
      <c r="H77" s="910">
        <v>5885188.4300291548</v>
      </c>
      <c r="I77" s="910">
        <v>5139187.319241982</v>
      </c>
    </row>
    <row r="78" spans="1:9">
      <c r="A78" s="41" t="s">
        <v>485</v>
      </c>
      <c r="B78" s="910">
        <v>31500.965417867435</v>
      </c>
      <c r="C78" s="910">
        <v>-16104.99416909621</v>
      </c>
      <c r="D78" s="910">
        <v>-41744.253644314871</v>
      </c>
      <c r="E78" s="910">
        <v>420208.46501457726</v>
      </c>
      <c r="F78" s="910">
        <v>-82219.138483965027</v>
      </c>
      <c r="G78" s="910">
        <v>-71450.655976676382</v>
      </c>
      <c r="H78" s="910">
        <v>-78715.552478134108</v>
      </c>
      <c r="I78" s="910">
        <v>-87785.228862973774</v>
      </c>
    </row>
    <row r="79" spans="1:9">
      <c r="A79" s="42" t="s">
        <v>486</v>
      </c>
      <c r="B79" s="910">
        <v>7940340.8299711812</v>
      </c>
      <c r="C79" s="910">
        <v>8048199.9139941689</v>
      </c>
      <c r="D79" s="910">
        <v>7943471.5816326523</v>
      </c>
      <c r="E79" s="910">
        <v>7481864.212827988</v>
      </c>
      <c r="F79" s="910">
        <v>5467493.4518950433</v>
      </c>
      <c r="G79" s="910">
        <v>4544351.8454810493</v>
      </c>
      <c r="H79" s="910">
        <v>5806472.8775510201</v>
      </c>
      <c r="I79" s="910">
        <v>5051402.090379009</v>
      </c>
    </row>
    <row r="80" spans="1:9">
      <c r="A80" s="41" t="s">
        <v>487</v>
      </c>
      <c r="B80" s="910">
        <v>21138.448126801151</v>
      </c>
      <c r="C80" s="910">
        <v>108288.39504373178</v>
      </c>
      <c r="D80" s="910">
        <v>237112.82361516033</v>
      </c>
      <c r="E80" s="910">
        <v>-100906.74489795919</v>
      </c>
      <c r="F80" s="910">
        <v>-47928.201166180763</v>
      </c>
      <c r="G80" s="910">
        <v>-26714.155976676382</v>
      </c>
      <c r="H80" s="910">
        <v>-20633.128279883382</v>
      </c>
      <c r="I80" s="910">
        <v>39140.741982507287</v>
      </c>
    </row>
    <row r="81" spans="1:9" ht="21" customHeight="1">
      <c r="A81" s="648" t="s">
        <v>488</v>
      </c>
      <c r="B81" s="910">
        <v>7961479.2780979825</v>
      </c>
      <c r="C81" s="910">
        <v>8156488.3090379005</v>
      </c>
      <c r="D81" s="910">
        <v>8180584.405247814</v>
      </c>
      <c r="E81" s="910">
        <v>7380957.4679300282</v>
      </c>
      <c r="F81" s="910">
        <v>5419565.2507288624</v>
      </c>
      <c r="G81" s="910">
        <v>4517637.6895043729</v>
      </c>
      <c r="H81" s="910">
        <v>5785839.7492711367</v>
      </c>
      <c r="I81" s="910">
        <v>5090542.8323615156</v>
      </c>
    </row>
    <row r="82" spans="1:9" ht="21" customHeight="1">
      <c r="A82" s="41" t="s">
        <v>489</v>
      </c>
      <c r="B82" s="910">
        <v>134.64697406340059</v>
      </c>
      <c r="C82" s="910">
        <v>6.9970845481049565E-2</v>
      </c>
      <c r="D82" s="910">
        <v>0</v>
      </c>
      <c r="E82" s="910">
        <v>0</v>
      </c>
      <c r="F82" s="910">
        <v>0</v>
      </c>
      <c r="G82" s="910">
        <v>0</v>
      </c>
      <c r="H82" s="910">
        <v>0</v>
      </c>
      <c r="I82" s="910">
        <v>0</v>
      </c>
    </row>
    <row r="83" spans="1:9" ht="21" customHeight="1">
      <c r="A83" s="648" t="s">
        <v>490</v>
      </c>
      <c r="B83" s="910">
        <v>7961613.925072046</v>
      </c>
      <c r="C83" s="910">
        <v>8156488.3790087467</v>
      </c>
      <c r="D83" s="910">
        <v>8180584.405247814</v>
      </c>
      <c r="E83" s="910">
        <v>7380957.4679300282</v>
      </c>
      <c r="F83" s="910">
        <v>5419565.2507288624</v>
      </c>
      <c r="G83" s="910">
        <v>4517637.6895043729</v>
      </c>
      <c r="H83" s="910">
        <v>5785839.7492711367</v>
      </c>
      <c r="I83" s="910">
        <v>5090542.8323615156</v>
      </c>
    </row>
    <row r="84" spans="1:9" ht="18" customHeight="1" thickBot="1">
      <c r="A84" s="41" t="s">
        <v>491</v>
      </c>
      <c r="B84" s="910">
        <v>-1174301.8645533142</v>
      </c>
      <c r="C84" s="910">
        <v>-984007.87317784259</v>
      </c>
      <c r="D84" s="910">
        <v>-1033204.2055393585</v>
      </c>
      <c r="E84" s="910">
        <v>-942742.94752186595</v>
      </c>
      <c r="F84" s="910">
        <v>-558677.10058309045</v>
      </c>
      <c r="G84" s="910">
        <v>-397265.99854227406</v>
      </c>
      <c r="H84" s="910">
        <v>-698414.31924198254</v>
      </c>
      <c r="I84" s="910">
        <v>-231815.3586005831</v>
      </c>
    </row>
    <row r="85" spans="1:9" ht="24" customHeight="1" thickTop="1" thickBot="1">
      <c r="A85" s="38" t="s">
        <v>492</v>
      </c>
      <c r="B85" s="907">
        <v>6787312.0605187323</v>
      </c>
      <c r="C85" s="907">
        <v>7172480.5058309045</v>
      </c>
      <c r="D85" s="907">
        <v>7147380.1997084552</v>
      </c>
      <c r="E85" s="907">
        <v>6438214.5204081628</v>
      </c>
      <c r="F85" s="907">
        <v>4860888.1501457728</v>
      </c>
      <c r="G85" s="907">
        <v>4120371.690962099</v>
      </c>
      <c r="H85" s="907">
        <v>5087425.4300291548</v>
      </c>
      <c r="I85" s="907">
        <v>4858727.4737609327</v>
      </c>
    </row>
    <row r="86" spans="1:9" ht="15" customHeight="1" thickTop="1" thickBot="1">
      <c r="A86" s="649"/>
      <c r="B86" s="911"/>
      <c r="C86" s="911"/>
      <c r="D86" s="911"/>
      <c r="E86" s="911"/>
      <c r="F86" s="911"/>
      <c r="G86" s="911"/>
      <c r="H86" s="911"/>
      <c r="I86" s="911"/>
    </row>
    <row r="87" spans="1:9" ht="28.5" customHeight="1" thickTop="1">
      <c r="A87" s="650"/>
      <c r="B87" s="44"/>
      <c r="C87" s="44"/>
      <c r="D87" s="44"/>
      <c r="E87" s="44"/>
      <c r="F87" s="44"/>
      <c r="G87" s="44"/>
      <c r="H87" s="44"/>
    </row>
    <row r="88" spans="1:9">
      <c r="A88" s="650"/>
      <c r="B88" s="44"/>
      <c r="C88" s="44"/>
      <c r="D88" s="44"/>
      <c r="E88" s="44"/>
      <c r="F88" s="44"/>
      <c r="G88" s="44"/>
      <c r="H88" s="44"/>
    </row>
    <row r="89" spans="1:9" ht="19.5">
      <c r="A89" s="651"/>
      <c r="B89" s="44"/>
      <c r="C89" s="44"/>
      <c r="D89" s="44"/>
      <c r="E89" s="44"/>
      <c r="F89" s="44"/>
      <c r="G89" s="44"/>
      <c r="H89" s="44"/>
    </row>
    <row r="90" spans="1:9" ht="19.5">
      <c r="A90" s="651"/>
      <c r="B90" s="44"/>
      <c r="C90" s="44"/>
      <c r="D90" s="44"/>
      <c r="E90" s="44"/>
      <c r="F90" s="44"/>
      <c r="G90" s="44"/>
      <c r="H90" s="44"/>
    </row>
    <row r="91" spans="1:9" ht="19.5">
      <c r="A91" s="651"/>
      <c r="B91" s="44"/>
      <c r="C91" s="44"/>
      <c r="D91" s="44"/>
      <c r="E91" s="44"/>
      <c r="F91" s="44"/>
      <c r="G91" s="44"/>
      <c r="H91" s="44"/>
    </row>
    <row r="92" spans="1:9" ht="19.5">
      <c r="A92" s="652"/>
      <c r="B92" s="44"/>
      <c r="C92" s="44"/>
      <c r="D92" s="44"/>
      <c r="E92" s="44"/>
      <c r="F92" s="44"/>
      <c r="G92" s="44"/>
      <c r="H92" s="44"/>
    </row>
    <row r="93" spans="1:9" ht="19.5">
      <c r="A93" s="652"/>
      <c r="B93" s="44"/>
      <c r="C93" s="44"/>
      <c r="D93" s="44"/>
      <c r="E93" s="44"/>
      <c r="F93" s="44"/>
      <c r="G93" s="44"/>
      <c r="H93" s="44"/>
    </row>
    <row r="94" spans="1:9" ht="19.5">
      <c r="A94" s="652"/>
      <c r="B94" s="44"/>
      <c r="C94" s="44"/>
      <c r="D94" s="44"/>
      <c r="E94" s="44"/>
      <c r="F94" s="44"/>
      <c r="G94" s="44"/>
      <c r="H94" s="44"/>
    </row>
    <row r="95" spans="1:9" ht="19.5">
      <c r="A95" s="651"/>
      <c r="B95" s="44"/>
      <c r="C95" s="44"/>
      <c r="D95" s="44"/>
      <c r="E95" s="44"/>
      <c r="F95" s="44"/>
      <c r="G95" s="44"/>
      <c r="H95" s="44"/>
    </row>
    <row r="96" spans="1:9" ht="19.5">
      <c r="A96" s="651"/>
      <c r="B96" s="44"/>
      <c r="C96" s="44"/>
      <c r="D96" s="44"/>
      <c r="E96" s="44"/>
      <c r="F96" s="44"/>
      <c r="G96" s="44"/>
      <c r="H96" s="44"/>
    </row>
    <row r="97" spans="1:8" ht="19.5">
      <c r="A97" s="651"/>
      <c r="B97" s="44"/>
      <c r="C97" s="44"/>
      <c r="D97" s="44"/>
      <c r="E97" s="44"/>
      <c r="F97" s="44"/>
      <c r="G97" s="44"/>
      <c r="H97" s="44"/>
    </row>
    <row r="98" spans="1:8" ht="19.5">
      <c r="A98" s="651"/>
      <c r="B98" s="44"/>
      <c r="C98" s="44"/>
      <c r="D98" s="44"/>
      <c r="E98" s="44"/>
      <c r="F98" s="44"/>
      <c r="G98" s="44"/>
      <c r="H98" s="44"/>
    </row>
    <row r="99" spans="1:8" ht="19.5">
      <c r="A99" s="651"/>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51"/>
      <c r="B109" s="44"/>
      <c r="C109" s="44"/>
      <c r="D109" s="44"/>
      <c r="E109" s="44"/>
      <c r="F109" s="44"/>
      <c r="G109" s="44"/>
      <c r="H109" s="44"/>
    </row>
    <row r="110" spans="1:8" ht="19.5">
      <c r="A110" s="651"/>
      <c r="B110" s="44"/>
      <c r="C110" s="44"/>
      <c r="D110" s="44"/>
      <c r="E110" s="44"/>
      <c r="F110" s="44"/>
      <c r="G110" s="44"/>
      <c r="H110" s="44"/>
    </row>
    <row r="111" spans="1:8" ht="19.5">
      <c r="A111" s="652"/>
      <c r="B111" s="44"/>
      <c r="C111" s="44"/>
      <c r="D111" s="44"/>
      <c r="E111" s="44"/>
      <c r="F111" s="44"/>
      <c r="G111" s="44"/>
      <c r="H111" s="44"/>
    </row>
    <row r="112" spans="1:8" ht="19.5">
      <c r="A112" s="652"/>
      <c r="B112" s="44"/>
      <c r="C112" s="44"/>
      <c r="D112" s="44"/>
      <c r="E112" s="44"/>
      <c r="F112" s="44"/>
      <c r="G112" s="44"/>
      <c r="H112" s="44"/>
    </row>
    <row r="113" spans="1:8" ht="19.5">
      <c r="A113" s="652"/>
      <c r="B113" s="44"/>
      <c r="C113" s="44"/>
      <c r="D113" s="44"/>
      <c r="E113" s="44"/>
      <c r="F113" s="44"/>
      <c r="G113" s="44"/>
      <c r="H113" s="44"/>
    </row>
    <row r="114" spans="1:8" ht="19.5">
      <c r="A114" s="651"/>
      <c r="B114" s="44"/>
      <c r="C114" s="44"/>
      <c r="D114" s="44"/>
      <c r="E114" s="44"/>
      <c r="F114" s="44"/>
      <c r="G114" s="44"/>
      <c r="H114" s="44"/>
    </row>
    <row r="115" spans="1:8" ht="19.5">
      <c r="A115" s="651"/>
      <c r="B115" s="44"/>
      <c r="C115" s="44"/>
      <c r="D115" s="44"/>
      <c r="E115" s="44"/>
      <c r="F115" s="44"/>
      <c r="G115" s="44"/>
      <c r="H115" s="44"/>
    </row>
    <row r="116" spans="1:8" ht="19.5">
      <c r="A116" s="651"/>
      <c r="B116" s="44"/>
      <c r="C116" s="44"/>
      <c r="D116" s="44"/>
      <c r="E116" s="44"/>
      <c r="F116" s="44"/>
      <c r="G116" s="44"/>
      <c r="H116" s="44"/>
    </row>
    <row r="117" spans="1:8" ht="19.5">
      <c r="A117" s="651"/>
      <c r="B117" s="44"/>
      <c r="C117" s="44"/>
      <c r="D117" s="44"/>
      <c r="E117" s="44"/>
      <c r="F117" s="44"/>
      <c r="G117" s="44"/>
      <c r="H117" s="44"/>
    </row>
    <row r="118" spans="1:8" ht="19.5">
      <c r="A118" s="651"/>
      <c r="B118" s="44"/>
      <c r="C118" s="44"/>
      <c r="D118" s="44"/>
      <c r="E118" s="44"/>
      <c r="F118" s="44"/>
      <c r="G118" s="44"/>
      <c r="H118" s="44"/>
    </row>
    <row r="119" spans="1:8" ht="19.5">
      <c r="A119" s="651"/>
      <c r="B119" s="44"/>
      <c r="C119" s="44"/>
      <c r="D119" s="44"/>
      <c r="E119" s="44"/>
      <c r="F119" s="44"/>
      <c r="G119" s="44"/>
      <c r="H119" s="44"/>
    </row>
    <row r="120" spans="1:8" ht="19.5">
      <c r="A120" s="651"/>
      <c r="B120" s="44"/>
      <c r="C120" s="44"/>
      <c r="D120" s="44"/>
      <c r="E120" s="44"/>
      <c r="F120" s="44"/>
      <c r="G120" s="44"/>
      <c r="H120" s="44"/>
    </row>
    <row r="121" spans="1:8" ht="19.5">
      <c r="A121" s="652"/>
      <c r="B121" s="44"/>
      <c r="C121" s="44"/>
      <c r="D121" s="44"/>
      <c r="E121" s="44"/>
      <c r="F121" s="44"/>
      <c r="G121" s="44"/>
      <c r="H121" s="44"/>
    </row>
    <row r="122" spans="1:8" ht="19.5">
      <c r="A122" s="651"/>
      <c r="B122" s="44"/>
      <c r="C122" s="44"/>
      <c r="D122" s="44"/>
      <c r="E122" s="44"/>
      <c r="F122" s="44"/>
      <c r="G122" s="44"/>
      <c r="H122" s="44"/>
    </row>
    <row r="123" spans="1:8" ht="19.5">
      <c r="A123" s="651"/>
      <c r="B123" s="44"/>
      <c r="C123" s="44"/>
      <c r="D123" s="44"/>
      <c r="E123" s="44"/>
      <c r="F123" s="44"/>
      <c r="G123" s="44"/>
      <c r="H123" s="44"/>
    </row>
    <row r="124" spans="1:8" ht="19.5">
      <c r="A124" s="651"/>
      <c r="B124" s="44"/>
      <c r="C124" s="44"/>
      <c r="D124" s="44"/>
      <c r="E124" s="44"/>
      <c r="F124" s="44"/>
      <c r="G124" s="44"/>
      <c r="H124" s="44"/>
    </row>
    <row r="125" spans="1:8" ht="19.5">
      <c r="A125" s="651"/>
      <c r="B125" s="44"/>
      <c r="C125" s="44"/>
      <c r="D125" s="44"/>
      <c r="E125" s="44"/>
      <c r="F125" s="44"/>
      <c r="G125" s="44"/>
      <c r="H125" s="44"/>
    </row>
    <row r="126" spans="1:8" ht="19.5">
      <c r="A126" s="651"/>
      <c r="B126" s="44"/>
      <c r="C126" s="44"/>
      <c r="D126" s="44"/>
      <c r="E126" s="44"/>
      <c r="F126" s="44"/>
      <c r="G126" s="44"/>
      <c r="H126" s="44"/>
    </row>
    <row r="127" spans="1:8" ht="19.5">
      <c r="A127" s="652"/>
      <c r="B127" s="44"/>
      <c r="C127" s="44"/>
      <c r="D127" s="44"/>
      <c r="E127" s="44"/>
      <c r="F127" s="44"/>
      <c r="G127" s="44"/>
      <c r="H127" s="44"/>
    </row>
    <row r="128" spans="1:8" ht="19.5">
      <c r="A128" s="651"/>
      <c r="B128" s="44"/>
      <c r="C128" s="44"/>
      <c r="D128" s="44"/>
      <c r="E128" s="44"/>
      <c r="F128" s="44"/>
      <c r="G128" s="44"/>
      <c r="H128" s="44"/>
    </row>
    <row r="129" spans="1:8" ht="19.5">
      <c r="A129" s="651"/>
      <c r="B129" s="44"/>
      <c r="C129" s="44"/>
      <c r="D129" s="44"/>
      <c r="E129" s="44"/>
      <c r="F129" s="44"/>
      <c r="G129" s="44"/>
      <c r="H129" s="44"/>
    </row>
    <row r="130" spans="1:8" ht="19.5">
      <c r="A130" s="651"/>
      <c r="B130" s="44"/>
      <c r="C130" s="44"/>
      <c r="D130" s="44"/>
      <c r="E130" s="44"/>
      <c r="F130" s="44"/>
      <c r="G130" s="44"/>
      <c r="H130" s="44"/>
    </row>
    <row r="131" spans="1:8" ht="19.5">
      <c r="A131" s="652"/>
      <c r="B131" s="44"/>
      <c r="C131" s="44"/>
      <c r="D131" s="44"/>
      <c r="E131" s="44"/>
      <c r="F131" s="44"/>
      <c r="G131" s="44"/>
      <c r="H131" s="44"/>
    </row>
    <row r="132" spans="1:8" ht="19.5">
      <c r="A132" s="651"/>
      <c r="B132" s="44"/>
      <c r="C132" s="44"/>
      <c r="D132" s="44"/>
      <c r="E132" s="44"/>
      <c r="F132" s="44"/>
      <c r="G132" s="44"/>
      <c r="H132" s="44"/>
    </row>
    <row r="133" spans="1:8" ht="19.5">
      <c r="A133" s="651"/>
      <c r="B133" s="44"/>
      <c r="C133" s="44"/>
      <c r="D133" s="44"/>
      <c r="E133" s="44"/>
      <c r="F133" s="44"/>
      <c r="G133" s="44"/>
      <c r="H133" s="44"/>
    </row>
    <row r="134" spans="1:8" ht="19.5">
      <c r="A134" s="651"/>
      <c r="B134" s="44"/>
      <c r="C134" s="44"/>
      <c r="D134" s="44"/>
      <c r="E134" s="44"/>
      <c r="F134" s="44"/>
      <c r="G134" s="44"/>
      <c r="H134" s="44"/>
    </row>
    <row r="135" spans="1:8" ht="19.5">
      <c r="A135" s="651"/>
      <c r="B135" s="44"/>
      <c r="C135" s="44"/>
      <c r="D135" s="44"/>
      <c r="E135" s="44"/>
      <c r="F135" s="44"/>
      <c r="G135" s="44"/>
      <c r="H135" s="44"/>
    </row>
    <row r="136" spans="1:8" ht="19.5">
      <c r="A136" s="652"/>
      <c r="B136" s="44"/>
      <c r="C136" s="44"/>
      <c r="D136" s="44"/>
      <c r="E136" s="44"/>
      <c r="F136" s="44"/>
      <c r="G136" s="44"/>
      <c r="H136" s="44"/>
    </row>
    <row r="137" spans="1:8" ht="19.5">
      <c r="A137" s="651"/>
      <c r="B137" s="44"/>
      <c r="C137" s="44"/>
      <c r="D137" s="44"/>
      <c r="E137" s="44"/>
      <c r="F137" s="44"/>
      <c r="G137" s="44"/>
      <c r="H137" s="44"/>
    </row>
    <row r="138" spans="1:8" ht="19.5">
      <c r="A138" s="651"/>
      <c r="B138" s="44"/>
      <c r="C138" s="44"/>
      <c r="D138" s="44"/>
      <c r="E138" s="44"/>
      <c r="F138" s="44"/>
      <c r="G138" s="44"/>
      <c r="H138" s="44"/>
    </row>
    <row r="139" spans="1:8" ht="19.5">
      <c r="A139" s="651"/>
      <c r="B139" s="44"/>
      <c r="C139" s="44"/>
      <c r="D139" s="44"/>
      <c r="E139" s="44"/>
      <c r="F139" s="44"/>
      <c r="G139" s="44"/>
      <c r="H139" s="44"/>
    </row>
    <row r="140" spans="1:8" ht="19.5">
      <c r="A140" s="651"/>
      <c r="B140" s="44"/>
      <c r="C140" s="44"/>
      <c r="D140" s="44"/>
      <c r="E140" s="44"/>
      <c r="F140" s="44"/>
      <c r="G140" s="44"/>
      <c r="H140" s="44"/>
    </row>
    <row r="141" spans="1:8" ht="19.5">
      <c r="A141" s="652"/>
      <c r="B141" s="44"/>
      <c r="C141" s="44"/>
      <c r="D141" s="44"/>
      <c r="E141" s="44"/>
      <c r="F141" s="44"/>
      <c r="G141" s="44"/>
      <c r="H141" s="44"/>
    </row>
    <row r="142" spans="1:8" ht="19.5">
      <c r="A142" s="652"/>
      <c r="B142" s="44"/>
      <c r="C142" s="44"/>
      <c r="D142" s="44"/>
      <c r="E142" s="44"/>
      <c r="F142" s="44"/>
      <c r="G142" s="44"/>
      <c r="H142" s="44"/>
    </row>
    <row r="143" spans="1:8" ht="19.5">
      <c r="A143" s="652"/>
      <c r="B143" s="44"/>
      <c r="C143" s="44"/>
      <c r="D143" s="44"/>
      <c r="E143" s="44"/>
      <c r="F143" s="44"/>
      <c r="G143" s="44"/>
      <c r="H143" s="44"/>
    </row>
    <row r="144" spans="1:8" ht="19.5">
      <c r="A144" s="651"/>
      <c r="B144" s="44"/>
      <c r="C144" s="44"/>
      <c r="D144" s="44"/>
      <c r="E144" s="44"/>
      <c r="F144" s="44"/>
      <c r="G144" s="44"/>
      <c r="H144" s="44"/>
    </row>
    <row r="145" spans="1:8" ht="19.5">
      <c r="A145" s="651"/>
      <c r="B145" s="44"/>
      <c r="C145" s="44"/>
      <c r="D145" s="44"/>
      <c r="E145" s="44"/>
      <c r="F145" s="44"/>
      <c r="G145" s="44"/>
      <c r="H145" s="44"/>
    </row>
    <row r="146" spans="1:8" ht="19.5">
      <c r="A146" s="112"/>
      <c r="B146" s="44"/>
      <c r="C146" s="44"/>
      <c r="D146" s="44"/>
      <c r="E146" s="44"/>
      <c r="F146" s="44"/>
      <c r="G146" s="44"/>
      <c r="H146" s="44"/>
    </row>
    <row r="147" spans="1:8" ht="19.5">
      <c r="A147" s="652"/>
      <c r="B147" s="44"/>
      <c r="C147" s="44"/>
      <c r="D147" s="44"/>
      <c r="E147" s="44"/>
      <c r="F147" s="44"/>
      <c r="G147" s="44"/>
      <c r="H147" s="44"/>
    </row>
    <row r="148" spans="1:8" ht="19.5">
      <c r="A148" s="651"/>
      <c r="B148" s="44"/>
      <c r="C148" s="44"/>
      <c r="D148" s="44"/>
      <c r="E148" s="44"/>
      <c r="F148" s="44"/>
      <c r="G148" s="44"/>
      <c r="H148" s="44"/>
    </row>
    <row r="149" spans="1:8" ht="19.5">
      <c r="A149" s="651"/>
      <c r="B149" s="44"/>
      <c r="C149" s="44"/>
      <c r="D149" s="44"/>
      <c r="E149" s="44"/>
      <c r="F149" s="44"/>
      <c r="G149" s="44"/>
      <c r="H149" s="44"/>
    </row>
    <row r="150" spans="1:8" ht="19.5">
      <c r="A150" s="651"/>
      <c r="B150" s="44"/>
      <c r="C150" s="44"/>
      <c r="D150" s="44"/>
      <c r="E150" s="44"/>
      <c r="F150" s="44"/>
      <c r="G150" s="44"/>
      <c r="H150" s="44"/>
    </row>
    <row r="151" spans="1:8" ht="19.5">
      <c r="A151" s="652"/>
      <c r="B151" s="44"/>
      <c r="C151" s="44"/>
      <c r="D151" s="44"/>
      <c r="E151" s="44"/>
      <c r="F151" s="44"/>
      <c r="G151" s="44"/>
      <c r="H151" s="44"/>
    </row>
    <row r="152" spans="1:8" ht="19.5">
      <c r="A152" s="651"/>
      <c r="B152" s="44"/>
      <c r="C152" s="44"/>
      <c r="D152" s="44"/>
      <c r="E152" s="44"/>
      <c r="F152" s="44"/>
      <c r="G152" s="44"/>
      <c r="H152" s="44"/>
    </row>
    <row r="153" spans="1:8" ht="19.5">
      <c r="A153" s="651"/>
      <c r="B153" s="44"/>
      <c r="C153" s="44"/>
      <c r="D153" s="44"/>
      <c r="E153" s="44"/>
      <c r="F153" s="44"/>
      <c r="G153" s="44"/>
      <c r="H153" s="44"/>
    </row>
    <row r="154" spans="1:8" ht="19.5">
      <c r="A154" s="651"/>
      <c r="B154" s="44"/>
      <c r="C154" s="44"/>
      <c r="D154" s="44"/>
      <c r="E154" s="44"/>
      <c r="F154" s="44"/>
      <c r="G154" s="44"/>
      <c r="H154" s="44"/>
    </row>
    <row r="155" spans="1:8" ht="19.5">
      <c r="A155" s="652"/>
      <c r="B155" s="44"/>
      <c r="C155" s="44"/>
      <c r="D155" s="44"/>
      <c r="E155" s="44"/>
      <c r="F155" s="44"/>
      <c r="G155" s="44"/>
      <c r="H155" s="44"/>
    </row>
    <row r="156" spans="1:8" ht="19.5">
      <c r="A156" s="651"/>
      <c r="B156" s="44"/>
      <c r="C156" s="44"/>
      <c r="D156" s="44"/>
      <c r="E156" s="44"/>
      <c r="F156" s="44"/>
      <c r="G156" s="44"/>
      <c r="H156" s="44"/>
    </row>
    <row r="157" spans="1:8" ht="19.5">
      <c r="A157" s="651"/>
      <c r="B157" s="44"/>
      <c r="C157" s="44"/>
      <c r="D157" s="44"/>
      <c r="E157" s="44"/>
      <c r="F157" s="44"/>
      <c r="G157" s="44"/>
      <c r="H157" s="44"/>
    </row>
    <row r="158" spans="1:8" ht="19.5">
      <c r="A158" s="651"/>
      <c r="B158" s="44"/>
      <c r="C158" s="44"/>
      <c r="D158" s="44"/>
      <c r="E158" s="44"/>
      <c r="F158" s="44"/>
      <c r="G158" s="44"/>
      <c r="H158" s="44"/>
    </row>
    <row r="159" spans="1:8" ht="19.5">
      <c r="A159" s="652"/>
      <c r="B159" s="44"/>
      <c r="C159" s="44"/>
      <c r="D159" s="44"/>
      <c r="E159" s="44"/>
      <c r="F159" s="44"/>
      <c r="G159" s="44"/>
      <c r="H159" s="44"/>
    </row>
    <row r="160" spans="1:8" ht="19.5">
      <c r="A160" s="651"/>
      <c r="B160" s="44"/>
      <c r="C160" s="44"/>
      <c r="D160" s="44"/>
      <c r="E160" s="44"/>
      <c r="F160" s="44"/>
      <c r="G160" s="44"/>
      <c r="H160" s="44"/>
    </row>
    <row r="161" spans="1:8" ht="19.5">
      <c r="A161" s="651"/>
      <c r="B161" s="44"/>
      <c r="C161" s="44"/>
      <c r="D161" s="44"/>
      <c r="E161" s="44"/>
      <c r="F161" s="44"/>
      <c r="G161" s="44"/>
      <c r="H161" s="44"/>
    </row>
    <row r="162" spans="1:8" ht="19.5">
      <c r="A162" s="651"/>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52"/>
      <c r="B168" s="44"/>
      <c r="C168" s="44"/>
      <c r="D168" s="44"/>
      <c r="E168" s="44"/>
      <c r="F168" s="44"/>
      <c r="G168" s="44"/>
      <c r="H168" s="44"/>
    </row>
    <row r="169" spans="1:8" ht="19.5">
      <c r="A169" s="651"/>
      <c r="B169" s="44"/>
      <c r="C169" s="44"/>
      <c r="D169" s="44"/>
      <c r="E169" s="44"/>
      <c r="F169" s="44"/>
      <c r="G169" s="44"/>
      <c r="H169" s="44"/>
    </row>
    <row r="170" spans="1:8" ht="19.5">
      <c r="A170" s="651"/>
      <c r="B170" s="44"/>
      <c r="C170" s="44"/>
      <c r="D170" s="44"/>
      <c r="E170" s="44"/>
      <c r="F170" s="44"/>
      <c r="G170" s="44"/>
      <c r="H170" s="44"/>
    </row>
    <row r="171" spans="1:8" ht="19.5">
      <c r="A171" s="651"/>
      <c r="B171" s="44"/>
      <c r="C171" s="44"/>
      <c r="D171" s="44"/>
      <c r="E171" s="44"/>
      <c r="F171" s="44"/>
      <c r="G171" s="44"/>
      <c r="H171" s="44"/>
    </row>
    <row r="172" spans="1:8" ht="19.5">
      <c r="A172" s="651"/>
      <c r="B172" s="44"/>
      <c r="C172" s="44"/>
      <c r="D172" s="44"/>
      <c r="E172" s="44"/>
      <c r="F172" s="44"/>
      <c r="G172" s="44"/>
      <c r="H172" s="44"/>
    </row>
    <row r="173" spans="1:8" ht="19.5">
      <c r="A173" s="651"/>
      <c r="B173" s="44"/>
      <c r="C173" s="44"/>
      <c r="D173" s="44"/>
      <c r="E173" s="44"/>
      <c r="F173" s="44"/>
      <c r="G173" s="44"/>
      <c r="H173" s="44"/>
    </row>
    <row r="174" spans="1:8" ht="19.5">
      <c r="A174" s="652"/>
      <c r="B174" s="44"/>
      <c r="C174" s="44"/>
      <c r="D174" s="44"/>
      <c r="E174" s="44"/>
      <c r="F174" s="44"/>
      <c r="G174" s="44"/>
      <c r="H174" s="44"/>
    </row>
    <row r="175" spans="1:8" ht="19.5">
      <c r="A175" s="651"/>
      <c r="B175" s="44"/>
      <c r="C175" s="44"/>
      <c r="D175" s="44"/>
      <c r="E175" s="44"/>
      <c r="F175" s="44"/>
      <c r="G175" s="44"/>
      <c r="H175" s="44"/>
    </row>
    <row r="176" spans="1:8" ht="19.5">
      <c r="A176" s="651"/>
      <c r="B176" s="44"/>
      <c r="C176" s="44"/>
      <c r="D176" s="44"/>
      <c r="E176" s="44"/>
      <c r="F176" s="44"/>
      <c r="G176" s="44"/>
      <c r="H176" s="44"/>
    </row>
    <row r="177" spans="1:8" ht="19.5">
      <c r="A177" s="651"/>
      <c r="B177" s="44"/>
      <c r="C177" s="44"/>
      <c r="D177" s="44"/>
      <c r="E177" s="44"/>
      <c r="F177" s="44"/>
      <c r="G177" s="44"/>
      <c r="H177" s="44"/>
    </row>
    <row r="178" spans="1:8" ht="19.5">
      <c r="A178" s="651"/>
      <c r="B178" s="44"/>
      <c r="C178" s="44"/>
      <c r="D178" s="44"/>
      <c r="E178" s="44"/>
      <c r="F178" s="44"/>
      <c r="G178" s="44"/>
      <c r="H178" s="44"/>
    </row>
    <row r="179" spans="1:8" ht="19.5">
      <c r="A179" s="652"/>
      <c r="B179" s="44"/>
      <c r="C179" s="44"/>
      <c r="D179" s="44"/>
      <c r="E179" s="44"/>
      <c r="F179" s="44"/>
      <c r="G179" s="44"/>
      <c r="H179" s="44"/>
    </row>
    <row r="180" spans="1:8" ht="19.5">
      <c r="A180" s="652"/>
      <c r="B180" s="44"/>
      <c r="C180" s="44"/>
      <c r="D180" s="44"/>
      <c r="E180" s="44"/>
      <c r="F180" s="44"/>
      <c r="G180" s="44"/>
      <c r="H180" s="44"/>
    </row>
    <row r="181" spans="1:8" ht="19.5">
      <c r="A181" s="651"/>
      <c r="B181" s="44"/>
      <c r="C181" s="44"/>
      <c r="D181" s="44"/>
      <c r="E181" s="44"/>
      <c r="F181" s="44"/>
      <c r="G181" s="44"/>
      <c r="H181" s="44"/>
    </row>
    <row r="182" spans="1:8" ht="19.5">
      <c r="A182" s="651"/>
      <c r="B182" s="44"/>
      <c r="C182" s="44"/>
      <c r="D182" s="44"/>
      <c r="E182" s="44"/>
      <c r="F182" s="44"/>
      <c r="G182" s="44"/>
      <c r="H182" s="44"/>
    </row>
    <row r="183" spans="1:8" ht="19.5">
      <c r="A183" s="651"/>
      <c r="B183" s="44"/>
      <c r="C183" s="44"/>
      <c r="D183" s="44"/>
      <c r="E183" s="44"/>
      <c r="F183" s="44"/>
      <c r="G183" s="44"/>
      <c r="H183" s="44"/>
    </row>
    <row r="184" spans="1:8" ht="19.5">
      <c r="A184" s="652"/>
      <c r="B184" s="44"/>
      <c r="C184" s="44"/>
      <c r="D184" s="44"/>
      <c r="E184" s="44"/>
      <c r="F184" s="44"/>
      <c r="G184" s="44"/>
      <c r="H184" s="44"/>
    </row>
    <row r="185" spans="1:8" ht="19.5">
      <c r="A185" s="652"/>
      <c r="B185" s="44"/>
      <c r="C185" s="44"/>
      <c r="D185" s="44"/>
      <c r="E185" s="44"/>
      <c r="F185" s="44"/>
      <c r="G185" s="44"/>
      <c r="H185" s="44"/>
    </row>
    <row r="186" spans="1:8" ht="19.5">
      <c r="A186" s="652"/>
      <c r="B186" s="44"/>
      <c r="C186" s="44"/>
      <c r="D186" s="44"/>
      <c r="E186" s="44"/>
      <c r="F186" s="44"/>
      <c r="G186" s="44"/>
      <c r="H186" s="44"/>
    </row>
    <row r="187" spans="1:8" ht="19.5">
      <c r="A187" s="652"/>
      <c r="B187" s="44"/>
      <c r="C187" s="44"/>
      <c r="D187" s="44"/>
      <c r="E187" s="44"/>
      <c r="F187" s="44"/>
      <c r="G187" s="44"/>
      <c r="H187" s="44"/>
    </row>
    <row r="188" spans="1:8" ht="19.5">
      <c r="A188" s="652"/>
      <c r="B188" s="44"/>
      <c r="C188" s="44"/>
      <c r="D188" s="44"/>
      <c r="E188" s="44"/>
      <c r="F188" s="44"/>
      <c r="G188" s="44"/>
      <c r="H188" s="44"/>
    </row>
    <row r="189" spans="1:8" ht="19.5">
      <c r="A189" s="652"/>
      <c r="B189" s="44"/>
      <c r="C189" s="44"/>
      <c r="D189" s="44"/>
      <c r="E189" s="44"/>
      <c r="F189" s="44"/>
      <c r="G189" s="44"/>
      <c r="H189" s="44"/>
    </row>
    <row r="190" spans="1:8" ht="19.5">
      <c r="A190" s="651"/>
      <c r="B190" s="44"/>
      <c r="C190" s="44"/>
      <c r="D190" s="44"/>
      <c r="E190" s="44"/>
      <c r="F190" s="44"/>
      <c r="G190" s="44"/>
      <c r="H190" s="44"/>
    </row>
    <row r="191" spans="1:8" ht="19.5">
      <c r="A191" s="651"/>
      <c r="B191" s="44"/>
      <c r="C191" s="44"/>
      <c r="D191" s="44"/>
      <c r="E191" s="44"/>
      <c r="F191" s="44"/>
      <c r="G191" s="44"/>
      <c r="H191" s="44"/>
    </row>
    <row r="192" spans="1:8" ht="19.5">
      <c r="A192" s="651"/>
      <c r="B192" s="44"/>
      <c r="C192" s="44"/>
      <c r="D192" s="44"/>
      <c r="E192" s="44"/>
      <c r="F192" s="44"/>
      <c r="G192" s="44"/>
      <c r="H192" s="44"/>
    </row>
    <row r="193" spans="1:8" ht="19.5">
      <c r="A193" s="652"/>
      <c r="B193" s="44"/>
      <c r="C193" s="44"/>
      <c r="D193" s="44"/>
      <c r="E193" s="44"/>
      <c r="F193" s="44"/>
      <c r="G193" s="44"/>
      <c r="H193" s="44"/>
    </row>
    <row r="194" spans="1:8" ht="19.5">
      <c r="A194" s="651"/>
      <c r="B194" s="44"/>
      <c r="C194" s="44"/>
      <c r="D194" s="44"/>
      <c r="E194" s="44"/>
      <c r="F194" s="44"/>
      <c r="G194" s="44"/>
      <c r="H194" s="44"/>
    </row>
    <row r="195" spans="1:8" ht="19.5">
      <c r="A195" s="651"/>
      <c r="B195" s="44"/>
      <c r="C195" s="44"/>
      <c r="D195" s="44"/>
      <c r="E195" s="44"/>
      <c r="F195" s="44"/>
      <c r="G195" s="44"/>
      <c r="H195" s="44"/>
    </row>
    <row r="196" spans="1:8" ht="19.5">
      <c r="A196" s="112"/>
      <c r="B196" s="44"/>
      <c r="C196" s="44"/>
      <c r="D196" s="44"/>
      <c r="E196" s="44"/>
      <c r="F196" s="44"/>
      <c r="G196" s="44"/>
      <c r="H196" s="44"/>
    </row>
    <row r="197" spans="1:8" ht="19.5">
      <c r="A197" s="651"/>
      <c r="B197" s="44"/>
      <c r="C197" s="44"/>
      <c r="D197" s="44"/>
      <c r="E197" s="44"/>
      <c r="F197" s="44"/>
      <c r="G197" s="44"/>
      <c r="H197" s="44"/>
    </row>
    <row r="198" spans="1:8" ht="19.5">
      <c r="A198" s="652"/>
      <c r="B198" s="44"/>
      <c r="C198" s="44"/>
      <c r="D198" s="44"/>
      <c r="E198" s="44"/>
      <c r="F198" s="44"/>
      <c r="G198" s="44"/>
      <c r="H198" s="44"/>
    </row>
    <row r="199" spans="1:8" ht="19.5">
      <c r="A199" s="651"/>
      <c r="B199" s="44"/>
      <c r="C199" s="44"/>
      <c r="D199" s="44"/>
      <c r="E199" s="44"/>
      <c r="F199" s="44"/>
      <c r="G199" s="44"/>
      <c r="H199" s="44"/>
    </row>
    <row r="200" spans="1:8" ht="19.5">
      <c r="A200" s="651"/>
      <c r="B200" s="44"/>
      <c r="C200" s="44"/>
      <c r="D200" s="44"/>
      <c r="E200" s="44"/>
      <c r="F200" s="44"/>
      <c r="G200" s="44"/>
      <c r="H200" s="44"/>
    </row>
    <row r="201" spans="1:8" ht="19.5">
      <c r="A201" s="652"/>
      <c r="B201" s="44"/>
      <c r="C201" s="44"/>
      <c r="D201" s="44"/>
      <c r="E201" s="44"/>
      <c r="F201" s="44"/>
      <c r="G201" s="44"/>
      <c r="H201" s="44"/>
    </row>
    <row r="202" spans="1:8" ht="19.5">
      <c r="A202" s="651"/>
      <c r="B202" s="44"/>
      <c r="C202" s="44"/>
      <c r="D202" s="44"/>
      <c r="E202" s="44"/>
      <c r="F202" s="44"/>
      <c r="G202" s="44"/>
      <c r="H202" s="44"/>
    </row>
    <row r="203" spans="1:8" ht="19.5">
      <c r="A203" s="651"/>
      <c r="B203" s="44"/>
      <c r="C203" s="44"/>
      <c r="D203" s="44"/>
      <c r="E203" s="44"/>
      <c r="F203" s="44"/>
      <c r="G203" s="44"/>
      <c r="H203" s="44"/>
    </row>
    <row r="204" spans="1:8" ht="19.5">
      <c r="A204" s="652"/>
      <c r="B204" s="44"/>
      <c r="C204" s="44"/>
      <c r="D204" s="44"/>
      <c r="E204" s="44"/>
      <c r="F204" s="44"/>
      <c r="G204" s="44"/>
      <c r="H204" s="44"/>
    </row>
    <row r="205" spans="1:8" ht="19.5">
      <c r="A205" s="651"/>
      <c r="B205" s="44"/>
      <c r="C205" s="44"/>
      <c r="D205" s="44"/>
      <c r="E205" s="44"/>
      <c r="F205" s="44"/>
      <c r="G205" s="44"/>
      <c r="H205" s="44"/>
    </row>
    <row r="206" spans="1:8" ht="19.5">
      <c r="A206" s="651"/>
      <c r="B206" s="44"/>
      <c r="C206" s="44"/>
      <c r="D206" s="44"/>
      <c r="E206" s="44"/>
      <c r="F206" s="44"/>
      <c r="G206" s="44"/>
      <c r="H206" s="44"/>
    </row>
    <row r="207" spans="1:8" ht="19.5">
      <c r="A207" s="651"/>
      <c r="B207" s="44"/>
      <c r="C207" s="44"/>
      <c r="D207" s="44"/>
      <c r="E207" s="44"/>
      <c r="F207" s="44"/>
      <c r="G207" s="44"/>
      <c r="H207" s="44"/>
    </row>
    <row r="208" spans="1:8" ht="19.5">
      <c r="A208" s="651"/>
      <c r="B208" s="44"/>
      <c r="C208" s="44"/>
      <c r="D208" s="44"/>
      <c r="E208" s="44"/>
      <c r="F208" s="44"/>
      <c r="G208" s="44"/>
      <c r="H208" s="44"/>
    </row>
    <row r="209" spans="1:8" ht="19.5">
      <c r="A209" s="651"/>
      <c r="B209" s="44"/>
      <c r="C209" s="44"/>
      <c r="D209" s="44"/>
      <c r="E209" s="44"/>
      <c r="F209" s="44"/>
      <c r="G209" s="44"/>
      <c r="H209" s="44"/>
    </row>
    <row r="210" spans="1:8" ht="19.5">
      <c r="A210" s="651"/>
      <c r="B210" s="44"/>
      <c r="C210" s="44"/>
      <c r="D210" s="44"/>
      <c r="E210" s="44"/>
      <c r="F210" s="44"/>
      <c r="G210" s="44"/>
      <c r="H210" s="44"/>
    </row>
    <row r="211" spans="1:8" ht="19.5">
      <c r="A211" s="651"/>
      <c r="B211" s="44"/>
      <c r="C211" s="44"/>
      <c r="D211" s="44"/>
      <c r="E211" s="44"/>
      <c r="F211" s="44"/>
      <c r="G211" s="44"/>
      <c r="H211" s="44"/>
    </row>
    <row r="212" spans="1:8" ht="19.5">
      <c r="A212" s="651"/>
      <c r="B212" s="44"/>
      <c r="C212" s="44"/>
      <c r="D212" s="44"/>
      <c r="E212" s="44"/>
      <c r="F212" s="44"/>
      <c r="G212" s="44"/>
      <c r="H212" s="44"/>
    </row>
    <row r="213" spans="1:8" ht="19.5">
      <c r="A213" s="652"/>
      <c r="B213" s="44"/>
      <c r="C213" s="44"/>
      <c r="D213" s="44"/>
      <c r="E213" s="44"/>
      <c r="F213" s="44"/>
      <c r="G213" s="44"/>
      <c r="H213" s="44"/>
    </row>
    <row r="214" spans="1:8" ht="19.5">
      <c r="A214" s="651"/>
      <c r="B214" s="44"/>
      <c r="C214" s="44"/>
      <c r="D214" s="44"/>
      <c r="E214" s="44"/>
      <c r="F214" s="44"/>
      <c r="G214" s="44"/>
      <c r="H214" s="44"/>
    </row>
    <row r="215" spans="1:8" ht="19.5">
      <c r="A215" s="651"/>
      <c r="B215" s="44"/>
      <c r="C215" s="44"/>
      <c r="D215" s="44"/>
      <c r="E215" s="44"/>
      <c r="F215" s="44"/>
      <c r="G215" s="44"/>
      <c r="H215" s="44"/>
    </row>
    <row r="216" spans="1:8" ht="19.5">
      <c r="A216" s="651"/>
      <c r="B216" s="44"/>
      <c r="C216" s="44"/>
      <c r="D216" s="44"/>
      <c r="E216" s="44"/>
      <c r="F216" s="44"/>
      <c r="G216" s="44"/>
      <c r="H216" s="44"/>
    </row>
    <row r="217" spans="1:8" ht="19.5">
      <c r="A217" s="651"/>
      <c r="B217" s="44"/>
      <c r="C217" s="44"/>
      <c r="D217" s="44"/>
      <c r="E217" s="44"/>
      <c r="F217" s="44"/>
      <c r="G217" s="44"/>
      <c r="H217" s="44"/>
    </row>
    <row r="218" spans="1:8" ht="19.5">
      <c r="A218" s="651"/>
      <c r="B218" s="44"/>
      <c r="C218" s="44"/>
      <c r="D218" s="44"/>
      <c r="E218" s="44"/>
      <c r="F218" s="44"/>
      <c r="G218" s="44"/>
      <c r="H218" s="44"/>
    </row>
    <row r="219" spans="1:8" ht="19.5">
      <c r="A219" s="652"/>
      <c r="B219" s="44"/>
      <c r="C219" s="44"/>
      <c r="D219" s="44"/>
      <c r="E219" s="44"/>
      <c r="F219" s="44"/>
      <c r="G219" s="44"/>
      <c r="H219" s="44"/>
    </row>
    <row r="220" spans="1:8" ht="19.5">
      <c r="A220" s="651"/>
      <c r="B220" s="44"/>
      <c r="C220" s="44"/>
      <c r="D220" s="44"/>
      <c r="E220" s="44"/>
      <c r="F220" s="44"/>
      <c r="G220" s="44"/>
      <c r="H220" s="44"/>
    </row>
    <row r="221" spans="1:8" ht="19.5">
      <c r="A221" s="651"/>
      <c r="B221" s="44"/>
      <c r="C221" s="44"/>
      <c r="D221" s="44"/>
      <c r="E221" s="44"/>
      <c r="F221" s="44"/>
      <c r="G221" s="44"/>
      <c r="H221" s="44"/>
    </row>
    <row r="222" spans="1:8" ht="19.5">
      <c r="A222" s="652"/>
      <c r="B222" s="44"/>
      <c r="C222" s="44"/>
      <c r="D222" s="44"/>
      <c r="E222" s="44"/>
      <c r="F222" s="44"/>
      <c r="G222" s="44"/>
      <c r="H222" s="44"/>
    </row>
    <row r="223" spans="1:8" ht="19.5">
      <c r="A223" s="651"/>
      <c r="B223" s="44"/>
      <c r="C223" s="44"/>
      <c r="D223" s="44"/>
      <c r="E223" s="44"/>
      <c r="F223" s="44"/>
      <c r="G223" s="44"/>
      <c r="H223" s="44"/>
    </row>
    <row r="224" spans="1:8" ht="19.5">
      <c r="A224" s="651"/>
      <c r="B224" s="44"/>
      <c r="C224" s="44"/>
      <c r="D224" s="44"/>
      <c r="E224" s="44"/>
      <c r="F224" s="44"/>
      <c r="G224" s="44"/>
      <c r="H224" s="44"/>
    </row>
    <row r="225" spans="1:8" ht="19.5">
      <c r="A225" s="651"/>
      <c r="B225" s="44"/>
      <c r="C225" s="44"/>
      <c r="D225" s="44"/>
      <c r="E225" s="44"/>
      <c r="F225" s="44"/>
      <c r="G225" s="44"/>
      <c r="H225" s="44"/>
    </row>
    <row r="226" spans="1:8" ht="19.5">
      <c r="A226" s="653"/>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K12" sqref="K12"/>
    </sheetView>
  </sheetViews>
  <sheetFormatPr defaultRowHeight="15"/>
  <cols>
    <col min="1" max="1" width="39.42578125" style="918" hidden="1" customWidth="1"/>
    <col min="2" max="2" width="36.85546875" style="918" hidden="1" customWidth="1"/>
    <col min="3" max="3" width="81.5703125" style="918" customWidth="1"/>
    <col min="4" max="11" width="13.140625" style="918" customWidth="1"/>
    <col min="12" max="12" width="4" style="918" customWidth="1"/>
    <col min="13" max="256" width="9.140625" style="918"/>
    <col min="257" max="258" width="0" style="918" hidden="1" customWidth="1"/>
    <col min="259" max="259" width="81.5703125" style="918" customWidth="1"/>
    <col min="260" max="267" width="13.140625" style="918" customWidth="1"/>
    <col min="268" max="268" width="4" style="918" customWidth="1"/>
    <col min="269" max="512" width="9.140625" style="918"/>
    <col min="513" max="514" width="0" style="918" hidden="1" customWidth="1"/>
    <col min="515" max="515" width="81.5703125" style="918" customWidth="1"/>
    <col min="516" max="523" width="13.140625" style="918" customWidth="1"/>
    <col min="524" max="524" width="4" style="918" customWidth="1"/>
    <col min="525" max="768" width="9.140625" style="918"/>
    <col min="769" max="770" width="0" style="918" hidden="1" customWidth="1"/>
    <col min="771" max="771" width="81.5703125" style="918" customWidth="1"/>
    <col min="772" max="779" width="13.140625" style="918" customWidth="1"/>
    <col min="780" max="780" width="4" style="918" customWidth="1"/>
    <col min="781" max="1024" width="9.140625" style="918"/>
    <col min="1025" max="1026" width="0" style="918" hidden="1" customWidth="1"/>
    <col min="1027" max="1027" width="81.5703125" style="918" customWidth="1"/>
    <col min="1028" max="1035" width="13.140625" style="918" customWidth="1"/>
    <col min="1036" max="1036" width="4" style="918" customWidth="1"/>
    <col min="1037" max="1280" width="9.140625" style="918"/>
    <col min="1281" max="1282" width="0" style="918" hidden="1" customWidth="1"/>
    <col min="1283" max="1283" width="81.5703125" style="918" customWidth="1"/>
    <col min="1284" max="1291" width="13.140625" style="918" customWidth="1"/>
    <col min="1292" max="1292" width="4" style="918" customWidth="1"/>
    <col min="1293" max="1536" width="9.140625" style="918"/>
    <col min="1537" max="1538" width="0" style="918" hidden="1" customWidth="1"/>
    <col min="1539" max="1539" width="81.5703125" style="918" customWidth="1"/>
    <col min="1540" max="1547" width="13.140625" style="918" customWidth="1"/>
    <col min="1548" max="1548" width="4" style="918" customWidth="1"/>
    <col min="1549" max="1792" width="9.140625" style="918"/>
    <col min="1793" max="1794" width="0" style="918" hidden="1" customWidth="1"/>
    <col min="1795" max="1795" width="81.5703125" style="918" customWidth="1"/>
    <col min="1796" max="1803" width="13.140625" style="918" customWidth="1"/>
    <col min="1804" max="1804" width="4" style="918" customWidth="1"/>
    <col min="1805" max="2048" width="9.140625" style="918"/>
    <col min="2049" max="2050" width="0" style="918" hidden="1" customWidth="1"/>
    <col min="2051" max="2051" width="81.5703125" style="918" customWidth="1"/>
    <col min="2052" max="2059" width="13.140625" style="918" customWidth="1"/>
    <col min="2060" max="2060" width="4" style="918" customWidth="1"/>
    <col min="2061" max="2304" width="9.140625" style="918"/>
    <col min="2305" max="2306" width="0" style="918" hidden="1" customWidth="1"/>
    <col min="2307" max="2307" width="81.5703125" style="918" customWidth="1"/>
    <col min="2308" max="2315" width="13.140625" style="918" customWidth="1"/>
    <col min="2316" max="2316" width="4" style="918" customWidth="1"/>
    <col min="2317" max="2560" width="9.140625" style="918"/>
    <col min="2561" max="2562" width="0" style="918" hidden="1" customWidth="1"/>
    <col min="2563" max="2563" width="81.5703125" style="918" customWidth="1"/>
    <col min="2564" max="2571" width="13.140625" style="918" customWidth="1"/>
    <col min="2572" max="2572" width="4" style="918" customWidth="1"/>
    <col min="2573" max="2816" width="9.140625" style="918"/>
    <col min="2817" max="2818" width="0" style="918" hidden="1" customWidth="1"/>
    <col min="2819" max="2819" width="81.5703125" style="918" customWidth="1"/>
    <col min="2820" max="2827" width="13.140625" style="918" customWidth="1"/>
    <col min="2828" max="2828" width="4" style="918" customWidth="1"/>
    <col min="2829" max="3072" width="9.140625" style="918"/>
    <col min="3073" max="3074" width="0" style="918" hidden="1" customWidth="1"/>
    <col min="3075" max="3075" width="81.5703125" style="918" customWidth="1"/>
    <col min="3076" max="3083" width="13.140625" style="918" customWidth="1"/>
    <col min="3084" max="3084" width="4" style="918" customWidth="1"/>
    <col min="3085" max="3328" width="9.140625" style="918"/>
    <col min="3329" max="3330" width="0" style="918" hidden="1" customWidth="1"/>
    <col min="3331" max="3331" width="81.5703125" style="918" customWidth="1"/>
    <col min="3332" max="3339" width="13.140625" style="918" customWidth="1"/>
    <col min="3340" max="3340" width="4" style="918" customWidth="1"/>
    <col min="3341" max="3584" width="9.140625" style="918"/>
    <col min="3585" max="3586" width="0" style="918" hidden="1" customWidth="1"/>
    <col min="3587" max="3587" width="81.5703125" style="918" customWidth="1"/>
    <col min="3588" max="3595" width="13.140625" style="918" customWidth="1"/>
    <col min="3596" max="3596" width="4" style="918" customWidth="1"/>
    <col min="3597" max="3840" width="9.140625" style="918"/>
    <col min="3841" max="3842" width="0" style="918" hidden="1" customWidth="1"/>
    <col min="3843" max="3843" width="81.5703125" style="918" customWidth="1"/>
    <col min="3844" max="3851" width="13.140625" style="918" customWidth="1"/>
    <col min="3852" max="3852" width="4" style="918" customWidth="1"/>
    <col min="3853" max="4096" width="9.140625" style="918"/>
    <col min="4097" max="4098" width="0" style="918" hidden="1" customWidth="1"/>
    <col min="4099" max="4099" width="81.5703125" style="918" customWidth="1"/>
    <col min="4100" max="4107" width="13.140625" style="918" customWidth="1"/>
    <col min="4108" max="4108" width="4" style="918" customWidth="1"/>
    <col min="4109" max="4352" width="9.140625" style="918"/>
    <col min="4353" max="4354" width="0" style="918" hidden="1" customWidth="1"/>
    <col min="4355" max="4355" width="81.5703125" style="918" customWidth="1"/>
    <col min="4356" max="4363" width="13.140625" style="918" customWidth="1"/>
    <col min="4364" max="4364" width="4" style="918" customWidth="1"/>
    <col min="4365" max="4608" width="9.140625" style="918"/>
    <col min="4609" max="4610" width="0" style="918" hidden="1" customWidth="1"/>
    <col min="4611" max="4611" width="81.5703125" style="918" customWidth="1"/>
    <col min="4612" max="4619" width="13.140625" style="918" customWidth="1"/>
    <col min="4620" max="4620" width="4" style="918" customWidth="1"/>
    <col min="4621" max="4864" width="9.140625" style="918"/>
    <col min="4865" max="4866" width="0" style="918" hidden="1" customWidth="1"/>
    <col min="4867" max="4867" width="81.5703125" style="918" customWidth="1"/>
    <col min="4868" max="4875" width="13.140625" style="918" customWidth="1"/>
    <col min="4876" max="4876" width="4" style="918" customWidth="1"/>
    <col min="4877" max="5120" width="9.140625" style="918"/>
    <col min="5121" max="5122" width="0" style="918" hidden="1" customWidth="1"/>
    <col min="5123" max="5123" width="81.5703125" style="918" customWidth="1"/>
    <col min="5124" max="5131" width="13.140625" style="918" customWidth="1"/>
    <col min="5132" max="5132" width="4" style="918" customWidth="1"/>
    <col min="5133" max="5376" width="9.140625" style="918"/>
    <col min="5377" max="5378" width="0" style="918" hidden="1" customWidth="1"/>
    <col min="5379" max="5379" width="81.5703125" style="918" customWidth="1"/>
    <col min="5380" max="5387" width="13.140625" style="918" customWidth="1"/>
    <col min="5388" max="5388" width="4" style="918" customWidth="1"/>
    <col min="5389" max="5632" width="9.140625" style="918"/>
    <col min="5633" max="5634" width="0" style="918" hidden="1" customWidth="1"/>
    <col min="5635" max="5635" width="81.5703125" style="918" customWidth="1"/>
    <col min="5636" max="5643" width="13.140625" style="918" customWidth="1"/>
    <col min="5644" max="5644" width="4" style="918" customWidth="1"/>
    <col min="5645" max="5888" width="9.140625" style="918"/>
    <col min="5889" max="5890" width="0" style="918" hidden="1" customWidth="1"/>
    <col min="5891" max="5891" width="81.5703125" style="918" customWidth="1"/>
    <col min="5892" max="5899" width="13.140625" style="918" customWidth="1"/>
    <col min="5900" max="5900" width="4" style="918" customWidth="1"/>
    <col min="5901" max="6144" width="9.140625" style="918"/>
    <col min="6145" max="6146" width="0" style="918" hidden="1" customWidth="1"/>
    <col min="6147" max="6147" width="81.5703125" style="918" customWidth="1"/>
    <col min="6148" max="6155" width="13.140625" style="918" customWidth="1"/>
    <col min="6156" max="6156" width="4" style="918" customWidth="1"/>
    <col min="6157" max="6400" width="9.140625" style="918"/>
    <col min="6401" max="6402" width="0" style="918" hidden="1" customWidth="1"/>
    <col min="6403" max="6403" width="81.5703125" style="918" customWidth="1"/>
    <col min="6404" max="6411" width="13.140625" style="918" customWidth="1"/>
    <col min="6412" max="6412" width="4" style="918" customWidth="1"/>
    <col min="6413" max="6656" width="9.140625" style="918"/>
    <col min="6657" max="6658" width="0" style="918" hidden="1" customWidth="1"/>
    <col min="6659" max="6659" width="81.5703125" style="918" customWidth="1"/>
    <col min="6660" max="6667" width="13.140625" style="918" customWidth="1"/>
    <col min="6668" max="6668" width="4" style="918" customWidth="1"/>
    <col min="6669" max="6912" width="9.140625" style="918"/>
    <col min="6913" max="6914" width="0" style="918" hidden="1" customWidth="1"/>
    <col min="6915" max="6915" width="81.5703125" style="918" customWidth="1"/>
    <col min="6916" max="6923" width="13.140625" style="918" customWidth="1"/>
    <col min="6924" max="6924" width="4" style="918" customWidth="1"/>
    <col min="6925" max="7168" width="9.140625" style="918"/>
    <col min="7169" max="7170" width="0" style="918" hidden="1" customWidth="1"/>
    <col min="7171" max="7171" width="81.5703125" style="918" customWidth="1"/>
    <col min="7172" max="7179" width="13.140625" style="918" customWidth="1"/>
    <col min="7180" max="7180" width="4" style="918" customWidth="1"/>
    <col min="7181" max="7424" width="9.140625" style="918"/>
    <col min="7425" max="7426" width="0" style="918" hidden="1" customWidth="1"/>
    <col min="7427" max="7427" width="81.5703125" style="918" customWidth="1"/>
    <col min="7428" max="7435" width="13.140625" style="918" customWidth="1"/>
    <col min="7436" max="7436" width="4" style="918" customWidth="1"/>
    <col min="7437" max="7680" width="9.140625" style="918"/>
    <col min="7681" max="7682" width="0" style="918" hidden="1" customWidth="1"/>
    <col min="7683" max="7683" width="81.5703125" style="918" customWidth="1"/>
    <col min="7684" max="7691" width="13.140625" style="918" customWidth="1"/>
    <col min="7692" max="7692" width="4" style="918" customWidth="1"/>
    <col min="7693" max="7936" width="9.140625" style="918"/>
    <col min="7937" max="7938" width="0" style="918" hidden="1" customWidth="1"/>
    <col min="7939" max="7939" width="81.5703125" style="918" customWidth="1"/>
    <col min="7940" max="7947" width="13.140625" style="918" customWidth="1"/>
    <col min="7948" max="7948" width="4" style="918" customWidth="1"/>
    <col min="7949" max="8192" width="9.140625" style="918"/>
    <col min="8193" max="8194" width="0" style="918" hidden="1" customWidth="1"/>
    <col min="8195" max="8195" width="81.5703125" style="918" customWidth="1"/>
    <col min="8196" max="8203" width="13.140625" style="918" customWidth="1"/>
    <col min="8204" max="8204" width="4" style="918" customWidth="1"/>
    <col min="8205" max="8448" width="9.140625" style="918"/>
    <col min="8449" max="8450" width="0" style="918" hidden="1" customWidth="1"/>
    <col min="8451" max="8451" width="81.5703125" style="918" customWidth="1"/>
    <col min="8452" max="8459" width="13.140625" style="918" customWidth="1"/>
    <col min="8460" max="8460" width="4" style="918" customWidth="1"/>
    <col min="8461" max="8704" width="9.140625" style="918"/>
    <col min="8705" max="8706" width="0" style="918" hidden="1" customWidth="1"/>
    <col min="8707" max="8707" width="81.5703125" style="918" customWidth="1"/>
    <col min="8708" max="8715" width="13.140625" style="918" customWidth="1"/>
    <col min="8716" max="8716" width="4" style="918" customWidth="1"/>
    <col min="8717" max="8960" width="9.140625" style="918"/>
    <col min="8961" max="8962" width="0" style="918" hidden="1" customWidth="1"/>
    <col min="8963" max="8963" width="81.5703125" style="918" customWidth="1"/>
    <col min="8964" max="8971" width="13.140625" style="918" customWidth="1"/>
    <col min="8972" max="8972" width="4" style="918" customWidth="1"/>
    <col min="8973" max="9216" width="9.140625" style="918"/>
    <col min="9217" max="9218" width="0" style="918" hidden="1" customWidth="1"/>
    <col min="9219" max="9219" width="81.5703125" style="918" customWidth="1"/>
    <col min="9220" max="9227" width="13.140625" style="918" customWidth="1"/>
    <col min="9228" max="9228" width="4" style="918" customWidth="1"/>
    <col min="9229" max="9472" width="9.140625" style="918"/>
    <col min="9473" max="9474" width="0" style="918" hidden="1" customWidth="1"/>
    <col min="9475" max="9475" width="81.5703125" style="918" customWidth="1"/>
    <col min="9476" max="9483" width="13.140625" style="918" customWidth="1"/>
    <col min="9484" max="9484" width="4" style="918" customWidth="1"/>
    <col min="9485" max="9728" width="9.140625" style="918"/>
    <col min="9729" max="9730" width="0" style="918" hidden="1" customWidth="1"/>
    <col min="9731" max="9731" width="81.5703125" style="918" customWidth="1"/>
    <col min="9732" max="9739" width="13.140625" style="918" customWidth="1"/>
    <col min="9740" max="9740" width="4" style="918" customWidth="1"/>
    <col min="9741" max="9984" width="9.140625" style="918"/>
    <col min="9985" max="9986" width="0" style="918" hidden="1" customWidth="1"/>
    <col min="9987" max="9987" width="81.5703125" style="918" customWidth="1"/>
    <col min="9988" max="9995" width="13.140625" style="918" customWidth="1"/>
    <col min="9996" max="9996" width="4" style="918" customWidth="1"/>
    <col min="9997" max="10240" width="9.140625" style="918"/>
    <col min="10241" max="10242" width="0" style="918" hidden="1" customWidth="1"/>
    <col min="10243" max="10243" width="81.5703125" style="918" customWidth="1"/>
    <col min="10244" max="10251" width="13.140625" style="918" customWidth="1"/>
    <col min="10252" max="10252" width="4" style="918" customWidth="1"/>
    <col min="10253" max="10496" width="9.140625" style="918"/>
    <col min="10497" max="10498" width="0" style="918" hidden="1" customWidth="1"/>
    <col min="10499" max="10499" width="81.5703125" style="918" customWidth="1"/>
    <col min="10500" max="10507" width="13.140625" style="918" customWidth="1"/>
    <col min="10508" max="10508" width="4" style="918" customWidth="1"/>
    <col min="10509" max="10752" width="9.140625" style="918"/>
    <col min="10753" max="10754" width="0" style="918" hidden="1" customWidth="1"/>
    <col min="10755" max="10755" width="81.5703125" style="918" customWidth="1"/>
    <col min="10756" max="10763" width="13.140625" style="918" customWidth="1"/>
    <col min="10764" max="10764" width="4" style="918" customWidth="1"/>
    <col min="10765" max="11008" width="9.140625" style="918"/>
    <col min="11009" max="11010" width="0" style="918" hidden="1" customWidth="1"/>
    <col min="11011" max="11011" width="81.5703125" style="918" customWidth="1"/>
    <col min="11012" max="11019" width="13.140625" style="918" customWidth="1"/>
    <col min="11020" max="11020" width="4" style="918" customWidth="1"/>
    <col min="11021" max="11264" width="9.140625" style="918"/>
    <col min="11265" max="11266" width="0" style="918" hidden="1" customWidth="1"/>
    <col min="11267" max="11267" width="81.5703125" style="918" customWidth="1"/>
    <col min="11268" max="11275" width="13.140625" style="918" customWidth="1"/>
    <col min="11276" max="11276" width="4" style="918" customWidth="1"/>
    <col min="11277" max="11520" width="9.140625" style="918"/>
    <col min="11521" max="11522" width="0" style="918" hidden="1" customWidth="1"/>
    <col min="11523" max="11523" width="81.5703125" style="918" customWidth="1"/>
    <col min="11524" max="11531" width="13.140625" style="918" customWidth="1"/>
    <col min="11532" max="11532" width="4" style="918" customWidth="1"/>
    <col min="11533" max="11776" width="9.140625" style="918"/>
    <col min="11777" max="11778" width="0" style="918" hidden="1" customWidth="1"/>
    <col min="11779" max="11779" width="81.5703125" style="918" customWidth="1"/>
    <col min="11780" max="11787" width="13.140625" style="918" customWidth="1"/>
    <col min="11788" max="11788" width="4" style="918" customWidth="1"/>
    <col min="11789" max="12032" width="9.140625" style="918"/>
    <col min="12033" max="12034" width="0" style="918" hidden="1" customWidth="1"/>
    <col min="12035" max="12035" width="81.5703125" style="918" customWidth="1"/>
    <col min="12036" max="12043" width="13.140625" style="918" customWidth="1"/>
    <col min="12044" max="12044" width="4" style="918" customWidth="1"/>
    <col min="12045" max="12288" width="9.140625" style="918"/>
    <col min="12289" max="12290" width="0" style="918" hidden="1" customWidth="1"/>
    <col min="12291" max="12291" width="81.5703125" style="918" customWidth="1"/>
    <col min="12292" max="12299" width="13.140625" style="918" customWidth="1"/>
    <col min="12300" max="12300" width="4" style="918" customWidth="1"/>
    <col min="12301" max="12544" width="9.140625" style="918"/>
    <col min="12545" max="12546" width="0" style="918" hidden="1" customWidth="1"/>
    <col min="12547" max="12547" width="81.5703125" style="918" customWidth="1"/>
    <col min="12548" max="12555" width="13.140625" style="918" customWidth="1"/>
    <col min="12556" max="12556" width="4" style="918" customWidth="1"/>
    <col min="12557" max="12800" width="9.140625" style="918"/>
    <col min="12801" max="12802" width="0" style="918" hidden="1" customWidth="1"/>
    <col min="12803" max="12803" width="81.5703125" style="918" customWidth="1"/>
    <col min="12804" max="12811" width="13.140625" style="918" customWidth="1"/>
    <col min="12812" max="12812" width="4" style="918" customWidth="1"/>
    <col min="12813" max="13056" width="9.140625" style="918"/>
    <col min="13057" max="13058" width="0" style="918" hidden="1" customWidth="1"/>
    <col min="13059" max="13059" width="81.5703125" style="918" customWidth="1"/>
    <col min="13060" max="13067" width="13.140625" style="918" customWidth="1"/>
    <col min="13068" max="13068" width="4" style="918" customWidth="1"/>
    <col min="13069" max="13312" width="9.140625" style="918"/>
    <col min="13313" max="13314" width="0" style="918" hidden="1" customWidth="1"/>
    <col min="13315" max="13315" width="81.5703125" style="918" customWidth="1"/>
    <col min="13316" max="13323" width="13.140625" style="918" customWidth="1"/>
    <col min="13324" max="13324" width="4" style="918" customWidth="1"/>
    <col min="13325" max="13568" width="9.140625" style="918"/>
    <col min="13569" max="13570" width="0" style="918" hidden="1" customWidth="1"/>
    <col min="13571" max="13571" width="81.5703125" style="918" customWidth="1"/>
    <col min="13572" max="13579" width="13.140625" style="918" customWidth="1"/>
    <col min="13580" max="13580" width="4" style="918" customWidth="1"/>
    <col min="13581" max="13824" width="9.140625" style="918"/>
    <col min="13825" max="13826" width="0" style="918" hidden="1" customWidth="1"/>
    <col min="13827" max="13827" width="81.5703125" style="918" customWidth="1"/>
    <col min="13828" max="13835" width="13.140625" style="918" customWidth="1"/>
    <col min="13836" max="13836" width="4" style="918" customWidth="1"/>
    <col min="13837" max="14080" width="9.140625" style="918"/>
    <col min="14081" max="14082" width="0" style="918" hidden="1" customWidth="1"/>
    <col min="14083" max="14083" width="81.5703125" style="918" customWidth="1"/>
    <col min="14084" max="14091" width="13.140625" style="918" customWidth="1"/>
    <col min="14092" max="14092" width="4" style="918" customWidth="1"/>
    <col min="14093" max="14336" width="9.140625" style="918"/>
    <col min="14337" max="14338" width="0" style="918" hidden="1" customWidth="1"/>
    <col min="14339" max="14339" width="81.5703125" style="918" customWidth="1"/>
    <col min="14340" max="14347" width="13.140625" style="918" customWidth="1"/>
    <col min="14348" max="14348" width="4" style="918" customWidth="1"/>
    <col min="14349" max="14592" width="9.140625" style="918"/>
    <col min="14593" max="14594" width="0" style="918" hidden="1" customWidth="1"/>
    <col min="14595" max="14595" width="81.5703125" style="918" customWidth="1"/>
    <col min="14596" max="14603" width="13.140625" style="918" customWidth="1"/>
    <col min="14604" max="14604" width="4" style="918" customWidth="1"/>
    <col min="14605" max="14848" width="9.140625" style="918"/>
    <col min="14849" max="14850" width="0" style="918" hidden="1" customWidth="1"/>
    <col min="14851" max="14851" width="81.5703125" style="918" customWidth="1"/>
    <col min="14852" max="14859" width="13.140625" style="918" customWidth="1"/>
    <col min="14860" max="14860" width="4" style="918" customWidth="1"/>
    <col min="14861" max="15104" width="9.140625" style="918"/>
    <col min="15105" max="15106" width="0" style="918" hidden="1" customWidth="1"/>
    <col min="15107" max="15107" width="81.5703125" style="918" customWidth="1"/>
    <col min="15108" max="15115" width="13.140625" style="918" customWidth="1"/>
    <col min="15116" max="15116" width="4" style="918" customWidth="1"/>
    <col min="15117" max="15360" width="9.140625" style="918"/>
    <col min="15361" max="15362" width="0" style="918" hidden="1" customWidth="1"/>
    <col min="15363" max="15363" width="81.5703125" style="918" customWidth="1"/>
    <col min="15364" max="15371" width="13.140625" style="918" customWidth="1"/>
    <col min="15372" max="15372" width="4" style="918" customWidth="1"/>
    <col min="15373" max="15616" width="9.140625" style="918"/>
    <col min="15617" max="15618" width="0" style="918" hidden="1" customWidth="1"/>
    <col min="15619" max="15619" width="81.5703125" style="918" customWidth="1"/>
    <col min="15620" max="15627" width="13.140625" style="918" customWidth="1"/>
    <col min="15628" max="15628" width="4" style="918" customWidth="1"/>
    <col min="15629" max="15872" width="9.140625" style="918"/>
    <col min="15873" max="15874" width="0" style="918" hidden="1" customWidth="1"/>
    <col min="15875" max="15875" width="81.5703125" style="918" customWidth="1"/>
    <col min="15876" max="15883" width="13.140625" style="918" customWidth="1"/>
    <col min="15884" max="15884" width="4" style="918" customWidth="1"/>
    <col min="15885" max="16128" width="9.140625" style="918"/>
    <col min="16129" max="16130" width="0" style="918" hidden="1" customWidth="1"/>
    <col min="16131" max="16131" width="81.5703125" style="918" customWidth="1"/>
    <col min="16132" max="16139" width="13.140625" style="918" customWidth="1"/>
    <col min="16140" max="16140" width="4" style="918" customWidth="1"/>
    <col min="16141" max="16384" width="9.140625" style="918"/>
  </cols>
  <sheetData>
    <row r="1" spans="1:12" s="114" customFormat="1" ht="42" customHeight="1">
      <c r="A1" s="424"/>
      <c r="B1" s="424"/>
      <c r="C1" s="113"/>
      <c r="D1" s="424"/>
      <c r="E1" s="424"/>
      <c r="F1" s="424"/>
      <c r="G1" s="424"/>
      <c r="H1" s="424"/>
      <c r="I1" s="424"/>
      <c r="J1" s="424"/>
      <c r="K1" s="424"/>
    </row>
    <row r="2" spans="1:12" s="114" customFormat="1" ht="28.5" customHeight="1">
      <c r="A2" s="1075" t="s">
        <v>1414</v>
      </c>
      <c r="B2" s="1075"/>
      <c r="C2" s="1075"/>
      <c r="D2" s="1075"/>
      <c r="E2" s="1075"/>
      <c r="F2" s="1075"/>
      <c r="G2" s="1075"/>
      <c r="H2" s="1075"/>
      <c r="I2" s="1075"/>
      <c r="J2" s="1075"/>
      <c r="K2" s="1075"/>
    </row>
    <row r="3" spans="1:12" s="114" customFormat="1" ht="28.5" customHeight="1">
      <c r="A3" s="424"/>
      <c r="B3" s="424"/>
      <c r="C3" s="115" t="s">
        <v>500</v>
      </c>
      <c r="D3" s="425"/>
      <c r="E3" s="425"/>
      <c r="F3" s="425"/>
      <c r="G3" s="425"/>
      <c r="H3" s="425"/>
      <c r="I3" s="425"/>
      <c r="J3" s="425"/>
      <c r="K3" s="425"/>
    </row>
    <row r="4" spans="1:12" s="114" customFormat="1" ht="17.25" customHeight="1">
      <c r="A4" s="1076"/>
      <c r="B4" s="1077"/>
      <c r="C4" s="1077"/>
      <c r="D4" s="1077"/>
      <c r="E4" s="1077"/>
      <c r="F4" s="1077"/>
      <c r="G4" s="1077"/>
      <c r="H4" s="1077"/>
      <c r="I4" s="1077"/>
      <c r="J4" s="1077"/>
      <c r="K4" s="1077"/>
    </row>
    <row r="5" spans="1:12" s="117" customFormat="1" ht="12.75" customHeight="1" thickBot="1">
      <c r="A5" s="116"/>
      <c r="B5" s="426"/>
      <c r="C5" s="426"/>
      <c r="D5" s="426"/>
      <c r="E5" s="426"/>
      <c r="F5" s="426"/>
      <c r="G5" s="426"/>
      <c r="H5" s="426"/>
      <c r="I5" s="426"/>
      <c r="J5" s="426"/>
      <c r="K5" s="426"/>
    </row>
    <row r="6" spans="1:12" s="118" customFormat="1" ht="27.75" customHeight="1" thickTop="1" thickBot="1">
      <c r="C6" s="119"/>
      <c r="D6" s="120" t="s">
        <v>425</v>
      </c>
      <c r="E6" s="120" t="s">
        <v>426</v>
      </c>
      <c r="F6" s="120" t="s">
        <v>427</v>
      </c>
      <c r="G6" s="120" t="s">
        <v>428</v>
      </c>
      <c r="H6" s="120" t="s">
        <v>1299</v>
      </c>
      <c r="I6" s="120" t="s">
        <v>1522</v>
      </c>
      <c r="J6" s="121" t="s">
        <v>1448</v>
      </c>
      <c r="K6" s="121" t="s">
        <v>1523</v>
      </c>
      <c r="L6" s="122" t="s">
        <v>501</v>
      </c>
    </row>
    <row r="7" spans="1:12" s="918" customFormat="1" ht="14.25" customHeight="1" thickTop="1" thickBot="1">
      <c r="C7" s="123"/>
      <c r="D7" s="123"/>
      <c r="E7" s="123"/>
      <c r="F7" s="123"/>
      <c r="G7" s="123"/>
      <c r="H7" s="123"/>
      <c r="I7" s="123"/>
      <c r="J7" s="123"/>
      <c r="K7" s="123"/>
    </row>
    <row r="8" spans="1:12" s="124" customFormat="1" ht="24" customHeight="1" thickTop="1" thickBot="1">
      <c r="B8" s="1109"/>
      <c r="C8" s="125" t="s">
        <v>311</v>
      </c>
      <c r="D8" s="1110"/>
      <c r="E8" s="1110"/>
      <c r="F8" s="1110"/>
      <c r="G8" s="1110"/>
      <c r="H8" s="1110"/>
      <c r="I8" s="1110"/>
      <c r="J8" s="126"/>
      <c r="K8" s="126"/>
      <c r="L8" s="127"/>
    </row>
    <row r="9" spans="1:12" s="918" customFormat="1" ht="22.5" customHeight="1" thickTop="1">
      <c r="A9" s="918" t="s">
        <v>502</v>
      </c>
      <c r="B9" s="6" t="s">
        <v>503</v>
      </c>
      <c r="C9" s="7" t="s">
        <v>504</v>
      </c>
      <c r="D9" s="128">
        <v>9.0300000000000005E-2</v>
      </c>
      <c r="E9" s="128">
        <v>0.123</v>
      </c>
      <c r="F9" s="128">
        <v>0.10780000000000001</v>
      </c>
      <c r="G9" s="128">
        <v>0.11269999999999999</v>
      </c>
      <c r="H9" s="128">
        <v>0.1183</v>
      </c>
      <c r="I9" s="128">
        <v>0.1065</v>
      </c>
      <c r="J9" s="128">
        <v>0.11550000000000001</v>
      </c>
      <c r="K9" s="128">
        <v>0.1116</v>
      </c>
    </row>
    <row r="10" spans="1:12" s="918" customFormat="1" ht="22.5" customHeight="1">
      <c r="A10" s="918" t="s">
        <v>502</v>
      </c>
      <c r="B10" s="6" t="s">
        <v>505</v>
      </c>
      <c r="C10" s="7" t="s">
        <v>506</v>
      </c>
      <c r="D10" s="128">
        <v>0.69120000000000004</v>
      </c>
      <c r="E10" s="128">
        <v>0.72140000000000004</v>
      </c>
      <c r="F10" s="128">
        <v>0.7198</v>
      </c>
      <c r="G10" s="128">
        <v>0.70909999999999995</v>
      </c>
      <c r="H10" s="128">
        <v>0.70169999999999999</v>
      </c>
      <c r="I10" s="128">
        <v>0.71020000000000005</v>
      </c>
      <c r="J10" s="128">
        <v>0.69669999999999999</v>
      </c>
      <c r="K10" s="128">
        <v>0.71030000000000004</v>
      </c>
    </row>
    <row r="11" spans="1:12" s="918" customFormat="1" ht="26.25" customHeight="1" thickBot="1">
      <c r="B11" s="8"/>
      <c r="C11" s="7"/>
      <c r="D11" s="129"/>
      <c r="E11" s="129"/>
      <c r="F11" s="129"/>
      <c r="G11" s="129"/>
      <c r="H11" s="129"/>
      <c r="I11" s="129"/>
      <c r="J11" s="129"/>
      <c r="K11" s="129"/>
    </row>
    <row r="12" spans="1:12" s="39" customFormat="1" ht="24" customHeight="1" thickTop="1" thickBot="1">
      <c r="B12" s="1111"/>
      <c r="C12" s="125" t="s">
        <v>314</v>
      </c>
      <c r="D12" s="1110"/>
      <c r="E12" s="1110"/>
      <c r="F12" s="1110"/>
      <c r="G12" s="1110"/>
      <c r="H12" s="1110"/>
      <c r="I12" s="1110"/>
      <c r="J12" s="126"/>
      <c r="K12" s="126"/>
      <c r="L12" s="130"/>
    </row>
    <row r="13" spans="1:12" s="118" customFormat="1" ht="32.25" customHeight="1" thickTop="1">
      <c r="A13" s="118" t="s">
        <v>502</v>
      </c>
      <c r="B13" s="9" t="s">
        <v>507</v>
      </c>
      <c r="C13" s="10" t="s">
        <v>508</v>
      </c>
      <c r="D13" s="131">
        <v>0.79379999999999995</v>
      </c>
      <c r="E13" s="131">
        <v>0.79920000000000002</v>
      </c>
      <c r="F13" s="131">
        <v>0.77710000000000001</v>
      </c>
      <c r="G13" s="131">
        <v>0.77139999999999997</v>
      </c>
      <c r="H13" s="131">
        <v>0.76939999999999997</v>
      </c>
      <c r="I13" s="131">
        <v>0.77110000000000001</v>
      </c>
      <c r="J13" s="131">
        <v>0.77490000000000003</v>
      </c>
      <c r="K13" s="131">
        <v>0.76790000000000003</v>
      </c>
    </row>
    <row r="14" spans="1:12" s="102" customFormat="1" ht="23.25" customHeight="1">
      <c r="A14" s="102" t="s">
        <v>502</v>
      </c>
      <c r="B14" s="11" t="s">
        <v>509</v>
      </c>
      <c r="C14" s="12" t="s">
        <v>510</v>
      </c>
      <c r="D14" s="132">
        <v>0.79379999999999995</v>
      </c>
      <c r="E14" s="133">
        <v>0.79920000000000002</v>
      </c>
      <c r="F14" s="133">
        <v>0.77710000000000001</v>
      </c>
      <c r="G14" s="133">
        <v>0.77139999999999997</v>
      </c>
      <c r="H14" s="133">
        <v>0.76939999999999997</v>
      </c>
      <c r="I14" s="133">
        <v>0.77110000000000001</v>
      </c>
      <c r="J14" s="133">
        <v>0.77490000000000003</v>
      </c>
      <c r="K14" s="133">
        <v>0.76790000000000003</v>
      </c>
    </row>
    <row r="15" spans="1:12" s="102" customFormat="1" ht="23.25" customHeight="1">
      <c r="B15" s="11"/>
      <c r="C15" s="12" t="s">
        <v>511</v>
      </c>
      <c r="D15" s="133">
        <v>1.03E-2</v>
      </c>
      <c r="E15" s="133">
        <v>1.2800000000000001E-2</v>
      </c>
      <c r="F15" s="133">
        <v>4.0500000000000001E-2</v>
      </c>
      <c r="G15" s="133">
        <v>4.9299999999999997E-2</v>
      </c>
      <c r="H15" s="133">
        <v>5.5500000000000001E-2</v>
      </c>
      <c r="I15" s="133">
        <v>5.3999999999999999E-2</v>
      </c>
      <c r="J15" s="133">
        <v>5.5100000000000003E-2</v>
      </c>
      <c r="K15" s="133">
        <v>5.33E-2</v>
      </c>
    </row>
    <row r="16" spans="1:12" s="102" customFormat="1" ht="41.25" customHeight="1" thickBot="1">
      <c r="A16" s="102" t="s">
        <v>502</v>
      </c>
      <c r="B16" s="11" t="s">
        <v>512</v>
      </c>
      <c r="C16" s="12" t="s">
        <v>513</v>
      </c>
      <c r="D16" s="133">
        <v>1.1000000000000001E-3</v>
      </c>
      <c r="E16" s="133">
        <v>2.9999999999999997E-4</v>
      </c>
      <c r="F16" s="133">
        <v>2.9999999999999997E-4</v>
      </c>
      <c r="G16" s="133">
        <v>2.9999999999999997E-4</v>
      </c>
      <c r="H16" s="133">
        <v>2.0000000000000001E-4</v>
      </c>
      <c r="I16" s="133">
        <v>2.0000000000000001E-4</v>
      </c>
      <c r="J16" s="133">
        <v>2.0000000000000001E-4</v>
      </c>
      <c r="K16" s="133">
        <v>2.0000000000000001E-4</v>
      </c>
    </row>
    <row r="17" spans="1:26" s="39" customFormat="1" ht="24" customHeight="1" thickTop="1" thickBot="1">
      <c r="B17" s="1111"/>
      <c r="C17" s="125" t="s">
        <v>514</v>
      </c>
      <c r="D17" s="1110"/>
      <c r="E17" s="1110"/>
      <c r="F17" s="1110"/>
      <c r="G17" s="1110"/>
      <c r="H17" s="1110"/>
      <c r="I17" s="1110"/>
      <c r="J17" s="126"/>
      <c r="K17" s="126"/>
      <c r="L17" s="130"/>
    </row>
    <row r="18" spans="1:26" s="118" customFormat="1" ht="32.25" customHeight="1" thickTop="1">
      <c r="A18" s="118" t="s">
        <v>502</v>
      </c>
      <c r="B18" s="9" t="s">
        <v>515</v>
      </c>
      <c r="C18" s="10" t="s">
        <v>516</v>
      </c>
      <c r="D18" s="131">
        <v>6.1100000000000002E-2</v>
      </c>
      <c r="E18" s="131">
        <v>0.1346</v>
      </c>
      <c r="F18" s="131">
        <v>0.16200000000000001</v>
      </c>
      <c r="G18" s="131">
        <v>0.13619999999999999</v>
      </c>
      <c r="H18" s="131">
        <v>0.1154</v>
      </c>
      <c r="I18" s="131">
        <v>0.17610000000000001</v>
      </c>
      <c r="J18" s="131">
        <v>0.1762</v>
      </c>
      <c r="K18" s="131">
        <v>0.14549999999999999</v>
      </c>
    </row>
    <row r="19" spans="1:26" s="102" customFormat="1" ht="23.25" customHeight="1">
      <c r="A19" s="102" t="s">
        <v>502</v>
      </c>
      <c r="B19" s="11" t="s">
        <v>517</v>
      </c>
      <c r="C19" s="12" t="s">
        <v>518</v>
      </c>
      <c r="D19" s="133">
        <v>0.93889999999999996</v>
      </c>
      <c r="E19" s="133">
        <v>0.86539999999999995</v>
      </c>
      <c r="F19" s="133">
        <v>0.83799999999999997</v>
      </c>
      <c r="G19" s="133">
        <v>0.86380000000000001</v>
      </c>
      <c r="H19" s="133">
        <v>0.88460000000000005</v>
      </c>
      <c r="I19" s="133">
        <v>0.82389999999999997</v>
      </c>
      <c r="J19" s="133">
        <v>0.82379999999999998</v>
      </c>
      <c r="K19" s="133">
        <v>0.85450000000000004</v>
      </c>
    </row>
    <row r="20" spans="1:26" s="102" customFormat="1" ht="41.25" customHeight="1" thickBot="1">
      <c r="A20" s="102" t="s">
        <v>502</v>
      </c>
      <c r="B20" s="11" t="s">
        <v>519</v>
      </c>
      <c r="C20" s="12" t="s">
        <v>520</v>
      </c>
      <c r="D20" s="134">
        <v>487.39139999999998</v>
      </c>
      <c r="E20" s="134">
        <v>549.42200000000003</v>
      </c>
      <c r="F20" s="134">
        <v>575.66020000000003</v>
      </c>
      <c r="G20" s="134">
        <v>599.9674</v>
      </c>
      <c r="H20" s="134">
        <v>590.3895</v>
      </c>
      <c r="I20" s="134">
        <v>593.87940000000003</v>
      </c>
      <c r="J20" s="134">
        <v>596.69920000000002</v>
      </c>
      <c r="K20" s="134">
        <v>606.68060000000003</v>
      </c>
      <c r="L20" s="135"/>
      <c r="M20" s="135"/>
      <c r="N20" s="135"/>
      <c r="O20" s="135"/>
      <c r="P20" s="135"/>
      <c r="Q20" s="135"/>
      <c r="R20" s="135"/>
      <c r="S20" s="135"/>
      <c r="T20" s="135"/>
      <c r="U20" s="135"/>
      <c r="V20" s="135"/>
      <c r="W20" s="135"/>
      <c r="X20" s="135"/>
      <c r="Y20" s="135"/>
      <c r="Z20" s="135"/>
    </row>
    <row r="21" spans="1:26" s="39" customFormat="1" ht="24" customHeight="1" thickTop="1" thickBot="1">
      <c r="B21" s="1111"/>
      <c r="C21" s="125" t="s">
        <v>521</v>
      </c>
      <c r="D21" s="1110"/>
      <c r="E21" s="1110"/>
      <c r="F21" s="1110"/>
      <c r="G21" s="1110"/>
      <c r="H21" s="1110"/>
      <c r="I21" s="1110"/>
      <c r="J21" s="126"/>
      <c r="K21" s="126"/>
      <c r="L21" s="130"/>
    </row>
    <row r="22" spans="1:26" s="118" customFormat="1" ht="32.25" customHeight="1" thickTop="1">
      <c r="A22" s="118" t="s">
        <v>502</v>
      </c>
      <c r="B22" s="9" t="s">
        <v>522</v>
      </c>
      <c r="C22" s="10" t="s">
        <v>523</v>
      </c>
      <c r="D22" s="131">
        <v>0.97909999999999997</v>
      </c>
      <c r="E22" s="131">
        <v>0.98129999999999995</v>
      </c>
      <c r="F22" s="131">
        <v>0.98099999999999998</v>
      </c>
      <c r="G22" s="131">
        <v>0.98280000000000001</v>
      </c>
      <c r="H22" s="131">
        <v>0.98170000000000002</v>
      </c>
      <c r="I22" s="131">
        <v>0.97729999999999995</v>
      </c>
      <c r="J22" s="131">
        <v>0.98109999999999997</v>
      </c>
      <c r="K22" s="131">
        <v>0.97260000000000002</v>
      </c>
    </row>
    <row r="23" spans="1:26" s="102" customFormat="1" ht="23.25" customHeight="1">
      <c r="A23" s="102" t="s">
        <v>502</v>
      </c>
      <c r="B23" s="11" t="s">
        <v>524</v>
      </c>
      <c r="C23" s="12" t="s">
        <v>525</v>
      </c>
      <c r="D23" s="133">
        <v>2.41E-2</v>
      </c>
      <c r="E23" s="133">
        <v>1.77E-2</v>
      </c>
      <c r="F23" s="133">
        <v>1.54E-2</v>
      </c>
      <c r="G23" s="133">
        <v>1.8800000000000001E-2</v>
      </c>
      <c r="H23" s="133">
        <v>2.5399999999999999E-2</v>
      </c>
      <c r="I23" s="133">
        <v>2.75E-2</v>
      </c>
      <c r="J23" s="133">
        <v>2.7699999999999999E-2</v>
      </c>
      <c r="K23" s="133">
        <v>3.2399999999999998E-2</v>
      </c>
    </row>
    <row r="24" spans="1:26" s="102" customFormat="1" ht="23.25" customHeight="1">
      <c r="A24" s="102" t="s">
        <v>502</v>
      </c>
      <c r="B24" s="11" t="s">
        <v>526</v>
      </c>
      <c r="C24" s="12" t="s">
        <v>527</v>
      </c>
      <c r="D24" s="133">
        <v>2.0899999999999998E-2</v>
      </c>
      <c r="E24" s="133">
        <v>1.8700000000000001E-2</v>
      </c>
      <c r="F24" s="133">
        <v>1.9E-2</v>
      </c>
      <c r="G24" s="133">
        <v>1.72E-2</v>
      </c>
      <c r="H24" s="133">
        <v>1.83E-2</v>
      </c>
      <c r="I24" s="133">
        <v>2.2700000000000001E-2</v>
      </c>
      <c r="J24" s="133">
        <v>1.89E-2</v>
      </c>
      <c r="K24" s="133">
        <v>2.7400000000000001E-2</v>
      </c>
    </row>
    <row r="25" spans="1:26" s="102" customFormat="1" ht="23.25" customHeight="1">
      <c r="A25" s="102" t="s">
        <v>502</v>
      </c>
      <c r="B25" s="11" t="s">
        <v>528</v>
      </c>
      <c r="C25" s="12" t="s">
        <v>529</v>
      </c>
      <c r="D25" s="133">
        <v>1.9599999999999999E-2</v>
      </c>
      <c r="E25" s="133">
        <v>1.41E-2</v>
      </c>
      <c r="F25" s="133">
        <v>1.26E-2</v>
      </c>
      <c r="G25" s="133">
        <v>1.6199999999999999E-2</v>
      </c>
      <c r="H25" s="133">
        <v>2.29E-2</v>
      </c>
      <c r="I25" s="133">
        <v>2.41E-2</v>
      </c>
      <c r="J25" s="133">
        <v>2.47E-2</v>
      </c>
      <c r="K25" s="133">
        <v>2.7699999999999999E-2</v>
      </c>
    </row>
    <row r="26" spans="1:26" s="102" customFormat="1" ht="23.25" customHeight="1">
      <c r="A26" s="102" t="s">
        <v>502</v>
      </c>
      <c r="B26" s="11" t="s">
        <v>530</v>
      </c>
      <c r="C26" s="12" t="s">
        <v>531</v>
      </c>
      <c r="D26" s="133">
        <v>0.2031</v>
      </c>
      <c r="E26" s="133">
        <v>0.2185</v>
      </c>
      <c r="F26" s="133">
        <v>0.19850000000000001</v>
      </c>
      <c r="G26" s="133">
        <v>0.1527</v>
      </c>
      <c r="H26" s="133">
        <v>0.1116</v>
      </c>
      <c r="I26" s="133">
        <v>0.1447</v>
      </c>
      <c r="J26" s="133">
        <v>0.1245</v>
      </c>
      <c r="K26" s="133">
        <v>0.16700000000000001</v>
      </c>
    </row>
    <row r="27" spans="1:26" s="102" customFormat="1" ht="23.25" customHeight="1">
      <c r="A27" s="102" t="s">
        <v>502</v>
      </c>
      <c r="B27" s="11" t="s">
        <v>532</v>
      </c>
      <c r="C27" s="12" t="s">
        <v>533</v>
      </c>
      <c r="D27" s="133">
        <v>8.0999999999999996E-3</v>
      </c>
      <c r="E27" s="133">
        <v>7.9000000000000008E-3</v>
      </c>
      <c r="F27" s="133">
        <v>8.0000000000000002E-3</v>
      </c>
      <c r="G27" s="133">
        <v>8.0999999999999996E-3</v>
      </c>
      <c r="H27" s="133">
        <v>8.3999999999999995E-3</v>
      </c>
      <c r="I27" s="133">
        <v>8.3000000000000001E-3</v>
      </c>
      <c r="J27" s="133">
        <v>8.3999999999999995E-3</v>
      </c>
      <c r="K27" s="133">
        <v>9.2999999999999992E-3</v>
      </c>
    </row>
    <row r="28" spans="1:26" s="102" customFormat="1" ht="23.25" customHeight="1">
      <c r="A28" s="102" t="s">
        <v>502</v>
      </c>
      <c r="B28" s="11" t="s">
        <v>534</v>
      </c>
      <c r="C28" s="12" t="s">
        <v>535</v>
      </c>
      <c r="D28" s="133">
        <v>7.6499999999999999E-2</v>
      </c>
      <c r="E28" s="133">
        <v>7.2499999999999995E-2</v>
      </c>
      <c r="F28" s="133">
        <v>7.4999999999999997E-2</v>
      </c>
      <c r="G28" s="133">
        <v>7.0699999999999999E-2</v>
      </c>
      <c r="H28" s="133">
        <v>7.0900000000000005E-2</v>
      </c>
      <c r="I28" s="133">
        <v>7.1199999999999999E-2</v>
      </c>
      <c r="J28" s="133">
        <v>6.9900000000000004E-2</v>
      </c>
      <c r="K28" s="133">
        <v>7.2999999999999995E-2</v>
      </c>
    </row>
    <row r="29" spans="1:26" s="102" customFormat="1" ht="23.25" customHeight="1">
      <c r="A29" s="102" t="s">
        <v>502</v>
      </c>
      <c r="B29" s="11" t="s">
        <v>536</v>
      </c>
      <c r="C29" s="12" t="s">
        <v>537</v>
      </c>
      <c r="D29" s="133">
        <v>0.95350000000000001</v>
      </c>
      <c r="E29" s="133">
        <v>0.95930000000000004</v>
      </c>
      <c r="F29" s="133">
        <v>0.95809999999999995</v>
      </c>
      <c r="G29" s="133">
        <v>0.96709999999999996</v>
      </c>
      <c r="H29" s="133">
        <v>0.97030000000000005</v>
      </c>
      <c r="I29" s="133">
        <v>0.95689999999999997</v>
      </c>
      <c r="J29" s="133">
        <v>0.96809999999999996</v>
      </c>
      <c r="K29" s="133">
        <v>0.94879999999999998</v>
      </c>
    </row>
    <row r="30" spans="1:26" s="102" customFormat="1" ht="23.25" customHeight="1">
      <c r="A30" s="102" t="s">
        <v>502</v>
      </c>
      <c r="B30" s="11" t="s">
        <v>538</v>
      </c>
      <c r="C30" s="12" t="s">
        <v>539</v>
      </c>
      <c r="D30" s="133">
        <v>1.9300000000000001E-2</v>
      </c>
      <c r="E30" s="133">
        <v>1.7500000000000002E-2</v>
      </c>
      <c r="F30" s="133">
        <v>1.9E-2</v>
      </c>
      <c r="G30" s="133">
        <v>1.4500000000000001E-2</v>
      </c>
      <c r="H30" s="133">
        <v>1.0800000000000001E-2</v>
      </c>
      <c r="I30" s="133">
        <v>0.02</v>
      </c>
      <c r="J30" s="133">
        <v>1.23E-2</v>
      </c>
      <c r="K30" s="133">
        <v>2.35E-2</v>
      </c>
    </row>
    <row r="31" spans="1:26" s="102" customFormat="1" ht="23.25" customHeight="1">
      <c r="A31" s="102" t="s">
        <v>502</v>
      </c>
      <c r="B31" s="11" t="s">
        <v>540</v>
      </c>
      <c r="C31" s="12" t="s">
        <v>541</v>
      </c>
      <c r="D31" s="133">
        <v>0</v>
      </c>
      <c r="E31" s="133">
        <v>0</v>
      </c>
      <c r="F31" s="133">
        <v>0</v>
      </c>
      <c r="G31" s="133">
        <v>0</v>
      </c>
      <c r="H31" s="133">
        <v>0</v>
      </c>
      <c r="I31" s="133">
        <v>0</v>
      </c>
      <c r="J31" s="133">
        <v>0</v>
      </c>
      <c r="K31" s="136">
        <v>0</v>
      </c>
    </row>
    <row r="32" spans="1:26" s="102" customFormat="1" ht="23.25" customHeight="1">
      <c r="A32" s="102" t="s">
        <v>502</v>
      </c>
      <c r="B32" s="11" t="s">
        <v>542</v>
      </c>
      <c r="C32" s="12" t="s">
        <v>543</v>
      </c>
      <c r="D32" s="133">
        <v>4.1000000000000003E-3</v>
      </c>
      <c r="E32" s="133">
        <v>4.1999999999999997E-3</v>
      </c>
      <c r="F32" s="133">
        <v>3.8E-3</v>
      </c>
      <c r="G32" s="133">
        <v>2.8E-3</v>
      </c>
      <c r="H32" s="133">
        <v>3.5000000000000001E-3</v>
      </c>
      <c r="I32" s="133">
        <v>4.7999999999999996E-3</v>
      </c>
      <c r="J32" s="133">
        <v>2.8E-3</v>
      </c>
      <c r="K32" s="133">
        <v>5.8999999999999999E-3</v>
      </c>
    </row>
    <row r="33" spans="1:12" s="102" customFormat="1" ht="23.25" customHeight="1">
      <c r="A33" s="102" t="s">
        <v>502</v>
      </c>
      <c r="B33" s="11" t="s">
        <v>544</v>
      </c>
      <c r="C33" s="12" t="s">
        <v>545</v>
      </c>
      <c r="D33" s="133">
        <v>0</v>
      </c>
      <c r="E33" s="133">
        <v>0</v>
      </c>
      <c r="F33" s="133">
        <v>0</v>
      </c>
      <c r="G33" s="133">
        <v>0</v>
      </c>
      <c r="H33" s="133">
        <v>0</v>
      </c>
      <c r="I33" s="133">
        <v>0</v>
      </c>
      <c r="J33" s="133">
        <v>0</v>
      </c>
      <c r="K33" s="136">
        <v>0</v>
      </c>
    </row>
    <row r="34" spans="1:12" s="102" customFormat="1" ht="23.25" customHeight="1">
      <c r="A34" s="102" t="s">
        <v>502</v>
      </c>
      <c r="B34" s="11" t="s">
        <v>546</v>
      </c>
      <c r="C34" s="12" t="s">
        <v>547</v>
      </c>
      <c r="D34" s="133">
        <v>3.3E-3</v>
      </c>
      <c r="E34" s="133">
        <v>1.8E-3</v>
      </c>
      <c r="F34" s="133">
        <v>1.4E-3</v>
      </c>
      <c r="G34" s="133">
        <v>1.1000000000000001E-3</v>
      </c>
      <c r="H34" s="133">
        <v>8.9999999999999998E-4</v>
      </c>
      <c r="I34" s="133">
        <v>1.2999999999999999E-3</v>
      </c>
      <c r="J34" s="133">
        <v>8.0000000000000004E-4</v>
      </c>
      <c r="K34" s="133">
        <v>1.6999999999999999E-3</v>
      </c>
    </row>
    <row r="35" spans="1:12" s="102" customFormat="1" ht="23.25" customHeight="1">
      <c r="A35" s="102" t="s">
        <v>502</v>
      </c>
      <c r="B35" s="11" t="s">
        <v>548</v>
      </c>
      <c r="C35" s="12" t="s">
        <v>549</v>
      </c>
      <c r="D35" s="133">
        <v>1.1999999999999999E-3</v>
      </c>
      <c r="E35" s="133">
        <v>1E-3</v>
      </c>
      <c r="F35" s="133">
        <v>1.4E-3</v>
      </c>
      <c r="G35" s="133">
        <v>1.2999999999999999E-3</v>
      </c>
      <c r="H35" s="133">
        <v>1.2999999999999999E-3</v>
      </c>
      <c r="I35" s="133">
        <v>1.2999999999999999E-3</v>
      </c>
      <c r="J35" s="133">
        <v>1.1000000000000001E-3</v>
      </c>
      <c r="K35" s="133">
        <v>2E-3</v>
      </c>
    </row>
    <row r="36" spans="1:12" s="102" customFormat="1" ht="41.25" customHeight="1" thickBot="1">
      <c r="A36" s="102" t="s">
        <v>502</v>
      </c>
      <c r="B36" s="13" t="s">
        <v>550</v>
      </c>
      <c r="C36" s="12" t="s">
        <v>551</v>
      </c>
      <c r="D36" s="133">
        <v>1.8599999999999998E-2</v>
      </c>
      <c r="E36" s="133">
        <v>1.61E-2</v>
      </c>
      <c r="F36" s="133">
        <v>1.6299999999999999E-2</v>
      </c>
      <c r="G36" s="133">
        <v>1.3100000000000001E-2</v>
      </c>
      <c r="H36" s="133">
        <v>1.3299999999999999E-2</v>
      </c>
      <c r="I36" s="133">
        <v>1.5699999999999999E-2</v>
      </c>
      <c r="J36" s="133">
        <v>1.4999999999999999E-2</v>
      </c>
      <c r="K36" s="133">
        <v>1.8100000000000002E-2</v>
      </c>
    </row>
    <row r="37" spans="1:12" s="39" customFormat="1" ht="24" customHeight="1" thickTop="1" thickBot="1">
      <c r="B37" s="1111"/>
      <c r="C37" s="125" t="s">
        <v>337</v>
      </c>
      <c r="D37" s="1110"/>
      <c r="E37" s="1110"/>
      <c r="F37" s="1110"/>
      <c r="G37" s="1110"/>
      <c r="H37" s="1110"/>
      <c r="I37" s="1110"/>
      <c r="J37" s="126"/>
      <c r="K37" s="126"/>
      <c r="L37" s="130"/>
    </row>
    <row r="38" spans="1:12" s="118" customFormat="1" ht="31.5" customHeight="1" thickTop="1">
      <c r="A38" s="118" t="s">
        <v>502</v>
      </c>
      <c r="B38" s="9" t="s">
        <v>552</v>
      </c>
      <c r="C38" s="10" t="s">
        <v>553</v>
      </c>
      <c r="D38" s="131">
        <v>0.24030000000000001</v>
      </c>
      <c r="E38" s="131">
        <v>0.33479999999999999</v>
      </c>
      <c r="F38" s="131">
        <v>0.31540000000000001</v>
      </c>
      <c r="G38" s="131">
        <v>0.3427</v>
      </c>
      <c r="H38" s="131">
        <v>0.35160000000000002</v>
      </c>
      <c r="I38" s="131">
        <v>0.34670000000000001</v>
      </c>
      <c r="J38" s="131">
        <v>0.3619</v>
      </c>
      <c r="K38" s="131">
        <v>0.39119999999999999</v>
      </c>
    </row>
    <row r="39" spans="1:12" s="102" customFormat="1" ht="22.5" customHeight="1">
      <c r="A39" s="102" t="s">
        <v>502</v>
      </c>
      <c r="B39" s="11" t="s">
        <v>554</v>
      </c>
      <c r="C39" s="12" t="s">
        <v>555</v>
      </c>
      <c r="D39" s="133">
        <v>0.65559999999999996</v>
      </c>
      <c r="E39" s="133">
        <v>0.6119</v>
      </c>
      <c r="F39" s="133">
        <v>0.66990000000000005</v>
      </c>
      <c r="G39" s="133">
        <v>0.73740000000000006</v>
      </c>
      <c r="H39" s="133">
        <v>0.75890000000000002</v>
      </c>
      <c r="I39" s="133">
        <v>0.80479999999999996</v>
      </c>
      <c r="J39" s="133">
        <v>0.82110000000000005</v>
      </c>
      <c r="K39" s="133">
        <v>0.89200000000000002</v>
      </c>
    </row>
    <row r="40" spans="1:12" s="102" customFormat="1" ht="22.5" customHeight="1">
      <c r="A40" s="102" t="s">
        <v>502</v>
      </c>
      <c r="B40" s="11" t="s">
        <v>556</v>
      </c>
      <c r="C40" s="12" t="s">
        <v>557</v>
      </c>
      <c r="D40" s="133">
        <v>0.28970000000000001</v>
      </c>
      <c r="E40" s="133">
        <v>0.26250000000000001</v>
      </c>
      <c r="F40" s="133">
        <v>0.26529999999999998</v>
      </c>
      <c r="G40" s="133">
        <v>0.2792</v>
      </c>
      <c r="H40" s="133">
        <v>0.29299999999999998</v>
      </c>
      <c r="I40" s="133">
        <v>0.28399999999999997</v>
      </c>
      <c r="J40" s="133">
        <v>0.3004</v>
      </c>
      <c r="K40" s="133">
        <v>0.29399999999999998</v>
      </c>
    </row>
    <row r="41" spans="1:12" s="102" customFormat="1" ht="40.5" customHeight="1" thickBot="1">
      <c r="A41" s="102" t="s">
        <v>502</v>
      </c>
      <c r="B41" s="11" t="s">
        <v>558</v>
      </c>
      <c r="C41" s="12" t="s">
        <v>559</v>
      </c>
      <c r="D41" s="133">
        <v>0.24640000000000001</v>
      </c>
      <c r="E41" s="133">
        <v>0.2248</v>
      </c>
      <c r="F41" s="133">
        <v>0.22889999999999999</v>
      </c>
      <c r="G41" s="133">
        <v>0.24249999999999999</v>
      </c>
      <c r="H41" s="133">
        <v>0.25519999999999998</v>
      </c>
      <c r="I41" s="133">
        <v>0.2472</v>
      </c>
      <c r="J41" s="133">
        <v>0.2621</v>
      </c>
      <c r="K41" s="133">
        <v>0.2545</v>
      </c>
    </row>
    <row r="42" spans="1:12" s="39" customFormat="1" ht="24" customHeight="1" thickTop="1" thickBot="1">
      <c r="B42" s="1111"/>
      <c r="C42" s="125" t="s">
        <v>342</v>
      </c>
      <c r="D42" s="1110"/>
      <c r="E42" s="1110"/>
      <c r="F42" s="1110"/>
      <c r="G42" s="1110"/>
      <c r="H42" s="1110"/>
      <c r="I42" s="1110"/>
      <c r="J42" s="126"/>
      <c r="K42" s="126"/>
      <c r="L42" s="130"/>
    </row>
    <row r="43" spans="1:12" s="118" customFormat="1" ht="31.5" customHeight="1" thickTop="1">
      <c r="A43" s="118" t="s">
        <v>502</v>
      </c>
      <c r="B43" s="9" t="s">
        <v>560</v>
      </c>
      <c r="C43" s="10" t="s">
        <v>561</v>
      </c>
      <c r="D43" s="131">
        <v>0.14949999999999999</v>
      </c>
      <c r="E43" s="131">
        <v>0.14380000000000001</v>
      </c>
      <c r="F43" s="131">
        <v>0.13719999999999999</v>
      </c>
      <c r="G43" s="131">
        <v>0.13139999999999999</v>
      </c>
      <c r="H43" s="131">
        <v>0.129</v>
      </c>
      <c r="I43" s="131">
        <v>0.12970000000000001</v>
      </c>
      <c r="J43" s="131">
        <v>0.12759999999999999</v>
      </c>
      <c r="K43" s="131">
        <v>0.1343</v>
      </c>
    </row>
    <row r="44" spans="1:12" s="102" customFormat="1" ht="22.5" customHeight="1">
      <c r="A44" s="102" t="s">
        <v>502</v>
      </c>
      <c r="B44" s="11" t="s">
        <v>562</v>
      </c>
      <c r="C44" s="12" t="s">
        <v>563</v>
      </c>
      <c r="D44" s="133">
        <v>0.14940000000000001</v>
      </c>
      <c r="E44" s="133">
        <v>0.14380000000000001</v>
      </c>
      <c r="F44" s="133">
        <v>0.13719999999999999</v>
      </c>
      <c r="G44" s="133">
        <v>0.13139999999999999</v>
      </c>
      <c r="H44" s="133">
        <v>0.12889999999999999</v>
      </c>
      <c r="I44" s="133">
        <v>0.12970000000000001</v>
      </c>
      <c r="J44" s="133">
        <v>0.12759999999999999</v>
      </c>
      <c r="K44" s="133">
        <v>0.1343</v>
      </c>
    </row>
    <row r="45" spans="1:12" s="102" customFormat="1" ht="22.5" customHeight="1">
      <c r="A45" s="102" t="s">
        <v>502</v>
      </c>
      <c r="B45" s="11" t="s">
        <v>564</v>
      </c>
      <c r="C45" s="12" t="s">
        <v>565</v>
      </c>
      <c r="D45" s="133">
        <v>0.1022</v>
      </c>
      <c r="E45" s="133">
        <v>9.8900000000000002E-2</v>
      </c>
      <c r="F45" s="133">
        <v>0.1052</v>
      </c>
      <c r="G45" s="133">
        <v>9.7600000000000006E-2</v>
      </c>
      <c r="H45" s="133">
        <v>0.1045</v>
      </c>
      <c r="I45" s="133">
        <v>0.1305</v>
      </c>
      <c r="J45" s="133">
        <v>0.1082</v>
      </c>
      <c r="K45" s="133">
        <v>0.1527</v>
      </c>
    </row>
    <row r="46" spans="1:12" s="102" customFormat="1" ht="22.5" customHeight="1">
      <c r="A46" s="102" t="s">
        <v>502</v>
      </c>
      <c r="B46" s="11" t="s">
        <v>566</v>
      </c>
      <c r="C46" s="12" t="s">
        <v>567</v>
      </c>
      <c r="D46" s="133">
        <v>2.3900000000000001E-2</v>
      </c>
      <c r="E46" s="133">
        <v>2.0400000000000001E-2</v>
      </c>
      <c r="F46" s="133">
        <v>1.7000000000000001E-2</v>
      </c>
      <c r="G46" s="133">
        <v>1.6299999999999999E-2</v>
      </c>
      <c r="H46" s="133">
        <v>1.6199999999999999E-2</v>
      </c>
      <c r="I46" s="133">
        <v>2.29E-2</v>
      </c>
      <c r="J46" s="133">
        <v>1.9800000000000002E-2</v>
      </c>
      <c r="K46" s="133">
        <v>3.0200000000000001E-2</v>
      </c>
    </row>
    <row r="47" spans="1:12" s="102" customFormat="1" ht="22.5" customHeight="1">
      <c r="A47" s="102" t="s">
        <v>502</v>
      </c>
      <c r="B47" s="11" t="s">
        <v>568</v>
      </c>
      <c r="C47" s="12" t="s">
        <v>569</v>
      </c>
      <c r="D47" s="133">
        <v>2.47E-2</v>
      </c>
      <c r="E47" s="133">
        <v>2.18E-2</v>
      </c>
      <c r="F47" s="133">
        <v>2.5000000000000001E-2</v>
      </c>
      <c r="G47" s="133">
        <v>2.24E-2</v>
      </c>
      <c r="H47" s="133">
        <v>2.81E-2</v>
      </c>
      <c r="I47" s="133">
        <v>3.9E-2</v>
      </c>
      <c r="J47" s="133">
        <v>2.7E-2</v>
      </c>
      <c r="K47" s="133">
        <v>5.2400000000000002E-2</v>
      </c>
    </row>
    <row r="48" spans="1:12" s="102" customFormat="1" ht="40.5" customHeight="1" thickBot="1">
      <c r="A48" s="102" t="s">
        <v>502</v>
      </c>
      <c r="B48" s="11" t="s">
        <v>570</v>
      </c>
      <c r="C48" s="12" t="s">
        <v>571</v>
      </c>
      <c r="D48" s="133">
        <v>0.20710000000000001</v>
      </c>
      <c r="E48" s="133">
        <v>0.2</v>
      </c>
      <c r="F48" s="133">
        <v>0.19370000000000001</v>
      </c>
      <c r="G48" s="133">
        <v>0.19309999999999999</v>
      </c>
      <c r="H48" s="133">
        <v>0.1938</v>
      </c>
      <c r="I48" s="133">
        <v>0.19450000000000001</v>
      </c>
      <c r="J48" s="133">
        <v>0.19289999999999999</v>
      </c>
      <c r="K48" s="133">
        <v>0.19270000000000001</v>
      </c>
    </row>
    <row r="49" spans="1:12" s="124" customFormat="1" ht="24" customHeight="1" thickTop="1" thickBot="1">
      <c r="B49" s="1109"/>
      <c r="C49" s="125" t="s">
        <v>572</v>
      </c>
      <c r="D49" s="1110"/>
      <c r="E49" s="1110"/>
      <c r="F49" s="1110"/>
      <c r="G49" s="1110"/>
      <c r="H49" s="1110"/>
      <c r="I49" s="1110"/>
      <c r="J49" s="126"/>
      <c r="K49" s="126"/>
      <c r="L49" s="127"/>
    </row>
    <row r="50" spans="1:12" s="118" customFormat="1" ht="31.5" customHeight="1" thickTop="1">
      <c r="A50" s="118" t="s">
        <v>502</v>
      </c>
      <c r="B50" s="9" t="s">
        <v>573</v>
      </c>
      <c r="C50" s="10" t="s">
        <v>574</v>
      </c>
      <c r="D50" s="131">
        <v>0.87070000000000003</v>
      </c>
      <c r="E50" s="131">
        <v>0.84150000000000003</v>
      </c>
      <c r="F50" s="131">
        <v>0.85780000000000001</v>
      </c>
      <c r="G50" s="131">
        <v>0.85580000000000001</v>
      </c>
      <c r="H50" s="131">
        <v>0.85260000000000002</v>
      </c>
      <c r="I50" s="131">
        <v>0.86140000000000005</v>
      </c>
      <c r="J50" s="131">
        <v>0.85570000000000002</v>
      </c>
      <c r="K50" s="131">
        <v>0.86270000000000002</v>
      </c>
    </row>
    <row r="51" spans="1:12" s="102" customFormat="1" ht="22.5" customHeight="1">
      <c r="A51" s="102" t="s">
        <v>502</v>
      </c>
      <c r="B51" s="11" t="s">
        <v>575</v>
      </c>
      <c r="C51" s="12" t="s">
        <v>576</v>
      </c>
      <c r="D51" s="133">
        <v>0.93679999999999997</v>
      </c>
      <c r="E51" s="133">
        <v>0.93720000000000003</v>
      </c>
      <c r="F51" s="133">
        <v>0.93489999999999995</v>
      </c>
      <c r="G51" s="133">
        <v>0.93020000000000003</v>
      </c>
      <c r="H51" s="133">
        <v>0.93240000000000001</v>
      </c>
      <c r="I51" s="133">
        <v>0.93179999999999996</v>
      </c>
      <c r="J51" s="133">
        <v>0.93520000000000003</v>
      </c>
      <c r="K51" s="133">
        <v>0.93269999999999997</v>
      </c>
    </row>
    <row r="52" spans="1:12" s="102" customFormat="1" ht="22.5" customHeight="1">
      <c r="A52" s="102" t="s">
        <v>502</v>
      </c>
      <c r="B52" s="11" t="s">
        <v>577</v>
      </c>
      <c r="C52" s="12" t="s">
        <v>578</v>
      </c>
      <c r="D52" s="133">
        <v>9.2700000000000005E-2</v>
      </c>
      <c r="E52" s="133">
        <v>4.8599999999999997E-2</v>
      </c>
      <c r="F52" s="133">
        <v>6.3399999999999998E-2</v>
      </c>
      <c r="G52" s="133">
        <v>5.9299999999999999E-2</v>
      </c>
      <c r="H52" s="133">
        <v>4.9799999999999997E-2</v>
      </c>
      <c r="I52" s="133">
        <v>6.2199999999999998E-2</v>
      </c>
      <c r="J52" s="133">
        <v>4.8800000000000003E-2</v>
      </c>
      <c r="K52" s="133">
        <v>6.2399999999999997E-2</v>
      </c>
    </row>
    <row r="53" spans="1:12" s="102" customFormat="1" ht="22.5" customHeight="1">
      <c r="A53" s="102" t="s">
        <v>502</v>
      </c>
      <c r="B53" s="11" t="s">
        <v>579</v>
      </c>
      <c r="C53" s="12" t="s">
        <v>580</v>
      </c>
      <c r="D53" s="133">
        <v>0.86550000000000005</v>
      </c>
      <c r="E53" s="133">
        <v>1.1025</v>
      </c>
      <c r="F53" s="133">
        <v>1.0364</v>
      </c>
      <c r="G53" s="133">
        <v>1.0971</v>
      </c>
      <c r="H53" s="133">
        <v>1.1427</v>
      </c>
      <c r="I53" s="133">
        <v>1.0686</v>
      </c>
      <c r="J53" s="133">
        <v>1.1315</v>
      </c>
      <c r="K53" s="133">
        <v>1.0221</v>
      </c>
    </row>
    <row r="54" spans="1:12" s="918" customFormat="1" ht="15.75" thickBot="1">
      <c r="C54" s="137"/>
      <c r="D54" s="137"/>
      <c r="E54" s="137"/>
      <c r="F54" s="137"/>
      <c r="G54" s="137"/>
      <c r="H54" s="137"/>
      <c r="I54" s="137"/>
      <c r="J54" s="137"/>
      <c r="K54" s="137"/>
      <c r="L54" s="114"/>
    </row>
    <row r="55" spans="1:12" s="918" customFormat="1" ht="19.5" customHeight="1" thickTop="1">
      <c r="A55" s="138" t="s">
        <v>501</v>
      </c>
      <c r="B55" s="8" t="s">
        <v>501</v>
      </c>
      <c r="C55" s="103" t="s">
        <v>354</v>
      </c>
      <c r="D55" s="99"/>
      <c r="E55" s="139"/>
      <c r="F55" s="139"/>
      <c r="G55" s="139"/>
      <c r="H55" s="139"/>
      <c r="I55" s="139"/>
    </row>
    <row r="56" spans="1:12" s="918" customFormat="1" ht="33.75" customHeight="1">
      <c r="C56" s="1078" t="s">
        <v>355</v>
      </c>
      <c r="D56" s="1078"/>
      <c r="E56" s="1078"/>
      <c r="F56" s="1078"/>
      <c r="G56" s="1078"/>
      <c r="H56" s="1078"/>
      <c r="I56" s="1078"/>
      <c r="J56" s="1078"/>
      <c r="K56" s="1078"/>
    </row>
    <row r="57" spans="1:12" s="918" customFormat="1" ht="33.75" customHeight="1">
      <c r="C57" s="1078" t="s">
        <v>356</v>
      </c>
      <c r="D57" s="1078"/>
      <c r="E57" s="1078"/>
      <c r="F57" s="1078"/>
      <c r="G57" s="1078"/>
      <c r="H57" s="1078"/>
      <c r="I57" s="1078"/>
      <c r="J57" s="1078"/>
      <c r="K57" s="1078"/>
    </row>
    <row r="58" spans="1:12" s="918" customFormat="1">
      <c r="C58" s="61" t="s">
        <v>581</v>
      </c>
      <c r="D58" s="140"/>
      <c r="E58" s="139"/>
      <c r="F58" s="139"/>
      <c r="G58" s="139"/>
      <c r="H58" s="139"/>
      <c r="I58" s="13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14" sqref="C14"/>
    </sheetView>
  </sheetViews>
  <sheetFormatPr defaultRowHeight="12.75"/>
  <cols>
    <col min="1" max="2" width="9.140625" style="1113" hidden="1" customWidth="1"/>
    <col min="3" max="3" width="124.140625" style="590" customWidth="1"/>
    <col min="4" max="11" width="16.85546875" style="590" customWidth="1"/>
    <col min="12" max="12" width="3.85546875" style="590" bestFit="1" customWidth="1"/>
    <col min="13" max="256" width="9.140625" style="590"/>
    <col min="257" max="258" width="0" style="590" hidden="1" customWidth="1"/>
    <col min="259" max="259" width="124.140625" style="590" customWidth="1"/>
    <col min="260" max="267" width="16.85546875" style="590" customWidth="1"/>
    <col min="268" max="268" width="3.85546875" style="590" bestFit="1" customWidth="1"/>
    <col min="269" max="512" width="9.140625" style="590"/>
    <col min="513" max="514" width="0" style="590" hidden="1" customWidth="1"/>
    <col min="515" max="515" width="124.140625" style="590" customWidth="1"/>
    <col min="516" max="523" width="16.85546875" style="590" customWidth="1"/>
    <col min="524" max="524" width="3.85546875" style="590" bestFit="1" customWidth="1"/>
    <col min="525" max="768" width="9.140625" style="590"/>
    <col min="769" max="770" width="0" style="590" hidden="1" customWidth="1"/>
    <col min="771" max="771" width="124.140625" style="590" customWidth="1"/>
    <col min="772" max="779" width="16.85546875" style="590" customWidth="1"/>
    <col min="780" max="780" width="3.85546875" style="590" bestFit="1" customWidth="1"/>
    <col min="781" max="1024" width="9.140625" style="590"/>
    <col min="1025" max="1026" width="0" style="590" hidden="1" customWidth="1"/>
    <col min="1027" max="1027" width="124.140625" style="590" customWidth="1"/>
    <col min="1028" max="1035" width="16.85546875" style="590" customWidth="1"/>
    <col min="1036" max="1036" width="3.85546875" style="590" bestFit="1" customWidth="1"/>
    <col min="1037" max="1280" width="9.140625" style="590"/>
    <col min="1281" max="1282" width="0" style="590" hidden="1" customWidth="1"/>
    <col min="1283" max="1283" width="124.140625" style="590" customWidth="1"/>
    <col min="1284" max="1291" width="16.85546875" style="590" customWidth="1"/>
    <col min="1292" max="1292" width="3.85546875" style="590" bestFit="1" customWidth="1"/>
    <col min="1293" max="1536" width="9.140625" style="590"/>
    <col min="1537" max="1538" width="0" style="590" hidden="1" customWidth="1"/>
    <col min="1539" max="1539" width="124.140625" style="590" customWidth="1"/>
    <col min="1540" max="1547" width="16.85546875" style="590" customWidth="1"/>
    <col min="1548" max="1548" width="3.85546875" style="590" bestFit="1" customWidth="1"/>
    <col min="1549" max="1792" width="9.140625" style="590"/>
    <col min="1793" max="1794" width="0" style="590" hidden="1" customWidth="1"/>
    <col min="1795" max="1795" width="124.140625" style="590" customWidth="1"/>
    <col min="1796" max="1803" width="16.85546875" style="590" customWidth="1"/>
    <col min="1804" max="1804" width="3.85546875" style="590" bestFit="1" customWidth="1"/>
    <col min="1805" max="2048" width="9.140625" style="590"/>
    <col min="2049" max="2050" width="0" style="590" hidden="1" customWidth="1"/>
    <col min="2051" max="2051" width="124.140625" style="590" customWidth="1"/>
    <col min="2052" max="2059" width="16.85546875" style="590" customWidth="1"/>
    <col min="2060" max="2060" width="3.85546875" style="590" bestFit="1" customWidth="1"/>
    <col min="2061" max="2304" width="9.140625" style="590"/>
    <col min="2305" max="2306" width="0" style="590" hidden="1" customWidth="1"/>
    <col min="2307" max="2307" width="124.140625" style="590" customWidth="1"/>
    <col min="2308" max="2315" width="16.85546875" style="590" customWidth="1"/>
    <col min="2316" max="2316" width="3.85546875" style="590" bestFit="1" customWidth="1"/>
    <col min="2317" max="2560" width="9.140625" style="590"/>
    <col min="2561" max="2562" width="0" style="590" hidden="1" customWidth="1"/>
    <col min="2563" max="2563" width="124.140625" style="590" customWidth="1"/>
    <col min="2564" max="2571" width="16.85546875" style="590" customWidth="1"/>
    <col min="2572" max="2572" width="3.85546875" style="590" bestFit="1" customWidth="1"/>
    <col min="2573" max="2816" width="9.140625" style="590"/>
    <col min="2817" max="2818" width="0" style="590" hidden="1" customWidth="1"/>
    <col min="2819" max="2819" width="124.140625" style="590" customWidth="1"/>
    <col min="2820" max="2827" width="16.85546875" style="590" customWidth="1"/>
    <col min="2828" max="2828" width="3.85546875" style="590" bestFit="1" customWidth="1"/>
    <col min="2829" max="3072" width="9.140625" style="590"/>
    <col min="3073" max="3074" width="0" style="590" hidden="1" customWidth="1"/>
    <col min="3075" max="3075" width="124.140625" style="590" customWidth="1"/>
    <col min="3076" max="3083" width="16.85546875" style="590" customWidth="1"/>
    <col min="3084" max="3084" width="3.85546875" style="590" bestFit="1" customWidth="1"/>
    <col min="3085" max="3328" width="9.140625" style="590"/>
    <col min="3329" max="3330" width="0" style="590" hidden="1" customWidth="1"/>
    <col min="3331" max="3331" width="124.140625" style="590" customWidth="1"/>
    <col min="3332" max="3339" width="16.85546875" style="590" customWidth="1"/>
    <col min="3340" max="3340" width="3.85546875" style="590" bestFit="1" customWidth="1"/>
    <col min="3341" max="3584" width="9.140625" style="590"/>
    <col min="3585" max="3586" width="0" style="590" hidden="1" customWidth="1"/>
    <col min="3587" max="3587" width="124.140625" style="590" customWidth="1"/>
    <col min="3588" max="3595" width="16.85546875" style="590" customWidth="1"/>
    <col min="3596" max="3596" width="3.85546875" style="590" bestFit="1" customWidth="1"/>
    <col min="3597" max="3840" width="9.140625" style="590"/>
    <col min="3841" max="3842" width="0" style="590" hidden="1" customWidth="1"/>
    <col min="3843" max="3843" width="124.140625" style="590" customWidth="1"/>
    <col min="3844" max="3851" width="16.85546875" style="590" customWidth="1"/>
    <col min="3852" max="3852" width="3.85546875" style="590" bestFit="1" customWidth="1"/>
    <col min="3853" max="4096" width="9.140625" style="590"/>
    <col min="4097" max="4098" width="0" style="590" hidden="1" customWidth="1"/>
    <col min="4099" max="4099" width="124.140625" style="590" customWidth="1"/>
    <col min="4100" max="4107" width="16.85546875" style="590" customWidth="1"/>
    <col min="4108" max="4108" width="3.85546875" style="590" bestFit="1" customWidth="1"/>
    <col min="4109" max="4352" width="9.140625" style="590"/>
    <col min="4353" max="4354" width="0" style="590" hidden="1" customWidth="1"/>
    <col min="4355" max="4355" width="124.140625" style="590" customWidth="1"/>
    <col min="4356" max="4363" width="16.85546875" style="590" customWidth="1"/>
    <col min="4364" max="4364" width="3.85546875" style="590" bestFit="1" customWidth="1"/>
    <col min="4365" max="4608" width="9.140625" style="590"/>
    <col min="4609" max="4610" width="0" style="590" hidden="1" customWidth="1"/>
    <col min="4611" max="4611" width="124.140625" style="590" customWidth="1"/>
    <col min="4612" max="4619" width="16.85546875" style="590" customWidth="1"/>
    <col min="4620" max="4620" width="3.85546875" style="590" bestFit="1" customWidth="1"/>
    <col min="4621" max="4864" width="9.140625" style="590"/>
    <col min="4865" max="4866" width="0" style="590" hidden="1" customWidth="1"/>
    <col min="4867" max="4867" width="124.140625" style="590" customWidth="1"/>
    <col min="4868" max="4875" width="16.85546875" style="590" customWidth="1"/>
    <col min="4876" max="4876" width="3.85546875" style="590" bestFit="1" customWidth="1"/>
    <col min="4877" max="5120" width="9.140625" style="590"/>
    <col min="5121" max="5122" width="0" style="590" hidden="1" customWidth="1"/>
    <col min="5123" max="5123" width="124.140625" style="590" customWidth="1"/>
    <col min="5124" max="5131" width="16.85546875" style="590" customWidth="1"/>
    <col min="5132" max="5132" width="3.85546875" style="590" bestFit="1" customWidth="1"/>
    <col min="5133" max="5376" width="9.140625" style="590"/>
    <col min="5377" max="5378" width="0" style="590" hidden="1" customWidth="1"/>
    <col min="5379" max="5379" width="124.140625" style="590" customWidth="1"/>
    <col min="5380" max="5387" width="16.85546875" style="590" customWidth="1"/>
    <col min="5388" max="5388" width="3.85546875" style="590" bestFit="1" customWidth="1"/>
    <col min="5389" max="5632" width="9.140625" style="590"/>
    <col min="5633" max="5634" width="0" style="590" hidden="1" customWidth="1"/>
    <col min="5635" max="5635" width="124.140625" style="590" customWidth="1"/>
    <col min="5636" max="5643" width="16.85546875" style="590" customWidth="1"/>
    <col min="5644" max="5644" width="3.85546875" style="590" bestFit="1" customWidth="1"/>
    <col min="5645" max="5888" width="9.140625" style="590"/>
    <col min="5889" max="5890" width="0" style="590" hidden="1" customWidth="1"/>
    <col min="5891" max="5891" width="124.140625" style="590" customWidth="1"/>
    <col min="5892" max="5899" width="16.85546875" style="590" customWidth="1"/>
    <col min="5900" max="5900" width="3.85546875" style="590" bestFit="1" customWidth="1"/>
    <col min="5901" max="6144" width="9.140625" style="590"/>
    <col min="6145" max="6146" width="0" style="590" hidden="1" customWidth="1"/>
    <col min="6147" max="6147" width="124.140625" style="590" customWidth="1"/>
    <col min="6148" max="6155" width="16.85546875" style="590" customWidth="1"/>
    <col min="6156" max="6156" width="3.85546875" style="590" bestFit="1" customWidth="1"/>
    <col min="6157" max="6400" width="9.140625" style="590"/>
    <col min="6401" max="6402" width="0" style="590" hidden="1" customWidth="1"/>
    <col min="6403" max="6403" width="124.140625" style="590" customWidth="1"/>
    <col min="6404" max="6411" width="16.85546875" style="590" customWidth="1"/>
    <col min="6412" max="6412" width="3.85546875" style="590" bestFit="1" customWidth="1"/>
    <col min="6413" max="6656" width="9.140625" style="590"/>
    <col min="6657" max="6658" width="0" style="590" hidden="1" customWidth="1"/>
    <col min="6659" max="6659" width="124.140625" style="590" customWidth="1"/>
    <col min="6660" max="6667" width="16.85546875" style="590" customWidth="1"/>
    <col min="6668" max="6668" width="3.85546875" style="590" bestFit="1" customWidth="1"/>
    <col min="6669" max="6912" width="9.140625" style="590"/>
    <col min="6913" max="6914" width="0" style="590" hidden="1" customWidth="1"/>
    <col min="6915" max="6915" width="124.140625" style="590" customWidth="1"/>
    <col min="6916" max="6923" width="16.85546875" style="590" customWidth="1"/>
    <col min="6924" max="6924" width="3.85546875" style="590" bestFit="1" customWidth="1"/>
    <col min="6925" max="7168" width="9.140625" style="590"/>
    <col min="7169" max="7170" width="0" style="590" hidden="1" customWidth="1"/>
    <col min="7171" max="7171" width="124.140625" style="590" customWidth="1"/>
    <col min="7172" max="7179" width="16.85546875" style="590" customWidth="1"/>
    <col min="7180" max="7180" width="3.85546875" style="590" bestFit="1" customWidth="1"/>
    <col min="7181" max="7424" width="9.140625" style="590"/>
    <col min="7425" max="7426" width="0" style="590" hidden="1" customWidth="1"/>
    <col min="7427" max="7427" width="124.140625" style="590" customWidth="1"/>
    <col min="7428" max="7435" width="16.85546875" style="590" customWidth="1"/>
    <col min="7436" max="7436" width="3.85546875" style="590" bestFit="1" customWidth="1"/>
    <col min="7437" max="7680" width="9.140625" style="590"/>
    <col min="7681" max="7682" width="0" style="590" hidden="1" customWidth="1"/>
    <col min="7683" max="7683" width="124.140625" style="590" customWidth="1"/>
    <col min="7684" max="7691" width="16.85546875" style="590" customWidth="1"/>
    <col min="7692" max="7692" width="3.85546875" style="590" bestFit="1" customWidth="1"/>
    <col min="7693" max="7936" width="9.140625" style="590"/>
    <col min="7937" max="7938" width="0" style="590" hidden="1" customWidth="1"/>
    <col min="7939" max="7939" width="124.140625" style="590" customWidth="1"/>
    <col min="7940" max="7947" width="16.85546875" style="590" customWidth="1"/>
    <col min="7948" max="7948" width="3.85546875" style="590" bestFit="1" customWidth="1"/>
    <col min="7949" max="8192" width="9.140625" style="590"/>
    <col min="8193" max="8194" width="0" style="590" hidden="1" customWidth="1"/>
    <col min="8195" max="8195" width="124.140625" style="590" customWidth="1"/>
    <col min="8196" max="8203" width="16.85546875" style="590" customWidth="1"/>
    <col min="8204" max="8204" width="3.85546875" style="590" bestFit="1" customWidth="1"/>
    <col min="8205" max="8448" width="9.140625" style="590"/>
    <col min="8449" max="8450" width="0" style="590" hidden="1" customWidth="1"/>
    <col min="8451" max="8451" width="124.140625" style="590" customWidth="1"/>
    <col min="8452" max="8459" width="16.85546875" style="590" customWidth="1"/>
    <col min="8460" max="8460" width="3.85546875" style="590" bestFit="1" customWidth="1"/>
    <col min="8461" max="8704" width="9.140625" style="590"/>
    <col min="8705" max="8706" width="0" style="590" hidden="1" customWidth="1"/>
    <col min="8707" max="8707" width="124.140625" style="590" customWidth="1"/>
    <col min="8708" max="8715" width="16.85546875" style="590" customWidth="1"/>
    <col min="8716" max="8716" width="3.85546875" style="590" bestFit="1" customWidth="1"/>
    <col min="8717" max="8960" width="9.140625" style="590"/>
    <col min="8961" max="8962" width="0" style="590" hidden="1" customWidth="1"/>
    <col min="8963" max="8963" width="124.140625" style="590" customWidth="1"/>
    <col min="8964" max="8971" width="16.85546875" style="590" customWidth="1"/>
    <col min="8972" max="8972" width="3.85546875" style="590" bestFit="1" customWidth="1"/>
    <col min="8973" max="9216" width="9.140625" style="590"/>
    <col min="9217" max="9218" width="0" style="590" hidden="1" customWidth="1"/>
    <col min="9219" max="9219" width="124.140625" style="590" customWidth="1"/>
    <col min="9220" max="9227" width="16.85546875" style="590" customWidth="1"/>
    <col min="9228" max="9228" width="3.85546875" style="590" bestFit="1" customWidth="1"/>
    <col min="9229" max="9472" width="9.140625" style="590"/>
    <col min="9473" max="9474" width="0" style="590" hidden="1" customWidth="1"/>
    <col min="9475" max="9475" width="124.140625" style="590" customWidth="1"/>
    <col min="9476" max="9483" width="16.85546875" style="590" customWidth="1"/>
    <col min="9484" max="9484" width="3.85546875" style="590" bestFit="1" customWidth="1"/>
    <col min="9485" max="9728" width="9.140625" style="590"/>
    <col min="9729" max="9730" width="0" style="590" hidden="1" customWidth="1"/>
    <col min="9731" max="9731" width="124.140625" style="590" customWidth="1"/>
    <col min="9732" max="9739" width="16.85546875" style="590" customWidth="1"/>
    <col min="9740" max="9740" width="3.85546875" style="590" bestFit="1" customWidth="1"/>
    <col min="9741" max="9984" width="9.140625" style="590"/>
    <col min="9985" max="9986" width="0" style="590" hidden="1" customWidth="1"/>
    <col min="9987" max="9987" width="124.140625" style="590" customWidth="1"/>
    <col min="9988" max="9995" width="16.85546875" style="590" customWidth="1"/>
    <col min="9996" max="9996" width="3.85546875" style="590" bestFit="1" customWidth="1"/>
    <col min="9997" max="10240" width="9.140625" style="590"/>
    <col min="10241" max="10242" width="0" style="590" hidden="1" customWidth="1"/>
    <col min="10243" max="10243" width="124.140625" style="590" customWidth="1"/>
    <col min="10244" max="10251" width="16.85546875" style="590" customWidth="1"/>
    <col min="10252" max="10252" width="3.85546875" style="590" bestFit="1" customWidth="1"/>
    <col min="10253" max="10496" width="9.140625" style="590"/>
    <col min="10497" max="10498" width="0" style="590" hidden="1" customWidth="1"/>
    <col min="10499" max="10499" width="124.140625" style="590" customWidth="1"/>
    <col min="10500" max="10507" width="16.85546875" style="590" customWidth="1"/>
    <col min="10508" max="10508" width="3.85546875" style="590" bestFit="1" customWidth="1"/>
    <col min="10509" max="10752" width="9.140625" style="590"/>
    <col min="10753" max="10754" width="0" style="590" hidden="1" customWidth="1"/>
    <col min="10755" max="10755" width="124.140625" style="590" customWidth="1"/>
    <col min="10756" max="10763" width="16.85546875" style="590" customWidth="1"/>
    <col min="10764" max="10764" width="3.85546875" style="590" bestFit="1" customWidth="1"/>
    <col min="10765" max="11008" width="9.140625" style="590"/>
    <col min="11009" max="11010" width="0" style="590" hidden="1" customWidth="1"/>
    <col min="11011" max="11011" width="124.140625" style="590" customWidth="1"/>
    <col min="11012" max="11019" width="16.85546875" style="590" customWidth="1"/>
    <col min="11020" max="11020" width="3.85546875" style="590" bestFit="1" customWidth="1"/>
    <col min="11021" max="11264" width="9.140625" style="590"/>
    <col min="11265" max="11266" width="0" style="590" hidden="1" customWidth="1"/>
    <col min="11267" max="11267" width="124.140625" style="590" customWidth="1"/>
    <col min="11268" max="11275" width="16.85546875" style="590" customWidth="1"/>
    <col min="11276" max="11276" width="3.85546875" style="590" bestFit="1" customWidth="1"/>
    <col min="11277" max="11520" width="9.140625" style="590"/>
    <col min="11521" max="11522" width="0" style="590" hidden="1" customWidth="1"/>
    <col min="11523" max="11523" width="124.140625" style="590" customWidth="1"/>
    <col min="11524" max="11531" width="16.85546875" style="590" customWidth="1"/>
    <col min="11532" max="11532" width="3.85546875" style="590" bestFit="1" customWidth="1"/>
    <col min="11533" max="11776" width="9.140625" style="590"/>
    <col min="11777" max="11778" width="0" style="590" hidden="1" customWidth="1"/>
    <col min="11779" max="11779" width="124.140625" style="590" customWidth="1"/>
    <col min="11780" max="11787" width="16.85546875" style="590" customWidth="1"/>
    <col min="11788" max="11788" width="3.85546875" style="590" bestFit="1" customWidth="1"/>
    <col min="11789" max="12032" width="9.140625" style="590"/>
    <col min="12033" max="12034" width="0" style="590" hidden="1" customWidth="1"/>
    <col min="12035" max="12035" width="124.140625" style="590" customWidth="1"/>
    <col min="12036" max="12043" width="16.85546875" style="590" customWidth="1"/>
    <col min="12044" max="12044" width="3.85546875" style="590" bestFit="1" customWidth="1"/>
    <col min="12045" max="12288" width="9.140625" style="590"/>
    <col min="12289" max="12290" width="0" style="590" hidden="1" customWidth="1"/>
    <col min="12291" max="12291" width="124.140625" style="590" customWidth="1"/>
    <col min="12292" max="12299" width="16.85546875" style="590" customWidth="1"/>
    <col min="12300" max="12300" width="3.85546875" style="590" bestFit="1" customWidth="1"/>
    <col min="12301" max="12544" width="9.140625" style="590"/>
    <col min="12545" max="12546" width="0" style="590" hidden="1" customWidth="1"/>
    <col min="12547" max="12547" width="124.140625" style="590" customWidth="1"/>
    <col min="12548" max="12555" width="16.85546875" style="590" customWidth="1"/>
    <col min="12556" max="12556" width="3.85546875" style="590" bestFit="1" customWidth="1"/>
    <col min="12557" max="12800" width="9.140625" style="590"/>
    <col min="12801" max="12802" width="0" style="590" hidden="1" customWidth="1"/>
    <col min="12803" max="12803" width="124.140625" style="590" customWidth="1"/>
    <col min="12804" max="12811" width="16.85546875" style="590" customWidth="1"/>
    <col min="12812" max="12812" width="3.85546875" style="590" bestFit="1" customWidth="1"/>
    <col min="12813" max="13056" width="9.140625" style="590"/>
    <col min="13057" max="13058" width="0" style="590" hidden="1" customWidth="1"/>
    <col min="13059" max="13059" width="124.140625" style="590" customWidth="1"/>
    <col min="13060" max="13067" width="16.85546875" style="590" customWidth="1"/>
    <col min="13068" max="13068" width="3.85546875" style="590" bestFit="1" customWidth="1"/>
    <col min="13069" max="13312" width="9.140625" style="590"/>
    <col min="13313" max="13314" width="0" style="590" hidden="1" customWidth="1"/>
    <col min="13315" max="13315" width="124.140625" style="590" customWidth="1"/>
    <col min="13316" max="13323" width="16.85546875" style="590" customWidth="1"/>
    <col min="13324" max="13324" width="3.85546875" style="590" bestFit="1" customWidth="1"/>
    <col min="13325" max="13568" width="9.140625" style="590"/>
    <col min="13569" max="13570" width="0" style="590" hidden="1" customWidth="1"/>
    <col min="13571" max="13571" width="124.140625" style="590" customWidth="1"/>
    <col min="13572" max="13579" width="16.85546875" style="590" customWidth="1"/>
    <col min="13580" max="13580" width="3.85546875" style="590" bestFit="1" customWidth="1"/>
    <col min="13581" max="13824" width="9.140625" style="590"/>
    <col min="13825" max="13826" width="0" style="590" hidden="1" customWidth="1"/>
    <col min="13827" max="13827" width="124.140625" style="590" customWidth="1"/>
    <col min="13828" max="13835" width="16.85546875" style="590" customWidth="1"/>
    <col min="13836" max="13836" width="3.85546875" style="590" bestFit="1" customWidth="1"/>
    <col min="13837" max="14080" width="9.140625" style="590"/>
    <col min="14081" max="14082" width="0" style="590" hidden="1" customWidth="1"/>
    <col min="14083" max="14083" width="124.140625" style="590" customWidth="1"/>
    <col min="14084" max="14091" width="16.85546875" style="590" customWidth="1"/>
    <col min="14092" max="14092" width="3.85546875" style="590" bestFit="1" customWidth="1"/>
    <col min="14093" max="14336" width="9.140625" style="590"/>
    <col min="14337" max="14338" width="0" style="590" hidden="1" customWidth="1"/>
    <col min="14339" max="14339" width="124.140625" style="590" customWidth="1"/>
    <col min="14340" max="14347" width="16.85546875" style="590" customWidth="1"/>
    <col min="14348" max="14348" width="3.85546875" style="590" bestFit="1" customWidth="1"/>
    <col min="14349" max="14592" width="9.140625" style="590"/>
    <col min="14593" max="14594" width="0" style="590" hidden="1" customWidth="1"/>
    <col min="14595" max="14595" width="124.140625" style="590" customWidth="1"/>
    <col min="14596" max="14603" width="16.85546875" style="590" customWidth="1"/>
    <col min="14604" max="14604" width="3.85546875" style="590" bestFit="1" customWidth="1"/>
    <col min="14605" max="14848" width="9.140625" style="590"/>
    <col min="14849" max="14850" width="0" style="590" hidden="1" customWidth="1"/>
    <col min="14851" max="14851" width="124.140625" style="590" customWidth="1"/>
    <col min="14852" max="14859" width="16.85546875" style="590" customWidth="1"/>
    <col min="14860" max="14860" width="3.85546875" style="590" bestFit="1" customWidth="1"/>
    <col min="14861" max="15104" width="9.140625" style="590"/>
    <col min="15105" max="15106" width="0" style="590" hidden="1" customWidth="1"/>
    <col min="15107" max="15107" width="124.140625" style="590" customWidth="1"/>
    <col min="15108" max="15115" width="16.85546875" style="590" customWidth="1"/>
    <col min="15116" max="15116" width="3.85546875" style="590" bestFit="1" customWidth="1"/>
    <col min="15117" max="15360" width="9.140625" style="590"/>
    <col min="15361" max="15362" width="0" style="590" hidden="1" customWidth="1"/>
    <col min="15363" max="15363" width="124.140625" style="590" customWidth="1"/>
    <col min="15364" max="15371" width="16.85546875" style="590" customWidth="1"/>
    <col min="15372" max="15372" width="3.85546875" style="590" bestFit="1" customWidth="1"/>
    <col min="15373" max="15616" width="9.140625" style="590"/>
    <col min="15617" max="15618" width="0" style="590" hidden="1" customWidth="1"/>
    <col min="15619" max="15619" width="124.140625" style="590" customWidth="1"/>
    <col min="15620" max="15627" width="16.85546875" style="590" customWidth="1"/>
    <col min="15628" max="15628" width="3.85546875" style="590" bestFit="1" customWidth="1"/>
    <col min="15629" max="15872" width="9.140625" style="590"/>
    <col min="15873" max="15874" width="0" style="590" hidden="1" customWidth="1"/>
    <col min="15875" max="15875" width="124.140625" style="590" customWidth="1"/>
    <col min="15876" max="15883" width="16.85546875" style="590" customWidth="1"/>
    <col min="15884" max="15884" width="3.85546875" style="590" bestFit="1" customWidth="1"/>
    <col min="15885" max="16128" width="9.140625" style="590"/>
    <col min="16129" max="16130" width="0" style="590" hidden="1" customWidth="1"/>
    <col min="16131" max="16131" width="124.140625" style="590" customWidth="1"/>
    <col min="16132" max="16139" width="16.85546875" style="590" customWidth="1"/>
    <col min="16140" max="16140" width="3.85546875" style="590" bestFit="1" customWidth="1"/>
    <col min="16141" max="16384" width="9.140625" style="590"/>
  </cols>
  <sheetData>
    <row r="1" spans="1:12" ht="60" customHeight="1">
      <c r="A1" s="915"/>
      <c r="B1" s="915"/>
      <c r="C1" s="913"/>
      <c r="D1" s="913"/>
      <c r="E1" s="913"/>
      <c r="F1" s="913"/>
      <c r="G1" s="913"/>
      <c r="H1" s="913"/>
      <c r="I1" s="913"/>
      <c r="J1" s="913"/>
      <c r="K1" s="913"/>
    </row>
    <row r="2" spans="1:12" ht="33" customHeight="1">
      <c r="A2" s="1077" t="s">
        <v>1414</v>
      </c>
      <c r="B2" s="1077"/>
      <c r="C2" s="1077"/>
      <c r="D2" s="1077"/>
      <c r="E2" s="1077"/>
      <c r="F2" s="1077"/>
      <c r="G2" s="1077"/>
      <c r="H2" s="1077"/>
      <c r="I2" s="1077"/>
      <c r="J2" s="1077"/>
      <c r="K2" s="1077"/>
    </row>
    <row r="3" spans="1:12" ht="33" customHeight="1">
      <c r="A3" s="915"/>
      <c r="B3" s="915"/>
      <c r="C3" s="1077" t="s">
        <v>500</v>
      </c>
      <c r="D3" s="1077"/>
      <c r="E3" s="1077"/>
      <c r="F3" s="1077"/>
      <c r="G3" s="1077"/>
      <c r="H3" s="1077"/>
      <c r="I3" s="1077"/>
      <c r="J3" s="1077"/>
      <c r="K3" s="1077"/>
    </row>
    <row r="4" spans="1:12" s="149" customFormat="1" ht="28.5" customHeight="1">
      <c r="A4" s="1076"/>
      <c r="B4" s="1077"/>
      <c r="C4" s="1077"/>
      <c r="D4" s="1077"/>
      <c r="E4" s="1077"/>
      <c r="F4" s="1077"/>
      <c r="G4" s="1077"/>
      <c r="H4" s="1077"/>
      <c r="I4" s="1077"/>
      <c r="J4" s="1077"/>
      <c r="K4" s="1077"/>
    </row>
    <row r="5" spans="1:12" s="427" customFormat="1" ht="14.25" customHeight="1" thickBot="1">
      <c r="A5" s="141"/>
      <c r="B5" s="141"/>
    </row>
    <row r="6" spans="1:12" ht="29.25" customHeight="1" thickTop="1" thickBot="1">
      <c r="B6" s="1114"/>
      <c r="C6" s="142"/>
      <c r="D6" s="841" t="s">
        <v>425</v>
      </c>
      <c r="E6" s="841" t="s">
        <v>426</v>
      </c>
      <c r="F6" s="841" t="s">
        <v>427</v>
      </c>
      <c r="G6" s="841" t="s">
        <v>428</v>
      </c>
      <c r="H6" s="841" t="s">
        <v>1299</v>
      </c>
      <c r="I6" s="841" t="s">
        <v>1522</v>
      </c>
      <c r="J6" s="842" t="s">
        <v>1448</v>
      </c>
      <c r="K6" s="842" t="s">
        <v>1523</v>
      </c>
      <c r="L6" s="143" t="s">
        <v>501</v>
      </c>
    </row>
    <row r="7" spans="1:12" ht="14.25" customHeight="1" thickTop="1" thickBot="1">
      <c r="C7" s="144"/>
      <c r="D7" s="144"/>
      <c r="E7" s="144"/>
      <c r="F7" s="144"/>
      <c r="G7" s="144"/>
      <c r="H7" s="144"/>
      <c r="I7" s="144"/>
      <c r="J7" s="144"/>
      <c r="K7" s="144"/>
    </row>
    <row r="8" spans="1:12" s="145" customFormat="1" ht="24" customHeight="1" thickTop="1" thickBot="1">
      <c r="A8" s="1115"/>
      <c r="B8" s="1116"/>
      <c r="C8" s="146" t="s">
        <v>357</v>
      </c>
      <c r="D8" s="1117"/>
      <c r="E8" s="1117"/>
      <c r="F8" s="1117"/>
      <c r="G8" s="1117"/>
      <c r="H8" s="1117"/>
      <c r="I8" s="1117"/>
      <c r="J8" s="119"/>
      <c r="K8" s="119"/>
      <c r="L8" s="147"/>
    </row>
    <row r="9" spans="1:12" s="145" customFormat="1" ht="27" customHeight="1" thickTop="1">
      <c r="A9" s="1115" t="s">
        <v>502</v>
      </c>
      <c r="B9" s="9" t="s">
        <v>582</v>
      </c>
      <c r="C9" s="14" t="s">
        <v>583</v>
      </c>
      <c r="D9" s="148">
        <v>8.4500000000000006E-2</v>
      </c>
      <c r="E9" s="148">
        <v>8.5099999999999995E-2</v>
      </c>
      <c r="F9" s="148">
        <v>8.6099999999999996E-2</v>
      </c>
      <c r="G9" s="148">
        <v>8.0699999999999994E-2</v>
      </c>
      <c r="H9" s="148">
        <v>7.9699999999999993E-2</v>
      </c>
      <c r="I9" s="148">
        <v>7.7600000000000002E-2</v>
      </c>
      <c r="J9" s="148">
        <v>7.6999999999999999E-2</v>
      </c>
      <c r="K9" s="148">
        <v>7.9799999999999996E-2</v>
      </c>
    </row>
    <row r="10" spans="1:12" s="149" customFormat="1" ht="23.25" customHeight="1">
      <c r="A10" s="1118" t="s">
        <v>502</v>
      </c>
      <c r="B10" s="11" t="s">
        <v>584</v>
      </c>
      <c r="C10" s="15" t="s">
        <v>585</v>
      </c>
      <c r="D10" s="150">
        <v>9.4700000000000006E-2</v>
      </c>
      <c r="E10" s="150">
        <v>9.2700000000000005E-2</v>
      </c>
      <c r="F10" s="150">
        <v>9.1700000000000004E-2</v>
      </c>
      <c r="G10" s="150">
        <v>8.4900000000000003E-2</v>
      </c>
      <c r="H10" s="150">
        <v>8.3400000000000002E-2</v>
      </c>
      <c r="I10" s="150">
        <v>8.1100000000000005E-2</v>
      </c>
      <c r="J10" s="150">
        <v>8.0100000000000005E-2</v>
      </c>
      <c r="K10" s="150">
        <v>8.2400000000000001E-2</v>
      </c>
    </row>
    <row r="11" spans="1:12" s="149" customFormat="1" ht="23.25" customHeight="1">
      <c r="A11" s="1118" t="s">
        <v>502</v>
      </c>
      <c r="B11" s="11" t="s">
        <v>586</v>
      </c>
      <c r="C11" s="15" t="s">
        <v>587</v>
      </c>
      <c r="D11" s="150">
        <v>8.3599999999999994E-2</v>
      </c>
      <c r="E11" s="150">
        <v>8.2900000000000001E-2</v>
      </c>
      <c r="F11" s="150">
        <v>8.0699999999999994E-2</v>
      </c>
      <c r="G11" s="150">
        <v>8.0600000000000005E-2</v>
      </c>
      <c r="H11" s="150">
        <v>7.8600000000000003E-2</v>
      </c>
      <c r="I11" s="150">
        <v>7.6300000000000007E-2</v>
      </c>
      <c r="J11" s="150">
        <v>7.5999999999999998E-2</v>
      </c>
      <c r="K11" s="150">
        <v>7.5499999999999998E-2</v>
      </c>
    </row>
    <row r="12" spans="1:12" s="149" customFormat="1" ht="23.25" customHeight="1">
      <c r="A12" s="1118" t="s">
        <v>502</v>
      </c>
      <c r="B12" s="11" t="s">
        <v>588</v>
      </c>
      <c r="C12" s="15" t="s">
        <v>589</v>
      </c>
      <c r="D12" s="150">
        <v>1.44E-2</v>
      </c>
      <c r="E12" s="150">
        <v>1.29E-2</v>
      </c>
      <c r="F12" s="150">
        <v>1.09E-2</v>
      </c>
      <c r="G12" s="150">
        <v>8.6E-3</v>
      </c>
      <c r="H12" s="150">
        <v>6.1999999999999998E-3</v>
      </c>
      <c r="I12" s="150">
        <v>5.8999999999999999E-3</v>
      </c>
      <c r="J12" s="150">
        <v>6.1999999999999998E-3</v>
      </c>
      <c r="K12" s="150">
        <v>6.1000000000000004E-3</v>
      </c>
    </row>
    <row r="13" spans="1:12" s="149" customFormat="1" ht="23.25" customHeight="1">
      <c r="A13" s="1118" t="s">
        <v>502</v>
      </c>
      <c r="B13" s="11" t="s">
        <v>590</v>
      </c>
      <c r="C13" s="15" t="s">
        <v>591</v>
      </c>
      <c r="D13" s="150">
        <v>1.43E-2</v>
      </c>
      <c r="E13" s="150">
        <v>1.2699999999999999E-2</v>
      </c>
      <c r="F13" s="150">
        <v>1.12E-2</v>
      </c>
      <c r="G13" s="150">
        <v>8.9999999999999993E-3</v>
      </c>
      <c r="H13" s="150">
        <v>6.1000000000000004E-3</v>
      </c>
      <c r="I13" s="150">
        <v>5.7999999999999996E-3</v>
      </c>
      <c r="J13" s="150">
        <v>6.1000000000000004E-3</v>
      </c>
      <c r="K13" s="150">
        <v>6.0000000000000001E-3</v>
      </c>
    </row>
    <row r="14" spans="1:12" s="149" customFormat="1" ht="23.25" customHeight="1">
      <c r="A14" s="1118" t="s">
        <v>502</v>
      </c>
      <c r="B14" s="11" t="s">
        <v>592</v>
      </c>
      <c r="C14" s="15" t="s">
        <v>593</v>
      </c>
      <c r="D14" s="150">
        <v>1.2200000000000001E-2</v>
      </c>
      <c r="E14" s="150">
        <v>1.12E-2</v>
      </c>
      <c r="F14" s="150">
        <v>9.7999999999999997E-3</v>
      </c>
      <c r="G14" s="150">
        <v>7.7999999999999996E-3</v>
      </c>
      <c r="H14" s="150">
        <v>5.4000000000000003E-3</v>
      </c>
      <c r="I14" s="150">
        <v>5.3E-3</v>
      </c>
      <c r="J14" s="150">
        <v>5.3E-3</v>
      </c>
      <c r="K14" s="150">
        <v>5.7000000000000002E-3</v>
      </c>
    </row>
    <row r="15" spans="1:12" s="149" customFormat="1" ht="44.25" customHeight="1" thickBot="1">
      <c r="A15" s="1118" t="s">
        <v>502</v>
      </c>
      <c r="B15" s="11" t="s">
        <v>594</v>
      </c>
      <c r="C15" s="15" t="s">
        <v>595</v>
      </c>
      <c r="D15" s="150">
        <v>8.1000000000000003E-2</v>
      </c>
      <c r="E15" s="150">
        <v>7.6200000000000004E-2</v>
      </c>
      <c r="F15" s="150">
        <v>6.9699999999999998E-2</v>
      </c>
      <c r="G15" s="150">
        <v>5.8299999999999998E-2</v>
      </c>
      <c r="H15" s="150">
        <v>4.1700000000000001E-2</v>
      </c>
      <c r="I15" s="150">
        <v>4.07E-2</v>
      </c>
      <c r="J15" s="150">
        <v>4.1599999999999998E-2</v>
      </c>
      <c r="K15" s="150">
        <v>4.4200000000000003E-2</v>
      </c>
    </row>
    <row r="16" spans="1:12" s="151" customFormat="1" ht="24" customHeight="1" thickTop="1" thickBot="1">
      <c r="A16" s="1119"/>
      <c r="B16" s="1120"/>
      <c r="C16" s="146" t="s">
        <v>365</v>
      </c>
      <c r="D16" s="1117"/>
      <c r="E16" s="1117"/>
      <c r="F16" s="1117"/>
      <c r="G16" s="1117"/>
      <c r="H16" s="1117"/>
      <c r="I16" s="1117"/>
      <c r="J16" s="119"/>
      <c r="K16" s="119"/>
      <c r="L16" s="152"/>
    </row>
    <row r="17" spans="1:12" s="145" customFormat="1" ht="26.25" customHeight="1" thickTop="1">
      <c r="A17" s="1115" t="s">
        <v>502</v>
      </c>
      <c r="B17" s="9" t="s">
        <v>596</v>
      </c>
      <c r="C17" s="14" t="s">
        <v>597</v>
      </c>
      <c r="D17" s="148">
        <v>0.1096</v>
      </c>
      <c r="E17" s="148">
        <v>0.1067</v>
      </c>
      <c r="F17" s="148">
        <v>0.1096</v>
      </c>
      <c r="G17" s="148">
        <v>0.1055</v>
      </c>
      <c r="H17" s="148">
        <v>0.10589999999999999</v>
      </c>
      <c r="I17" s="148">
        <v>0.1051</v>
      </c>
      <c r="J17" s="148">
        <v>0.10440000000000001</v>
      </c>
      <c r="K17" s="148">
        <v>0.1099</v>
      </c>
    </row>
    <row r="18" spans="1:12" s="149" customFormat="1" ht="24" customHeight="1">
      <c r="A18" s="1118" t="s">
        <v>502</v>
      </c>
      <c r="B18" s="11" t="s">
        <v>598</v>
      </c>
      <c r="C18" s="15" t="s">
        <v>599</v>
      </c>
      <c r="D18" s="150">
        <v>-2.5100000000000001E-2</v>
      </c>
      <c r="E18" s="150">
        <v>-2.1600000000000001E-2</v>
      </c>
      <c r="F18" s="150">
        <v>-2.35E-2</v>
      </c>
      <c r="G18" s="150">
        <v>-2.4799999999999999E-2</v>
      </c>
      <c r="H18" s="150">
        <v>-2.6200000000000001E-2</v>
      </c>
      <c r="I18" s="150">
        <v>-2.7400000000000001E-2</v>
      </c>
      <c r="J18" s="150">
        <v>-2.75E-2</v>
      </c>
      <c r="K18" s="150">
        <v>-3.0099999999999998E-2</v>
      </c>
    </row>
    <row r="19" spans="1:12" s="149" customFormat="1" ht="24" customHeight="1">
      <c r="A19" s="1118" t="s">
        <v>502</v>
      </c>
      <c r="B19" s="11" t="s">
        <v>600</v>
      </c>
      <c r="C19" s="15" t="s">
        <v>601</v>
      </c>
      <c r="D19" s="150">
        <v>3.15E-2</v>
      </c>
      <c r="E19" s="150">
        <v>2.7E-2</v>
      </c>
      <c r="F19" s="150">
        <v>2.92E-2</v>
      </c>
      <c r="G19" s="150">
        <v>3.0700000000000002E-2</v>
      </c>
      <c r="H19" s="150">
        <v>3.2300000000000002E-2</v>
      </c>
      <c r="I19" s="150">
        <v>3.3799999999999997E-2</v>
      </c>
      <c r="J19" s="150">
        <v>3.3799999999999997E-2</v>
      </c>
      <c r="K19" s="150">
        <v>3.6999999999999998E-2</v>
      </c>
    </row>
    <row r="20" spans="1:12" s="149" customFormat="1" ht="24" customHeight="1">
      <c r="A20" s="1118" t="s">
        <v>502</v>
      </c>
      <c r="B20" s="11" t="s">
        <v>602</v>
      </c>
      <c r="C20" s="15" t="s">
        <v>603</v>
      </c>
      <c r="D20" s="150">
        <v>-2.0000000000000001E-4</v>
      </c>
      <c r="E20" s="150">
        <v>-4.0000000000000002E-4</v>
      </c>
      <c r="F20" s="150">
        <v>0</v>
      </c>
      <c r="G20" s="150">
        <v>0</v>
      </c>
      <c r="H20" s="150">
        <v>0</v>
      </c>
      <c r="I20" s="150">
        <v>0</v>
      </c>
      <c r="J20" s="150">
        <v>0</v>
      </c>
      <c r="K20" s="150">
        <v>0</v>
      </c>
    </row>
    <row r="21" spans="1:12" s="149" customFormat="1" ht="24" customHeight="1">
      <c r="A21" s="1118" t="s">
        <v>502</v>
      </c>
      <c r="B21" s="11" t="s">
        <v>604</v>
      </c>
      <c r="C21" s="15" t="s">
        <v>605</v>
      </c>
      <c r="D21" s="150">
        <v>-1.0999999999999999E-2</v>
      </c>
      <c r="E21" s="150">
        <v>-9.7999999999999997E-3</v>
      </c>
      <c r="F21" s="150">
        <v>-1.11E-2</v>
      </c>
      <c r="G21" s="150">
        <v>-4.3E-3</v>
      </c>
      <c r="H21" s="150">
        <v>-4.7999999999999996E-3</v>
      </c>
      <c r="I21" s="150">
        <v>-4.7999999999999996E-3</v>
      </c>
      <c r="J21" s="150">
        <v>-4.1999999999999997E-3</v>
      </c>
      <c r="K21" s="150">
        <v>-6.8999999999999999E-3</v>
      </c>
    </row>
    <row r="22" spans="1:12" s="149" customFormat="1" ht="24" customHeight="1">
      <c r="A22" s="1118" t="s">
        <v>502</v>
      </c>
      <c r="B22" s="11" t="s">
        <v>606</v>
      </c>
      <c r="C22" s="15" t="s">
        <v>607</v>
      </c>
      <c r="D22" s="150">
        <v>1.01E-2</v>
      </c>
      <c r="E22" s="150">
        <v>7.6E-3</v>
      </c>
      <c r="F22" s="150">
        <v>5.5999999999999999E-3</v>
      </c>
      <c r="G22" s="150">
        <v>4.3E-3</v>
      </c>
      <c r="H22" s="150">
        <v>3.7000000000000002E-3</v>
      </c>
      <c r="I22" s="150">
        <v>3.5000000000000001E-3</v>
      </c>
      <c r="J22" s="150">
        <v>3.2000000000000002E-3</v>
      </c>
      <c r="K22" s="150">
        <v>2.5999999999999999E-3</v>
      </c>
    </row>
    <row r="23" spans="1:12" s="149" customFormat="1" ht="24" customHeight="1">
      <c r="A23" s="1118" t="s">
        <v>502</v>
      </c>
      <c r="B23" s="11" t="s">
        <v>608</v>
      </c>
      <c r="C23" s="15" t="s">
        <v>609</v>
      </c>
      <c r="D23" s="150">
        <v>-6.9199999999999998E-2</v>
      </c>
      <c r="E23" s="150">
        <v>-7.0000000000000007E-2</v>
      </c>
      <c r="F23" s="150">
        <v>-6.9699999999999998E-2</v>
      </c>
      <c r="G23" s="150">
        <v>-7.1999999999999995E-2</v>
      </c>
      <c r="H23" s="150">
        <v>-7.2400000000000006E-2</v>
      </c>
      <c r="I23" s="150">
        <v>-7.0400000000000004E-2</v>
      </c>
      <c r="J23" s="150">
        <v>-6.9800000000000001E-2</v>
      </c>
      <c r="K23" s="150">
        <v>-6.9500000000000006E-2</v>
      </c>
    </row>
    <row r="24" spans="1:12" s="149" customFormat="1" ht="24" customHeight="1">
      <c r="A24" s="1118" t="s">
        <v>502</v>
      </c>
      <c r="B24" s="11" t="s">
        <v>610</v>
      </c>
      <c r="C24" s="15" t="s">
        <v>611</v>
      </c>
      <c r="D24" s="150">
        <v>1E-4</v>
      </c>
      <c r="E24" s="150">
        <v>1E-4</v>
      </c>
      <c r="F24" s="150">
        <v>2.9999999999999997E-4</v>
      </c>
      <c r="G24" s="150">
        <v>4.0000000000000002E-4</v>
      </c>
      <c r="H24" s="150">
        <v>-1E-4</v>
      </c>
      <c r="I24" s="150">
        <v>-1E-4</v>
      </c>
      <c r="J24" s="150">
        <v>-1E-4</v>
      </c>
      <c r="K24" s="150">
        <v>-1E-4</v>
      </c>
    </row>
    <row r="25" spans="1:12" s="149" customFormat="1" ht="43.5" customHeight="1" thickBot="1">
      <c r="A25" s="1118" t="s">
        <v>502</v>
      </c>
      <c r="B25" s="11" t="s">
        <v>612</v>
      </c>
      <c r="C25" s="15" t="s">
        <v>613</v>
      </c>
      <c r="D25" s="150">
        <v>0.12670000000000001</v>
      </c>
      <c r="E25" s="150">
        <v>0.12089999999999999</v>
      </c>
      <c r="F25" s="150">
        <v>0.11600000000000001</v>
      </c>
      <c r="G25" s="150">
        <v>0.11210000000000001</v>
      </c>
      <c r="H25" s="150">
        <v>0.1182</v>
      </c>
      <c r="I25" s="150">
        <v>0.1225</v>
      </c>
      <c r="J25" s="150">
        <v>0.1227</v>
      </c>
      <c r="K25" s="150">
        <v>0.13020000000000001</v>
      </c>
    </row>
    <row r="26" spans="1:12" s="151" customFormat="1" ht="24.75" customHeight="1" thickTop="1" thickBot="1">
      <c r="A26" s="1119"/>
      <c r="B26" s="1121"/>
      <c r="C26" s="146" t="s">
        <v>375</v>
      </c>
      <c r="D26" s="1117"/>
      <c r="E26" s="1117"/>
      <c r="F26" s="1117"/>
      <c r="G26" s="1117"/>
      <c r="H26" s="1117"/>
      <c r="I26" s="1117"/>
      <c r="J26" s="119"/>
      <c r="K26" s="119"/>
      <c r="L26" s="152"/>
    </row>
    <row r="27" spans="1:12" s="145" customFormat="1" ht="27" customHeight="1" thickTop="1">
      <c r="A27" s="1115" t="s">
        <v>502</v>
      </c>
      <c r="B27" s="9" t="s">
        <v>614</v>
      </c>
      <c r="C27" s="14" t="s">
        <v>615</v>
      </c>
      <c r="D27" s="148">
        <v>0.1497</v>
      </c>
      <c r="E27" s="148">
        <v>0.1404</v>
      </c>
      <c r="F27" s="148">
        <v>0.1404</v>
      </c>
      <c r="G27" s="148">
        <v>0.13730000000000001</v>
      </c>
      <c r="H27" s="148">
        <v>0.1394</v>
      </c>
      <c r="I27" s="148">
        <v>0.1396</v>
      </c>
      <c r="J27" s="148">
        <v>0.13980000000000001</v>
      </c>
      <c r="K27" s="148">
        <v>0.1472</v>
      </c>
    </row>
    <row r="28" spans="1:12" s="149" customFormat="1" ht="23.25" customHeight="1">
      <c r="A28" s="1118" t="s">
        <v>502</v>
      </c>
      <c r="B28" s="11" t="s">
        <v>616</v>
      </c>
      <c r="C28" s="15" t="s">
        <v>617</v>
      </c>
      <c r="D28" s="150">
        <v>0.1057</v>
      </c>
      <c r="E28" s="150">
        <v>0.109</v>
      </c>
      <c r="F28" s="150">
        <v>0.11119999999999999</v>
      </c>
      <c r="G28" s="150">
        <v>0.11020000000000001</v>
      </c>
      <c r="H28" s="150">
        <v>0.1003</v>
      </c>
      <c r="I28" s="150">
        <v>0.10150000000000001</v>
      </c>
      <c r="J28" s="150">
        <v>0.1</v>
      </c>
      <c r="K28" s="150">
        <v>9.2499999999999999E-2</v>
      </c>
    </row>
    <row r="29" spans="1:12" s="149" customFormat="1" ht="23.25" customHeight="1">
      <c r="A29" s="1118" t="s">
        <v>502</v>
      </c>
      <c r="B29" s="11" t="s">
        <v>618</v>
      </c>
      <c r="C29" s="15" t="s">
        <v>619</v>
      </c>
      <c r="D29" s="150">
        <v>0.2873</v>
      </c>
      <c r="E29" s="150">
        <v>0.21809999999999999</v>
      </c>
      <c r="F29" s="150">
        <v>0.26140000000000002</v>
      </c>
      <c r="G29" s="150">
        <v>0.24540000000000001</v>
      </c>
      <c r="H29" s="150">
        <v>0.26300000000000001</v>
      </c>
      <c r="I29" s="150">
        <v>0.214</v>
      </c>
      <c r="J29" s="150">
        <v>0.25190000000000001</v>
      </c>
      <c r="K29" s="150">
        <v>0.19350000000000001</v>
      </c>
    </row>
    <row r="30" spans="1:12" s="149" customFormat="1" ht="23.25" customHeight="1">
      <c r="A30" s="1118" t="s">
        <v>502</v>
      </c>
      <c r="B30" s="11" t="s">
        <v>620</v>
      </c>
      <c r="C30" s="15" t="s">
        <v>621</v>
      </c>
      <c r="D30" s="150">
        <v>0.22700000000000001</v>
      </c>
      <c r="E30" s="150">
        <v>0.2099</v>
      </c>
      <c r="F30" s="150">
        <v>0.22389999999999999</v>
      </c>
      <c r="G30" s="150">
        <v>0.1983</v>
      </c>
      <c r="H30" s="150">
        <v>0.26910000000000001</v>
      </c>
      <c r="I30" s="150">
        <v>0.16800000000000001</v>
      </c>
      <c r="J30" s="150">
        <v>0.21240000000000001</v>
      </c>
      <c r="K30" s="150">
        <v>0.15620000000000001</v>
      </c>
    </row>
    <row r="31" spans="1:12" s="149" customFormat="1" ht="23.25" customHeight="1">
      <c r="A31" s="1118" t="s">
        <v>502</v>
      </c>
      <c r="B31" s="11" t="s">
        <v>622</v>
      </c>
      <c r="C31" s="15" t="s">
        <v>623</v>
      </c>
      <c r="D31" s="150">
        <v>3.04E-2</v>
      </c>
      <c r="E31" s="150">
        <v>5.7000000000000002E-3</v>
      </c>
      <c r="F31" s="150">
        <v>1.5900000000000001E-2</v>
      </c>
      <c r="G31" s="150">
        <v>2.0299999999999999E-2</v>
      </c>
      <c r="H31" s="150">
        <v>1.9199999999999998E-2</v>
      </c>
      <c r="I31" s="150">
        <v>6.7999999999999996E-3</v>
      </c>
      <c r="J31" s="150">
        <v>5.4999999999999997E-3</v>
      </c>
      <c r="K31" s="150">
        <v>1.1000000000000001E-3</v>
      </c>
    </row>
    <row r="32" spans="1:12" s="149" customFormat="1" ht="23.25" customHeight="1">
      <c r="A32" s="1118" t="s">
        <v>502</v>
      </c>
      <c r="B32" s="11" t="s">
        <v>624</v>
      </c>
      <c r="C32" s="15" t="s">
        <v>625</v>
      </c>
      <c r="D32" s="150">
        <v>1.32E-2</v>
      </c>
      <c r="E32" s="150">
        <v>6.1999999999999998E-3</v>
      </c>
      <c r="F32" s="150">
        <v>4.5999999999999999E-3</v>
      </c>
      <c r="G32" s="150">
        <v>4.0000000000000001E-3</v>
      </c>
      <c r="H32" s="150">
        <v>5.8999999999999999E-3</v>
      </c>
      <c r="I32" s="150">
        <v>7.7999999999999996E-3</v>
      </c>
      <c r="J32" s="150">
        <v>7.0000000000000001E-3</v>
      </c>
      <c r="K32" s="150">
        <v>5.1999999999999998E-3</v>
      </c>
    </row>
    <row r="33" spans="1:12" s="149" customFormat="1" ht="23.25" customHeight="1">
      <c r="A33" s="1118" t="s">
        <v>502</v>
      </c>
      <c r="B33" s="11" t="s">
        <v>626</v>
      </c>
      <c r="C33" s="15" t="s">
        <v>627</v>
      </c>
      <c r="D33" s="150">
        <v>2.3599999999999999E-2</v>
      </c>
      <c r="E33" s="150">
        <v>5.8999999999999999E-3</v>
      </c>
      <c r="F33" s="150">
        <v>1.1599999999999999E-2</v>
      </c>
      <c r="G33" s="150">
        <v>1.4500000000000001E-2</v>
      </c>
      <c r="H33" s="150">
        <v>1.37E-2</v>
      </c>
      <c r="I33" s="150">
        <v>7.1999999999999998E-3</v>
      </c>
      <c r="J33" s="150">
        <v>6.0000000000000001E-3</v>
      </c>
      <c r="K33" s="150">
        <v>2.5000000000000001E-3</v>
      </c>
    </row>
    <row r="34" spans="1:12" s="149" customFormat="1" ht="23.25" customHeight="1">
      <c r="A34" s="1118" t="s">
        <v>502</v>
      </c>
      <c r="B34" s="11" t="s">
        <v>628</v>
      </c>
      <c r="C34" s="15" t="s">
        <v>629</v>
      </c>
      <c r="D34" s="150">
        <v>0</v>
      </c>
      <c r="E34" s="150">
        <v>0</v>
      </c>
      <c r="F34" s="150">
        <v>0</v>
      </c>
      <c r="G34" s="150">
        <v>0</v>
      </c>
      <c r="H34" s="150">
        <v>0</v>
      </c>
      <c r="I34" s="150">
        <v>0</v>
      </c>
      <c r="J34" s="150">
        <v>0</v>
      </c>
      <c r="K34" s="150">
        <v>0</v>
      </c>
    </row>
    <row r="35" spans="1:12" s="149" customFormat="1" ht="23.25" customHeight="1">
      <c r="A35" s="1118" t="s">
        <v>502</v>
      </c>
      <c r="B35" s="11" t="s">
        <v>630</v>
      </c>
      <c r="C35" s="15" t="s">
        <v>631</v>
      </c>
      <c r="D35" s="150">
        <v>8.8000000000000005E-3</v>
      </c>
      <c r="E35" s="150">
        <v>6.7999999999999996E-3</v>
      </c>
      <c r="F35" s="150">
        <v>7.4000000000000003E-3</v>
      </c>
      <c r="G35" s="150">
        <v>7.4000000000000003E-3</v>
      </c>
      <c r="H35" s="150">
        <v>9.7999999999999997E-3</v>
      </c>
      <c r="I35" s="150">
        <v>1.23E-2</v>
      </c>
      <c r="J35" s="150">
        <v>1.1900000000000001E-2</v>
      </c>
      <c r="K35" s="150">
        <v>1.3100000000000001E-2</v>
      </c>
    </row>
    <row r="36" spans="1:12" s="149" customFormat="1" ht="23.25" customHeight="1">
      <c r="A36" s="1118" t="s">
        <v>502</v>
      </c>
      <c r="B36" s="11" t="s">
        <v>632</v>
      </c>
      <c r="C36" s="15" t="s">
        <v>633</v>
      </c>
      <c r="D36" s="150">
        <v>5.0799999999999998E-2</v>
      </c>
      <c r="E36" s="150">
        <v>4.1200000000000001E-2</v>
      </c>
      <c r="F36" s="150">
        <v>4.4900000000000002E-2</v>
      </c>
      <c r="G36" s="150">
        <v>4.7100000000000003E-2</v>
      </c>
      <c r="H36" s="150">
        <v>4.58E-2</v>
      </c>
      <c r="I36" s="150">
        <v>4.5699999999999998E-2</v>
      </c>
      <c r="J36" s="150">
        <v>4.65E-2</v>
      </c>
      <c r="K36" s="150">
        <v>4.9799999999999997E-2</v>
      </c>
    </row>
    <row r="37" spans="1:12" s="149" customFormat="1" ht="23.25" customHeight="1">
      <c r="A37" s="1118"/>
      <c r="B37" s="11"/>
      <c r="C37" s="15" t="s">
        <v>634</v>
      </c>
      <c r="D37" s="150">
        <v>0</v>
      </c>
      <c r="E37" s="150">
        <v>0</v>
      </c>
      <c r="F37" s="150">
        <v>0</v>
      </c>
      <c r="G37" s="150">
        <v>0</v>
      </c>
      <c r="H37" s="150">
        <v>0</v>
      </c>
      <c r="I37" s="150">
        <v>0</v>
      </c>
      <c r="J37" s="150">
        <v>0</v>
      </c>
      <c r="K37" s="150">
        <v>0</v>
      </c>
    </row>
    <row r="38" spans="1:12" s="149" customFormat="1" ht="44.25" customHeight="1" thickBot="1">
      <c r="A38" s="1118" t="s">
        <v>502</v>
      </c>
      <c r="B38" s="11" t="s">
        <v>635</v>
      </c>
      <c r="C38" s="15" t="s">
        <v>636</v>
      </c>
      <c r="D38" s="150">
        <v>8.9999999999999998E-4</v>
      </c>
      <c r="E38" s="150">
        <v>3.3E-3</v>
      </c>
      <c r="F38" s="150">
        <v>3.4299999999999997E-2</v>
      </c>
      <c r="G38" s="150">
        <v>7.0999999999999994E-2</v>
      </c>
      <c r="H38" s="150">
        <v>5.4199999999999998E-2</v>
      </c>
      <c r="I38" s="150">
        <v>4.8300000000000003E-2</v>
      </c>
      <c r="J38" s="150">
        <v>4.4499999999999998E-2</v>
      </c>
      <c r="K38" s="150">
        <v>3.2000000000000001E-2</v>
      </c>
    </row>
    <row r="39" spans="1:12" s="151" customFormat="1" ht="24" customHeight="1" thickTop="1" thickBot="1">
      <c r="A39" s="1119"/>
      <c r="B39" s="1122"/>
      <c r="C39" s="146" t="s">
        <v>388</v>
      </c>
      <c r="D39" s="1117"/>
      <c r="E39" s="1117"/>
      <c r="F39" s="1117"/>
      <c r="G39" s="1117"/>
      <c r="H39" s="1117"/>
      <c r="I39" s="1117"/>
      <c r="J39" s="119"/>
      <c r="K39" s="119"/>
      <c r="L39" s="152"/>
    </row>
    <row r="40" spans="1:12" s="151" customFormat="1" ht="24.75" customHeight="1" thickTop="1" thickBot="1">
      <c r="A40" s="1119"/>
      <c r="B40" s="1121"/>
      <c r="C40" s="146" t="s">
        <v>389</v>
      </c>
      <c r="D40" s="1117"/>
      <c r="E40" s="1117"/>
      <c r="F40" s="1117"/>
      <c r="G40" s="1117"/>
      <c r="H40" s="1117"/>
      <c r="I40" s="1117"/>
      <c r="J40" s="119"/>
      <c r="K40" s="119"/>
      <c r="L40" s="152"/>
    </row>
    <row r="41" spans="1:12" s="145" customFormat="1" ht="27" customHeight="1" thickTop="1">
      <c r="A41" s="1115" t="s">
        <v>502</v>
      </c>
      <c r="B41" s="9" t="s">
        <v>637</v>
      </c>
      <c r="C41" s="14" t="s">
        <v>638</v>
      </c>
      <c r="D41" s="148">
        <v>6.9199999999999998E-2</v>
      </c>
      <c r="E41" s="148">
        <v>7.0000000000000007E-2</v>
      </c>
      <c r="F41" s="148">
        <v>6.9699999999999998E-2</v>
      </c>
      <c r="G41" s="148">
        <v>7.1999999999999995E-2</v>
      </c>
      <c r="H41" s="148">
        <v>7.2400000000000006E-2</v>
      </c>
      <c r="I41" s="148">
        <v>7.0400000000000004E-2</v>
      </c>
      <c r="J41" s="148">
        <v>6.9800000000000001E-2</v>
      </c>
      <c r="K41" s="148">
        <v>6.9500000000000006E-2</v>
      </c>
    </row>
    <row r="42" spans="1:12" s="149" customFormat="1" ht="23.25" customHeight="1">
      <c r="A42" s="1118" t="s">
        <v>502</v>
      </c>
      <c r="B42" s="11" t="s">
        <v>639</v>
      </c>
      <c r="C42" s="15" t="s">
        <v>640</v>
      </c>
      <c r="D42" s="150">
        <v>7.9600000000000004E-2</v>
      </c>
      <c r="E42" s="150">
        <v>8.1799999999999998E-2</v>
      </c>
      <c r="F42" s="150">
        <v>8.2000000000000003E-2</v>
      </c>
      <c r="G42" s="150">
        <v>8.4099999999999994E-2</v>
      </c>
      <c r="H42" s="150">
        <v>8.48E-2</v>
      </c>
      <c r="I42" s="150">
        <v>8.2199999999999995E-2</v>
      </c>
      <c r="J42" s="150">
        <v>8.1699999999999995E-2</v>
      </c>
      <c r="K42" s="150">
        <v>8.0799999999999997E-2</v>
      </c>
    </row>
    <row r="43" spans="1:12" s="149" customFormat="1" ht="23.25" customHeight="1">
      <c r="A43" s="1118" t="s">
        <v>502</v>
      </c>
      <c r="B43" s="11" t="s">
        <v>641</v>
      </c>
      <c r="C43" s="15" t="s">
        <v>642</v>
      </c>
      <c r="D43" s="150">
        <v>9.7000000000000003E-2</v>
      </c>
      <c r="E43" s="150">
        <v>9.3799999999999994E-2</v>
      </c>
      <c r="F43" s="150">
        <v>9.1700000000000004E-2</v>
      </c>
      <c r="G43" s="150">
        <v>9.5799999999999996E-2</v>
      </c>
      <c r="H43" s="150">
        <v>9.7799999999999998E-2</v>
      </c>
      <c r="I43" s="150">
        <v>9.4899999999999998E-2</v>
      </c>
      <c r="J43" s="150">
        <v>9.5100000000000004E-2</v>
      </c>
      <c r="K43" s="150">
        <v>9.3799999999999994E-2</v>
      </c>
    </row>
    <row r="44" spans="1:12" s="149" customFormat="1" ht="44.25" customHeight="1" thickBot="1">
      <c r="A44" s="1118" t="s">
        <v>502</v>
      </c>
      <c r="B44" s="11" t="s">
        <v>643</v>
      </c>
      <c r="C44" s="15" t="s">
        <v>644</v>
      </c>
      <c r="D44" s="150">
        <v>9.2200000000000004E-2</v>
      </c>
      <c r="E44" s="150">
        <v>9.2600000000000002E-2</v>
      </c>
      <c r="F44" s="150">
        <v>9.3299999999999994E-2</v>
      </c>
      <c r="G44" s="150">
        <v>9.8000000000000004E-2</v>
      </c>
      <c r="H44" s="150">
        <v>9.8900000000000002E-2</v>
      </c>
      <c r="I44" s="150">
        <v>9.6199999999999994E-2</v>
      </c>
      <c r="J44" s="150">
        <v>9.5000000000000001E-2</v>
      </c>
      <c r="K44" s="150">
        <v>9.5000000000000001E-2</v>
      </c>
    </row>
    <row r="45" spans="1:12" s="151" customFormat="1" ht="24" customHeight="1" thickTop="1" thickBot="1">
      <c r="A45" s="1119"/>
      <c r="B45" s="1121"/>
      <c r="C45" s="146" t="s">
        <v>394</v>
      </c>
      <c r="D45" s="1117"/>
      <c r="E45" s="1117"/>
      <c r="F45" s="1117"/>
      <c r="G45" s="1117"/>
      <c r="H45" s="1117"/>
      <c r="I45" s="1117"/>
      <c r="J45" s="119"/>
      <c r="K45" s="119"/>
      <c r="L45" s="152"/>
    </row>
    <row r="46" spans="1:12" s="153" customFormat="1" ht="27" customHeight="1" thickTop="1">
      <c r="A46" s="1123" t="s">
        <v>502</v>
      </c>
      <c r="B46" s="9" t="s">
        <v>645</v>
      </c>
      <c r="C46" s="14" t="s">
        <v>646</v>
      </c>
      <c r="D46" s="148">
        <v>0.54379999999999995</v>
      </c>
      <c r="E46" s="148">
        <v>0.55100000000000005</v>
      </c>
      <c r="F46" s="148">
        <v>0.55049999999999999</v>
      </c>
      <c r="G46" s="148">
        <v>0.55989999999999995</v>
      </c>
      <c r="H46" s="148">
        <v>0.55179999999999996</v>
      </c>
      <c r="I46" s="148">
        <v>0.57030000000000003</v>
      </c>
      <c r="J46" s="148">
        <v>0.56200000000000006</v>
      </c>
      <c r="K46" s="148">
        <v>0.56969999999999998</v>
      </c>
    </row>
    <row r="47" spans="1:12" ht="23.25" customHeight="1">
      <c r="A47" s="1113" t="s">
        <v>502</v>
      </c>
      <c r="B47" s="6" t="s">
        <v>647</v>
      </c>
      <c r="C47" s="16" t="s">
        <v>648</v>
      </c>
      <c r="D47" s="154">
        <v>4.9299999999999997E-2</v>
      </c>
      <c r="E47" s="154">
        <v>4.7E-2</v>
      </c>
      <c r="F47" s="154">
        <v>4.5999999999999999E-2</v>
      </c>
      <c r="G47" s="154">
        <v>4.4999999999999998E-2</v>
      </c>
      <c r="H47" s="154">
        <v>4.2200000000000001E-2</v>
      </c>
      <c r="I47" s="154">
        <v>4.2299999999999997E-2</v>
      </c>
      <c r="J47" s="154">
        <v>4.2200000000000001E-2</v>
      </c>
      <c r="K47" s="154">
        <v>4.24E-2</v>
      </c>
    </row>
    <row r="48" spans="1:12" ht="23.25" customHeight="1">
      <c r="A48" s="1113" t="s">
        <v>502</v>
      </c>
      <c r="B48" s="6" t="s">
        <v>649</v>
      </c>
      <c r="C48" s="16" t="s">
        <v>650</v>
      </c>
      <c r="D48" s="154">
        <v>0.40689999999999998</v>
      </c>
      <c r="E48" s="154">
        <v>0.40200000000000002</v>
      </c>
      <c r="F48" s="154">
        <v>0.40350000000000003</v>
      </c>
      <c r="G48" s="154">
        <v>0.39510000000000001</v>
      </c>
      <c r="H48" s="154">
        <v>0.40600000000000003</v>
      </c>
      <c r="I48" s="154">
        <v>0.38740000000000002</v>
      </c>
      <c r="J48" s="154">
        <v>0.39589999999999997</v>
      </c>
      <c r="K48" s="154">
        <v>0.38790000000000002</v>
      </c>
    </row>
    <row r="49" spans="1:12" ht="23.25" customHeight="1">
      <c r="A49" s="1113" t="s">
        <v>502</v>
      </c>
      <c r="B49" s="6" t="s">
        <v>651</v>
      </c>
      <c r="C49" s="16" t="s">
        <v>652</v>
      </c>
      <c r="D49" s="154">
        <v>0.5625</v>
      </c>
      <c r="E49" s="154">
        <v>0.59109999999999996</v>
      </c>
      <c r="F49" s="154">
        <v>0.56059999999999999</v>
      </c>
      <c r="G49" s="154">
        <v>0.58120000000000005</v>
      </c>
      <c r="H49" s="154">
        <v>0.59560000000000002</v>
      </c>
      <c r="I49" s="154">
        <v>0.59509999999999996</v>
      </c>
      <c r="J49" s="154">
        <v>0.59109999999999996</v>
      </c>
      <c r="K49" s="154">
        <v>0.56499999999999995</v>
      </c>
    </row>
    <row r="50" spans="1:12" ht="43.5" customHeight="1" thickBot="1">
      <c r="C50" s="155"/>
      <c r="D50" s="154"/>
      <c r="E50" s="154"/>
      <c r="F50" s="154"/>
      <c r="G50" s="154"/>
      <c r="H50" s="154"/>
      <c r="I50" s="154"/>
      <c r="J50" s="154"/>
      <c r="K50" s="154"/>
    </row>
    <row r="51" spans="1:12" s="145" customFormat="1" ht="24" customHeight="1" thickTop="1" thickBot="1">
      <c r="A51" s="1115"/>
      <c r="B51" s="1124"/>
      <c r="C51" s="146" t="s">
        <v>399</v>
      </c>
      <c r="D51" s="1117"/>
      <c r="E51" s="1117"/>
      <c r="F51" s="1117"/>
      <c r="G51" s="1117"/>
      <c r="H51" s="1117"/>
      <c r="I51" s="1117"/>
      <c r="J51" s="119"/>
      <c r="K51" s="119"/>
      <c r="L51" s="147"/>
    </row>
    <row r="52" spans="1:12" s="151" customFormat="1" ht="18.75" thickTop="1">
      <c r="A52" s="156"/>
      <c r="B52" s="1122"/>
      <c r="C52" s="1125"/>
      <c r="D52" s="154"/>
      <c r="E52" s="154"/>
      <c r="F52" s="154"/>
      <c r="G52" s="154"/>
      <c r="H52" s="154"/>
      <c r="I52" s="154"/>
      <c r="J52" s="154"/>
      <c r="K52" s="154"/>
      <c r="L52" s="152"/>
    </row>
    <row r="53" spans="1:12" s="145" customFormat="1" ht="23.25" customHeight="1">
      <c r="A53" s="1115" t="s">
        <v>502</v>
      </c>
      <c r="B53" s="9" t="s">
        <v>653</v>
      </c>
      <c r="C53" s="14" t="s">
        <v>654</v>
      </c>
      <c r="D53" s="148">
        <v>9.4899999999999998E-2</v>
      </c>
      <c r="E53" s="148">
        <v>9.2899999999999996E-2</v>
      </c>
      <c r="F53" s="148">
        <v>9.0999999999999998E-2</v>
      </c>
      <c r="G53" s="148">
        <v>8.4599999999999995E-2</v>
      </c>
      <c r="H53" s="148">
        <v>8.3000000000000004E-2</v>
      </c>
      <c r="I53" s="148">
        <v>8.09E-2</v>
      </c>
      <c r="J53" s="148">
        <v>7.9899999999999999E-2</v>
      </c>
      <c r="K53" s="148">
        <v>8.1699999999999995E-2</v>
      </c>
    </row>
    <row r="54" spans="1:12" s="145" customFormat="1" ht="24.75" customHeight="1">
      <c r="A54" s="1115" t="s">
        <v>502</v>
      </c>
      <c r="B54" s="9" t="s">
        <v>655</v>
      </c>
      <c r="C54" s="14" t="s">
        <v>656</v>
      </c>
      <c r="D54" s="148">
        <v>8.4099999999999994E-2</v>
      </c>
      <c r="E54" s="148">
        <v>8.4699999999999998E-2</v>
      </c>
      <c r="F54" s="148">
        <v>8.5199999999999998E-2</v>
      </c>
      <c r="G54" s="148">
        <v>8.0199999999999994E-2</v>
      </c>
      <c r="H54" s="148">
        <v>7.9100000000000004E-2</v>
      </c>
      <c r="I54" s="148">
        <v>7.7200000000000005E-2</v>
      </c>
      <c r="J54" s="148">
        <v>7.6499999999999999E-2</v>
      </c>
      <c r="K54" s="148">
        <v>7.9399999999999998E-2</v>
      </c>
    </row>
    <row r="55" spans="1:12" s="145" customFormat="1" ht="24.75" customHeight="1">
      <c r="A55" s="1115" t="s">
        <v>502</v>
      </c>
      <c r="B55" s="9" t="s">
        <v>657</v>
      </c>
      <c r="C55" s="14" t="s">
        <v>658</v>
      </c>
      <c r="D55" s="148">
        <v>9.5200000000000007E-2</v>
      </c>
      <c r="E55" s="148">
        <v>9.8900000000000002E-2</v>
      </c>
      <c r="F55" s="148">
        <v>9.9900000000000003E-2</v>
      </c>
      <c r="G55" s="148">
        <v>9.3799999999999994E-2</v>
      </c>
      <c r="H55" s="148">
        <v>9.2799999999999994E-2</v>
      </c>
      <c r="I55" s="148">
        <v>9.0800000000000006E-2</v>
      </c>
      <c r="J55" s="148">
        <v>9.01E-2</v>
      </c>
      <c r="K55" s="148">
        <v>9.3299999999999994E-2</v>
      </c>
    </row>
    <row r="56" spans="1:12" s="145" customFormat="1" ht="24.75" customHeight="1">
      <c r="A56" s="1115" t="s">
        <v>502</v>
      </c>
      <c r="B56" s="9" t="s">
        <v>659</v>
      </c>
      <c r="C56" s="14" t="s">
        <v>660</v>
      </c>
      <c r="D56" s="148">
        <v>0.1195</v>
      </c>
      <c r="E56" s="148">
        <v>0.12</v>
      </c>
      <c r="F56" s="148">
        <v>0.1232</v>
      </c>
      <c r="G56" s="148">
        <v>0.11840000000000001</v>
      </c>
      <c r="H56" s="148">
        <v>0.1187</v>
      </c>
      <c r="I56" s="148">
        <v>0.11799999999999999</v>
      </c>
      <c r="J56" s="148">
        <v>0.1173</v>
      </c>
      <c r="K56" s="148">
        <v>0.1232</v>
      </c>
    </row>
    <row r="57" spans="1:12" s="145" customFormat="1" ht="24.75" customHeight="1">
      <c r="A57" s="1115" t="s">
        <v>502</v>
      </c>
      <c r="B57" s="9" t="s">
        <v>661</v>
      </c>
      <c r="C57" s="14" t="s">
        <v>662</v>
      </c>
      <c r="D57" s="148">
        <v>-2.4400000000000002E-2</v>
      </c>
      <c r="E57" s="148">
        <v>-2.1100000000000001E-2</v>
      </c>
      <c r="F57" s="148">
        <v>-2.3300000000000001E-2</v>
      </c>
      <c r="G57" s="148">
        <v>-2.46E-2</v>
      </c>
      <c r="H57" s="148">
        <v>-2.5899999999999999E-2</v>
      </c>
      <c r="I57" s="148">
        <v>-2.7199999999999998E-2</v>
      </c>
      <c r="J57" s="148">
        <v>-2.7199999999999998E-2</v>
      </c>
      <c r="K57" s="148">
        <v>-2.9899999999999999E-2</v>
      </c>
    </row>
    <row r="58" spans="1:12" s="145" customFormat="1" ht="24.75" customHeight="1">
      <c r="A58" s="1115" t="s">
        <v>502</v>
      </c>
      <c r="B58" s="9" t="s">
        <v>663</v>
      </c>
      <c r="C58" s="14" t="s">
        <v>664</v>
      </c>
      <c r="D58" s="148">
        <v>-1.11E-2</v>
      </c>
      <c r="E58" s="148">
        <v>-1.4200000000000001E-2</v>
      </c>
      <c r="F58" s="148">
        <v>-1.47E-2</v>
      </c>
      <c r="G58" s="148">
        <v>-1.3599999999999999E-2</v>
      </c>
      <c r="H58" s="148">
        <v>-1.37E-2</v>
      </c>
      <c r="I58" s="148">
        <v>-1.3599999999999999E-2</v>
      </c>
      <c r="J58" s="148">
        <v>-1.3599999999999999E-2</v>
      </c>
      <c r="K58" s="148">
        <v>-1.4E-2</v>
      </c>
    </row>
    <row r="59" spans="1:12" s="145" customFormat="1" ht="24.75" customHeight="1" thickBot="1">
      <c r="A59" s="1115" t="s">
        <v>502</v>
      </c>
      <c r="B59" s="9" t="s">
        <v>665</v>
      </c>
      <c r="C59" s="14" t="s">
        <v>666</v>
      </c>
      <c r="D59" s="148">
        <v>1.0800000000000001E-2</v>
      </c>
      <c r="E59" s="148">
        <v>8.0999999999999996E-3</v>
      </c>
      <c r="F59" s="148">
        <v>5.4999999999999997E-3</v>
      </c>
      <c r="G59" s="148">
        <v>4.1000000000000003E-3</v>
      </c>
      <c r="H59" s="148">
        <v>3.5000000000000001E-3</v>
      </c>
      <c r="I59" s="148">
        <v>3.2000000000000002E-3</v>
      </c>
      <c r="J59" s="148">
        <v>2.8999999999999998E-3</v>
      </c>
      <c r="K59" s="148">
        <v>2.3999999999999998E-3</v>
      </c>
    </row>
    <row r="60" spans="1:12" s="151" customFormat="1" ht="44.25" customHeight="1" thickTop="1" thickBot="1">
      <c r="A60" s="1119"/>
      <c r="B60" s="1119"/>
      <c r="C60" s="146" t="s">
        <v>667</v>
      </c>
      <c r="D60" s="146"/>
      <c r="E60" s="146"/>
      <c r="F60" s="146"/>
      <c r="G60" s="146"/>
      <c r="H60" s="146"/>
      <c r="I60" s="146"/>
      <c r="J60" s="146"/>
      <c r="K60" s="146"/>
      <c r="L60" s="152"/>
    </row>
    <row r="61" spans="1:12" s="145" customFormat="1" ht="24" customHeight="1" thickTop="1">
      <c r="A61" s="1115" t="s">
        <v>502</v>
      </c>
      <c r="B61" s="9" t="s">
        <v>653</v>
      </c>
      <c r="C61" s="14" t="s">
        <v>654</v>
      </c>
      <c r="D61" s="148">
        <v>9.4899999999999998E-2</v>
      </c>
      <c r="E61" s="148">
        <v>9.2899999999999996E-2</v>
      </c>
      <c r="F61" s="148">
        <v>9.0999999999999998E-2</v>
      </c>
      <c r="G61" s="148">
        <v>8.4599999999999995E-2</v>
      </c>
      <c r="H61" s="148">
        <v>8.3000000000000004E-2</v>
      </c>
      <c r="I61" s="148">
        <v>8.09E-2</v>
      </c>
      <c r="J61" s="148">
        <v>7.9899999999999999E-2</v>
      </c>
      <c r="K61" s="148">
        <v>8.1699999999999995E-2</v>
      </c>
      <c r="L61" s="147"/>
    </row>
    <row r="62" spans="1:12" s="145" customFormat="1" ht="27" customHeight="1">
      <c r="A62" s="1115" t="s">
        <v>502</v>
      </c>
      <c r="B62" s="9" t="s">
        <v>668</v>
      </c>
      <c r="C62" s="14" t="s">
        <v>669</v>
      </c>
      <c r="D62" s="148">
        <v>-9.7999999999999997E-3</v>
      </c>
      <c r="E62" s="148">
        <v>-8.8999999999999999E-3</v>
      </c>
      <c r="F62" s="148">
        <v>-0.01</v>
      </c>
      <c r="G62" s="148">
        <v>-3.5999999999999999E-3</v>
      </c>
      <c r="H62" s="148">
        <v>-3.8999999999999998E-3</v>
      </c>
      <c r="I62" s="148">
        <v>-4.1000000000000003E-3</v>
      </c>
      <c r="J62" s="148">
        <v>-3.3999999999999998E-3</v>
      </c>
      <c r="K62" s="148">
        <v>-6.1999999999999998E-3</v>
      </c>
    </row>
    <row r="63" spans="1:12" s="149" customFormat="1" ht="23.25" customHeight="1">
      <c r="A63" s="1118" t="s">
        <v>502</v>
      </c>
      <c r="B63" s="11" t="s">
        <v>670</v>
      </c>
      <c r="C63" s="15" t="s">
        <v>671</v>
      </c>
      <c r="D63" s="150">
        <v>-6.9199999999999998E-2</v>
      </c>
      <c r="E63" s="150">
        <v>-7.0000000000000007E-2</v>
      </c>
      <c r="F63" s="150">
        <v>-6.9699999999999998E-2</v>
      </c>
      <c r="G63" s="150">
        <v>-7.1999999999999995E-2</v>
      </c>
      <c r="H63" s="150">
        <v>-7.2400000000000006E-2</v>
      </c>
      <c r="I63" s="150">
        <v>-7.0400000000000004E-2</v>
      </c>
      <c r="J63" s="150">
        <v>-6.9800000000000001E-2</v>
      </c>
      <c r="K63" s="150">
        <v>-6.9500000000000006E-2</v>
      </c>
    </row>
    <row r="64" spans="1:12" s="149" customFormat="1" ht="23.25" customHeight="1">
      <c r="A64" s="1118" t="s">
        <v>502</v>
      </c>
      <c r="B64" s="11" t="s">
        <v>672</v>
      </c>
      <c r="C64" s="15" t="s">
        <v>673</v>
      </c>
      <c r="D64" s="150">
        <v>1E-4</v>
      </c>
      <c r="E64" s="150">
        <v>0</v>
      </c>
      <c r="F64" s="150">
        <v>-1E-4</v>
      </c>
      <c r="G64" s="150">
        <v>5.0000000000000001E-4</v>
      </c>
      <c r="H64" s="150">
        <v>-1E-4</v>
      </c>
      <c r="I64" s="150">
        <v>-1E-4</v>
      </c>
      <c r="J64" s="150">
        <v>-1E-4</v>
      </c>
      <c r="K64" s="150">
        <v>-1E-4</v>
      </c>
    </row>
    <row r="65" spans="1:12" s="149" customFormat="1" ht="23.25" customHeight="1">
      <c r="A65" s="1118" t="s">
        <v>502</v>
      </c>
      <c r="B65" s="11" t="s">
        <v>674</v>
      </c>
      <c r="C65" s="15" t="s">
        <v>675</v>
      </c>
      <c r="D65" s="150">
        <v>0</v>
      </c>
      <c r="E65" s="150">
        <v>2.0000000000000001E-4</v>
      </c>
      <c r="F65" s="150">
        <v>2.9999999999999997E-4</v>
      </c>
      <c r="G65" s="150">
        <v>-1E-4</v>
      </c>
      <c r="H65" s="150">
        <v>-1E-4</v>
      </c>
      <c r="I65" s="150">
        <v>0</v>
      </c>
      <c r="J65" s="150">
        <v>0</v>
      </c>
      <c r="K65" s="150">
        <v>0</v>
      </c>
    </row>
    <row r="66" spans="1:12" s="149" customFormat="1" ht="44.25" customHeight="1" thickBot="1">
      <c r="A66" s="1118"/>
      <c r="B66" s="11"/>
      <c r="C66" s="15" t="s">
        <v>676</v>
      </c>
      <c r="D66" s="150">
        <v>-2.0000000000000001E-4</v>
      </c>
      <c r="E66" s="150">
        <v>-4.0000000000000002E-4</v>
      </c>
      <c r="F66" s="150">
        <v>0</v>
      </c>
      <c r="G66" s="150">
        <v>0</v>
      </c>
      <c r="H66" s="150">
        <v>0</v>
      </c>
      <c r="I66" s="150">
        <v>0</v>
      </c>
      <c r="J66" s="150">
        <v>0</v>
      </c>
      <c r="K66" s="150">
        <v>0</v>
      </c>
    </row>
    <row r="67" spans="1:12" s="145" customFormat="1" ht="24.75" customHeight="1" thickTop="1" thickBot="1">
      <c r="A67" s="1115" t="s">
        <v>502</v>
      </c>
      <c r="B67" s="9" t="s">
        <v>677</v>
      </c>
      <c r="C67" s="146" t="s">
        <v>678</v>
      </c>
      <c r="D67" s="1126">
        <v>1.43E-2</v>
      </c>
      <c r="E67" s="1126">
        <v>1.2699999999999999E-2</v>
      </c>
      <c r="F67" s="1126">
        <v>1.12E-2</v>
      </c>
      <c r="G67" s="1126">
        <v>8.9999999999999993E-3</v>
      </c>
      <c r="H67" s="1126">
        <v>6.1000000000000004E-3</v>
      </c>
      <c r="I67" s="1126">
        <v>5.7999999999999996E-3</v>
      </c>
      <c r="J67" s="843">
        <v>6.1000000000000004E-3</v>
      </c>
      <c r="K67" s="843">
        <v>6.0000000000000001E-3</v>
      </c>
      <c r="L67" s="147"/>
    </row>
    <row r="68" spans="1:12" ht="4.5" hidden="1" customHeight="1" thickTop="1">
      <c r="A68" s="1113" t="s">
        <v>501</v>
      </c>
      <c r="B68" s="17" t="s">
        <v>501</v>
      </c>
      <c r="C68" s="157"/>
      <c r="D68" s="157"/>
      <c r="E68" s="157"/>
      <c r="F68" s="157"/>
      <c r="G68" s="157"/>
      <c r="H68" s="157"/>
      <c r="I68" s="157"/>
      <c r="J68" s="157"/>
      <c r="K68" s="157"/>
    </row>
    <row r="69" spans="1:12" ht="14.25" thickTop="1" thickBot="1">
      <c r="A69" s="1127"/>
      <c r="B69" s="1127"/>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H11" sqref="H11"/>
    </sheetView>
  </sheetViews>
  <sheetFormatPr defaultRowHeight="15"/>
  <cols>
    <col min="1" max="1" width="70.28515625" style="658" customWidth="1"/>
    <col min="2" max="2" width="22.140625" style="82" bestFit="1" customWidth="1"/>
    <col min="3" max="3" width="21.28515625" style="82" bestFit="1" customWidth="1"/>
    <col min="4" max="5" width="19.85546875" style="82" bestFit="1" customWidth="1"/>
    <col min="6" max="8" width="20.42578125" style="82" bestFit="1" customWidth="1"/>
    <col min="9" max="9" width="18.7109375" style="82" bestFit="1" customWidth="1"/>
    <col min="10" max="10" width="20.42578125" style="82" bestFit="1" customWidth="1"/>
    <col min="11" max="11" width="19.28515625" style="681" bestFit="1" customWidth="1"/>
    <col min="12" max="12" width="20.42578125" style="82" bestFit="1" customWidth="1"/>
    <col min="13" max="13" width="19.28515625" style="82" bestFit="1" customWidth="1"/>
    <col min="14" max="14" width="20.42578125" style="82" bestFit="1" customWidth="1"/>
    <col min="15" max="15" width="19.85546875" style="82" bestFit="1" customWidth="1"/>
    <col min="16" max="16" width="3.85546875" style="174" customWidth="1"/>
    <col min="17" max="17" width="13.85546875" style="917" bestFit="1" customWidth="1"/>
    <col min="18" max="18" width="11.140625" style="917" bestFit="1" customWidth="1"/>
    <col min="19" max="256" width="9.140625" style="917"/>
    <col min="257" max="257" width="70.28515625" style="917" customWidth="1"/>
    <col min="258" max="258" width="22.140625" style="917" bestFit="1" customWidth="1"/>
    <col min="259" max="259" width="21.28515625" style="917" bestFit="1" customWidth="1"/>
    <col min="260" max="261" width="19.85546875" style="917" bestFit="1" customWidth="1"/>
    <col min="262" max="264" width="20.42578125" style="917" bestFit="1" customWidth="1"/>
    <col min="265" max="265" width="18.7109375" style="917" bestFit="1" customWidth="1"/>
    <col min="266" max="266" width="20.42578125" style="917" bestFit="1" customWidth="1"/>
    <col min="267" max="267" width="19.28515625" style="917" bestFit="1" customWidth="1"/>
    <col min="268" max="268" width="20.42578125" style="917" bestFit="1" customWidth="1"/>
    <col min="269" max="269" width="19.28515625" style="917" bestFit="1" customWidth="1"/>
    <col min="270" max="270" width="20.42578125" style="917" bestFit="1" customWidth="1"/>
    <col min="271" max="271" width="19.85546875" style="917" bestFit="1" customWidth="1"/>
    <col min="272" max="272" width="3.85546875" style="917" customWidth="1"/>
    <col min="273" max="273" width="13.85546875" style="917" bestFit="1" customWidth="1"/>
    <col min="274" max="274" width="11.140625" style="917" bestFit="1" customWidth="1"/>
    <col min="275" max="512" width="9.140625" style="917"/>
    <col min="513" max="513" width="70.28515625" style="917" customWidth="1"/>
    <col min="514" max="514" width="22.140625" style="917" bestFit="1" customWidth="1"/>
    <col min="515" max="515" width="21.28515625" style="917" bestFit="1" customWidth="1"/>
    <col min="516" max="517" width="19.85546875" style="917" bestFit="1" customWidth="1"/>
    <col min="518" max="520" width="20.42578125" style="917" bestFit="1" customWidth="1"/>
    <col min="521" max="521" width="18.7109375" style="917" bestFit="1" customWidth="1"/>
    <col min="522" max="522" width="20.42578125" style="917" bestFit="1" customWidth="1"/>
    <col min="523" max="523" width="19.28515625" style="917" bestFit="1" customWidth="1"/>
    <col min="524" max="524" width="20.42578125" style="917" bestFit="1" customWidth="1"/>
    <col min="525" max="525" width="19.28515625" style="917" bestFit="1" customWidth="1"/>
    <col min="526" max="526" width="20.42578125" style="917" bestFit="1" customWidth="1"/>
    <col min="527" max="527" width="19.85546875" style="917" bestFit="1" customWidth="1"/>
    <col min="528" max="528" width="3.85546875" style="917" customWidth="1"/>
    <col min="529" max="529" width="13.85546875" style="917" bestFit="1" customWidth="1"/>
    <col min="530" max="530" width="11.140625" style="917" bestFit="1" customWidth="1"/>
    <col min="531" max="768" width="9.140625" style="917"/>
    <col min="769" max="769" width="70.28515625" style="917" customWidth="1"/>
    <col min="770" max="770" width="22.140625" style="917" bestFit="1" customWidth="1"/>
    <col min="771" max="771" width="21.28515625" style="917" bestFit="1" customWidth="1"/>
    <col min="772" max="773" width="19.85546875" style="917" bestFit="1" customWidth="1"/>
    <col min="774" max="776" width="20.42578125" style="917" bestFit="1" customWidth="1"/>
    <col min="777" max="777" width="18.7109375" style="917" bestFit="1" customWidth="1"/>
    <col min="778" max="778" width="20.42578125" style="917" bestFit="1" customWidth="1"/>
    <col min="779" max="779" width="19.28515625" style="917" bestFit="1" customWidth="1"/>
    <col min="780" max="780" width="20.42578125" style="917" bestFit="1" customWidth="1"/>
    <col min="781" max="781" width="19.28515625" style="917" bestFit="1" customWidth="1"/>
    <col min="782" max="782" width="20.42578125" style="917" bestFit="1" customWidth="1"/>
    <col min="783" max="783" width="19.85546875" style="917" bestFit="1" customWidth="1"/>
    <col min="784" max="784" width="3.85546875" style="917" customWidth="1"/>
    <col min="785" max="785" width="13.85546875" style="917" bestFit="1" customWidth="1"/>
    <col min="786" max="786" width="11.140625" style="917" bestFit="1" customWidth="1"/>
    <col min="787" max="1024" width="9.140625" style="917"/>
    <col min="1025" max="1025" width="70.28515625" style="917" customWidth="1"/>
    <col min="1026" max="1026" width="22.140625" style="917" bestFit="1" customWidth="1"/>
    <col min="1027" max="1027" width="21.28515625" style="917" bestFit="1" customWidth="1"/>
    <col min="1028" max="1029" width="19.85546875" style="917" bestFit="1" customWidth="1"/>
    <col min="1030" max="1032" width="20.42578125" style="917" bestFit="1" customWidth="1"/>
    <col min="1033" max="1033" width="18.7109375" style="917" bestFit="1" customWidth="1"/>
    <col min="1034" max="1034" width="20.42578125" style="917" bestFit="1" customWidth="1"/>
    <col min="1035" max="1035" width="19.28515625" style="917" bestFit="1" customWidth="1"/>
    <col min="1036" max="1036" width="20.42578125" style="917" bestFit="1" customWidth="1"/>
    <col min="1037" max="1037" width="19.28515625" style="917" bestFit="1" customWidth="1"/>
    <col min="1038" max="1038" width="20.42578125" style="917" bestFit="1" customWidth="1"/>
    <col min="1039" max="1039" width="19.85546875" style="917" bestFit="1" customWidth="1"/>
    <col min="1040" max="1040" width="3.85546875" style="917" customWidth="1"/>
    <col min="1041" max="1041" width="13.85546875" style="917" bestFit="1" customWidth="1"/>
    <col min="1042" max="1042" width="11.140625" style="917" bestFit="1" customWidth="1"/>
    <col min="1043" max="1280" width="9.140625" style="917"/>
    <col min="1281" max="1281" width="70.28515625" style="917" customWidth="1"/>
    <col min="1282" max="1282" width="22.140625" style="917" bestFit="1" customWidth="1"/>
    <col min="1283" max="1283" width="21.28515625" style="917" bestFit="1" customWidth="1"/>
    <col min="1284" max="1285" width="19.85546875" style="917" bestFit="1" customWidth="1"/>
    <col min="1286" max="1288" width="20.42578125" style="917" bestFit="1" customWidth="1"/>
    <col min="1289" max="1289" width="18.7109375" style="917" bestFit="1" customWidth="1"/>
    <col min="1290" max="1290" width="20.42578125" style="917" bestFit="1" customWidth="1"/>
    <col min="1291" max="1291" width="19.28515625" style="917" bestFit="1" customWidth="1"/>
    <col min="1292" max="1292" width="20.42578125" style="917" bestFit="1" customWidth="1"/>
    <col min="1293" max="1293" width="19.28515625" style="917" bestFit="1" customWidth="1"/>
    <col min="1294" max="1294" width="20.42578125" style="917" bestFit="1" customWidth="1"/>
    <col min="1295" max="1295" width="19.85546875" style="917" bestFit="1" customWidth="1"/>
    <col min="1296" max="1296" width="3.85546875" style="917" customWidth="1"/>
    <col min="1297" max="1297" width="13.85546875" style="917" bestFit="1" customWidth="1"/>
    <col min="1298" max="1298" width="11.140625" style="917" bestFit="1" customWidth="1"/>
    <col min="1299" max="1536" width="9.140625" style="917"/>
    <col min="1537" max="1537" width="70.28515625" style="917" customWidth="1"/>
    <col min="1538" max="1538" width="22.140625" style="917" bestFit="1" customWidth="1"/>
    <col min="1539" max="1539" width="21.28515625" style="917" bestFit="1" customWidth="1"/>
    <col min="1540" max="1541" width="19.85546875" style="917" bestFit="1" customWidth="1"/>
    <col min="1542" max="1544" width="20.42578125" style="917" bestFit="1" customWidth="1"/>
    <col min="1545" max="1545" width="18.7109375" style="917" bestFit="1" customWidth="1"/>
    <col min="1546" max="1546" width="20.42578125" style="917" bestFit="1" customWidth="1"/>
    <col min="1547" max="1547" width="19.28515625" style="917" bestFit="1" customWidth="1"/>
    <col min="1548" max="1548" width="20.42578125" style="917" bestFit="1" customWidth="1"/>
    <col min="1549" max="1549" width="19.28515625" style="917" bestFit="1" customWidth="1"/>
    <col min="1550" max="1550" width="20.42578125" style="917" bestFit="1" customWidth="1"/>
    <col min="1551" max="1551" width="19.85546875" style="917" bestFit="1" customWidth="1"/>
    <col min="1552" max="1552" width="3.85546875" style="917" customWidth="1"/>
    <col min="1553" max="1553" width="13.85546875" style="917" bestFit="1" customWidth="1"/>
    <col min="1554" max="1554" width="11.140625" style="917" bestFit="1" customWidth="1"/>
    <col min="1555" max="1792" width="9.140625" style="917"/>
    <col min="1793" max="1793" width="70.28515625" style="917" customWidth="1"/>
    <col min="1794" max="1794" width="22.140625" style="917" bestFit="1" customWidth="1"/>
    <col min="1795" max="1795" width="21.28515625" style="917" bestFit="1" customWidth="1"/>
    <col min="1796" max="1797" width="19.85546875" style="917" bestFit="1" customWidth="1"/>
    <col min="1798" max="1800" width="20.42578125" style="917" bestFit="1" customWidth="1"/>
    <col min="1801" max="1801" width="18.7109375" style="917" bestFit="1" customWidth="1"/>
    <col min="1802" max="1802" width="20.42578125" style="917" bestFit="1" customWidth="1"/>
    <col min="1803" max="1803" width="19.28515625" style="917" bestFit="1" customWidth="1"/>
    <col min="1804" max="1804" width="20.42578125" style="917" bestFit="1" customWidth="1"/>
    <col min="1805" max="1805" width="19.28515625" style="917" bestFit="1" customWidth="1"/>
    <col min="1806" max="1806" width="20.42578125" style="917" bestFit="1" customWidth="1"/>
    <col min="1807" max="1807" width="19.85546875" style="917" bestFit="1" customWidth="1"/>
    <col min="1808" max="1808" width="3.85546875" style="917" customWidth="1"/>
    <col min="1809" max="1809" width="13.85546875" style="917" bestFit="1" customWidth="1"/>
    <col min="1810" max="1810" width="11.140625" style="917" bestFit="1" customWidth="1"/>
    <col min="1811" max="2048" width="9.140625" style="917"/>
    <col min="2049" max="2049" width="70.28515625" style="917" customWidth="1"/>
    <col min="2050" max="2050" width="22.140625" style="917" bestFit="1" customWidth="1"/>
    <col min="2051" max="2051" width="21.28515625" style="917" bestFit="1" customWidth="1"/>
    <col min="2052" max="2053" width="19.85546875" style="917" bestFit="1" customWidth="1"/>
    <col min="2054" max="2056" width="20.42578125" style="917" bestFit="1" customWidth="1"/>
    <col min="2057" max="2057" width="18.7109375" style="917" bestFit="1" customWidth="1"/>
    <col min="2058" max="2058" width="20.42578125" style="917" bestFit="1" customWidth="1"/>
    <col min="2059" max="2059" width="19.28515625" style="917" bestFit="1" customWidth="1"/>
    <col min="2060" max="2060" width="20.42578125" style="917" bestFit="1" customWidth="1"/>
    <col min="2061" max="2061" width="19.28515625" style="917" bestFit="1" customWidth="1"/>
    <col min="2062" max="2062" width="20.42578125" style="917" bestFit="1" customWidth="1"/>
    <col min="2063" max="2063" width="19.85546875" style="917" bestFit="1" customWidth="1"/>
    <col min="2064" max="2064" width="3.85546875" style="917" customWidth="1"/>
    <col min="2065" max="2065" width="13.85546875" style="917" bestFit="1" customWidth="1"/>
    <col min="2066" max="2066" width="11.140625" style="917" bestFit="1" customWidth="1"/>
    <col min="2067" max="2304" width="9.140625" style="917"/>
    <col min="2305" max="2305" width="70.28515625" style="917" customWidth="1"/>
    <col min="2306" max="2306" width="22.140625" style="917" bestFit="1" customWidth="1"/>
    <col min="2307" max="2307" width="21.28515625" style="917" bestFit="1" customWidth="1"/>
    <col min="2308" max="2309" width="19.85546875" style="917" bestFit="1" customWidth="1"/>
    <col min="2310" max="2312" width="20.42578125" style="917" bestFit="1" customWidth="1"/>
    <col min="2313" max="2313" width="18.7109375" style="917" bestFit="1" customWidth="1"/>
    <col min="2314" max="2314" width="20.42578125" style="917" bestFit="1" customWidth="1"/>
    <col min="2315" max="2315" width="19.28515625" style="917" bestFit="1" customWidth="1"/>
    <col min="2316" max="2316" width="20.42578125" style="917" bestFit="1" customWidth="1"/>
    <col min="2317" max="2317" width="19.28515625" style="917" bestFit="1" customWidth="1"/>
    <col min="2318" max="2318" width="20.42578125" style="917" bestFit="1" customWidth="1"/>
    <col min="2319" max="2319" width="19.85546875" style="917" bestFit="1" customWidth="1"/>
    <col min="2320" max="2320" width="3.85546875" style="917" customWidth="1"/>
    <col min="2321" max="2321" width="13.85546875" style="917" bestFit="1" customWidth="1"/>
    <col min="2322" max="2322" width="11.140625" style="917" bestFit="1" customWidth="1"/>
    <col min="2323" max="2560" width="9.140625" style="917"/>
    <col min="2561" max="2561" width="70.28515625" style="917" customWidth="1"/>
    <col min="2562" max="2562" width="22.140625" style="917" bestFit="1" customWidth="1"/>
    <col min="2563" max="2563" width="21.28515625" style="917" bestFit="1" customWidth="1"/>
    <col min="2564" max="2565" width="19.85546875" style="917" bestFit="1" customWidth="1"/>
    <col min="2566" max="2568" width="20.42578125" style="917" bestFit="1" customWidth="1"/>
    <col min="2569" max="2569" width="18.7109375" style="917" bestFit="1" customWidth="1"/>
    <col min="2570" max="2570" width="20.42578125" style="917" bestFit="1" customWidth="1"/>
    <col min="2571" max="2571" width="19.28515625" style="917" bestFit="1" customWidth="1"/>
    <col min="2572" max="2572" width="20.42578125" style="917" bestFit="1" customWidth="1"/>
    <col min="2573" max="2573" width="19.28515625" style="917" bestFit="1" customWidth="1"/>
    <col min="2574" max="2574" width="20.42578125" style="917" bestFit="1" customWidth="1"/>
    <col min="2575" max="2575" width="19.85546875" style="917" bestFit="1" customWidth="1"/>
    <col min="2576" max="2576" width="3.85546875" style="917" customWidth="1"/>
    <col min="2577" max="2577" width="13.85546875" style="917" bestFit="1" customWidth="1"/>
    <col min="2578" max="2578" width="11.140625" style="917" bestFit="1" customWidth="1"/>
    <col min="2579" max="2816" width="9.140625" style="917"/>
    <col min="2817" max="2817" width="70.28515625" style="917" customWidth="1"/>
    <col min="2818" max="2818" width="22.140625" style="917" bestFit="1" customWidth="1"/>
    <col min="2819" max="2819" width="21.28515625" style="917" bestFit="1" customWidth="1"/>
    <col min="2820" max="2821" width="19.85546875" style="917" bestFit="1" customWidth="1"/>
    <col min="2822" max="2824" width="20.42578125" style="917" bestFit="1" customWidth="1"/>
    <col min="2825" max="2825" width="18.7109375" style="917" bestFit="1" customWidth="1"/>
    <col min="2826" max="2826" width="20.42578125" style="917" bestFit="1" customWidth="1"/>
    <col min="2827" max="2827" width="19.28515625" style="917" bestFit="1" customWidth="1"/>
    <col min="2828" max="2828" width="20.42578125" style="917" bestFit="1" customWidth="1"/>
    <col min="2829" max="2829" width="19.28515625" style="917" bestFit="1" customWidth="1"/>
    <col min="2830" max="2830" width="20.42578125" style="917" bestFit="1" customWidth="1"/>
    <col min="2831" max="2831" width="19.85546875" style="917" bestFit="1" customWidth="1"/>
    <col min="2832" max="2832" width="3.85546875" style="917" customWidth="1"/>
    <col min="2833" max="2833" width="13.85546875" style="917" bestFit="1" customWidth="1"/>
    <col min="2834" max="2834" width="11.140625" style="917" bestFit="1" customWidth="1"/>
    <col min="2835" max="3072" width="9.140625" style="917"/>
    <col min="3073" max="3073" width="70.28515625" style="917" customWidth="1"/>
    <col min="3074" max="3074" width="22.140625" style="917" bestFit="1" customWidth="1"/>
    <col min="3075" max="3075" width="21.28515625" style="917" bestFit="1" customWidth="1"/>
    <col min="3076" max="3077" width="19.85546875" style="917" bestFit="1" customWidth="1"/>
    <col min="3078" max="3080" width="20.42578125" style="917" bestFit="1" customWidth="1"/>
    <col min="3081" max="3081" width="18.7109375" style="917" bestFit="1" customWidth="1"/>
    <col min="3082" max="3082" width="20.42578125" style="917" bestFit="1" customWidth="1"/>
    <col min="3083" max="3083" width="19.28515625" style="917" bestFit="1" customWidth="1"/>
    <col min="3084" max="3084" width="20.42578125" style="917" bestFit="1" customWidth="1"/>
    <col min="3085" max="3085" width="19.28515625" style="917" bestFit="1" customWidth="1"/>
    <col min="3086" max="3086" width="20.42578125" style="917" bestFit="1" customWidth="1"/>
    <col min="3087" max="3087" width="19.85546875" style="917" bestFit="1" customWidth="1"/>
    <col min="3088" max="3088" width="3.85546875" style="917" customWidth="1"/>
    <col min="3089" max="3089" width="13.85546875" style="917" bestFit="1" customWidth="1"/>
    <col min="3090" max="3090" width="11.140625" style="917" bestFit="1" customWidth="1"/>
    <col min="3091" max="3328" width="9.140625" style="917"/>
    <col min="3329" max="3329" width="70.28515625" style="917" customWidth="1"/>
    <col min="3330" max="3330" width="22.140625" style="917" bestFit="1" customWidth="1"/>
    <col min="3331" max="3331" width="21.28515625" style="917" bestFit="1" customWidth="1"/>
    <col min="3332" max="3333" width="19.85546875" style="917" bestFit="1" customWidth="1"/>
    <col min="3334" max="3336" width="20.42578125" style="917" bestFit="1" customWidth="1"/>
    <col min="3337" max="3337" width="18.7109375" style="917" bestFit="1" customWidth="1"/>
    <col min="3338" max="3338" width="20.42578125" style="917" bestFit="1" customWidth="1"/>
    <col min="3339" max="3339" width="19.28515625" style="917" bestFit="1" customWidth="1"/>
    <col min="3340" max="3340" width="20.42578125" style="917" bestFit="1" customWidth="1"/>
    <col min="3341" max="3341" width="19.28515625" style="917" bestFit="1" customWidth="1"/>
    <col min="3342" max="3342" width="20.42578125" style="917" bestFit="1" customWidth="1"/>
    <col min="3343" max="3343" width="19.85546875" style="917" bestFit="1" customWidth="1"/>
    <col min="3344" max="3344" width="3.85546875" style="917" customWidth="1"/>
    <col min="3345" max="3345" width="13.85546875" style="917" bestFit="1" customWidth="1"/>
    <col min="3346" max="3346" width="11.140625" style="917" bestFit="1" customWidth="1"/>
    <col min="3347" max="3584" width="9.140625" style="917"/>
    <col min="3585" max="3585" width="70.28515625" style="917" customWidth="1"/>
    <col min="3586" max="3586" width="22.140625" style="917" bestFit="1" customWidth="1"/>
    <col min="3587" max="3587" width="21.28515625" style="917" bestFit="1" customWidth="1"/>
    <col min="3588" max="3589" width="19.85546875" style="917" bestFit="1" customWidth="1"/>
    <col min="3590" max="3592" width="20.42578125" style="917" bestFit="1" customWidth="1"/>
    <col min="3593" max="3593" width="18.7109375" style="917" bestFit="1" customWidth="1"/>
    <col min="3594" max="3594" width="20.42578125" style="917" bestFit="1" customWidth="1"/>
    <col min="3595" max="3595" width="19.28515625" style="917" bestFit="1" customWidth="1"/>
    <col min="3596" max="3596" width="20.42578125" style="917" bestFit="1" customWidth="1"/>
    <col min="3597" max="3597" width="19.28515625" style="917" bestFit="1" customWidth="1"/>
    <col min="3598" max="3598" width="20.42578125" style="917" bestFit="1" customWidth="1"/>
    <col min="3599" max="3599" width="19.85546875" style="917" bestFit="1" customWidth="1"/>
    <col min="3600" max="3600" width="3.85546875" style="917" customWidth="1"/>
    <col min="3601" max="3601" width="13.85546875" style="917" bestFit="1" customWidth="1"/>
    <col min="3602" max="3602" width="11.140625" style="917" bestFit="1" customWidth="1"/>
    <col min="3603" max="3840" width="9.140625" style="917"/>
    <col min="3841" max="3841" width="70.28515625" style="917" customWidth="1"/>
    <col min="3842" max="3842" width="22.140625" style="917" bestFit="1" customWidth="1"/>
    <col min="3843" max="3843" width="21.28515625" style="917" bestFit="1" customWidth="1"/>
    <col min="3844" max="3845" width="19.85546875" style="917" bestFit="1" customWidth="1"/>
    <col min="3846" max="3848" width="20.42578125" style="917" bestFit="1" customWidth="1"/>
    <col min="3849" max="3849" width="18.7109375" style="917" bestFit="1" customWidth="1"/>
    <col min="3850" max="3850" width="20.42578125" style="917" bestFit="1" customWidth="1"/>
    <col min="3851" max="3851" width="19.28515625" style="917" bestFit="1" customWidth="1"/>
    <col min="3852" max="3852" width="20.42578125" style="917" bestFit="1" customWidth="1"/>
    <col min="3853" max="3853" width="19.28515625" style="917" bestFit="1" customWidth="1"/>
    <col min="3854" max="3854" width="20.42578125" style="917" bestFit="1" customWidth="1"/>
    <col min="3855" max="3855" width="19.85546875" style="917" bestFit="1" customWidth="1"/>
    <col min="3856" max="3856" width="3.85546875" style="917" customWidth="1"/>
    <col min="3857" max="3857" width="13.85546875" style="917" bestFit="1" customWidth="1"/>
    <col min="3858" max="3858" width="11.140625" style="917" bestFit="1" customWidth="1"/>
    <col min="3859" max="4096" width="9.140625" style="917"/>
    <col min="4097" max="4097" width="70.28515625" style="917" customWidth="1"/>
    <col min="4098" max="4098" width="22.140625" style="917" bestFit="1" customWidth="1"/>
    <col min="4099" max="4099" width="21.28515625" style="917" bestFit="1" customWidth="1"/>
    <col min="4100" max="4101" width="19.85546875" style="917" bestFit="1" customWidth="1"/>
    <col min="4102" max="4104" width="20.42578125" style="917" bestFit="1" customWidth="1"/>
    <col min="4105" max="4105" width="18.7109375" style="917" bestFit="1" customWidth="1"/>
    <col min="4106" max="4106" width="20.42578125" style="917" bestFit="1" customWidth="1"/>
    <col min="4107" max="4107" width="19.28515625" style="917" bestFit="1" customWidth="1"/>
    <col min="4108" max="4108" width="20.42578125" style="917" bestFit="1" customWidth="1"/>
    <col min="4109" max="4109" width="19.28515625" style="917" bestFit="1" customWidth="1"/>
    <col min="4110" max="4110" width="20.42578125" style="917" bestFit="1" customWidth="1"/>
    <col min="4111" max="4111" width="19.85546875" style="917" bestFit="1" customWidth="1"/>
    <col min="4112" max="4112" width="3.85546875" style="917" customWidth="1"/>
    <col min="4113" max="4113" width="13.85546875" style="917" bestFit="1" customWidth="1"/>
    <col min="4114" max="4114" width="11.140625" style="917" bestFit="1" customWidth="1"/>
    <col min="4115" max="4352" width="9.140625" style="917"/>
    <col min="4353" max="4353" width="70.28515625" style="917" customWidth="1"/>
    <col min="4354" max="4354" width="22.140625" style="917" bestFit="1" customWidth="1"/>
    <col min="4355" max="4355" width="21.28515625" style="917" bestFit="1" customWidth="1"/>
    <col min="4356" max="4357" width="19.85546875" style="917" bestFit="1" customWidth="1"/>
    <col min="4358" max="4360" width="20.42578125" style="917" bestFit="1" customWidth="1"/>
    <col min="4361" max="4361" width="18.7109375" style="917" bestFit="1" customWidth="1"/>
    <col min="4362" max="4362" width="20.42578125" style="917" bestFit="1" customWidth="1"/>
    <col min="4363" max="4363" width="19.28515625" style="917" bestFit="1" customWidth="1"/>
    <col min="4364" max="4364" width="20.42578125" style="917" bestFit="1" customWidth="1"/>
    <col min="4365" max="4365" width="19.28515625" style="917" bestFit="1" customWidth="1"/>
    <col min="4366" max="4366" width="20.42578125" style="917" bestFit="1" customWidth="1"/>
    <col min="4367" max="4367" width="19.85546875" style="917" bestFit="1" customWidth="1"/>
    <col min="4368" max="4368" width="3.85546875" style="917" customWidth="1"/>
    <col min="4369" max="4369" width="13.85546875" style="917" bestFit="1" customWidth="1"/>
    <col min="4370" max="4370" width="11.140625" style="917" bestFit="1" customWidth="1"/>
    <col min="4371" max="4608" width="9.140625" style="917"/>
    <col min="4609" max="4609" width="70.28515625" style="917" customWidth="1"/>
    <col min="4610" max="4610" width="22.140625" style="917" bestFit="1" customWidth="1"/>
    <col min="4611" max="4611" width="21.28515625" style="917" bestFit="1" customWidth="1"/>
    <col min="4612" max="4613" width="19.85546875" style="917" bestFit="1" customWidth="1"/>
    <col min="4614" max="4616" width="20.42578125" style="917" bestFit="1" customWidth="1"/>
    <col min="4617" max="4617" width="18.7109375" style="917" bestFit="1" customWidth="1"/>
    <col min="4618" max="4618" width="20.42578125" style="917" bestFit="1" customWidth="1"/>
    <col min="4619" max="4619" width="19.28515625" style="917" bestFit="1" customWidth="1"/>
    <col min="4620" max="4620" width="20.42578125" style="917" bestFit="1" customWidth="1"/>
    <col min="4621" max="4621" width="19.28515625" style="917" bestFit="1" customWidth="1"/>
    <col min="4622" max="4622" width="20.42578125" style="917" bestFit="1" customWidth="1"/>
    <col min="4623" max="4623" width="19.85546875" style="917" bestFit="1" customWidth="1"/>
    <col min="4624" max="4624" width="3.85546875" style="917" customWidth="1"/>
    <col min="4625" max="4625" width="13.85546875" style="917" bestFit="1" customWidth="1"/>
    <col min="4626" max="4626" width="11.140625" style="917" bestFit="1" customWidth="1"/>
    <col min="4627" max="4864" width="9.140625" style="917"/>
    <col min="4865" max="4865" width="70.28515625" style="917" customWidth="1"/>
    <col min="4866" max="4866" width="22.140625" style="917" bestFit="1" customWidth="1"/>
    <col min="4867" max="4867" width="21.28515625" style="917" bestFit="1" customWidth="1"/>
    <col min="4868" max="4869" width="19.85546875" style="917" bestFit="1" customWidth="1"/>
    <col min="4870" max="4872" width="20.42578125" style="917" bestFit="1" customWidth="1"/>
    <col min="4873" max="4873" width="18.7109375" style="917" bestFit="1" customWidth="1"/>
    <col min="4874" max="4874" width="20.42578125" style="917" bestFit="1" customWidth="1"/>
    <col min="4875" max="4875" width="19.28515625" style="917" bestFit="1" customWidth="1"/>
    <col min="4876" max="4876" width="20.42578125" style="917" bestFit="1" customWidth="1"/>
    <col min="4877" max="4877" width="19.28515625" style="917" bestFit="1" customWidth="1"/>
    <col min="4878" max="4878" width="20.42578125" style="917" bestFit="1" customWidth="1"/>
    <col min="4879" max="4879" width="19.85546875" style="917" bestFit="1" customWidth="1"/>
    <col min="4880" max="4880" width="3.85546875" style="917" customWidth="1"/>
    <col min="4881" max="4881" width="13.85546875" style="917" bestFit="1" customWidth="1"/>
    <col min="4882" max="4882" width="11.140625" style="917" bestFit="1" customWidth="1"/>
    <col min="4883" max="5120" width="9.140625" style="917"/>
    <col min="5121" max="5121" width="70.28515625" style="917" customWidth="1"/>
    <col min="5122" max="5122" width="22.140625" style="917" bestFit="1" customWidth="1"/>
    <col min="5123" max="5123" width="21.28515625" style="917" bestFit="1" customWidth="1"/>
    <col min="5124" max="5125" width="19.85546875" style="917" bestFit="1" customWidth="1"/>
    <col min="5126" max="5128" width="20.42578125" style="917" bestFit="1" customWidth="1"/>
    <col min="5129" max="5129" width="18.7109375" style="917" bestFit="1" customWidth="1"/>
    <col min="5130" max="5130" width="20.42578125" style="917" bestFit="1" customWidth="1"/>
    <col min="5131" max="5131" width="19.28515625" style="917" bestFit="1" customWidth="1"/>
    <col min="5132" max="5132" width="20.42578125" style="917" bestFit="1" customWidth="1"/>
    <col min="5133" max="5133" width="19.28515625" style="917" bestFit="1" customWidth="1"/>
    <col min="5134" max="5134" width="20.42578125" style="917" bestFit="1" customWidth="1"/>
    <col min="5135" max="5135" width="19.85546875" style="917" bestFit="1" customWidth="1"/>
    <col min="5136" max="5136" width="3.85546875" style="917" customWidth="1"/>
    <col min="5137" max="5137" width="13.85546875" style="917" bestFit="1" customWidth="1"/>
    <col min="5138" max="5138" width="11.140625" style="917" bestFit="1" customWidth="1"/>
    <col min="5139" max="5376" width="9.140625" style="917"/>
    <col min="5377" max="5377" width="70.28515625" style="917" customWidth="1"/>
    <col min="5378" max="5378" width="22.140625" style="917" bestFit="1" customWidth="1"/>
    <col min="5379" max="5379" width="21.28515625" style="917" bestFit="1" customWidth="1"/>
    <col min="5380" max="5381" width="19.85546875" style="917" bestFit="1" customWidth="1"/>
    <col min="5382" max="5384" width="20.42578125" style="917" bestFit="1" customWidth="1"/>
    <col min="5385" max="5385" width="18.7109375" style="917" bestFit="1" customWidth="1"/>
    <col min="5386" max="5386" width="20.42578125" style="917" bestFit="1" customWidth="1"/>
    <col min="5387" max="5387" width="19.28515625" style="917" bestFit="1" customWidth="1"/>
    <col min="5388" max="5388" width="20.42578125" style="917" bestFit="1" customWidth="1"/>
    <col min="5389" max="5389" width="19.28515625" style="917" bestFit="1" customWidth="1"/>
    <col min="5390" max="5390" width="20.42578125" style="917" bestFit="1" customWidth="1"/>
    <col min="5391" max="5391" width="19.85546875" style="917" bestFit="1" customWidth="1"/>
    <col min="5392" max="5392" width="3.85546875" style="917" customWidth="1"/>
    <col min="5393" max="5393" width="13.85546875" style="917" bestFit="1" customWidth="1"/>
    <col min="5394" max="5394" width="11.140625" style="917" bestFit="1" customWidth="1"/>
    <col min="5395" max="5632" width="9.140625" style="917"/>
    <col min="5633" max="5633" width="70.28515625" style="917" customWidth="1"/>
    <col min="5634" max="5634" width="22.140625" style="917" bestFit="1" customWidth="1"/>
    <col min="5635" max="5635" width="21.28515625" style="917" bestFit="1" customWidth="1"/>
    <col min="5636" max="5637" width="19.85546875" style="917" bestFit="1" customWidth="1"/>
    <col min="5638" max="5640" width="20.42578125" style="917" bestFit="1" customWidth="1"/>
    <col min="5641" max="5641" width="18.7109375" style="917" bestFit="1" customWidth="1"/>
    <col min="5642" max="5642" width="20.42578125" style="917" bestFit="1" customWidth="1"/>
    <col min="5643" max="5643" width="19.28515625" style="917" bestFit="1" customWidth="1"/>
    <col min="5644" max="5644" width="20.42578125" style="917" bestFit="1" customWidth="1"/>
    <col min="5645" max="5645" width="19.28515625" style="917" bestFit="1" customWidth="1"/>
    <col min="5646" max="5646" width="20.42578125" style="917" bestFit="1" customWidth="1"/>
    <col min="5647" max="5647" width="19.85546875" style="917" bestFit="1" customWidth="1"/>
    <col min="5648" max="5648" width="3.85546875" style="917" customWidth="1"/>
    <col min="5649" max="5649" width="13.85546875" style="917" bestFit="1" customWidth="1"/>
    <col min="5650" max="5650" width="11.140625" style="917" bestFit="1" customWidth="1"/>
    <col min="5651" max="5888" width="9.140625" style="917"/>
    <col min="5889" max="5889" width="70.28515625" style="917" customWidth="1"/>
    <col min="5890" max="5890" width="22.140625" style="917" bestFit="1" customWidth="1"/>
    <col min="5891" max="5891" width="21.28515625" style="917" bestFit="1" customWidth="1"/>
    <col min="5892" max="5893" width="19.85546875" style="917" bestFit="1" customWidth="1"/>
    <col min="5894" max="5896" width="20.42578125" style="917" bestFit="1" customWidth="1"/>
    <col min="5897" max="5897" width="18.7109375" style="917" bestFit="1" customWidth="1"/>
    <col min="5898" max="5898" width="20.42578125" style="917" bestFit="1" customWidth="1"/>
    <col min="5899" max="5899" width="19.28515625" style="917" bestFit="1" customWidth="1"/>
    <col min="5900" max="5900" width="20.42578125" style="917" bestFit="1" customWidth="1"/>
    <col min="5901" max="5901" width="19.28515625" style="917" bestFit="1" customWidth="1"/>
    <col min="5902" max="5902" width="20.42578125" style="917" bestFit="1" customWidth="1"/>
    <col min="5903" max="5903" width="19.85546875" style="917" bestFit="1" customWidth="1"/>
    <col min="5904" max="5904" width="3.85546875" style="917" customWidth="1"/>
    <col min="5905" max="5905" width="13.85546875" style="917" bestFit="1" customWidth="1"/>
    <col min="5906" max="5906" width="11.140625" style="917" bestFit="1" customWidth="1"/>
    <col min="5907" max="6144" width="9.140625" style="917"/>
    <col min="6145" max="6145" width="70.28515625" style="917" customWidth="1"/>
    <col min="6146" max="6146" width="22.140625" style="917" bestFit="1" customWidth="1"/>
    <col min="6147" max="6147" width="21.28515625" style="917" bestFit="1" customWidth="1"/>
    <col min="6148" max="6149" width="19.85546875" style="917" bestFit="1" customWidth="1"/>
    <col min="6150" max="6152" width="20.42578125" style="917" bestFit="1" customWidth="1"/>
    <col min="6153" max="6153" width="18.7109375" style="917" bestFit="1" customWidth="1"/>
    <col min="6154" max="6154" width="20.42578125" style="917" bestFit="1" customWidth="1"/>
    <col min="6155" max="6155" width="19.28515625" style="917" bestFit="1" customWidth="1"/>
    <col min="6156" max="6156" width="20.42578125" style="917" bestFit="1" customWidth="1"/>
    <col min="6157" max="6157" width="19.28515625" style="917" bestFit="1" customWidth="1"/>
    <col min="6158" max="6158" width="20.42578125" style="917" bestFit="1" customWidth="1"/>
    <col min="6159" max="6159" width="19.85546875" style="917" bestFit="1" customWidth="1"/>
    <col min="6160" max="6160" width="3.85546875" style="917" customWidth="1"/>
    <col min="6161" max="6161" width="13.85546875" style="917" bestFit="1" customWidth="1"/>
    <col min="6162" max="6162" width="11.140625" style="917" bestFit="1" customWidth="1"/>
    <col min="6163" max="6400" width="9.140625" style="917"/>
    <col min="6401" max="6401" width="70.28515625" style="917" customWidth="1"/>
    <col min="6402" max="6402" width="22.140625" style="917" bestFit="1" customWidth="1"/>
    <col min="6403" max="6403" width="21.28515625" style="917" bestFit="1" customWidth="1"/>
    <col min="6404" max="6405" width="19.85546875" style="917" bestFit="1" customWidth="1"/>
    <col min="6406" max="6408" width="20.42578125" style="917" bestFit="1" customWidth="1"/>
    <col min="6409" max="6409" width="18.7109375" style="917" bestFit="1" customWidth="1"/>
    <col min="6410" max="6410" width="20.42578125" style="917" bestFit="1" customWidth="1"/>
    <col min="6411" max="6411" width="19.28515625" style="917" bestFit="1" customWidth="1"/>
    <col min="6412" max="6412" width="20.42578125" style="917" bestFit="1" customWidth="1"/>
    <col min="6413" max="6413" width="19.28515625" style="917" bestFit="1" customWidth="1"/>
    <col min="6414" max="6414" width="20.42578125" style="917" bestFit="1" customWidth="1"/>
    <col min="6415" max="6415" width="19.85546875" style="917" bestFit="1" customWidth="1"/>
    <col min="6416" max="6416" width="3.85546875" style="917" customWidth="1"/>
    <col min="6417" max="6417" width="13.85546875" style="917" bestFit="1" customWidth="1"/>
    <col min="6418" max="6418" width="11.140625" style="917" bestFit="1" customWidth="1"/>
    <col min="6419" max="6656" width="9.140625" style="917"/>
    <col min="6657" max="6657" width="70.28515625" style="917" customWidth="1"/>
    <col min="6658" max="6658" width="22.140625" style="917" bestFit="1" customWidth="1"/>
    <col min="6659" max="6659" width="21.28515625" style="917" bestFit="1" customWidth="1"/>
    <col min="6660" max="6661" width="19.85546875" style="917" bestFit="1" customWidth="1"/>
    <col min="6662" max="6664" width="20.42578125" style="917" bestFit="1" customWidth="1"/>
    <col min="6665" max="6665" width="18.7109375" style="917" bestFit="1" customWidth="1"/>
    <col min="6666" max="6666" width="20.42578125" style="917" bestFit="1" customWidth="1"/>
    <col min="6667" max="6667" width="19.28515625" style="917" bestFit="1" customWidth="1"/>
    <col min="6668" max="6668" width="20.42578125" style="917" bestFit="1" customWidth="1"/>
    <col min="6669" max="6669" width="19.28515625" style="917" bestFit="1" customWidth="1"/>
    <col min="6670" max="6670" width="20.42578125" style="917" bestFit="1" customWidth="1"/>
    <col min="6671" max="6671" width="19.85546875" style="917" bestFit="1" customWidth="1"/>
    <col min="6672" max="6672" width="3.85546875" style="917" customWidth="1"/>
    <col min="6673" max="6673" width="13.85546875" style="917" bestFit="1" customWidth="1"/>
    <col min="6674" max="6674" width="11.140625" style="917" bestFit="1" customWidth="1"/>
    <col min="6675" max="6912" width="9.140625" style="917"/>
    <col min="6913" max="6913" width="70.28515625" style="917" customWidth="1"/>
    <col min="6914" max="6914" width="22.140625" style="917" bestFit="1" customWidth="1"/>
    <col min="6915" max="6915" width="21.28515625" style="917" bestFit="1" customWidth="1"/>
    <col min="6916" max="6917" width="19.85546875" style="917" bestFit="1" customWidth="1"/>
    <col min="6918" max="6920" width="20.42578125" style="917" bestFit="1" customWidth="1"/>
    <col min="6921" max="6921" width="18.7109375" style="917" bestFit="1" customWidth="1"/>
    <col min="6922" max="6922" width="20.42578125" style="917" bestFit="1" customWidth="1"/>
    <col min="6923" max="6923" width="19.28515625" style="917" bestFit="1" customWidth="1"/>
    <col min="6924" max="6924" width="20.42578125" style="917" bestFit="1" customWidth="1"/>
    <col min="6925" max="6925" width="19.28515625" style="917" bestFit="1" customWidth="1"/>
    <col min="6926" max="6926" width="20.42578125" style="917" bestFit="1" customWidth="1"/>
    <col min="6927" max="6927" width="19.85546875" style="917" bestFit="1" customWidth="1"/>
    <col min="6928" max="6928" width="3.85546875" style="917" customWidth="1"/>
    <col min="6929" max="6929" width="13.85546875" style="917" bestFit="1" customWidth="1"/>
    <col min="6930" max="6930" width="11.140625" style="917" bestFit="1" customWidth="1"/>
    <col min="6931" max="7168" width="9.140625" style="917"/>
    <col min="7169" max="7169" width="70.28515625" style="917" customWidth="1"/>
    <col min="7170" max="7170" width="22.140625" style="917" bestFit="1" customWidth="1"/>
    <col min="7171" max="7171" width="21.28515625" style="917" bestFit="1" customWidth="1"/>
    <col min="7172" max="7173" width="19.85546875" style="917" bestFit="1" customWidth="1"/>
    <col min="7174" max="7176" width="20.42578125" style="917" bestFit="1" customWidth="1"/>
    <col min="7177" max="7177" width="18.7109375" style="917" bestFit="1" customWidth="1"/>
    <col min="7178" max="7178" width="20.42578125" style="917" bestFit="1" customWidth="1"/>
    <col min="7179" max="7179" width="19.28515625" style="917" bestFit="1" customWidth="1"/>
    <col min="7180" max="7180" width="20.42578125" style="917" bestFit="1" customWidth="1"/>
    <col min="7181" max="7181" width="19.28515625" style="917" bestFit="1" customWidth="1"/>
    <col min="7182" max="7182" width="20.42578125" style="917" bestFit="1" customWidth="1"/>
    <col min="7183" max="7183" width="19.85546875" style="917" bestFit="1" customWidth="1"/>
    <col min="7184" max="7184" width="3.85546875" style="917" customWidth="1"/>
    <col min="7185" max="7185" width="13.85546875" style="917" bestFit="1" customWidth="1"/>
    <col min="7186" max="7186" width="11.140625" style="917" bestFit="1" customWidth="1"/>
    <col min="7187" max="7424" width="9.140625" style="917"/>
    <col min="7425" max="7425" width="70.28515625" style="917" customWidth="1"/>
    <col min="7426" max="7426" width="22.140625" style="917" bestFit="1" customWidth="1"/>
    <col min="7427" max="7427" width="21.28515625" style="917" bestFit="1" customWidth="1"/>
    <col min="7428" max="7429" width="19.85546875" style="917" bestFit="1" customWidth="1"/>
    <col min="7430" max="7432" width="20.42578125" style="917" bestFit="1" customWidth="1"/>
    <col min="7433" max="7433" width="18.7109375" style="917" bestFit="1" customWidth="1"/>
    <col min="7434" max="7434" width="20.42578125" style="917" bestFit="1" customWidth="1"/>
    <col min="7435" max="7435" width="19.28515625" style="917" bestFit="1" customWidth="1"/>
    <col min="7436" max="7436" width="20.42578125" style="917" bestFit="1" customWidth="1"/>
    <col min="7437" max="7437" width="19.28515625" style="917" bestFit="1" customWidth="1"/>
    <col min="7438" max="7438" width="20.42578125" style="917" bestFit="1" customWidth="1"/>
    <col min="7439" max="7439" width="19.85546875" style="917" bestFit="1" customWidth="1"/>
    <col min="7440" max="7440" width="3.85546875" style="917" customWidth="1"/>
    <col min="7441" max="7441" width="13.85546875" style="917" bestFit="1" customWidth="1"/>
    <col min="7442" max="7442" width="11.140625" style="917" bestFit="1" customWidth="1"/>
    <col min="7443" max="7680" width="9.140625" style="917"/>
    <col min="7681" max="7681" width="70.28515625" style="917" customWidth="1"/>
    <col min="7682" max="7682" width="22.140625" style="917" bestFit="1" customWidth="1"/>
    <col min="7683" max="7683" width="21.28515625" style="917" bestFit="1" customWidth="1"/>
    <col min="7684" max="7685" width="19.85546875" style="917" bestFit="1" customWidth="1"/>
    <col min="7686" max="7688" width="20.42578125" style="917" bestFit="1" customWidth="1"/>
    <col min="7689" max="7689" width="18.7109375" style="917" bestFit="1" customWidth="1"/>
    <col min="7690" max="7690" width="20.42578125" style="917" bestFit="1" customWidth="1"/>
    <col min="7691" max="7691" width="19.28515625" style="917" bestFit="1" customWidth="1"/>
    <col min="7692" max="7692" width="20.42578125" style="917" bestFit="1" customWidth="1"/>
    <col min="7693" max="7693" width="19.28515625" style="917" bestFit="1" customWidth="1"/>
    <col min="7694" max="7694" width="20.42578125" style="917" bestFit="1" customWidth="1"/>
    <col min="7695" max="7695" width="19.85546875" style="917" bestFit="1" customWidth="1"/>
    <col min="7696" max="7696" width="3.85546875" style="917" customWidth="1"/>
    <col min="7697" max="7697" width="13.85546875" style="917" bestFit="1" customWidth="1"/>
    <col min="7698" max="7698" width="11.140625" style="917" bestFit="1" customWidth="1"/>
    <col min="7699" max="7936" width="9.140625" style="917"/>
    <col min="7937" max="7937" width="70.28515625" style="917" customWidth="1"/>
    <col min="7938" max="7938" width="22.140625" style="917" bestFit="1" customWidth="1"/>
    <col min="7939" max="7939" width="21.28515625" style="917" bestFit="1" customWidth="1"/>
    <col min="7940" max="7941" width="19.85546875" style="917" bestFit="1" customWidth="1"/>
    <col min="7942" max="7944" width="20.42578125" style="917" bestFit="1" customWidth="1"/>
    <col min="7945" max="7945" width="18.7109375" style="917" bestFit="1" customWidth="1"/>
    <col min="7946" max="7946" width="20.42578125" style="917" bestFit="1" customWidth="1"/>
    <col min="7947" max="7947" width="19.28515625" style="917" bestFit="1" customWidth="1"/>
    <col min="7948" max="7948" width="20.42578125" style="917" bestFit="1" customWidth="1"/>
    <col min="7949" max="7949" width="19.28515625" style="917" bestFit="1" customWidth="1"/>
    <col min="7950" max="7950" width="20.42578125" style="917" bestFit="1" customWidth="1"/>
    <col min="7951" max="7951" width="19.85546875" style="917" bestFit="1" customWidth="1"/>
    <col min="7952" max="7952" width="3.85546875" style="917" customWidth="1"/>
    <col min="7953" max="7953" width="13.85546875" style="917" bestFit="1" customWidth="1"/>
    <col min="7954" max="7954" width="11.140625" style="917" bestFit="1" customWidth="1"/>
    <col min="7955" max="8192" width="9.140625" style="917"/>
    <col min="8193" max="8193" width="70.28515625" style="917" customWidth="1"/>
    <col min="8194" max="8194" width="22.140625" style="917" bestFit="1" customWidth="1"/>
    <col min="8195" max="8195" width="21.28515625" style="917" bestFit="1" customWidth="1"/>
    <col min="8196" max="8197" width="19.85546875" style="917" bestFit="1" customWidth="1"/>
    <col min="8198" max="8200" width="20.42578125" style="917" bestFit="1" customWidth="1"/>
    <col min="8201" max="8201" width="18.7109375" style="917" bestFit="1" customWidth="1"/>
    <col min="8202" max="8202" width="20.42578125" style="917" bestFit="1" customWidth="1"/>
    <col min="8203" max="8203" width="19.28515625" style="917" bestFit="1" customWidth="1"/>
    <col min="8204" max="8204" width="20.42578125" style="917" bestFit="1" customWidth="1"/>
    <col min="8205" max="8205" width="19.28515625" style="917" bestFit="1" customWidth="1"/>
    <col min="8206" max="8206" width="20.42578125" style="917" bestFit="1" customWidth="1"/>
    <col min="8207" max="8207" width="19.85546875" style="917" bestFit="1" customWidth="1"/>
    <col min="8208" max="8208" width="3.85546875" style="917" customWidth="1"/>
    <col min="8209" max="8209" width="13.85546875" style="917" bestFit="1" customWidth="1"/>
    <col min="8210" max="8210" width="11.140625" style="917" bestFit="1" customWidth="1"/>
    <col min="8211" max="8448" width="9.140625" style="917"/>
    <col min="8449" max="8449" width="70.28515625" style="917" customWidth="1"/>
    <col min="8450" max="8450" width="22.140625" style="917" bestFit="1" customWidth="1"/>
    <col min="8451" max="8451" width="21.28515625" style="917" bestFit="1" customWidth="1"/>
    <col min="8452" max="8453" width="19.85546875" style="917" bestFit="1" customWidth="1"/>
    <col min="8454" max="8456" width="20.42578125" style="917" bestFit="1" customWidth="1"/>
    <col min="8457" max="8457" width="18.7109375" style="917" bestFit="1" customWidth="1"/>
    <col min="8458" max="8458" width="20.42578125" style="917" bestFit="1" customWidth="1"/>
    <col min="8459" max="8459" width="19.28515625" style="917" bestFit="1" customWidth="1"/>
    <col min="8460" max="8460" width="20.42578125" style="917" bestFit="1" customWidth="1"/>
    <col min="8461" max="8461" width="19.28515625" style="917" bestFit="1" customWidth="1"/>
    <col min="8462" max="8462" width="20.42578125" style="917" bestFit="1" customWidth="1"/>
    <col min="8463" max="8463" width="19.85546875" style="917" bestFit="1" customWidth="1"/>
    <col min="8464" max="8464" width="3.85546875" style="917" customWidth="1"/>
    <col min="8465" max="8465" width="13.85546875" style="917" bestFit="1" customWidth="1"/>
    <col min="8466" max="8466" width="11.140625" style="917" bestFit="1" customWidth="1"/>
    <col min="8467" max="8704" width="9.140625" style="917"/>
    <col min="8705" max="8705" width="70.28515625" style="917" customWidth="1"/>
    <col min="8706" max="8706" width="22.140625" style="917" bestFit="1" customWidth="1"/>
    <col min="8707" max="8707" width="21.28515625" style="917" bestFit="1" customWidth="1"/>
    <col min="8708" max="8709" width="19.85546875" style="917" bestFit="1" customWidth="1"/>
    <col min="8710" max="8712" width="20.42578125" style="917" bestFit="1" customWidth="1"/>
    <col min="8713" max="8713" width="18.7109375" style="917" bestFit="1" customWidth="1"/>
    <col min="8714" max="8714" width="20.42578125" style="917" bestFit="1" customWidth="1"/>
    <col min="8715" max="8715" width="19.28515625" style="917" bestFit="1" customWidth="1"/>
    <col min="8716" max="8716" width="20.42578125" style="917" bestFit="1" customWidth="1"/>
    <col min="8717" max="8717" width="19.28515625" style="917" bestFit="1" customWidth="1"/>
    <col min="8718" max="8718" width="20.42578125" style="917" bestFit="1" customWidth="1"/>
    <col min="8719" max="8719" width="19.85546875" style="917" bestFit="1" customWidth="1"/>
    <col min="8720" max="8720" width="3.85546875" style="917" customWidth="1"/>
    <col min="8721" max="8721" width="13.85546875" style="917" bestFit="1" customWidth="1"/>
    <col min="8722" max="8722" width="11.140625" style="917" bestFit="1" customWidth="1"/>
    <col min="8723" max="8960" width="9.140625" style="917"/>
    <col min="8961" max="8961" width="70.28515625" style="917" customWidth="1"/>
    <col min="8962" max="8962" width="22.140625" style="917" bestFit="1" customWidth="1"/>
    <col min="8963" max="8963" width="21.28515625" style="917" bestFit="1" customWidth="1"/>
    <col min="8964" max="8965" width="19.85546875" style="917" bestFit="1" customWidth="1"/>
    <col min="8966" max="8968" width="20.42578125" style="917" bestFit="1" customWidth="1"/>
    <col min="8969" max="8969" width="18.7109375" style="917" bestFit="1" customWidth="1"/>
    <col min="8970" max="8970" width="20.42578125" style="917" bestFit="1" customWidth="1"/>
    <col min="8971" max="8971" width="19.28515625" style="917" bestFit="1" customWidth="1"/>
    <col min="8972" max="8972" width="20.42578125" style="917" bestFit="1" customWidth="1"/>
    <col min="8973" max="8973" width="19.28515625" style="917" bestFit="1" customWidth="1"/>
    <col min="8974" max="8974" width="20.42578125" style="917" bestFit="1" customWidth="1"/>
    <col min="8975" max="8975" width="19.85546875" style="917" bestFit="1" customWidth="1"/>
    <col min="8976" max="8976" width="3.85546875" style="917" customWidth="1"/>
    <col min="8977" max="8977" width="13.85546875" style="917" bestFit="1" customWidth="1"/>
    <col min="8978" max="8978" width="11.140625" style="917" bestFit="1" customWidth="1"/>
    <col min="8979" max="9216" width="9.140625" style="917"/>
    <col min="9217" max="9217" width="70.28515625" style="917" customWidth="1"/>
    <col min="9218" max="9218" width="22.140625" style="917" bestFit="1" customWidth="1"/>
    <col min="9219" max="9219" width="21.28515625" style="917" bestFit="1" customWidth="1"/>
    <col min="9220" max="9221" width="19.85546875" style="917" bestFit="1" customWidth="1"/>
    <col min="9222" max="9224" width="20.42578125" style="917" bestFit="1" customWidth="1"/>
    <col min="9225" max="9225" width="18.7109375" style="917" bestFit="1" customWidth="1"/>
    <col min="9226" max="9226" width="20.42578125" style="917" bestFit="1" customWidth="1"/>
    <col min="9227" max="9227" width="19.28515625" style="917" bestFit="1" customWidth="1"/>
    <col min="9228" max="9228" width="20.42578125" style="917" bestFit="1" customWidth="1"/>
    <col min="9229" max="9229" width="19.28515625" style="917" bestFit="1" customWidth="1"/>
    <col min="9230" max="9230" width="20.42578125" style="917" bestFit="1" customWidth="1"/>
    <col min="9231" max="9231" width="19.85546875" style="917" bestFit="1" customWidth="1"/>
    <col min="9232" max="9232" width="3.85546875" style="917" customWidth="1"/>
    <col min="9233" max="9233" width="13.85546875" style="917" bestFit="1" customWidth="1"/>
    <col min="9234" max="9234" width="11.140625" style="917" bestFit="1" customWidth="1"/>
    <col min="9235" max="9472" width="9.140625" style="917"/>
    <col min="9473" max="9473" width="70.28515625" style="917" customWidth="1"/>
    <col min="9474" max="9474" width="22.140625" style="917" bestFit="1" customWidth="1"/>
    <col min="9475" max="9475" width="21.28515625" style="917" bestFit="1" customWidth="1"/>
    <col min="9476" max="9477" width="19.85546875" style="917" bestFit="1" customWidth="1"/>
    <col min="9478" max="9480" width="20.42578125" style="917" bestFit="1" customWidth="1"/>
    <col min="9481" max="9481" width="18.7109375" style="917" bestFit="1" customWidth="1"/>
    <col min="9482" max="9482" width="20.42578125" style="917" bestFit="1" customWidth="1"/>
    <col min="9483" max="9483" width="19.28515625" style="917" bestFit="1" customWidth="1"/>
    <col min="9484" max="9484" width="20.42578125" style="917" bestFit="1" customWidth="1"/>
    <col min="9485" max="9485" width="19.28515625" style="917" bestFit="1" customWidth="1"/>
    <col min="9486" max="9486" width="20.42578125" style="917" bestFit="1" customWidth="1"/>
    <col min="9487" max="9487" width="19.85546875" style="917" bestFit="1" customWidth="1"/>
    <col min="9488" max="9488" width="3.85546875" style="917" customWidth="1"/>
    <col min="9489" max="9489" width="13.85546875" style="917" bestFit="1" customWidth="1"/>
    <col min="9490" max="9490" width="11.140625" style="917" bestFit="1" customWidth="1"/>
    <col min="9491" max="9728" width="9.140625" style="917"/>
    <col min="9729" max="9729" width="70.28515625" style="917" customWidth="1"/>
    <col min="9730" max="9730" width="22.140625" style="917" bestFit="1" customWidth="1"/>
    <col min="9731" max="9731" width="21.28515625" style="917" bestFit="1" customWidth="1"/>
    <col min="9732" max="9733" width="19.85546875" style="917" bestFit="1" customWidth="1"/>
    <col min="9734" max="9736" width="20.42578125" style="917" bestFit="1" customWidth="1"/>
    <col min="9737" max="9737" width="18.7109375" style="917" bestFit="1" customWidth="1"/>
    <col min="9738" max="9738" width="20.42578125" style="917" bestFit="1" customWidth="1"/>
    <col min="9739" max="9739" width="19.28515625" style="917" bestFit="1" customWidth="1"/>
    <col min="9740" max="9740" width="20.42578125" style="917" bestFit="1" customWidth="1"/>
    <col min="9741" max="9741" width="19.28515625" style="917" bestFit="1" customWidth="1"/>
    <col min="9742" max="9742" width="20.42578125" style="917" bestFit="1" customWidth="1"/>
    <col min="9743" max="9743" width="19.85546875" style="917" bestFit="1" customWidth="1"/>
    <col min="9744" max="9744" width="3.85546875" style="917" customWidth="1"/>
    <col min="9745" max="9745" width="13.85546875" style="917" bestFit="1" customWidth="1"/>
    <col min="9746" max="9746" width="11.140625" style="917" bestFit="1" customWidth="1"/>
    <col min="9747" max="9984" width="9.140625" style="917"/>
    <col min="9985" max="9985" width="70.28515625" style="917" customWidth="1"/>
    <col min="9986" max="9986" width="22.140625" style="917" bestFit="1" customWidth="1"/>
    <col min="9987" max="9987" width="21.28515625" style="917" bestFit="1" customWidth="1"/>
    <col min="9988" max="9989" width="19.85546875" style="917" bestFit="1" customWidth="1"/>
    <col min="9990" max="9992" width="20.42578125" style="917" bestFit="1" customWidth="1"/>
    <col min="9993" max="9993" width="18.7109375" style="917" bestFit="1" customWidth="1"/>
    <col min="9994" max="9994" width="20.42578125" style="917" bestFit="1" customWidth="1"/>
    <col min="9995" max="9995" width="19.28515625" style="917" bestFit="1" customWidth="1"/>
    <col min="9996" max="9996" width="20.42578125" style="917" bestFit="1" customWidth="1"/>
    <col min="9997" max="9997" width="19.28515625" style="917" bestFit="1" customWidth="1"/>
    <col min="9998" max="9998" width="20.42578125" style="917" bestFit="1" customWidth="1"/>
    <col min="9999" max="9999" width="19.85546875" style="917" bestFit="1" customWidth="1"/>
    <col min="10000" max="10000" width="3.85546875" style="917" customWidth="1"/>
    <col min="10001" max="10001" width="13.85546875" style="917" bestFit="1" customWidth="1"/>
    <col min="10002" max="10002" width="11.140625" style="917" bestFit="1" customWidth="1"/>
    <col min="10003" max="10240" width="9.140625" style="917"/>
    <col min="10241" max="10241" width="70.28515625" style="917" customWidth="1"/>
    <col min="10242" max="10242" width="22.140625" style="917" bestFit="1" customWidth="1"/>
    <col min="10243" max="10243" width="21.28515625" style="917" bestFit="1" customWidth="1"/>
    <col min="10244" max="10245" width="19.85546875" style="917" bestFit="1" customWidth="1"/>
    <col min="10246" max="10248" width="20.42578125" style="917" bestFit="1" customWidth="1"/>
    <col min="10249" max="10249" width="18.7109375" style="917" bestFit="1" customWidth="1"/>
    <col min="10250" max="10250" width="20.42578125" style="917" bestFit="1" customWidth="1"/>
    <col min="10251" max="10251" width="19.28515625" style="917" bestFit="1" customWidth="1"/>
    <col min="10252" max="10252" width="20.42578125" style="917" bestFit="1" customWidth="1"/>
    <col min="10253" max="10253" width="19.28515625" style="917" bestFit="1" customWidth="1"/>
    <col min="10254" max="10254" width="20.42578125" style="917" bestFit="1" customWidth="1"/>
    <col min="10255" max="10255" width="19.85546875" style="917" bestFit="1" customWidth="1"/>
    <col min="10256" max="10256" width="3.85546875" style="917" customWidth="1"/>
    <col min="10257" max="10257" width="13.85546875" style="917" bestFit="1" customWidth="1"/>
    <col min="10258" max="10258" width="11.140625" style="917" bestFit="1" customWidth="1"/>
    <col min="10259" max="10496" width="9.140625" style="917"/>
    <col min="10497" max="10497" width="70.28515625" style="917" customWidth="1"/>
    <col min="10498" max="10498" width="22.140625" style="917" bestFit="1" customWidth="1"/>
    <col min="10499" max="10499" width="21.28515625" style="917" bestFit="1" customWidth="1"/>
    <col min="10500" max="10501" width="19.85546875" style="917" bestFit="1" customWidth="1"/>
    <col min="10502" max="10504" width="20.42578125" style="917" bestFit="1" customWidth="1"/>
    <col min="10505" max="10505" width="18.7109375" style="917" bestFit="1" customWidth="1"/>
    <col min="10506" max="10506" width="20.42578125" style="917" bestFit="1" customWidth="1"/>
    <col min="10507" max="10507" width="19.28515625" style="917" bestFit="1" customWidth="1"/>
    <col min="10508" max="10508" width="20.42578125" style="917" bestFit="1" customWidth="1"/>
    <col min="10509" max="10509" width="19.28515625" style="917" bestFit="1" customWidth="1"/>
    <col min="10510" max="10510" width="20.42578125" style="917" bestFit="1" customWidth="1"/>
    <col min="10511" max="10511" width="19.85546875" style="917" bestFit="1" customWidth="1"/>
    <col min="10512" max="10512" width="3.85546875" style="917" customWidth="1"/>
    <col min="10513" max="10513" width="13.85546875" style="917" bestFit="1" customWidth="1"/>
    <col min="10514" max="10514" width="11.140625" style="917" bestFit="1" customWidth="1"/>
    <col min="10515" max="10752" width="9.140625" style="917"/>
    <col min="10753" max="10753" width="70.28515625" style="917" customWidth="1"/>
    <col min="10754" max="10754" width="22.140625" style="917" bestFit="1" customWidth="1"/>
    <col min="10755" max="10755" width="21.28515625" style="917" bestFit="1" customWidth="1"/>
    <col min="10756" max="10757" width="19.85546875" style="917" bestFit="1" customWidth="1"/>
    <col min="10758" max="10760" width="20.42578125" style="917" bestFit="1" customWidth="1"/>
    <col min="10761" max="10761" width="18.7109375" style="917" bestFit="1" customWidth="1"/>
    <col min="10762" max="10762" width="20.42578125" style="917" bestFit="1" customWidth="1"/>
    <col min="10763" max="10763" width="19.28515625" style="917" bestFit="1" customWidth="1"/>
    <col min="10764" max="10764" width="20.42578125" style="917" bestFit="1" customWidth="1"/>
    <col min="10765" max="10765" width="19.28515625" style="917" bestFit="1" customWidth="1"/>
    <col min="10766" max="10766" width="20.42578125" style="917" bestFit="1" customWidth="1"/>
    <col min="10767" max="10767" width="19.85546875" style="917" bestFit="1" customWidth="1"/>
    <col min="10768" max="10768" width="3.85546875" style="917" customWidth="1"/>
    <col min="10769" max="10769" width="13.85546875" style="917" bestFit="1" customWidth="1"/>
    <col min="10770" max="10770" width="11.140625" style="917" bestFit="1" customWidth="1"/>
    <col min="10771" max="11008" width="9.140625" style="917"/>
    <col min="11009" max="11009" width="70.28515625" style="917" customWidth="1"/>
    <col min="11010" max="11010" width="22.140625" style="917" bestFit="1" customWidth="1"/>
    <col min="11011" max="11011" width="21.28515625" style="917" bestFit="1" customWidth="1"/>
    <col min="11012" max="11013" width="19.85546875" style="917" bestFit="1" customWidth="1"/>
    <col min="11014" max="11016" width="20.42578125" style="917" bestFit="1" customWidth="1"/>
    <col min="11017" max="11017" width="18.7109375" style="917" bestFit="1" customWidth="1"/>
    <col min="11018" max="11018" width="20.42578125" style="917" bestFit="1" customWidth="1"/>
    <col min="11019" max="11019" width="19.28515625" style="917" bestFit="1" customWidth="1"/>
    <col min="11020" max="11020" width="20.42578125" style="917" bestFit="1" customWidth="1"/>
    <col min="11021" max="11021" width="19.28515625" style="917" bestFit="1" customWidth="1"/>
    <col min="11022" max="11022" width="20.42578125" style="917" bestFit="1" customWidth="1"/>
    <col min="11023" max="11023" width="19.85546875" style="917" bestFit="1" customWidth="1"/>
    <col min="11024" max="11024" width="3.85546875" style="917" customWidth="1"/>
    <col min="11025" max="11025" width="13.85546875" style="917" bestFit="1" customWidth="1"/>
    <col min="11026" max="11026" width="11.140625" style="917" bestFit="1" customWidth="1"/>
    <col min="11027" max="11264" width="9.140625" style="917"/>
    <col min="11265" max="11265" width="70.28515625" style="917" customWidth="1"/>
    <col min="11266" max="11266" width="22.140625" style="917" bestFit="1" customWidth="1"/>
    <col min="11267" max="11267" width="21.28515625" style="917" bestFit="1" customWidth="1"/>
    <col min="11268" max="11269" width="19.85546875" style="917" bestFit="1" customWidth="1"/>
    <col min="11270" max="11272" width="20.42578125" style="917" bestFit="1" customWidth="1"/>
    <col min="11273" max="11273" width="18.7109375" style="917" bestFit="1" customWidth="1"/>
    <col min="11274" max="11274" width="20.42578125" style="917" bestFit="1" customWidth="1"/>
    <col min="11275" max="11275" width="19.28515625" style="917" bestFit="1" customWidth="1"/>
    <col min="11276" max="11276" width="20.42578125" style="917" bestFit="1" customWidth="1"/>
    <col min="11277" max="11277" width="19.28515625" style="917" bestFit="1" customWidth="1"/>
    <col min="11278" max="11278" width="20.42578125" style="917" bestFit="1" customWidth="1"/>
    <col min="11279" max="11279" width="19.85546875" style="917" bestFit="1" customWidth="1"/>
    <col min="11280" max="11280" width="3.85546875" style="917" customWidth="1"/>
    <col min="11281" max="11281" width="13.85546875" style="917" bestFit="1" customWidth="1"/>
    <col min="11282" max="11282" width="11.140625" style="917" bestFit="1" customWidth="1"/>
    <col min="11283" max="11520" width="9.140625" style="917"/>
    <col min="11521" max="11521" width="70.28515625" style="917" customWidth="1"/>
    <col min="11522" max="11522" width="22.140625" style="917" bestFit="1" customWidth="1"/>
    <col min="11523" max="11523" width="21.28515625" style="917" bestFit="1" customWidth="1"/>
    <col min="11524" max="11525" width="19.85546875" style="917" bestFit="1" customWidth="1"/>
    <col min="11526" max="11528" width="20.42578125" style="917" bestFit="1" customWidth="1"/>
    <col min="11529" max="11529" width="18.7109375" style="917" bestFit="1" customWidth="1"/>
    <col min="11530" max="11530" width="20.42578125" style="917" bestFit="1" customWidth="1"/>
    <col min="11531" max="11531" width="19.28515625" style="917" bestFit="1" customWidth="1"/>
    <col min="11532" max="11532" width="20.42578125" style="917" bestFit="1" customWidth="1"/>
    <col min="11533" max="11533" width="19.28515625" style="917" bestFit="1" customWidth="1"/>
    <col min="11534" max="11534" width="20.42578125" style="917" bestFit="1" customWidth="1"/>
    <col min="11535" max="11535" width="19.85546875" style="917" bestFit="1" customWidth="1"/>
    <col min="11536" max="11536" width="3.85546875" style="917" customWidth="1"/>
    <col min="11537" max="11537" width="13.85546875" style="917" bestFit="1" customWidth="1"/>
    <col min="11538" max="11538" width="11.140625" style="917" bestFit="1" customWidth="1"/>
    <col min="11539" max="11776" width="9.140625" style="917"/>
    <col min="11777" max="11777" width="70.28515625" style="917" customWidth="1"/>
    <col min="11778" max="11778" width="22.140625" style="917" bestFit="1" customWidth="1"/>
    <col min="11779" max="11779" width="21.28515625" style="917" bestFit="1" customWidth="1"/>
    <col min="11780" max="11781" width="19.85546875" style="917" bestFit="1" customWidth="1"/>
    <col min="11782" max="11784" width="20.42578125" style="917" bestFit="1" customWidth="1"/>
    <col min="11785" max="11785" width="18.7109375" style="917" bestFit="1" customWidth="1"/>
    <col min="11786" max="11786" width="20.42578125" style="917" bestFit="1" customWidth="1"/>
    <col min="11787" max="11787" width="19.28515625" style="917" bestFit="1" customWidth="1"/>
    <col min="11788" max="11788" width="20.42578125" style="917" bestFit="1" customWidth="1"/>
    <col min="11789" max="11789" width="19.28515625" style="917" bestFit="1" customWidth="1"/>
    <col min="11790" max="11790" width="20.42578125" style="917" bestFit="1" customWidth="1"/>
    <col min="11791" max="11791" width="19.85546875" style="917" bestFit="1" customWidth="1"/>
    <col min="11792" max="11792" width="3.85546875" style="917" customWidth="1"/>
    <col min="11793" max="11793" width="13.85546875" style="917" bestFit="1" customWidth="1"/>
    <col min="11794" max="11794" width="11.140625" style="917" bestFit="1" customWidth="1"/>
    <col min="11795" max="12032" width="9.140625" style="917"/>
    <col min="12033" max="12033" width="70.28515625" style="917" customWidth="1"/>
    <col min="12034" max="12034" width="22.140625" style="917" bestFit="1" customWidth="1"/>
    <col min="12035" max="12035" width="21.28515625" style="917" bestFit="1" customWidth="1"/>
    <col min="12036" max="12037" width="19.85546875" style="917" bestFit="1" customWidth="1"/>
    <col min="12038" max="12040" width="20.42578125" style="917" bestFit="1" customWidth="1"/>
    <col min="12041" max="12041" width="18.7109375" style="917" bestFit="1" customWidth="1"/>
    <col min="12042" max="12042" width="20.42578125" style="917" bestFit="1" customWidth="1"/>
    <col min="12043" max="12043" width="19.28515625" style="917" bestFit="1" customWidth="1"/>
    <col min="12044" max="12044" width="20.42578125" style="917" bestFit="1" customWidth="1"/>
    <col min="12045" max="12045" width="19.28515625" style="917" bestFit="1" customWidth="1"/>
    <col min="12046" max="12046" width="20.42578125" style="917" bestFit="1" customWidth="1"/>
    <col min="12047" max="12047" width="19.85546875" style="917" bestFit="1" customWidth="1"/>
    <col min="12048" max="12048" width="3.85546875" style="917" customWidth="1"/>
    <col min="12049" max="12049" width="13.85546875" style="917" bestFit="1" customWidth="1"/>
    <col min="12050" max="12050" width="11.140625" style="917" bestFit="1" customWidth="1"/>
    <col min="12051" max="12288" width="9.140625" style="917"/>
    <col min="12289" max="12289" width="70.28515625" style="917" customWidth="1"/>
    <col min="12290" max="12290" width="22.140625" style="917" bestFit="1" customWidth="1"/>
    <col min="12291" max="12291" width="21.28515625" style="917" bestFit="1" customWidth="1"/>
    <col min="12292" max="12293" width="19.85546875" style="917" bestFit="1" customWidth="1"/>
    <col min="12294" max="12296" width="20.42578125" style="917" bestFit="1" customWidth="1"/>
    <col min="12297" max="12297" width="18.7109375" style="917" bestFit="1" customWidth="1"/>
    <col min="12298" max="12298" width="20.42578125" style="917" bestFit="1" customWidth="1"/>
    <col min="12299" max="12299" width="19.28515625" style="917" bestFit="1" customWidth="1"/>
    <col min="12300" max="12300" width="20.42578125" style="917" bestFit="1" customWidth="1"/>
    <col min="12301" max="12301" width="19.28515625" style="917" bestFit="1" customWidth="1"/>
    <col min="12302" max="12302" width="20.42578125" style="917" bestFit="1" customWidth="1"/>
    <col min="12303" max="12303" width="19.85546875" style="917" bestFit="1" customWidth="1"/>
    <col min="12304" max="12304" width="3.85546875" style="917" customWidth="1"/>
    <col min="12305" max="12305" width="13.85546875" style="917" bestFit="1" customWidth="1"/>
    <col min="12306" max="12306" width="11.140625" style="917" bestFit="1" customWidth="1"/>
    <col min="12307" max="12544" width="9.140625" style="917"/>
    <col min="12545" max="12545" width="70.28515625" style="917" customWidth="1"/>
    <col min="12546" max="12546" width="22.140625" style="917" bestFit="1" customWidth="1"/>
    <col min="12547" max="12547" width="21.28515625" style="917" bestFit="1" customWidth="1"/>
    <col min="12548" max="12549" width="19.85546875" style="917" bestFit="1" customWidth="1"/>
    <col min="12550" max="12552" width="20.42578125" style="917" bestFit="1" customWidth="1"/>
    <col min="12553" max="12553" width="18.7109375" style="917" bestFit="1" customWidth="1"/>
    <col min="12554" max="12554" width="20.42578125" style="917" bestFit="1" customWidth="1"/>
    <col min="12555" max="12555" width="19.28515625" style="917" bestFit="1" customWidth="1"/>
    <col min="12556" max="12556" width="20.42578125" style="917" bestFit="1" customWidth="1"/>
    <col min="12557" max="12557" width="19.28515625" style="917" bestFit="1" customWidth="1"/>
    <col min="12558" max="12558" width="20.42578125" style="917" bestFit="1" customWidth="1"/>
    <col min="12559" max="12559" width="19.85546875" style="917" bestFit="1" customWidth="1"/>
    <col min="12560" max="12560" width="3.85546875" style="917" customWidth="1"/>
    <col min="12561" max="12561" width="13.85546875" style="917" bestFit="1" customWidth="1"/>
    <col min="12562" max="12562" width="11.140625" style="917" bestFit="1" customWidth="1"/>
    <col min="12563" max="12800" width="9.140625" style="917"/>
    <col min="12801" max="12801" width="70.28515625" style="917" customWidth="1"/>
    <col min="12802" max="12802" width="22.140625" style="917" bestFit="1" customWidth="1"/>
    <col min="12803" max="12803" width="21.28515625" style="917" bestFit="1" customWidth="1"/>
    <col min="12804" max="12805" width="19.85546875" style="917" bestFit="1" customWidth="1"/>
    <col min="12806" max="12808" width="20.42578125" style="917" bestFit="1" customWidth="1"/>
    <col min="12809" max="12809" width="18.7109375" style="917" bestFit="1" customWidth="1"/>
    <col min="12810" max="12810" width="20.42578125" style="917" bestFit="1" customWidth="1"/>
    <col min="12811" max="12811" width="19.28515625" style="917" bestFit="1" customWidth="1"/>
    <col min="12812" max="12812" width="20.42578125" style="917" bestFit="1" customWidth="1"/>
    <col min="12813" max="12813" width="19.28515625" style="917" bestFit="1" customWidth="1"/>
    <col min="12814" max="12814" width="20.42578125" style="917" bestFit="1" customWidth="1"/>
    <col min="12815" max="12815" width="19.85546875" style="917" bestFit="1" customWidth="1"/>
    <col min="12816" max="12816" width="3.85546875" style="917" customWidth="1"/>
    <col min="12817" max="12817" width="13.85546875" style="917" bestFit="1" customWidth="1"/>
    <col min="12818" max="12818" width="11.140625" style="917" bestFit="1" customWidth="1"/>
    <col min="12819" max="13056" width="9.140625" style="917"/>
    <col min="13057" max="13057" width="70.28515625" style="917" customWidth="1"/>
    <col min="13058" max="13058" width="22.140625" style="917" bestFit="1" customWidth="1"/>
    <col min="13059" max="13059" width="21.28515625" style="917" bestFit="1" customWidth="1"/>
    <col min="13060" max="13061" width="19.85546875" style="917" bestFit="1" customWidth="1"/>
    <col min="13062" max="13064" width="20.42578125" style="917" bestFit="1" customWidth="1"/>
    <col min="13065" max="13065" width="18.7109375" style="917" bestFit="1" customWidth="1"/>
    <col min="13066" max="13066" width="20.42578125" style="917" bestFit="1" customWidth="1"/>
    <col min="13067" max="13067" width="19.28515625" style="917" bestFit="1" customWidth="1"/>
    <col min="13068" max="13068" width="20.42578125" style="917" bestFit="1" customWidth="1"/>
    <col min="13069" max="13069" width="19.28515625" style="917" bestFit="1" customWidth="1"/>
    <col min="13070" max="13070" width="20.42578125" style="917" bestFit="1" customWidth="1"/>
    <col min="13071" max="13071" width="19.85546875" style="917" bestFit="1" customWidth="1"/>
    <col min="13072" max="13072" width="3.85546875" style="917" customWidth="1"/>
    <col min="13073" max="13073" width="13.85546875" style="917" bestFit="1" customWidth="1"/>
    <col min="13074" max="13074" width="11.140625" style="917" bestFit="1" customWidth="1"/>
    <col min="13075" max="13312" width="9.140625" style="917"/>
    <col min="13313" max="13313" width="70.28515625" style="917" customWidth="1"/>
    <col min="13314" max="13314" width="22.140625" style="917" bestFit="1" customWidth="1"/>
    <col min="13315" max="13315" width="21.28515625" style="917" bestFit="1" customWidth="1"/>
    <col min="13316" max="13317" width="19.85546875" style="917" bestFit="1" customWidth="1"/>
    <col min="13318" max="13320" width="20.42578125" style="917" bestFit="1" customWidth="1"/>
    <col min="13321" max="13321" width="18.7109375" style="917" bestFit="1" customWidth="1"/>
    <col min="13322" max="13322" width="20.42578125" style="917" bestFit="1" customWidth="1"/>
    <col min="13323" max="13323" width="19.28515625" style="917" bestFit="1" customWidth="1"/>
    <col min="13324" max="13324" width="20.42578125" style="917" bestFit="1" customWidth="1"/>
    <col min="13325" max="13325" width="19.28515625" style="917" bestFit="1" customWidth="1"/>
    <col min="13326" max="13326" width="20.42578125" style="917" bestFit="1" customWidth="1"/>
    <col min="13327" max="13327" width="19.85546875" style="917" bestFit="1" customWidth="1"/>
    <col min="13328" max="13328" width="3.85546875" style="917" customWidth="1"/>
    <col min="13329" max="13329" width="13.85546875" style="917" bestFit="1" customWidth="1"/>
    <col min="13330" max="13330" width="11.140625" style="917" bestFit="1" customWidth="1"/>
    <col min="13331" max="13568" width="9.140625" style="917"/>
    <col min="13569" max="13569" width="70.28515625" style="917" customWidth="1"/>
    <col min="13570" max="13570" width="22.140625" style="917" bestFit="1" customWidth="1"/>
    <col min="13571" max="13571" width="21.28515625" style="917" bestFit="1" customWidth="1"/>
    <col min="13572" max="13573" width="19.85546875" style="917" bestFit="1" customWidth="1"/>
    <col min="13574" max="13576" width="20.42578125" style="917" bestFit="1" customWidth="1"/>
    <col min="13577" max="13577" width="18.7109375" style="917" bestFit="1" customWidth="1"/>
    <col min="13578" max="13578" width="20.42578125" style="917" bestFit="1" customWidth="1"/>
    <col min="13579" max="13579" width="19.28515625" style="917" bestFit="1" customWidth="1"/>
    <col min="13580" max="13580" width="20.42578125" style="917" bestFit="1" customWidth="1"/>
    <col min="13581" max="13581" width="19.28515625" style="917" bestFit="1" customWidth="1"/>
    <col min="13582" max="13582" width="20.42578125" style="917" bestFit="1" customWidth="1"/>
    <col min="13583" max="13583" width="19.85546875" style="917" bestFit="1" customWidth="1"/>
    <col min="13584" max="13584" width="3.85546875" style="917" customWidth="1"/>
    <col min="13585" max="13585" width="13.85546875" style="917" bestFit="1" customWidth="1"/>
    <col min="13586" max="13586" width="11.140625" style="917" bestFit="1" customWidth="1"/>
    <col min="13587" max="13824" width="9.140625" style="917"/>
    <col min="13825" max="13825" width="70.28515625" style="917" customWidth="1"/>
    <col min="13826" max="13826" width="22.140625" style="917" bestFit="1" customWidth="1"/>
    <col min="13827" max="13827" width="21.28515625" style="917" bestFit="1" customWidth="1"/>
    <col min="13828" max="13829" width="19.85546875" style="917" bestFit="1" customWidth="1"/>
    <col min="13830" max="13832" width="20.42578125" style="917" bestFit="1" customWidth="1"/>
    <col min="13833" max="13833" width="18.7109375" style="917" bestFit="1" customWidth="1"/>
    <col min="13834" max="13834" width="20.42578125" style="917" bestFit="1" customWidth="1"/>
    <col min="13835" max="13835" width="19.28515625" style="917" bestFit="1" customWidth="1"/>
    <col min="13836" max="13836" width="20.42578125" style="917" bestFit="1" customWidth="1"/>
    <col min="13837" max="13837" width="19.28515625" style="917" bestFit="1" customWidth="1"/>
    <col min="13838" max="13838" width="20.42578125" style="917" bestFit="1" customWidth="1"/>
    <col min="13839" max="13839" width="19.85546875" style="917" bestFit="1" customWidth="1"/>
    <col min="13840" max="13840" width="3.85546875" style="917" customWidth="1"/>
    <col min="13841" max="13841" width="13.85546875" style="917" bestFit="1" customWidth="1"/>
    <col min="13842" max="13842" width="11.140625" style="917" bestFit="1" customWidth="1"/>
    <col min="13843" max="14080" width="9.140625" style="917"/>
    <col min="14081" max="14081" width="70.28515625" style="917" customWidth="1"/>
    <col min="14082" max="14082" width="22.140625" style="917" bestFit="1" customWidth="1"/>
    <col min="14083" max="14083" width="21.28515625" style="917" bestFit="1" customWidth="1"/>
    <col min="14084" max="14085" width="19.85546875" style="917" bestFit="1" customWidth="1"/>
    <col min="14086" max="14088" width="20.42578125" style="917" bestFit="1" customWidth="1"/>
    <col min="14089" max="14089" width="18.7109375" style="917" bestFit="1" customWidth="1"/>
    <col min="14090" max="14090" width="20.42578125" style="917" bestFit="1" customWidth="1"/>
    <col min="14091" max="14091" width="19.28515625" style="917" bestFit="1" customWidth="1"/>
    <col min="14092" max="14092" width="20.42578125" style="917" bestFit="1" customWidth="1"/>
    <col min="14093" max="14093" width="19.28515625" style="917" bestFit="1" customWidth="1"/>
    <col min="14094" max="14094" width="20.42578125" style="917" bestFit="1" customWidth="1"/>
    <col min="14095" max="14095" width="19.85546875" style="917" bestFit="1" customWidth="1"/>
    <col min="14096" max="14096" width="3.85546875" style="917" customWidth="1"/>
    <col min="14097" max="14097" width="13.85546875" style="917" bestFit="1" customWidth="1"/>
    <col min="14098" max="14098" width="11.140625" style="917" bestFit="1" customWidth="1"/>
    <col min="14099" max="14336" width="9.140625" style="917"/>
    <col min="14337" max="14337" width="70.28515625" style="917" customWidth="1"/>
    <col min="14338" max="14338" width="22.140625" style="917" bestFit="1" customWidth="1"/>
    <col min="14339" max="14339" width="21.28515625" style="917" bestFit="1" customWidth="1"/>
    <col min="14340" max="14341" width="19.85546875" style="917" bestFit="1" customWidth="1"/>
    <col min="14342" max="14344" width="20.42578125" style="917" bestFit="1" customWidth="1"/>
    <col min="14345" max="14345" width="18.7109375" style="917" bestFit="1" customWidth="1"/>
    <col min="14346" max="14346" width="20.42578125" style="917" bestFit="1" customWidth="1"/>
    <col min="14347" max="14347" width="19.28515625" style="917" bestFit="1" customWidth="1"/>
    <col min="14348" max="14348" width="20.42578125" style="917" bestFit="1" customWidth="1"/>
    <col min="14349" max="14349" width="19.28515625" style="917" bestFit="1" customWidth="1"/>
    <col min="14350" max="14350" width="20.42578125" style="917" bestFit="1" customWidth="1"/>
    <col min="14351" max="14351" width="19.85546875" style="917" bestFit="1" customWidth="1"/>
    <col min="14352" max="14352" width="3.85546875" style="917" customWidth="1"/>
    <col min="14353" max="14353" width="13.85546875" style="917" bestFit="1" customWidth="1"/>
    <col min="14354" max="14354" width="11.140625" style="917" bestFit="1" customWidth="1"/>
    <col min="14355" max="14592" width="9.140625" style="917"/>
    <col min="14593" max="14593" width="70.28515625" style="917" customWidth="1"/>
    <col min="14594" max="14594" width="22.140625" style="917" bestFit="1" customWidth="1"/>
    <col min="14595" max="14595" width="21.28515625" style="917" bestFit="1" customWidth="1"/>
    <col min="14596" max="14597" width="19.85546875" style="917" bestFit="1" customWidth="1"/>
    <col min="14598" max="14600" width="20.42578125" style="917" bestFit="1" customWidth="1"/>
    <col min="14601" max="14601" width="18.7109375" style="917" bestFit="1" customWidth="1"/>
    <col min="14602" max="14602" width="20.42578125" style="917" bestFit="1" customWidth="1"/>
    <col min="14603" max="14603" width="19.28515625" style="917" bestFit="1" customWidth="1"/>
    <col min="14604" max="14604" width="20.42578125" style="917" bestFit="1" customWidth="1"/>
    <col min="14605" max="14605" width="19.28515625" style="917" bestFit="1" customWidth="1"/>
    <col min="14606" max="14606" width="20.42578125" style="917" bestFit="1" customWidth="1"/>
    <col min="14607" max="14607" width="19.85546875" style="917" bestFit="1" customWidth="1"/>
    <col min="14608" max="14608" width="3.85546875" style="917" customWidth="1"/>
    <col min="14609" max="14609" width="13.85546875" style="917" bestFit="1" customWidth="1"/>
    <col min="14610" max="14610" width="11.140625" style="917" bestFit="1" customWidth="1"/>
    <col min="14611" max="14848" width="9.140625" style="917"/>
    <col min="14849" max="14849" width="70.28515625" style="917" customWidth="1"/>
    <col min="14850" max="14850" width="22.140625" style="917" bestFit="1" customWidth="1"/>
    <col min="14851" max="14851" width="21.28515625" style="917" bestFit="1" customWidth="1"/>
    <col min="14852" max="14853" width="19.85546875" style="917" bestFit="1" customWidth="1"/>
    <col min="14854" max="14856" width="20.42578125" style="917" bestFit="1" customWidth="1"/>
    <col min="14857" max="14857" width="18.7109375" style="917" bestFit="1" customWidth="1"/>
    <col min="14858" max="14858" width="20.42578125" style="917" bestFit="1" customWidth="1"/>
    <col min="14859" max="14859" width="19.28515625" style="917" bestFit="1" customWidth="1"/>
    <col min="14860" max="14860" width="20.42578125" style="917" bestFit="1" customWidth="1"/>
    <col min="14861" max="14861" width="19.28515625" style="917" bestFit="1" customWidth="1"/>
    <col min="14862" max="14862" width="20.42578125" style="917" bestFit="1" customWidth="1"/>
    <col min="14863" max="14863" width="19.85546875" style="917" bestFit="1" customWidth="1"/>
    <col min="14864" max="14864" width="3.85546875" style="917" customWidth="1"/>
    <col min="14865" max="14865" width="13.85546875" style="917" bestFit="1" customWidth="1"/>
    <col min="14866" max="14866" width="11.140625" style="917" bestFit="1" customWidth="1"/>
    <col min="14867" max="15104" width="9.140625" style="917"/>
    <col min="15105" max="15105" width="70.28515625" style="917" customWidth="1"/>
    <col min="15106" max="15106" width="22.140625" style="917" bestFit="1" customWidth="1"/>
    <col min="15107" max="15107" width="21.28515625" style="917" bestFit="1" customWidth="1"/>
    <col min="15108" max="15109" width="19.85546875" style="917" bestFit="1" customWidth="1"/>
    <col min="15110" max="15112" width="20.42578125" style="917" bestFit="1" customWidth="1"/>
    <col min="15113" max="15113" width="18.7109375" style="917" bestFit="1" customWidth="1"/>
    <col min="15114" max="15114" width="20.42578125" style="917" bestFit="1" customWidth="1"/>
    <col min="15115" max="15115" width="19.28515625" style="917" bestFit="1" customWidth="1"/>
    <col min="15116" max="15116" width="20.42578125" style="917" bestFit="1" customWidth="1"/>
    <col min="15117" max="15117" width="19.28515625" style="917" bestFit="1" customWidth="1"/>
    <col min="15118" max="15118" width="20.42578125" style="917" bestFit="1" customWidth="1"/>
    <col min="15119" max="15119" width="19.85546875" style="917" bestFit="1" customWidth="1"/>
    <col min="15120" max="15120" width="3.85546875" style="917" customWidth="1"/>
    <col min="15121" max="15121" width="13.85546875" style="917" bestFit="1" customWidth="1"/>
    <col min="15122" max="15122" width="11.140625" style="917" bestFit="1" customWidth="1"/>
    <col min="15123" max="15360" width="9.140625" style="917"/>
    <col min="15361" max="15361" width="70.28515625" style="917" customWidth="1"/>
    <col min="15362" max="15362" width="22.140625" style="917" bestFit="1" customWidth="1"/>
    <col min="15363" max="15363" width="21.28515625" style="917" bestFit="1" customWidth="1"/>
    <col min="15364" max="15365" width="19.85546875" style="917" bestFit="1" customWidth="1"/>
    <col min="15366" max="15368" width="20.42578125" style="917" bestFit="1" customWidth="1"/>
    <col min="15369" max="15369" width="18.7109375" style="917" bestFit="1" customWidth="1"/>
    <col min="15370" max="15370" width="20.42578125" style="917" bestFit="1" customWidth="1"/>
    <col min="15371" max="15371" width="19.28515625" style="917" bestFit="1" customWidth="1"/>
    <col min="15372" max="15372" width="20.42578125" style="917" bestFit="1" customWidth="1"/>
    <col min="15373" max="15373" width="19.28515625" style="917" bestFit="1" customWidth="1"/>
    <col min="15374" max="15374" width="20.42578125" style="917" bestFit="1" customWidth="1"/>
    <col min="15375" max="15375" width="19.85546875" style="917" bestFit="1" customWidth="1"/>
    <col min="15376" max="15376" width="3.85546875" style="917" customWidth="1"/>
    <col min="15377" max="15377" width="13.85546875" style="917" bestFit="1" customWidth="1"/>
    <col min="15378" max="15378" width="11.140625" style="917" bestFit="1" customWidth="1"/>
    <col min="15379" max="15616" width="9.140625" style="917"/>
    <col min="15617" max="15617" width="70.28515625" style="917" customWidth="1"/>
    <col min="15618" max="15618" width="22.140625" style="917" bestFit="1" customWidth="1"/>
    <col min="15619" max="15619" width="21.28515625" style="917" bestFit="1" customWidth="1"/>
    <col min="15620" max="15621" width="19.85546875" style="917" bestFit="1" customWidth="1"/>
    <col min="15622" max="15624" width="20.42578125" style="917" bestFit="1" customWidth="1"/>
    <col min="15625" max="15625" width="18.7109375" style="917" bestFit="1" customWidth="1"/>
    <col min="15626" max="15626" width="20.42578125" style="917" bestFit="1" customWidth="1"/>
    <col min="15627" max="15627" width="19.28515625" style="917" bestFit="1" customWidth="1"/>
    <col min="15628" max="15628" width="20.42578125" style="917" bestFit="1" customWidth="1"/>
    <col min="15629" max="15629" width="19.28515625" style="917" bestFit="1" customWidth="1"/>
    <col min="15630" max="15630" width="20.42578125" style="917" bestFit="1" customWidth="1"/>
    <col min="15631" max="15631" width="19.85546875" style="917" bestFit="1" customWidth="1"/>
    <col min="15632" max="15632" width="3.85546875" style="917" customWidth="1"/>
    <col min="15633" max="15633" width="13.85546875" style="917" bestFit="1" customWidth="1"/>
    <col min="15634" max="15634" width="11.140625" style="917" bestFit="1" customWidth="1"/>
    <col min="15635" max="15872" width="9.140625" style="917"/>
    <col min="15873" max="15873" width="70.28515625" style="917" customWidth="1"/>
    <col min="15874" max="15874" width="22.140625" style="917" bestFit="1" customWidth="1"/>
    <col min="15875" max="15875" width="21.28515625" style="917" bestFit="1" customWidth="1"/>
    <col min="15876" max="15877" width="19.85546875" style="917" bestFit="1" customWidth="1"/>
    <col min="15878" max="15880" width="20.42578125" style="917" bestFit="1" customWidth="1"/>
    <col min="15881" max="15881" width="18.7109375" style="917" bestFit="1" customWidth="1"/>
    <col min="15882" max="15882" width="20.42578125" style="917" bestFit="1" customWidth="1"/>
    <col min="15883" max="15883" width="19.28515625" style="917" bestFit="1" customWidth="1"/>
    <col min="15884" max="15884" width="20.42578125" style="917" bestFit="1" customWidth="1"/>
    <col min="15885" max="15885" width="19.28515625" style="917" bestFit="1" customWidth="1"/>
    <col min="15886" max="15886" width="20.42578125" style="917" bestFit="1" customWidth="1"/>
    <col min="15887" max="15887" width="19.85546875" style="917" bestFit="1" customWidth="1"/>
    <col min="15888" max="15888" width="3.85546875" style="917" customWidth="1"/>
    <col min="15889" max="15889" width="13.85546875" style="917" bestFit="1" customWidth="1"/>
    <col min="15890" max="15890" width="11.140625" style="917" bestFit="1" customWidth="1"/>
    <col min="15891" max="16128" width="9.140625" style="917"/>
    <col min="16129" max="16129" width="70.28515625" style="917" customWidth="1"/>
    <col min="16130" max="16130" width="22.140625" style="917" bestFit="1" customWidth="1"/>
    <col min="16131" max="16131" width="21.28515625" style="917" bestFit="1" customWidth="1"/>
    <col min="16132" max="16133" width="19.85546875" style="917" bestFit="1" customWidth="1"/>
    <col min="16134" max="16136" width="20.42578125" style="917" bestFit="1" customWidth="1"/>
    <col min="16137" max="16137" width="18.7109375" style="917" bestFit="1" customWidth="1"/>
    <col min="16138" max="16138" width="20.42578125" style="917" bestFit="1" customWidth="1"/>
    <col min="16139" max="16139" width="19.28515625" style="917" bestFit="1" customWidth="1"/>
    <col min="16140" max="16140" width="20.42578125" style="917" bestFit="1" customWidth="1"/>
    <col min="16141" max="16141" width="19.28515625" style="917" bestFit="1" customWidth="1"/>
    <col min="16142" max="16142" width="20.42578125" style="917" bestFit="1" customWidth="1"/>
    <col min="16143" max="16143" width="19.85546875" style="917" bestFit="1" customWidth="1"/>
    <col min="16144" max="16144" width="3.85546875" style="917" customWidth="1"/>
    <col min="16145" max="16145" width="13.85546875" style="917" bestFit="1" customWidth="1"/>
    <col min="16146" max="16146" width="11.140625" style="917" bestFit="1" customWidth="1"/>
    <col min="16147" max="16384" width="9.140625" style="917"/>
  </cols>
  <sheetData>
    <row r="1" spans="1:15" s="917" customFormat="1" ht="20.25" hidden="1">
      <c r="A1" s="656"/>
      <c r="B1" s="686"/>
      <c r="C1" s="686"/>
      <c r="D1" s="686"/>
      <c r="E1" s="686"/>
      <c r="F1" s="686"/>
      <c r="G1" s="686"/>
      <c r="H1" s="686"/>
      <c r="I1" s="686"/>
      <c r="J1" s="686"/>
      <c r="K1" s="681"/>
      <c r="L1" s="82"/>
      <c r="M1" s="82"/>
      <c r="N1" s="82"/>
      <c r="O1" s="82"/>
    </row>
    <row r="2" spans="1:15" s="917" customFormat="1" ht="60" customHeight="1">
      <c r="A2" s="1032" t="s">
        <v>894</v>
      </c>
      <c r="B2" s="1032"/>
      <c r="C2" s="1032"/>
      <c r="D2" s="1032"/>
      <c r="E2" s="1032"/>
      <c r="F2" s="1032"/>
      <c r="G2" s="1032"/>
      <c r="H2" s="1032"/>
      <c r="I2" s="1032"/>
      <c r="J2" s="1032"/>
      <c r="K2" s="1032"/>
      <c r="L2" s="1032"/>
      <c r="M2" s="1032"/>
      <c r="N2" s="1032"/>
      <c r="O2" s="1032"/>
    </row>
    <row r="3" spans="1:15" s="917" customFormat="1" ht="47.25" customHeight="1">
      <c r="A3" s="1032" t="s">
        <v>682</v>
      </c>
      <c r="B3" s="1032"/>
      <c r="C3" s="1032"/>
      <c r="D3" s="1032"/>
      <c r="E3" s="1032"/>
      <c r="F3" s="1032"/>
      <c r="G3" s="1032"/>
      <c r="H3" s="1032"/>
      <c r="I3" s="1032"/>
      <c r="J3" s="1032"/>
      <c r="K3" s="1032"/>
      <c r="L3" s="1032"/>
      <c r="M3" s="1032"/>
      <c r="N3" s="1032"/>
      <c r="O3" s="1032"/>
    </row>
    <row r="4" spans="1:15" s="917" customFormat="1" ht="47.25" customHeight="1">
      <c r="A4" s="1032" t="s">
        <v>1521</v>
      </c>
      <c r="B4" s="1032"/>
      <c r="C4" s="1032"/>
      <c r="D4" s="1032"/>
      <c r="E4" s="1032"/>
      <c r="F4" s="1032"/>
      <c r="G4" s="1032"/>
      <c r="H4" s="1032"/>
      <c r="I4" s="1032"/>
      <c r="J4" s="1032"/>
      <c r="K4" s="1032"/>
      <c r="L4" s="1032"/>
      <c r="M4" s="1032"/>
      <c r="N4" s="1032"/>
      <c r="O4" s="1032"/>
    </row>
    <row r="5" spans="1:15" s="118" customFormat="1" ht="41.25" customHeight="1">
      <c r="A5" s="1034" t="s">
        <v>1511</v>
      </c>
      <c r="B5" s="1034"/>
      <c r="C5" s="1034"/>
      <c r="D5" s="1034"/>
      <c r="E5" s="1034"/>
      <c r="F5" s="1034"/>
      <c r="G5" s="1034"/>
      <c r="H5" s="1034"/>
      <c r="I5" s="1034"/>
      <c r="J5" s="1034"/>
      <c r="K5" s="1034"/>
      <c r="L5" s="1034"/>
      <c r="M5" s="1034"/>
      <c r="N5" s="1034"/>
      <c r="O5" s="1034"/>
    </row>
    <row r="6" spans="1:15" s="917" customFormat="1" ht="3" customHeight="1">
      <c r="A6" s="690"/>
      <c r="B6" s="671"/>
      <c r="C6" s="671"/>
      <c r="D6" s="671"/>
      <c r="E6" s="671"/>
      <c r="F6" s="671"/>
      <c r="G6" s="671"/>
      <c r="H6" s="671"/>
      <c r="I6" s="671"/>
      <c r="J6" s="671"/>
      <c r="K6" s="671"/>
      <c r="L6" s="671"/>
      <c r="M6" s="671"/>
      <c r="N6" s="671"/>
      <c r="O6" s="671"/>
    </row>
    <row r="7" spans="1:15" s="917" customFormat="1" ht="11.25" customHeight="1" thickBot="1">
      <c r="A7" s="658"/>
      <c r="B7" s="82"/>
      <c r="C7" s="82"/>
      <c r="D7" s="82"/>
      <c r="E7" s="82"/>
      <c r="F7" s="82"/>
      <c r="G7" s="82"/>
      <c r="H7" s="82"/>
      <c r="I7" s="82"/>
      <c r="J7" s="82"/>
      <c r="K7" s="681"/>
      <c r="L7" s="82"/>
      <c r="M7" s="82"/>
      <c r="N7" s="82"/>
      <c r="O7" s="82"/>
    </row>
    <row r="8" spans="1:15" s="39" customFormat="1" ht="51.75" customHeight="1" thickTop="1" thickBot="1">
      <c r="A8" s="659"/>
      <c r="B8" s="688" t="s">
        <v>864</v>
      </c>
      <c r="C8" s="688" t="s">
        <v>865</v>
      </c>
      <c r="D8" s="688" t="s">
        <v>866</v>
      </c>
      <c r="E8" s="688" t="s">
        <v>867</v>
      </c>
      <c r="F8" s="688" t="s">
        <v>868</v>
      </c>
      <c r="G8" s="688" t="s">
        <v>869</v>
      </c>
      <c r="H8" s="688" t="s">
        <v>870</v>
      </c>
      <c r="I8" s="688" t="s">
        <v>871</v>
      </c>
      <c r="J8" s="688" t="s">
        <v>872</v>
      </c>
      <c r="K8" s="688" t="s">
        <v>873</v>
      </c>
      <c r="L8" s="688" t="s">
        <v>874</v>
      </c>
      <c r="M8" s="688" t="s">
        <v>875</v>
      </c>
      <c r="N8" s="688" t="s">
        <v>876</v>
      </c>
      <c r="O8" s="688" t="s">
        <v>877</v>
      </c>
    </row>
    <row r="9" spans="1:15" s="473" customFormat="1" ht="36.75" customHeight="1" thickTop="1" thickBot="1">
      <c r="A9" s="282" t="s">
        <v>683</v>
      </c>
      <c r="B9" s="1163">
        <v>0.19020000000000001</v>
      </c>
      <c r="C9" s="1163">
        <v>0.13009999999999999</v>
      </c>
      <c r="D9" s="1163">
        <v>0.2074</v>
      </c>
      <c r="E9" s="1163">
        <v>0.4158</v>
      </c>
      <c r="F9" s="1163">
        <v>0.35580000000000001</v>
      </c>
      <c r="G9" s="1163">
        <v>0.26910000000000001</v>
      </c>
      <c r="H9" s="1163">
        <v>0.20699999999999999</v>
      </c>
      <c r="I9" s="1163">
        <v>0.27950000000000003</v>
      </c>
      <c r="J9" s="1163">
        <v>0.21329999999999999</v>
      </c>
      <c r="K9" s="1163">
        <v>0.22500000000000001</v>
      </c>
      <c r="L9" s="1163">
        <v>0.38840000000000002</v>
      </c>
      <c r="M9" s="1163">
        <v>0.23219999999999999</v>
      </c>
      <c r="N9" s="1163">
        <v>0.2243</v>
      </c>
      <c r="O9" s="1163">
        <v>0.17799999999999999</v>
      </c>
    </row>
    <row r="10" spans="1:15" s="917" customFormat="1" ht="39.75" customHeight="1" thickTop="1">
      <c r="A10" s="173" t="s">
        <v>684</v>
      </c>
      <c r="B10" s="1164">
        <v>534681146.55000001</v>
      </c>
      <c r="C10" s="1164">
        <v>241115468.30000001</v>
      </c>
      <c r="D10" s="1164">
        <v>155869838.25999999</v>
      </c>
      <c r="E10" s="1164">
        <v>46521666.869999997</v>
      </c>
      <c r="F10" s="1164">
        <v>36386825.829999998</v>
      </c>
      <c r="G10" s="1164">
        <v>43798078.509999998</v>
      </c>
      <c r="H10" s="1164">
        <v>19315874.489999998</v>
      </c>
      <c r="I10" s="1164">
        <v>26830458.140000001</v>
      </c>
      <c r="J10" s="1164">
        <v>13816714.08</v>
      </c>
      <c r="K10" s="1164">
        <v>12226237.359999999</v>
      </c>
      <c r="L10" s="1164">
        <v>13618877.050000001</v>
      </c>
      <c r="M10" s="1164">
        <v>9969545.7400000002</v>
      </c>
      <c r="N10" s="1164">
        <v>27868607.120000001</v>
      </c>
      <c r="O10" s="1164">
        <v>25534601.260000002</v>
      </c>
    </row>
    <row r="11" spans="1:15" s="917" customFormat="1" ht="39.75" customHeight="1">
      <c r="A11" s="173" t="s">
        <v>685</v>
      </c>
      <c r="B11" s="1164">
        <v>0</v>
      </c>
      <c r="C11" s="1164">
        <v>0</v>
      </c>
      <c r="D11" s="1164">
        <v>0</v>
      </c>
      <c r="E11" s="1164">
        <v>0</v>
      </c>
      <c r="F11" s="1164">
        <v>0</v>
      </c>
      <c r="G11" s="1164">
        <v>0</v>
      </c>
      <c r="H11" s="1164">
        <v>0</v>
      </c>
      <c r="I11" s="1164">
        <v>0</v>
      </c>
      <c r="J11" s="1164">
        <v>0</v>
      </c>
      <c r="K11" s="1164">
        <v>0</v>
      </c>
      <c r="L11" s="1164">
        <v>0</v>
      </c>
      <c r="M11" s="1164">
        <v>0</v>
      </c>
      <c r="N11" s="1164">
        <v>0</v>
      </c>
      <c r="O11" s="1164">
        <v>0</v>
      </c>
    </row>
    <row r="12" spans="1:15" s="467" customFormat="1" ht="39.75" customHeight="1">
      <c r="A12" s="173" t="s">
        <v>686</v>
      </c>
      <c r="B12" s="1164">
        <v>82953815.799999997</v>
      </c>
      <c r="C12" s="1164">
        <v>38022840.890000001</v>
      </c>
      <c r="D12" s="1164">
        <v>22350744.09</v>
      </c>
      <c r="E12" s="1164">
        <v>14747957.74</v>
      </c>
      <c r="F12" s="1164">
        <v>13464313.199999999</v>
      </c>
      <c r="G12" s="1164">
        <v>8171404.8300000001</v>
      </c>
      <c r="H12" s="1164">
        <v>16320554.18</v>
      </c>
      <c r="I12" s="1164">
        <v>16130507.73</v>
      </c>
      <c r="J12" s="1164">
        <v>13660334.59</v>
      </c>
      <c r="K12" s="1164">
        <v>6080144.6799999997</v>
      </c>
      <c r="L12" s="1164">
        <v>5138876.3899999997</v>
      </c>
      <c r="M12" s="1164">
        <v>972587.48</v>
      </c>
      <c r="N12" s="1164">
        <v>5479779.5499999998</v>
      </c>
      <c r="O12" s="1164">
        <v>14973452.92</v>
      </c>
    </row>
    <row r="13" spans="1:15" s="467" customFormat="1" ht="39.75" customHeight="1">
      <c r="A13" s="173" t="s">
        <v>687</v>
      </c>
      <c r="B13" s="1164">
        <v>153727747.5</v>
      </c>
      <c r="C13" s="1164">
        <v>59162440.960000001</v>
      </c>
      <c r="D13" s="1164">
        <v>54368151.310000002</v>
      </c>
      <c r="E13" s="1164">
        <v>27564068.52</v>
      </c>
      <c r="F13" s="1164">
        <v>70698115.290000007</v>
      </c>
      <c r="G13" s="1164">
        <v>45973722.240000002</v>
      </c>
      <c r="H13" s="1164">
        <v>17869137.77</v>
      </c>
      <c r="I13" s="1164">
        <v>33785055.229999997</v>
      </c>
      <c r="J13" s="1164">
        <v>8714250.7799999993</v>
      </c>
      <c r="K13" s="1164">
        <v>3007559.04</v>
      </c>
      <c r="L13" s="1164">
        <v>15396090.34</v>
      </c>
      <c r="M13" s="1164">
        <v>6106144.7999999998</v>
      </c>
      <c r="N13" s="1164">
        <v>35705377.600000001</v>
      </c>
      <c r="O13" s="1164">
        <v>16918129.879999999</v>
      </c>
    </row>
    <row r="14" spans="1:15" s="467" customFormat="1" ht="39.75" customHeight="1">
      <c r="A14" s="173" t="s">
        <v>688</v>
      </c>
      <c r="B14" s="1164">
        <v>64732713.240000002</v>
      </c>
      <c r="C14" s="1164">
        <v>46854411.310000002</v>
      </c>
      <c r="D14" s="1164">
        <v>17677124.620000001</v>
      </c>
      <c r="E14" s="1164">
        <v>0</v>
      </c>
      <c r="F14" s="1164">
        <v>0</v>
      </c>
      <c r="G14" s="1164">
        <v>0</v>
      </c>
      <c r="H14" s="1164">
        <v>0</v>
      </c>
      <c r="I14" s="1164">
        <v>0</v>
      </c>
      <c r="J14" s="1164">
        <v>16927007.170000002</v>
      </c>
      <c r="K14" s="1164">
        <v>3677383.22</v>
      </c>
      <c r="L14" s="1164">
        <v>538324.99</v>
      </c>
      <c r="M14" s="1164">
        <v>0</v>
      </c>
      <c r="N14" s="1164">
        <v>0</v>
      </c>
      <c r="O14" s="1164">
        <v>5972434.46</v>
      </c>
    </row>
    <row r="15" spans="1:15" s="467" customFormat="1" ht="39.75" customHeight="1" thickBot="1">
      <c r="A15" s="173" t="s">
        <v>689</v>
      </c>
      <c r="B15" s="1164">
        <v>960656017.86000001</v>
      </c>
      <c r="C15" s="1164">
        <v>584774081.37</v>
      </c>
      <c r="D15" s="1164">
        <v>293444319.18000001</v>
      </c>
      <c r="E15" s="1164">
        <v>53758439.130000003</v>
      </c>
      <c r="F15" s="1164">
        <v>87641087.680000007</v>
      </c>
      <c r="G15" s="1164">
        <v>186776218.28999999</v>
      </c>
      <c r="H15" s="1164">
        <v>146258740</v>
      </c>
      <c r="I15" s="1164">
        <v>124450089.29000001</v>
      </c>
      <c r="J15" s="1164">
        <v>123951051.33</v>
      </c>
      <c r="K15" s="1164">
        <v>96904885.620000005</v>
      </c>
      <c r="L15" s="1164">
        <v>65653084.609999999</v>
      </c>
      <c r="M15" s="1164">
        <v>49727277.57</v>
      </c>
      <c r="N15" s="1164">
        <v>129696938.92</v>
      </c>
      <c r="O15" s="1164">
        <v>71319277.969999999</v>
      </c>
    </row>
    <row r="16" spans="1:15" s="161" customFormat="1" ht="36.75" customHeight="1" thickTop="1" thickBot="1">
      <c r="A16" s="626" t="s">
        <v>690</v>
      </c>
      <c r="B16" s="923">
        <v>1796751440.95</v>
      </c>
      <c r="C16" s="923">
        <v>969929242.83000004</v>
      </c>
      <c r="D16" s="923">
        <v>543710177.46000004</v>
      </c>
      <c r="E16" s="923">
        <v>142592132.25999999</v>
      </c>
      <c r="F16" s="923">
        <v>208190342</v>
      </c>
      <c r="G16" s="923">
        <v>284719423.87</v>
      </c>
      <c r="H16" s="923">
        <v>199764306.44</v>
      </c>
      <c r="I16" s="923">
        <v>201196110.38999999</v>
      </c>
      <c r="J16" s="923">
        <v>177069357.94999999</v>
      </c>
      <c r="K16" s="923">
        <v>121896209.92</v>
      </c>
      <c r="L16" s="923">
        <v>100345253.38</v>
      </c>
      <c r="M16" s="923">
        <v>66775555.590000004</v>
      </c>
      <c r="N16" s="923">
        <v>198750703.19</v>
      </c>
      <c r="O16" s="923">
        <v>134717896.49000001</v>
      </c>
    </row>
    <row r="17" spans="1:15" s="467" customFormat="1" ht="36.75" customHeight="1" thickTop="1">
      <c r="A17" s="173" t="s">
        <v>691</v>
      </c>
      <c r="B17" s="1164">
        <v>1102660189.7</v>
      </c>
      <c r="C17" s="1164">
        <v>657100678.51049995</v>
      </c>
      <c r="D17" s="1164">
        <v>338356387.11799997</v>
      </c>
      <c r="E17" s="1164">
        <v>70490064.937999994</v>
      </c>
      <c r="F17" s="1164">
        <v>125683007.965</v>
      </c>
      <c r="G17" s="1164">
        <v>211397360.37599999</v>
      </c>
      <c r="H17" s="1164">
        <v>158457419.72099999</v>
      </c>
      <c r="I17" s="1164">
        <v>144568718.45100001</v>
      </c>
      <c r="J17" s="1164">
        <v>143735499.01550001</v>
      </c>
      <c r="K17" s="1164">
        <v>102382731.491</v>
      </c>
      <c r="L17" s="1164">
        <v>74782648.800500005</v>
      </c>
      <c r="M17" s="1164">
        <v>52974867.465999998</v>
      </c>
      <c r="N17" s="1164">
        <v>148645583.63</v>
      </c>
      <c r="O17" s="1164">
        <v>87252359.339000002</v>
      </c>
    </row>
    <row r="18" spans="1:15" s="164" customFormat="1" ht="36.75" customHeight="1" thickBot="1">
      <c r="A18" s="163" t="s">
        <v>692</v>
      </c>
      <c r="B18" s="925">
        <v>0.61370000000000002</v>
      </c>
      <c r="C18" s="925">
        <v>0.67749999999999999</v>
      </c>
      <c r="D18" s="925">
        <v>0.62229999999999996</v>
      </c>
      <c r="E18" s="925">
        <v>0.49430000000000002</v>
      </c>
      <c r="F18" s="925">
        <v>0.60370000000000001</v>
      </c>
      <c r="G18" s="925">
        <v>0.74250000000000005</v>
      </c>
      <c r="H18" s="925">
        <v>0.79320000000000002</v>
      </c>
      <c r="I18" s="925">
        <v>0.71850000000000003</v>
      </c>
      <c r="J18" s="925">
        <v>0.81169999999999998</v>
      </c>
      <c r="K18" s="925">
        <v>0.83989999999999998</v>
      </c>
      <c r="L18" s="925">
        <v>0.74529999999999996</v>
      </c>
      <c r="M18" s="925">
        <v>0.79330000000000001</v>
      </c>
      <c r="N18" s="925">
        <v>0.74790000000000001</v>
      </c>
      <c r="O18" s="925">
        <v>0.64770000000000005</v>
      </c>
    </row>
    <row r="19" spans="1:15" s="467" customFormat="1" ht="36.75" customHeight="1" thickTop="1" thickBot="1">
      <c r="A19" s="691" t="s">
        <v>693</v>
      </c>
      <c r="B19" s="1165">
        <v>110266018.97</v>
      </c>
      <c r="C19" s="1165">
        <v>65710067.851099998</v>
      </c>
      <c r="D19" s="1165">
        <v>33835638.711800002</v>
      </c>
      <c r="E19" s="1165">
        <v>7049006.4938000003</v>
      </c>
      <c r="F19" s="1165">
        <v>12568300.796499999</v>
      </c>
      <c r="G19" s="1165">
        <v>21139736.037599999</v>
      </c>
      <c r="H19" s="1165">
        <v>15845741.972100001</v>
      </c>
      <c r="I19" s="1165">
        <v>14456871.845100001</v>
      </c>
      <c r="J19" s="1165">
        <v>14373549.9016</v>
      </c>
      <c r="K19" s="1165">
        <v>10238273.1491</v>
      </c>
      <c r="L19" s="1165">
        <v>7478264.8800999997</v>
      </c>
      <c r="M19" s="1165">
        <v>5297486.7466000002</v>
      </c>
      <c r="N19" s="1165">
        <v>14864558.363</v>
      </c>
      <c r="O19" s="1165">
        <v>8725235.9339000005</v>
      </c>
    </row>
    <row r="20" spans="1:15" s="467" customFormat="1" ht="36.75" customHeight="1" thickTop="1">
      <c r="A20" s="173" t="s">
        <v>694</v>
      </c>
      <c r="B20" s="1164">
        <v>175166360</v>
      </c>
      <c r="C20" s="1164">
        <v>82644183</v>
      </c>
      <c r="D20" s="1164">
        <v>63855435</v>
      </c>
      <c r="E20" s="1164">
        <v>30207989</v>
      </c>
      <c r="F20" s="1164">
        <v>41580147</v>
      </c>
      <c r="G20" s="1164">
        <v>56892592</v>
      </c>
      <c r="H20" s="1164">
        <v>31238445</v>
      </c>
      <c r="I20" s="1164">
        <v>39913231</v>
      </c>
      <c r="J20" s="1164">
        <v>30662924</v>
      </c>
      <c r="K20" s="1164">
        <v>23039271</v>
      </c>
      <c r="L20" s="1164">
        <v>27753863</v>
      </c>
      <c r="M20" s="1164">
        <v>12553170</v>
      </c>
      <c r="N20" s="1164">
        <v>31381175</v>
      </c>
      <c r="O20" s="1164">
        <v>15329305</v>
      </c>
    </row>
    <row r="21" spans="1:15" s="467" customFormat="1" ht="36.75" customHeight="1">
      <c r="A21" s="173" t="s">
        <v>695</v>
      </c>
      <c r="B21" s="1164">
        <v>0</v>
      </c>
      <c r="C21" s="1164">
        <v>0</v>
      </c>
      <c r="D21" s="1164">
        <v>0</v>
      </c>
      <c r="E21" s="1164">
        <v>1</v>
      </c>
      <c r="F21" s="1164">
        <v>0</v>
      </c>
      <c r="G21" s="1164">
        <v>0</v>
      </c>
      <c r="H21" s="1164">
        <v>0</v>
      </c>
      <c r="I21" s="1164">
        <v>0</v>
      </c>
      <c r="J21" s="1164">
        <v>0</v>
      </c>
      <c r="K21" s="1164">
        <v>0</v>
      </c>
      <c r="L21" s="1164">
        <v>0</v>
      </c>
      <c r="M21" s="1164">
        <v>0</v>
      </c>
      <c r="N21" s="1164">
        <v>0</v>
      </c>
      <c r="O21" s="1164">
        <v>676</v>
      </c>
    </row>
    <row r="22" spans="1:15" s="467" customFormat="1" ht="36.75" customHeight="1">
      <c r="A22" s="252" t="s">
        <v>696</v>
      </c>
      <c r="B22" s="1164">
        <v>0</v>
      </c>
      <c r="C22" s="1164">
        <v>0</v>
      </c>
      <c r="D22" s="1164">
        <v>0</v>
      </c>
      <c r="E22" s="1164">
        <v>0</v>
      </c>
      <c r="F22" s="1164">
        <v>0</v>
      </c>
      <c r="G22" s="1164">
        <v>0</v>
      </c>
      <c r="H22" s="1164">
        <v>0</v>
      </c>
      <c r="I22" s="1164">
        <v>0</v>
      </c>
      <c r="J22" s="1164">
        <v>0</v>
      </c>
      <c r="K22" s="1164">
        <v>0</v>
      </c>
      <c r="L22" s="1164">
        <v>0</v>
      </c>
      <c r="M22" s="1164">
        <v>0</v>
      </c>
      <c r="N22" s="1164">
        <v>0</v>
      </c>
      <c r="O22" s="1164">
        <v>0</v>
      </c>
    </row>
    <row r="23" spans="1:15" s="467" customFormat="1" ht="36.75" customHeight="1" thickBot="1">
      <c r="A23" s="173" t="s">
        <v>697</v>
      </c>
      <c r="B23" s="1164">
        <v>0</v>
      </c>
      <c r="C23" s="1164">
        <v>0</v>
      </c>
      <c r="D23" s="1164">
        <v>0</v>
      </c>
      <c r="E23" s="1164">
        <v>899856</v>
      </c>
      <c r="F23" s="1164">
        <v>0</v>
      </c>
      <c r="G23" s="1164">
        <v>0</v>
      </c>
      <c r="H23" s="1164">
        <v>0</v>
      </c>
      <c r="I23" s="1164">
        <v>0</v>
      </c>
      <c r="J23" s="1164">
        <v>0</v>
      </c>
      <c r="K23" s="1164">
        <v>0</v>
      </c>
      <c r="L23" s="1164">
        <v>0</v>
      </c>
      <c r="M23" s="1164">
        <v>600458</v>
      </c>
      <c r="N23" s="1164">
        <v>0</v>
      </c>
      <c r="O23" s="1164">
        <v>0</v>
      </c>
    </row>
    <row r="24" spans="1:15" s="467" customFormat="1" ht="36.75" customHeight="1" thickTop="1" thickBot="1">
      <c r="A24" s="691" t="s">
        <v>698</v>
      </c>
      <c r="B24" s="1165">
        <v>175166360</v>
      </c>
      <c r="C24" s="1165">
        <v>82644183</v>
      </c>
      <c r="D24" s="1165">
        <v>63855435</v>
      </c>
      <c r="E24" s="1165">
        <v>29308132</v>
      </c>
      <c r="F24" s="1165">
        <v>41580147</v>
      </c>
      <c r="G24" s="1165">
        <v>56892592</v>
      </c>
      <c r="H24" s="1165">
        <v>31238445</v>
      </c>
      <c r="I24" s="1165">
        <v>39913231</v>
      </c>
      <c r="J24" s="1165">
        <v>30662924</v>
      </c>
      <c r="K24" s="1165">
        <v>23039271</v>
      </c>
      <c r="L24" s="1165">
        <v>27753863</v>
      </c>
      <c r="M24" s="1165">
        <v>11952712</v>
      </c>
      <c r="N24" s="1165">
        <v>31381175</v>
      </c>
      <c r="O24" s="1165">
        <v>15328629</v>
      </c>
    </row>
    <row r="25" spans="1:15" s="467" customFormat="1" ht="36.75" customHeight="1" thickTop="1">
      <c r="A25" s="173" t="s">
        <v>699</v>
      </c>
      <c r="B25" s="1164">
        <v>0</v>
      </c>
      <c r="C25" s="1164">
        <v>0</v>
      </c>
      <c r="D25" s="1164">
        <v>0</v>
      </c>
      <c r="E25" s="1164">
        <v>0</v>
      </c>
      <c r="F25" s="1164">
        <v>0</v>
      </c>
      <c r="G25" s="1164">
        <v>0</v>
      </c>
      <c r="H25" s="1164">
        <v>0</v>
      </c>
      <c r="I25" s="1164">
        <v>0</v>
      </c>
      <c r="J25" s="1164">
        <v>0</v>
      </c>
      <c r="K25" s="1164">
        <v>0</v>
      </c>
      <c r="L25" s="1164">
        <v>0</v>
      </c>
      <c r="M25" s="1164">
        <v>0</v>
      </c>
      <c r="N25" s="1164">
        <v>0</v>
      </c>
      <c r="O25" s="1164">
        <v>0</v>
      </c>
    </row>
    <row r="26" spans="1:15" s="467" customFormat="1" ht="36.75" customHeight="1">
      <c r="A26" s="173" t="s">
        <v>700</v>
      </c>
      <c r="B26" s="1164">
        <v>0</v>
      </c>
      <c r="C26" s="1164">
        <v>0</v>
      </c>
      <c r="D26" s="1164">
        <v>0</v>
      </c>
      <c r="E26" s="1164">
        <v>0</v>
      </c>
      <c r="F26" s="1164">
        <v>0</v>
      </c>
      <c r="G26" s="1164">
        <v>0</v>
      </c>
      <c r="H26" s="1164">
        <v>0</v>
      </c>
      <c r="I26" s="1164">
        <v>0</v>
      </c>
      <c r="J26" s="1164">
        <v>0</v>
      </c>
      <c r="K26" s="1164">
        <v>0</v>
      </c>
      <c r="L26" s="1164">
        <v>0</v>
      </c>
      <c r="M26" s="1164">
        <v>0</v>
      </c>
      <c r="N26" s="1164">
        <v>0</v>
      </c>
      <c r="O26" s="1164">
        <v>0</v>
      </c>
    </row>
    <row r="27" spans="1:15" s="468" customFormat="1" ht="36.75" customHeight="1">
      <c r="A27" s="173" t="s">
        <v>701</v>
      </c>
      <c r="B27" s="1164">
        <v>0</v>
      </c>
      <c r="C27" s="1164">
        <v>0</v>
      </c>
      <c r="D27" s="1164">
        <v>0</v>
      </c>
      <c r="E27" s="1164">
        <v>0</v>
      </c>
      <c r="F27" s="1164">
        <v>0</v>
      </c>
      <c r="G27" s="1164">
        <v>0</v>
      </c>
      <c r="H27" s="1164">
        <v>0</v>
      </c>
      <c r="I27" s="1164">
        <v>0</v>
      </c>
      <c r="J27" s="1164">
        <v>0</v>
      </c>
      <c r="K27" s="1164">
        <v>0</v>
      </c>
      <c r="L27" s="1164">
        <v>0</v>
      </c>
      <c r="M27" s="1164">
        <v>0</v>
      </c>
      <c r="N27" s="1164">
        <v>0</v>
      </c>
      <c r="O27" s="1164">
        <v>0</v>
      </c>
    </row>
    <row r="28" spans="1:15" s="467" customFormat="1" ht="36.75" customHeight="1">
      <c r="A28" s="173" t="s">
        <v>702</v>
      </c>
      <c r="B28" s="1164">
        <v>0</v>
      </c>
      <c r="C28" s="1164">
        <v>0</v>
      </c>
      <c r="D28" s="1164">
        <v>0</v>
      </c>
      <c r="E28" s="1164">
        <v>0</v>
      </c>
      <c r="F28" s="1164">
        <v>0</v>
      </c>
      <c r="G28" s="1164">
        <v>0</v>
      </c>
      <c r="H28" s="1164">
        <v>0</v>
      </c>
      <c r="I28" s="1164">
        <v>0</v>
      </c>
      <c r="J28" s="1164">
        <v>0</v>
      </c>
      <c r="K28" s="1164">
        <v>0</v>
      </c>
      <c r="L28" s="1164">
        <v>0</v>
      </c>
      <c r="M28" s="1164">
        <v>0</v>
      </c>
      <c r="N28" s="1164">
        <v>0</v>
      </c>
      <c r="O28" s="1164">
        <v>0</v>
      </c>
    </row>
    <row r="29" spans="1:15" s="434" customFormat="1" ht="36.75" customHeight="1">
      <c r="A29" s="252" t="s">
        <v>703</v>
      </c>
      <c r="B29" s="1164">
        <v>34543919</v>
      </c>
      <c r="C29" s="1164">
        <v>2828280</v>
      </c>
      <c r="D29" s="1164">
        <v>6318982</v>
      </c>
      <c r="E29" s="1164">
        <v>0</v>
      </c>
      <c r="F29" s="1164">
        <v>3131986</v>
      </c>
      <c r="G29" s="1164">
        <v>0</v>
      </c>
      <c r="H29" s="1164">
        <v>1560776</v>
      </c>
      <c r="I29" s="1164">
        <v>497274</v>
      </c>
      <c r="J29" s="1164">
        <v>0</v>
      </c>
      <c r="K29" s="1164">
        <v>0</v>
      </c>
      <c r="L29" s="1164">
        <v>1292987</v>
      </c>
      <c r="M29" s="1164">
        <v>346037</v>
      </c>
      <c r="N29" s="1164">
        <v>1964001</v>
      </c>
      <c r="O29" s="1164">
        <v>200000</v>
      </c>
    </row>
    <row r="30" spans="1:15" s="469" customFormat="1" ht="36.75" customHeight="1" thickBot="1">
      <c r="A30" s="252" t="s">
        <v>704</v>
      </c>
      <c r="B30" s="1164">
        <v>0</v>
      </c>
      <c r="C30" s="1164">
        <v>0</v>
      </c>
      <c r="D30" s="1164">
        <v>0</v>
      </c>
      <c r="E30" s="1164">
        <v>0</v>
      </c>
      <c r="F30" s="1164">
        <v>0</v>
      </c>
      <c r="G30" s="1164">
        <v>0</v>
      </c>
      <c r="H30" s="1164">
        <v>0</v>
      </c>
      <c r="I30" s="1164">
        <v>0</v>
      </c>
      <c r="J30" s="1164">
        <v>0</v>
      </c>
      <c r="K30" s="1164">
        <v>0</v>
      </c>
      <c r="L30" s="1164">
        <v>0</v>
      </c>
      <c r="M30" s="1164">
        <v>0</v>
      </c>
      <c r="N30" s="1164">
        <v>0</v>
      </c>
      <c r="O30" s="1164">
        <v>0</v>
      </c>
    </row>
    <row r="31" spans="1:15" s="1166" customFormat="1" ht="36.75" customHeight="1" thickTop="1" thickBot="1">
      <c r="A31" s="283" t="s">
        <v>706</v>
      </c>
      <c r="B31" s="1165">
        <v>0</v>
      </c>
      <c r="C31" s="1165">
        <v>0</v>
      </c>
      <c r="D31" s="1165">
        <v>0</v>
      </c>
      <c r="E31" s="1165">
        <v>0</v>
      </c>
      <c r="F31" s="1165">
        <v>0</v>
      </c>
      <c r="G31" s="1165">
        <v>0</v>
      </c>
      <c r="H31" s="1165">
        <v>0</v>
      </c>
      <c r="I31" s="1165">
        <v>0</v>
      </c>
      <c r="J31" s="1165">
        <v>0</v>
      </c>
      <c r="K31" s="1165">
        <v>0</v>
      </c>
      <c r="L31" s="1165">
        <v>0</v>
      </c>
      <c r="M31" s="1165">
        <v>0</v>
      </c>
      <c r="N31" s="1165">
        <v>0</v>
      </c>
      <c r="O31" s="1165">
        <v>0</v>
      </c>
    </row>
    <row r="32" spans="1:15" s="227" customFormat="1" ht="36.75" customHeight="1" thickTop="1">
      <c r="A32" s="252" t="s">
        <v>705</v>
      </c>
      <c r="B32" s="1164">
        <v>34543919</v>
      </c>
      <c r="C32" s="1164">
        <v>2828280</v>
      </c>
      <c r="D32" s="1164">
        <v>6318982</v>
      </c>
      <c r="E32" s="1164">
        <v>0</v>
      </c>
      <c r="F32" s="1164">
        <v>3131986</v>
      </c>
      <c r="G32" s="1164">
        <v>0</v>
      </c>
      <c r="H32" s="1164">
        <v>1560776</v>
      </c>
      <c r="I32" s="1164">
        <v>497274</v>
      </c>
      <c r="J32" s="1164">
        <v>0</v>
      </c>
      <c r="K32" s="1164">
        <v>0</v>
      </c>
      <c r="L32" s="1164">
        <v>1292987</v>
      </c>
      <c r="M32" s="1164">
        <v>346037</v>
      </c>
      <c r="N32" s="1164">
        <v>1964001</v>
      </c>
      <c r="O32" s="1164">
        <v>200000</v>
      </c>
    </row>
    <row r="33" spans="1:15" s="467" customFormat="1" ht="36.75" customHeight="1" thickBot="1">
      <c r="A33" s="252" t="s">
        <v>707</v>
      </c>
      <c r="B33" s="1164">
        <v>0</v>
      </c>
      <c r="C33" s="1164">
        <v>0</v>
      </c>
      <c r="D33" s="1164">
        <v>0</v>
      </c>
      <c r="E33" s="1164">
        <v>0</v>
      </c>
      <c r="F33" s="1164">
        <v>0</v>
      </c>
      <c r="G33" s="1164">
        <v>0</v>
      </c>
      <c r="H33" s="1164">
        <v>0</v>
      </c>
      <c r="I33" s="1164">
        <v>0</v>
      </c>
      <c r="J33" s="1164">
        <v>0</v>
      </c>
      <c r="K33" s="1164">
        <v>0</v>
      </c>
      <c r="L33" s="1164">
        <v>0</v>
      </c>
      <c r="M33" s="1164">
        <v>0</v>
      </c>
      <c r="N33" s="1164">
        <v>0</v>
      </c>
      <c r="O33" s="1164">
        <v>0</v>
      </c>
    </row>
    <row r="34" spans="1:15" s="467" customFormat="1" ht="36.75" customHeight="1" thickTop="1" thickBot="1">
      <c r="A34" s="691" t="s">
        <v>1497</v>
      </c>
      <c r="B34" s="1165">
        <v>209710279</v>
      </c>
      <c r="C34" s="1165">
        <v>85472463</v>
      </c>
      <c r="D34" s="1165">
        <v>70174417</v>
      </c>
      <c r="E34" s="1165">
        <v>29308132</v>
      </c>
      <c r="F34" s="1165">
        <v>44712133</v>
      </c>
      <c r="G34" s="1165">
        <v>56892592</v>
      </c>
      <c r="H34" s="1165">
        <v>32799221</v>
      </c>
      <c r="I34" s="1165">
        <v>40410505</v>
      </c>
      <c r="J34" s="1165">
        <v>30662924</v>
      </c>
      <c r="K34" s="1165">
        <v>23039271</v>
      </c>
      <c r="L34" s="1165">
        <v>29046850</v>
      </c>
      <c r="M34" s="1165">
        <v>12298749</v>
      </c>
      <c r="N34" s="1165">
        <v>33345176</v>
      </c>
      <c r="O34" s="1165">
        <v>15528629</v>
      </c>
    </row>
    <row r="35" spans="1:15" s="917" customFormat="1" ht="41.25" customHeight="1" thickTop="1">
      <c r="A35" s="173" t="s">
        <v>709</v>
      </c>
      <c r="B35" s="1164">
        <v>99444260.030000001</v>
      </c>
      <c r="C35" s="1164">
        <v>19762395.149</v>
      </c>
      <c r="D35" s="1164">
        <v>36338778.288199998</v>
      </c>
      <c r="E35" s="1164">
        <v>22259125.506200001</v>
      </c>
      <c r="F35" s="1164">
        <v>32143832.203499999</v>
      </c>
      <c r="G35" s="1164">
        <v>35752855.962399997</v>
      </c>
      <c r="H35" s="1164">
        <v>16953479.027900003</v>
      </c>
      <c r="I35" s="1164">
        <v>25953633.154899999</v>
      </c>
      <c r="J35" s="1164">
        <v>16289374.0985</v>
      </c>
      <c r="K35" s="1164">
        <v>12800997.8509</v>
      </c>
      <c r="L35" s="1164">
        <v>21568585.120000001</v>
      </c>
      <c r="M35" s="1164">
        <v>7001262.2533999998</v>
      </c>
      <c r="N35" s="1164">
        <v>18480617.636999998</v>
      </c>
      <c r="O35" s="1164">
        <v>6803393.0661000004</v>
      </c>
    </row>
    <row r="36" spans="1:15" s="474" customFormat="1" ht="41.25" customHeight="1">
      <c r="A36" s="284" t="s">
        <v>710</v>
      </c>
      <c r="B36" s="1167">
        <v>0.3095</v>
      </c>
      <c r="C36" s="1167">
        <v>0.27589999999999998</v>
      </c>
      <c r="D36" s="1167">
        <v>0.24</v>
      </c>
      <c r="E36" s="1167">
        <v>0.13830000000000001</v>
      </c>
      <c r="F36" s="1167">
        <v>0.12280000000000001</v>
      </c>
      <c r="G36" s="1167">
        <v>7.7200000000000005E-2</v>
      </c>
      <c r="H36" s="1167">
        <v>8.7900000000000006E-2</v>
      </c>
      <c r="I36" s="1167">
        <v>5.1999999999999998E-2</v>
      </c>
      <c r="J36" s="1167">
        <v>8.4900000000000003E-2</v>
      </c>
      <c r="K36" s="1167">
        <v>7.1800000000000003E-2</v>
      </c>
      <c r="L36" s="1167">
        <v>8.7999999999999995E-2</v>
      </c>
      <c r="M36" s="1167">
        <v>0.19159999999999999</v>
      </c>
      <c r="N36" s="1167">
        <v>0.1129</v>
      </c>
      <c r="O36" s="1167">
        <v>0.12429999999999999</v>
      </c>
    </row>
    <row r="37" spans="1:15" s="917" customFormat="1" ht="6" customHeight="1" thickBot="1">
      <c r="A37" s="661"/>
      <c r="B37" s="492"/>
      <c r="C37" s="492"/>
      <c r="D37" s="492"/>
      <c r="E37" s="492"/>
      <c r="F37" s="492"/>
      <c r="G37" s="492"/>
      <c r="H37" s="492"/>
      <c r="I37" s="492"/>
      <c r="J37" s="492"/>
      <c r="K37" s="492"/>
      <c r="L37" s="492"/>
      <c r="M37" s="492"/>
      <c r="N37" s="492"/>
      <c r="O37" s="492"/>
    </row>
    <row r="38" spans="1:15" s="917" customFormat="1" ht="28.5" customHeight="1" thickTop="1">
      <c r="A38" s="692" t="s">
        <v>711</v>
      </c>
      <c r="B38" s="82"/>
      <c r="C38" s="82"/>
      <c r="D38" s="82"/>
      <c r="E38" s="82"/>
      <c r="F38" s="82"/>
      <c r="G38" s="82"/>
      <c r="H38" s="82"/>
      <c r="I38" s="82"/>
      <c r="J38" s="82"/>
      <c r="K38" s="681"/>
      <c r="L38" s="82"/>
      <c r="M38" s="82"/>
      <c r="N38" s="82"/>
      <c r="O38" s="82"/>
    </row>
    <row r="39" spans="1:15" s="917" customFormat="1" ht="15.75">
      <c r="A39" s="692"/>
      <c r="B39" s="82"/>
      <c r="C39" s="82"/>
      <c r="D39" s="82"/>
      <c r="E39" s="82"/>
      <c r="F39" s="82"/>
      <c r="G39" s="82"/>
      <c r="H39" s="82"/>
      <c r="I39" s="82"/>
      <c r="J39" s="82"/>
      <c r="K39" s="681"/>
      <c r="L39" s="82"/>
      <c r="M39" s="82"/>
      <c r="N39" s="82"/>
      <c r="O39" s="82"/>
    </row>
    <row r="40" spans="1:15" s="917" customFormat="1" ht="18">
      <c r="A40" s="658"/>
      <c r="B40" s="1168"/>
      <c r="C40" s="1168"/>
      <c r="D40" s="1168"/>
      <c r="E40" s="1168"/>
      <c r="F40" s="1168"/>
      <c r="G40" s="1168"/>
      <c r="H40" s="1169"/>
      <c r="I40" s="1168"/>
      <c r="J40" s="1168"/>
      <c r="K40" s="1168"/>
      <c r="L40" s="1168"/>
      <c r="M40" s="1168"/>
      <c r="N40" s="1168"/>
      <c r="O40" s="1168"/>
    </row>
    <row r="41" spans="1:15" s="917" customFormat="1">
      <c r="A41" s="658"/>
      <c r="B41" s="82"/>
      <c r="C41" s="82"/>
      <c r="D41" s="82"/>
      <c r="E41" s="82"/>
      <c r="F41" s="82"/>
      <c r="G41" s="82"/>
      <c r="H41" s="82"/>
      <c r="I41" s="82"/>
      <c r="J41" s="82"/>
      <c r="K41" s="681"/>
      <c r="L41" s="82"/>
      <c r="M41" s="82"/>
      <c r="N41" s="82"/>
      <c r="O41" s="82"/>
    </row>
    <row r="42" spans="1:15" s="917" customFormat="1">
      <c r="A42" s="658"/>
      <c r="B42" s="689"/>
      <c r="C42" s="689"/>
      <c r="D42" s="689"/>
      <c r="E42" s="689"/>
      <c r="F42" s="689"/>
      <c r="G42" s="689"/>
      <c r="H42" s="689"/>
      <c r="I42" s="689"/>
      <c r="J42" s="689"/>
      <c r="K42" s="689"/>
      <c r="L42" s="689"/>
      <c r="M42" s="689"/>
      <c r="N42" s="689"/>
      <c r="O42" s="689"/>
    </row>
    <row r="43" spans="1:15" s="917" customFormat="1">
      <c r="A43" s="658"/>
      <c r="B43" s="689"/>
      <c r="C43" s="689"/>
      <c r="D43" s="689"/>
      <c r="E43" s="689"/>
      <c r="F43" s="689"/>
      <c r="G43" s="689"/>
      <c r="H43" s="689"/>
      <c r="I43" s="689"/>
      <c r="J43" s="689"/>
      <c r="K43" s="689"/>
      <c r="L43" s="689"/>
      <c r="M43" s="689"/>
      <c r="N43" s="689"/>
      <c r="O43" s="689"/>
    </row>
    <row r="44" spans="1:15" s="917" customFormat="1">
      <c r="A44" s="658"/>
      <c r="B44" s="82"/>
      <c r="C44" s="82"/>
      <c r="D44" s="82"/>
      <c r="E44" s="82"/>
      <c r="F44" s="82"/>
      <c r="G44" s="82"/>
      <c r="H44" s="82"/>
      <c r="I44" s="82"/>
      <c r="J44" s="82"/>
      <c r="K44" s="681"/>
      <c r="L44" s="82"/>
      <c r="M44" s="82"/>
      <c r="N44" s="82"/>
      <c r="O44" s="82"/>
    </row>
    <row r="45" spans="1:15" s="917" customFormat="1">
      <c r="A45" s="658"/>
      <c r="B45" s="82"/>
      <c r="C45" s="82"/>
      <c r="D45" s="82"/>
      <c r="E45" s="82"/>
      <c r="F45" s="82"/>
      <c r="G45" s="82"/>
      <c r="H45" s="82"/>
      <c r="I45" s="82"/>
      <c r="J45" s="82"/>
      <c r="K45" s="681"/>
      <c r="L45" s="82"/>
      <c r="M45" s="82"/>
      <c r="N45" s="82"/>
      <c r="O45" s="82"/>
    </row>
    <row r="46" spans="1:15" s="917" customFormat="1">
      <c r="A46" s="658"/>
      <c r="B46" s="82"/>
      <c r="C46" s="82"/>
      <c r="D46" s="82"/>
      <c r="E46" s="82"/>
      <c r="F46" s="82"/>
      <c r="G46" s="82"/>
      <c r="H46" s="82"/>
      <c r="I46" s="82"/>
      <c r="J46" s="82"/>
      <c r="K46" s="681"/>
      <c r="L46" s="82"/>
      <c r="M46" s="82"/>
      <c r="N46" s="82"/>
      <c r="O46" s="82"/>
    </row>
    <row r="47" spans="1:15" s="917" customFormat="1">
      <c r="A47" s="658"/>
      <c r="B47" s="82"/>
      <c r="C47" s="82"/>
      <c r="D47" s="82"/>
      <c r="E47" s="82"/>
      <c r="F47" s="82"/>
      <c r="G47" s="82"/>
      <c r="H47" s="82"/>
      <c r="I47" s="82"/>
      <c r="J47" s="82"/>
      <c r="K47" s="681"/>
      <c r="L47" s="82"/>
      <c r="M47" s="82"/>
      <c r="N47" s="82"/>
      <c r="O47" s="82"/>
    </row>
    <row r="48" spans="1:15" s="917" customFormat="1">
      <c r="A48" s="658"/>
      <c r="B48" s="82"/>
      <c r="C48" s="82"/>
      <c r="D48" s="82"/>
      <c r="E48" s="82"/>
      <c r="F48" s="82"/>
      <c r="G48" s="82"/>
      <c r="H48" s="82"/>
      <c r="I48" s="82"/>
      <c r="J48" s="82"/>
      <c r="K48" s="681"/>
      <c r="L48" s="82"/>
      <c r="M48" s="82"/>
      <c r="N48" s="82"/>
      <c r="O48" s="82"/>
    </row>
    <row r="49" spans="1:15" s="917" customFormat="1">
      <c r="A49" s="658"/>
      <c r="B49" s="82"/>
      <c r="C49" s="82"/>
      <c r="D49" s="82"/>
      <c r="E49" s="82"/>
      <c r="F49" s="82"/>
      <c r="G49" s="82"/>
      <c r="H49" s="82"/>
      <c r="I49" s="82"/>
      <c r="J49" s="82"/>
      <c r="K49" s="681"/>
      <c r="L49" s="82"/>
      <c r="M49" s="82"/>
      <c r="N49" s="82"/>
      <c r="O49" s="82"/>
    </row>
    <row r="50" spans="1:15" s="917" customFormat="1">
      <c r="A50" s="658"/>
      <c r="B50" s="82"/>
      <c r="C50" s="82"/>
      <c r="D50" s="82"/>
      <c r="E50" s="82"/>
      <c r="F50" s="82"/>
      <c r="G50" s="82"/>
      <c r="H50" s="82"/>
      <c r="I50" s="82"/>
      <c r="J50" s="82"/>
      <c r="K50" s="681"/>
      <c r="L50" s="82"/>
      <c r="M50" s="82"/>
      <c r="N50" s="82"/>
      <c r="O50" s="82"/>
    </row>
    <row r="51" spans="1:15" s="917" customFormat="1">
      <c r="A51" s="658"/>
      <c r="B51" s="82"/>
      <c r="C51" s="82"/>
      <c r="D51" s="82"/>
      <c r="E51" s="82"/>
      <c r="F51" s="82"/>
      <c r="G51" s="82"/>
      <c r="H51" s="82"/>
      <c r="I51" s="82"/>
      <c r="J51" s="82"/>
      <c r="K51" s="681"/>
      <c r="L51" s="82"/>
      <c r="M51" s="82"/>
      <c r="N51" s="82"/>
      <c r="O51" s="82"/>
    </row>
    <row r="52" spans="1:15" s="917" customFormat="1">
      <c r="A52" s="658"/>
      <c r="B52" s="82"/>
      <c r="C52" s="82"/>
      <c r="D52" s="82"/>
      <c r="E52" s="82"/>
      <c r="F52" s="82"/>
      <c r="G52" s="82"/>
      <c r="H52" s="82"/>
      <c r="I52" s="82"/>
      <c r="J52" s="82"/>
      <c r="K52" s="681"/>
      <c r="L52" s="82"/>
      <c r="M52" s="82"/>
      <c r="N52" s="82"/>
      <c r="O52" s="82"/>
    </row>
    <row r="53" spans="1:15" s="917" customFormat="1">
      <c r="A53" s="658"/>
      <c r="B53" s="82"/>
      <c r="C53" s="82"/>
      <c r="D53" s="82"/>
      <c r="E53" s="82"/>
      <c r="F53" s="82"/>
      <c r="G53" s="82"/>
      <c r="H53" s="82"/>
      <c r="I53" s="82"/>
      <c r="J53" s="82"/>
      <c r="K53" s="681"/>
      <c r="L53" s="82"/>
      <c r="M53" s="82"/>
      <c r="N53" s="82"/>
      <c r="O53" s="82"/>
    </row>
    <row r="54" spans="1:15" s="917" customFormat="1">
      <c r="A54" s="658"/>
      <c r="B54" s="82"/>
      <c r="C54" s="82"/>
      <c r="D54" s="82"/>
      <c r="E54" s="82"/>
      <c r="F54" s="82"/>
      <c r="G54" s="82"/>
      <c r="H54" s="82"/>
      <c r="I54" s="82"/>
      <c r="J54" s="82"/>
      <c r="K54" s="681"/>
      <c r="L54" s="82"/>
      <c r="M54" s="82"/>
      <c r="N54" s="82"/>
      <c r="O54" s="82"/>
    </row>
    <row r="55" spans="1:15" s="917" customFormat="1">
      <c r="A55" s="658"/>
      <c r="B55" s="82"/>
      <c r="C55" s="82"/>
      <c r="D55" s="82"/>
      <c r="E55" s="82"/>
      <c r="F55" s="82"/>
      <c r="G55" s="82"/>
      <c r="H55" s="82"/>
      <c r="I55" s="82"/>
      <c r="J55" s="82"/>
      <c r="K55" s="681"/>
      <c r="L55" s="82"/>
      <c r="M55" s="82"/>
      <c r="N55" s="82"/>
      <c r="O55" s="82"/>
    </row>
    <row r="56" spans="1:15" s="917" customFormat="1">
      <c r="A56" s="658"/>
      <c r="B56" s="82"/>
      <c r="C56" s="82"/>
      <c r="D56" s="82"/>
      <c r="E56" s="82"/>
      <c r="F56" s="82"/>
      <c r="G56" s="82"/>
      <c r="H56" s="82"/>
      <c r="I56" s="82"/>
      <c r="J56" s="82"/>
      <c r="K56" s="681"/>
      <c r="L56" s="82"/>
      <c r="M56" s="82"/>
      <c r="N56" s="82"/>
      <c r="O56" s="82"/>
    </row>
    <row r="57" spans="1:15" s="917" customFormat="1">
      <c r="A57" s="658"/>
      <c r="B57" s="82"/>
      <c r="C57" s="82"/>
      <c r="D57" s="82"/>
      <c r="E57" s="82"/>
      <c r="F57" s="82"/>
      <c r="G57" s="82"/>
      <c r="H57" s="82"/>
      <c r="I57" s="82"/>
      <c r="J57" s="82"/>
      <c r="K57" s="681"/>
      <c r="L57" s="82"/>
      <c r="M57" s="82"/>
      <c r="N57" s="82"/>
      <c r="O57" s="82"/>
    </row>
    <row r="58" spans="1:15" s="917" customFormat="1">
      <c r="A58" s="658"/>
      <c r="B58" s="82"/>
      <c r="C58" s="82"/>
      <c r="D58" s="82"/>
      <c r="E58" s="82"/>
      <c r="F58" s="82"/>
      <c r="G58" s="82"/>
      <c r="H58" s="82"/>
      <c r="I58" s="82"/>
      <c r="J58" s="82"/>
      <c r="K58" s="681"/>
      <c r="L58" s="82"/>
      <c r="M58" s="82"/>
      <c r="N58" s="82"/>
      <c r="O58" s="82"/>
    </row>
    <row r="59" spans="1:15" s="917" customFormat="1">
      <c r="A59" s="658"/>
      <c r="B59" s="82"/>
      <c r="C59" s="82"/>
      <c r="D59" s="82"/>
      <c r="E59" s="82"/>
      <c r="F59" s="82"/>
      <c r="G59" s="82"/>
      <c r="H59" s="82"/>
      <c r="I59" s="82"/>
      <c r="J59" s="82"/>
      <c r="K59" s="681"/>
      <c r="L59" s="82"/>
      <c r="M59" s="82"/>
      <c r="N59" s="82"/>
      <c r="O59" s="82"/>
    </row>
    <row r="60" spans="1:15" s="917" customFormat="1">
      <c r="A60" s="658"/>
      <c r="B60" s="82"/>
      <c r="C60" s="82"/>
      <c r="D60" s="82"/>
      <c r="E60" s="82"/>
      <c r="F60" s="82"/>
      <c r="G60" s="82"/>
      <c r="H60" s="82"/>
      <c r="I60" s="82"/>
      <c r="J60" s="82"/>
      <c r="K60" s="681"/>
      <c r="L60" s="82"/>
      <c r="M60" s="82"/>
      <c r="N60" s="82"/>
      <c r="O60" s="82"/>
    </row>
    <row r="61" spans="1:15" s="917" customFormat="1">
      <c r="A61" s="658"/>
      <c r="B61" s="82"/>
      <c r="C61" s="82"/>
      <c r="D61" s="82"/>
      <c r="E61" s="82"/>
      <c r="F61" s="82"/>
      <c r="G61" s="82"/>
      <c r="H61" s="82"/>
      <c r="I61" s="82"/>
      <c r="J61" s="82"/>
      <c r="K61" s="681"/>
      <c r="L61" s="82"/>
      <c r="M61" s="82"/>
      <c r="N61" s="82"/>
      <c r="O61" s="82"/>
    </row>
    <row r="62" spans="1:15" s="917" customFormat="1">
      <c r="A62" s="658"/>
      <c r="B62" s="82"/>
      <c r="C62" s="82"/>
      <c r="D62" s="82"/>
      <c r="E62" s="82"/>
      <c r="F62" s="82"/>
      <c r="G62" s="82"/>
      <c r="H62" s="82"/>
      <c r="I62" s="82"/>
      <c r="J62" s="82"/>
      <c r="K62" s="681"/>
      <c r="L62" s="82"/>
      <c r="M62" s="82"/>
      <c r="N62" s="82"/>
      <c r="O62" s="82"/>
    </row>
    <row r="63" spans="1:15" s="917" customFormat="1">
      <c r="A63" s="658"/>
      <c r="B63" s="82"/>
      <c r="C63" s="82"/>
      <c r="D63" s="82"/>
      <c r="E63" s="82"/>
      <c r="F63" s="82"/>
      <c r="G63" s="82"/>
      <c r="H63" s="82"/>
      <c r="I63" s="82"/>
      <c r="J63" s="82"/>
      <c r="K63" s="681"/>
      <c r="L63" s="82"/>
      <c r="M63" s="82"/>
      <c r="N63" s="82"/>
      <c r="O63" s="82"/>
    </row>
    <row r="64" spans="1:15" s="917" customFormat="1">
      <c r="A64" s="658"/>
      <c r="B64" s="82"/>
      <c r="C64" s="82"/>
      <c r="D64" s="82"/>
      <c r="E64" s="82"/>
      <c r="F64" s="82"/>
      <c r="G64" s="82"/>
      <c r="H64" s="82"/>
      <c r="I64" s="82"/>
      <c r="J64" s="82"/>
      <c r="K64" s="681"/>
      <c r="L64" s="82"/>
      <c r="M64" s="82"/>
      <c r="N64" s="82"/>
      <c r="O64" s="82"/>
    </row>
    <row r="65" spans="1:15" s="917" customFormat="1">
      <c r="A65" s="658"/>
      <c r="B65" s="82"/>
      <c r="C65" s="82"/>
      <c r="D65" s="82"/>
      <c r="E65" s="82"/>
      <c r="F65" s="82"/>
      <c r="G65" s="82"/>
      <c r="H65" s="82"/>
      <c r="I65" s="82"/>
      <c r="J65" s="82"/>
      <c r="K65" s="681"/>
      <c r="L65" s="82"/>
      <c r="M65" s="82"/>
      <c r="N65" s="82"/>
      <c r="O65" s="82"/>
    </row>
    <row r="66" spans="1:15" s="917" customFormat="1">
      <c r="A66" s="658"/>
      <c r="B66" s="82"/>
      <c r="C66" s="82"/>
      <c r="D66" s="82"/>
      <c r="E66" s="82"/>
      <c r="F66" s="82"/>
      <c r="G66" s="82"/>
      <c r="H66" s="82"/>
      <c r="I66" s="82"/>
      <c r="J66" s="82"/>
      <c r="K66" s="681"/>
      <c r="L66" s="82"/>
      <c r="M66" s="82"/>
      <c r="N66" s="82"/>
      <c r="O66" s="82"/>
    </row>
    <row r="67" spans="1:15" s="917" customFormat="1">
      <c r="A67" s="658"/>
      <c r="B67" s="82"/>
      <c r="C67" s="82"/>
      <c r="D67" s="82"/>
      <c r="E67" s="82"/>
      <c r="F67" s="82"/>
      <c r="G67" s="82"/>
      <c r="H67" s="82"/>
      <c r="I67" s="82"/>
      <c r="J67" s="82"/>
      <c r="K67" s="681"/>
      <c r="L67" s="82"/>
      <c r="M67" s="82"/>
      <c r="N67" s="82"/>
      <c r="O67" s="82"/>
    </row>
    <row r="68" spans="1:15" s="917" customFormat="1">
      <c r="A68" s="658"/>
      <c r="B68" s="82"/>
      <c r="C68" s="82"/>
      <c r="D68" s="82"/>
      <c r="E68" s="82"/>
      <c r="F68" s="82"/>
      <c r="G68" s="82"/>
      <c r="H68" s="82"/>
      <c r="I68" s="82"/>
      <c r="J68" s="82"/>
      <c r="K68" s="681"/>
      <c r="L68" s="82"/>
      <c r="M68" s="82"/>
      <c r="N68" s="82"/>
      <c r="O68" s="82"/>
    </row>
    <row r="69" spans="1:15" s="917" customFormat="1">
      <c r="A69" s="658"/>
      <c r="B69" s="82"/>
      <c r="C69" s="82"/>
      <c r="D69" s="82"/>
      <c r="E69" s="82"/>
      <c r="F69" s="82"/>
      <c r="G69" s="82"/>
      <c r="H69" s="82"/>
      <c r="I69" s="82"/>
      <c r="J69" s="82"/>
      <c r="K69" s="681"/>
      <c r="L69" s="82"/>
      <c r="M69" s="82"/>
      <c r="N69" s="82"/>
      <c r="O69" s="82"/>
    </row>
    <row r="70" spans="1:15" s="917" customFormat="1">
      <c r="A70" s="658"/>
      <c r="B70" s="82"/>
      <c r="C70" s="82"/>
      <c r="D70" s="82"/>
      <c r="E70" s="82"/>
      <c r="F70" s="82"/>
      <c r="G70" s="82"/>
      <c r="H70" s="82"/>
      <c r="I70" s="82"/>
      <c r="J70" s="82"/>
      <c r="K70" s="681"/>
      <c r="L70" s="82"/>
      <c r="M70" s="82"/>
      <c r="N70" s="82"/>
      <c r="O70" s="82"/>
    </row>
    <row r="71" spans="1:15" s="917" customFormat="1">
      <c r="A71" s="658"/>
      <c r="B71" s="82"/>
      <c r="C71" s="82"/>
      <c r="D71" s="82"/>
      <c r="E71" s="82"/>
      <c r="F71" s="82"/>
      <c r="G71" s="82"/>
      <c r="H71" s="82"/>
      <c r="I71" s="82"/>
      <c r="J71" s="82"/>
      <c r="K71" s="681"/>
      <c r="L71" s="82"/>
      <c r="M71" s="82"/>
      <c r="N71" s="82"/>
      <c r="O71" s="82"/>
    </row>
    <row r="72" spans="1:15" s="917" customFormat="1">
      <c r="A72" s="658"/>
      <c r="B72" s="82"/>
      <c r="C72" s="82"/>
      <c r="D72" s="82"/>
      <c r="E72" s="82"/>
      <c r="F72" s="82"/>
      <c r="G72" s="82"/>
      <c r="H72" s="82"/>
      <c r="I72" s="82"/>
      <c r="J72" s="82"/>
      <c r="K72" s="681"/>
      <c r="L72" s="82"/>
      <c r="M72" s="82"/>
      <c r="N72" s="82"/>
      <c r="O72" s="82"/>
    </row>
    <row r="73" spans="1:15" s="917" customFormat="1">
      <c r="A73" s="658"/>
      <c r="B73" s="82"/>
      <c r="C73" s="82"/>
      <c r="D73" s="82"/>
      <c r="E73" s="82"/>
      <c r="F73" s="82"/>
      <c r="G73" s="82"/>
      <c r="H73" s="82"/>
      <c r="I73" s="82"/>
      <c r="J73" s="82"/>
      <c r="K73" s="681"/>
      <c r="L73" s="82"/>
      <c r="M73" s="82"/>
      <c r="N73" s="82"/>
      <c r="O73" s="82"/>
    </row>
    <row r="74" spans="1:15" s="917" customFormat="1">
      <c r="A74" s="658"/>
      <c r="B74" s="82"/>
      <c r="C74" s="82"/>
      <c r="D74" s="82"/>
      <c r="E74" s="82"/>
      <c r="F74" s="82"/>
      <c r="G74" s="82"/>
      <c r="H74" s="82"/>
      <c r="I74" s="82"/>
      <c r="J74" s="82"/>
      <c r="K74" s="681"/>
      <c r="L74" s="82"/>
      <c r="M74" s="82"/>
      <c r="N74" s="82"/>
      <c r="O74" s="82"/>
    </row>
    <row r="75" spans="1:15" s="917" customFormat="1">
      <c r="A75" s="658"/>
      <c r="B75" s="82"/>
      <c r="C75" s="82"/>
      <c r="D75" s="82"/>
      <c r="E75" s="82"/>
      <c r="F75" s="82"/>
      <c r="G75" s="82"/>
      <c r="H75" s="82"/>
      <c r="I75" s="82"/>
      <c r="J75" s="82"/>
      <c r="K75" s="681"/>
      <c r="L75" s="82"/>
      <c r="M75" s="82"/>
      <c r="N75" s="82"/>
      <c r="O75" s="82"/>
    </row>
    <row r="76" spans="1:15" s="917" customFormat="1">
      <c r="A76" s="658"/>
      <c r="B76" s="82"/>
      <c r="C76" s="82"/>
      <c r="D76" s="82"/>
      <c r="E76" s="82"/>
      <c r="F76" s="82"/>
      <c r="G76" s="82"/>
      <c r="H76" s="82"/>
      <c r="I76" s="82"/>
      <c r="J76" s="82"/>
      <c r="K76" s="681"/>
      <c r="L76" s="82"/>
      <c r="M76" s="82"/>
      <c r="N76" s="82"/>
      <c r="O76" s="82"/>
    </row>
    <row r="77" spans="1:15" s="917" customFormat="1">
      <c r="A77" s="658"/>
      <c r="B77" s="82"/>
      <c r="C77" s="82"/>
      <c r="D77" s="82"/>
      <c r="E77" s="82"/>
      <c r="F77" s="82"/>
      <c r="G77" s="82"/>
      <c r="H77" s="82"/>
      <c r="I77" s="82"/>
      <c r="J77" s="82"/>
      <c r="K77" s="681"/>
      <c r="L77" s="82"/>
      <c r="M77" s="82"/>
      <c r="N77" s="82"/>
      <c r="O77" s="82"/>
    </row>
    <row r="78" spans="1:15" s="917" customFormat="1">
      <c r="A78" s="658"/>
      <c r="B78" s="82"/>
      <c r="C78" s="82"/>
      <c r="D78" s="82"/>
      <c r="E78" s="82"/>
      <c r="F78" s="82"/>
      <c r="G78" s="82"/>
      <c r="H78" s="82"/>
      <c r="I78" s="82"/>
      <c r="J78" s="82"/>
      <c r="K78" s="681"/>
      <c r="L78" s="82"/>
      <c r="M78" s="82"/>
      <c r="N78" s="82"/>
      <c r="O78" s="82"/>
    </row>
    <row r="79" spans="1:15" s="917" customFormat="1">
      <c r="A79" s="658"/>
      <c r="B79" s="82"/>
      <c r="C79" s="82"/>
      <c r="D79" s="82"/>
      <c r="E79" s="82"/>
      <c r="F79" s="82"/>
      <c r="G79" s="82"/>
      <c r="H79" s="82"/>
      <c r="I79" s="82"/>
      <c r="J79" s="82"/>
      <c r="K79" s="681"/>
      <c r="L79" s="82"/>
      <c r="M79" s="82"/>
      <c r="N79" s="82"/>
      <c r="O79" s="82"/>
    </row>
    <row r="80" spans="1:15" s="917" customFormat="1">
      <c r="A80" s="658"/>
      <c r="B80" s="82"/>
      <c r="C80" s="82"/>
      <c r="D80" s="82"/>
      <c r="E80" s="82"/>
      <c r="F80" s="82"/>
      <c r="G80" s="82"/>
      <c r="H80" s="82"/>
      <c r="I80" s="82"/>
      <c r="J80" s="82"/>
      <c r="K80" s="681"/>
      <c r="L80" s="82"/>
      <c r="M80" s="82"/>
      <c r="N80" s="82"/>
      <c r="O80" s="82"/>
    </row>
    <row r="81" spans="1:15" s="917" customFormat="1">
      <c r="A81" s="658"/>
      <c r="B81" s="82"/>
      <c r="C81" s="82"/>
      <c r="D81" s="82"/>
      <c r="E81" s="82"/>
      <c r="F81" s="82"/>
      <c r="G81" s="82"/>
      <c r="H81" s="82"/>
      <c r="I81" s="82"/>
      <c r="J81" s="82"/>
      <c r="K81" s="681"/>
      <c r="L81" s="82"/>
      <c r="M81" s="82"/>
      <c r="N81" s="82"/>
      <c r="O81" s="82"/>
    </row>
    <row r="82" spans="1:15" s="917" customFormat="1">
      <c r="A82" s="658"/>
      <c r="B82" s="82"/>
      <c r="C82" s="82"/>
      <c r="D82" s="82"/>
      <c r="E82" s="82"/>
      <c r="F82" s="82"/>
      <c r="G82" s="82"/>
      <c r="H82" s="82"/>
      <c r="I82" s="82"/>
      <c r="J82" s="82"/>
      <c r="K82" s="681"/>
      <c r="L82" s="82"/>
      <c r="M82" s="82"/>
      <c r="N82" s="82"/>
      <c r="O82" s="82"/>
    </row>
    <row r="83" spans="1:15" s="917" customFormat="1">
      <c r="A83" s="658"/>
      <c r="B83" s="82"/>
      <c r="C83" s="82"/>
      <c r="D83" s="82"/>
      <c r="E83" s="82"/>
      <c r="F83" s="82"/>
      <c r="G83" s="82"/>
      <c r="H83" s="82"/>
      <c r="I83" s="82"/>
      <c r="J83" s="82"/>
      <c r="K83" s="681"/>
      <c r="L83" s="82"/>
      <c r="M83" s="82"/>
      <c r="N83" s="82"/>
      <c r="O83" s="82"/>
    </row>
    <row r="84" spans="1:15" s="917" customFormat="1">
      <c r="A84" s="658"/>
      <c r="B84" s="82"/>
      <c r="C84" s="82"/>
      <c r="D84" s="82"/>
      <c r="E84" s="82"/>
      <c r="F84" s="82"/>
      <c r="G84" s="82"/>
      <c r="H84" s="82"/>
      <c r="I84" s="82"/>
      <c r="J84" s="82"/>
      <c r="K84" s="681"/>
      <c r="L84" s="82"/>
      <c r="M84" s="82"/>
      <c r="N84" s="82"/>
      <c r="O84" s="82"/>
    </row>
    <row r="85" spans="1:15" s="917" customFormat="1">
      <c r="A85" s="658"/>
      <c r="B85" s="82"/>
      <c r="C85" s="82"/>
      <c r="D85" s="82"/>
      <c r="E85" s="82"/>
      <c r="F85" s="82"/>
      <c r="G85" s="82"/>
      <c r="H85" s="82"/>
      <c r="I85" s="82"/>
      <c r="J85" s="82"/>
      <c r="K85" s="681"/>
      <c r="L85" s="82"/>
      <c r="M85" s="82"/>
      <c r="N85" s="82"/>
      <c r="O85" s="82"/>
    </row>
    <row r="86" spans="1:15" s="917" customFormat="1">
      <c r="A86" s="658"/>
      <c r="B86" s="82"/>
      <c r="C86" s="82"/>
      <c r="D86" s="82"/>
      <c r="E86" s="82"/>
      <c r="F86" s="82"/>
      <c r="G86" s="82"/>
      <c r="H86" s="82"/>
      <c r="I86" s="82"/>
      <c r="J86" s="82"/>
      <c r="K86" s="681"/>
      <c r="L86" s="82"/>
      <c r="M86" s="82"/>
      <c r="N86" s="82"/>
      <c r="O86" s="82"/>
    </row>
    <row r="87" spans="1:15" s="917" customFormat="1">
      <c r="A87" s="658"/>
      <c r="B87" s="82"/>
      <c r="C87" s="82"/>
      <c r="D87" s="82"/>
      <c r="E87" s="82"/>
      <c r="F87" s="82"/>
      <c r="G87" s="82"/>
      <c r="H87" s="82"/>
      <c r="I87" s="82"/>
      <c r="J87" s="82"/>
      <c r="K87" s="681"/>
      <c r="L87" s="82"/>
      <c r="M87" s="82"/>
      <c r="N87" s="82"/>
      <c r="O87" s="82"/>
    </row>
    <row r="88" spans="1:15" s="917" customFormat="1">
      <c r="A88" s="658"/>
      <c r="B88" s="82"/>
      <c r="C88" s="82"/>
      <c r="D88" s="82"/>
      <c r="E88" s="82"/>
      <c r="F88" s="82"/>
      <c r="G88" s="82"/>
      <c r="H88" s="82"/>
      <c r="I88" s="82"/>
      <c r="J88" s="82"/>
      <c r="K88" s="681"/>
      <c r="L88" s="82"/>
      <c r="M88" s="82"/>
      <c r="N88" s="82"/>
      <c r="O88" s="82"/>
    </row>
    <row r="89" spans="1:15" s="917" customFormat="1">
      <c r="A89" s="658"/>
      <c r="B89" s="82"/>
      <c r="C89" s="82"/>
      <c r="D89" s="82"/>
      <c r="E89" s="82"/>
      <c r="F89" s="82"/>
      <c r="G89" s="82"/>
      <c r="H89" s="82"/>
      <c r="I89" s="82"/>
      <c r="J89" s="82"/>
      <c r="K89" s="681"/>
      <c r="L89" s="82"/>
      <c r="M89" s="82"/>
      <c r="N89" s="82"/>
      <c r="O89" s="82"/>
    </row>
    <row r="90" spans="1:15" s="917" customFormat="1">
      <c r="A90" s="658"/>
      <c r="B90" s="82"/>
      <c r="C90" s="82"/>
      <c r="D90" s="82"/>
      <c r="E90" s="82"/>
      <c r="F90" s="82"/>
      <c r="G90" s="82"/>
      <c r="H90" s="82"/>
      <c r="I90" s="82"/>
      <c r="J90" s="82"/>
      <c r="K90" s="681"/>
      <c r="L90" s="82"/>
      <c r="M90" s="82"/>
      <c r="N90" s="82"/>
      <c r="O90" s="82"/>
    </row>
    <row r="91" spans="1:15" s="917" customFormat="1">
      <c r="A91" s="658"/>
      <c r="B91" s="82"/>
      <c r="C91" s="82"/>
      <c r="D91" s="82"/>
      <c r="E91" s="82"/>
      <c r="F91" s="82"/>
      <c r="G91" s="82"/>
      <c r="H91" s="82"/>
      <c r="I91" s="82"/>
      <c r="J91" s="82"/>
      <c r="K91" s="681"/>
      <c r="L91" s="82"/>
      <c r="M91" s="82"/>
      <c r="N91" s="82"/>
      <c r="O91" s="82"/>
    </row>
    <row r="92" spans="1:15" s="917" customFormat="1">
      <c r="A92" s="658"/>
      <c r="B92" s="82"/>
      <c r="C92" s="82"/>
      <c r="D92" s="82"/>
      <c r="E92" s="82"/>
      <c r="F92" s="82"/>
      <c r="G92" s="82"/>
      <c r="H92" s="82"/>
      <c r="I92" s="82"/>
      <c r="J92" s="82"/>
      <c r="K92" s="681"/>
      <c r="L92" s="82"/>
      <c r="M92" s="82"/>
      <c r="N92" s="82"/>
      <c r="O92" s="82"/>
    </row>
    <row r="93" spans="1:15" s="917" customFormat="1">
      <c r="A93" s="658"/>
      <c r="B93" s="82"/>
      <c r="C93" s="82"/>
      <c r="D93" s="82"/>
      <c r="E93" s="82"/>
      <c r="F93" s="82"/>
      <c r="G93" s="82"/>
      <c r="H93" s="82"/>
      <c r="I93" s="82"/>
      <c r="J93" s="82"/>
      <c r="K93" s="681"/>
      <c r="L93" s="82"/>
      <c r="M93" s="82"/>
      <c r="N93" s="82"/>
      <c r="O93" s="82"/>
    </row>
    <row r="94" spans="1:15" s="917" customFormat="1">
      <c r="A94" s="658"/>
      <c r="B94" s="82"/>
      <c r="C94" s="82"/>
      <c r="D94" s="82"/>
      <c r="E94" s="82"/>
      <c r="F94" s="82"/>
      <c r="G94" s="82"/>
      <c r="H94" s="82"/>
      <c r="I94" s="82"/>
      <c r="J94" s="82"/>
      <c r="K94" s="681"/>
      <c r="L94" s="82"/>
      <c r="M94" s="82"/>
      <c r="N94" s="82"/>
      <c r="O94" s="82"/>
    </row>
    <row r="95" spans="1:15" s="917" customFormat="1">
      <c r="A95" s="658"/>
      <c r="B95" s="82"/>
      <c r="C95" s="82"/>
      <c r="D95" s="82"/>
      <c r="E95" s="82"/>
      <c r="F95" s="82"/>
      <c r="G95" s="82"/>
      <c r="H95" s="82"/>
      <c r="I95" s="82"/>
      <c r="J95" s="82"/>
      <c r="K95" s="681"/>
      <c r="L95" s="82"/>
      <c r="M95" s="82"/>
      <c r="N95" s="82"/>
      <c r="O95" s="82"/>
    </row>
    <row r="96" spans="1:15" s="917" customFormat="1">
      <c r="A96" s="658"/>
      <c r="B96" s="82"/>
      <c r="C96" s="82"/>
      <c r="D96" s="82"/>
      <c r="E96" s="82"/>
      <c r="F96" s="82"/>
      <c r="G96" s="82"/>
      <c r="H96" s="82"/>
      <c r="I96" s="82"/>
      <c r="J96" s="82"/>
      <c r="K96" s="681"/>
      <c r="L96" s="82"/>
      <c r="M96" s="82"/>
      <c r="N96" s="82"/>
      <c r="O96" s="82"/>
    </row>
    <row r="97" spans="1:15" s="917" customFormat="1">
      <c r="A97" s="658"/>
      <c r="B97" s="82"/>
      <c r="C97" s="82"/>
      <c r="D97" s="82"/>
      <c r="E97" s="82"/>
      <c r="F97" s="82"/>
      <c r="G97" s="82"/>
      <c r="H97" s="82"/>
      <c r="I97" s="82"/>
      <c r="J97" s="82"/>
      <c r="K97" s="681"/>
      <c r="L97" s="82"/>
      <c r="M97" s="82"/>
      <c r="N97" s="82"/>
      <c r="O97" s="82"/>
    </row>
    <row r="98" spans="1:15" s="917" customFormat="1">
      <c r="A98" s="658"/>
      <c r="B98" s="82"/>
      <c r="C98" s="82"/>
      <c r="D98" s="82"/>
      <c r="E98" s="82"/>
      <c r="F98" s="82"/>
      <c r="G98" s="82"/>
      <c r="H98" s="82"/>
      <c r="I98" s="82"/>
      <c r="J98" s="82"/>
      <c r="K98" s="681"/>
      <c r="L98" s="82"/>
      <c r="M98" s="82"/>
      <c r="N98" s="82"/>
      <c r="O98" s="82"/>
    </row>
    <row r="99" spans="1:15" s="917" customFormat="1">
      <c r="A99" s="658"/>
      <c r="B99" s="82"/>
      <c r="C99" s="82"/>
      <c r="D99" s="82"/>
      <c r="E99" s="82"/>
      <c r="F99" s="82"/>
      <c r="G99" s="82"/>
      <c r="H99" s="82"/>
      <c r="I99" s="82"/>
      <c r="J99" s="82"/>
      <c r="K99" s="681"/>
      <c r="L99" s="82"/>
      <c r="M99" s="82"/>
      <c r="N99" s="82"/>
      <c r="O99" s="82"/>
    </row>
    <row r="100" spans="1:15" s="917" customFormat="1">
      <c r="A100" s="658"/>
      <c r="B100" s="82"/>
      <c r="C100" s="82"/>
      <c r="D100" s="82"/>
      <c r="E100" s="82"/>
      <c r="F100" s="82"/>
      <c r="G100" s="82"/>
      <c r="H100" s="82"/>
      <c r="I100" s="82"/>
      <c r="J100" s="82"/>
      <c r="K100" s="681"/>
      <c r="L100" s="82"/>
      <c r="M100" s="82"/>
      <c r="N100" s="82"/>
      <c r="O100" s="82"/>
    </row>
    <row r="101" spans="1:15" s="917" customFormat="1">
      <c r="A101" s="658"/>
      <c r="B101" s="82"/>
      <c r="C101" s="82"/>
      <c r="D101" s="82"/>
      <c r="E101" s="82"/>
      <c r="F101" s="82"/>
      <c r="G101" s="82"/>
      <c r="H101" s="82"/>
      <c r="I101" s="82"/>
      <c r="J101" s="82"/>
      <c r="K101" s="681"/>
      <c r="L101" s="82"/>
      <c r="M101" s="82"/>
      <c r="N101" s="82"/>
      <c r="O101" s="82"/>
    </row>
    <row r="102" spans="1:15" s="917" customFormat="1">
      <c r="A102" s="658"/>
      <c r="B102" s="82"/>
      <c r="C102" s="82"/>
      <c r="D102" s="82"/>
      <c r="E102" s="82"/>
      <c r="F102" s="82"/>
      <c r="G102" s="82"/>
      <c r="H102" s="82"/>
      <c r="I102" s="82"/>
      <c r="J102" s="82"/>
      <c r="K102" s="681"/>
      <c r="L102" s="82"/>
      <c r="M102" s="82"/>
      <c r="N102" s="82"/>
      <c r="O102" s="82"/>
    </row>
    <row r="103" spans="1:15" s="917" customFormat="1">
      <c r="A103" s="658"/>
      <c r="B103" s="82"/>
      <c r="C103" s="82"/>
      <c r="D103" s="82"/>
      <c r="E103" s="82"/>
      <c r="F103" s="82"/>
      <c r="G103" s="82"/>
      <c r="H103" s="82"/>
      <c r="I103" s="82"/>
      <c r="J103" s="82"/>
      <c r="K103" s="681"/>
      <c r="L103" s="82"/>
      <c r="M103" s="82"/>
      <c r="N103" s="82"/>
      <c r="O103" s="82"/>
    </row>
    <row r="104" spans="1:15" s="917" customFormat="1">
      <c r="A104" s="658"/>
      <c r="B104" s="82"/>
      <c r="C104" s="82"/>
      <c r="D104" s="82"/>
      <c r="E104" s="82"/>
      <c r="F104" s="82"/>
      <c r="G104" s="82"/>
      <c r="H104" s="82"/>
      <c r="I104" s="82"/>
      <c r="J104" s="82"/>
      <c r="K104" s="681"/>
      <c r="L104" s="82"/>
      <c r="M104" s="82"/>
      <c r="N104" s="82"/>
      <c r="O104" s="82"/>
    </row>
    <row r="105" spans="1:15" s="917" customFormat="1">
      <c r="A105" s="658"/>
      <c r="B105" s="82"/>
      <c r="C105" s="82"/>
      <c r="D105" s="82"/>
      <c r="E105" s="82"/>
      <c r="F105" s="82"/>
      <c r="G105" s="82"/>
      <c r="H105" s="82"/>
      <c r="I105" s="82"/>
      <c r="J105" s="82"/>
      <c r="K105" s="681"/>
      <c r="L105" s="82"/>
      <c r="M105" s="82"/>
      <c r="N105" s="82"/>
      <c r="O105" s="82"/>
    </row>
    <row r="106" spans="1:15" s="917" customFormat="1">
      <c r="A106" s="658"/>
      <c r="B106" s="82"/>
      <c r="C106" s="82"/>
      <c r="D106" s="82"/>
      <c r="E106" s="82"/>
      <c r="F106" s="82"/>
      <c r="G106" s="82"/>
      <c r="H106" s="82"/>
      <c r="I106" s="82"/>
      <c r="J106" s="82"/>
      <c r="K106" s="681"/>
      <c r="L106" s="82"/>
      <c r="M106" s="82"/>
      <c r="N106" s="82"/>
      <c r="O106" s="82"/>
    </row>
    <row r="107" spans="1:15" s="917" customFormat="1">
      <c r="A107" s="658"/>
      <c r="B107" s="82"/>
      <c r="C107" s="82"/>
      <c r="D107" s="82"/>
      <c r="E107" s="82"/>
      <c r="F107" s="82"/>
      <c r="G107" s="82"/>
      <c r="H107" s="82"/>
      <c r="I107" s="82"/>
      <c r="J107" s="82"/>
      <c r="K107" s="681"/>
      <c r="L107" s="82"/>
      <c r="M107" s="82"/>
      <c r="N107" s="82"/>
      <c r="O107" s="82"/>
    </row>
    <row r="108" spans="1:15" s="917" customFormat="1">
      <c r="A108" s="658"/>
      <c r="B108" s="82"/>
      <c r="C108" s="82"/>
      <c r="D108" s="82"/>
      <c r="E108" s="82"/>
      <c r="F108" s="82"/>
      <c r="G108" s="82"/>
      <c r="H108" s="82"/>
      <c r="I108" s="82"/>
      <c r="J108" s="82"/>
      <c r="K108" s="681"/>
      <c r="L108" s="82"/>
      <c r="M108" s="82"/>
      <c r="N108" s="82"/>
      <c r="O108" s="82"/>
    </row>
    <row r="109" spans="1:15" s="917" customFormat="1">
      <c r="A109" s="658"/>
      <c r="B109" s="82"/>
      <c r="C109" s="82"/>
      <c r="D109" s="82"/>
      <c r="E109" s="82"/>
      <c r="F109" s="82"/>
      <c r="G109" s="82"/>
      <c r="H109" s="82"/>
      <c r="I109" s="82"/>
      <c r="J109" s="82"/>
      <c r="K109" s="681"/>
      <c r="L109" s="82"/>
      <c r="M109" s="82"/>
      <c r="N109" s="82"/>
      <c r="O109" s="82"/>
    </row>
    <row r="110" spans="1:15" s="917" customFormat="1">
      <c r="A110" s="658"/>
      <c r="B110" s="82"/>
      <c r="C110" s="82"/>
      <c r="D110" s="82"/>
      <c r="E110" s="82"/>
      <c r="F110" s="82"/>
      <c r="G110" s="82"/>
      <c r="H110" s="82"/>
      <c r="I110" s="82"/>
      <c r="J110" s="82"/>
      <c r="K110" s="681"/>
      <c r="L110" s="82"/>
      <c r="M110" s="82"/>
      <c r="N110" s="82"/>
      <c r="O110" s="82"/>
    </row>
    <row r="111" spans="1:15" s="917" customFormat="1">
      <c r="A111" s="658"/>
      <c r="B111" s="82"/>
      <c r="C111" s="82"/>
      <c r="D111" s="82"/>
      <c r="E111" s="82"/>
      <c r="F111" s="82"/>
      <c r="G111" s="82"/>
      <c r="H111" s="82"/>
      <c r="I111" s="82"/>
      <c r="J111" s="82"/>
      <c r="K111" s="681"/>
      <c r="L111" s="82"/>
      <c r="M111" s="82"/>
      <c r="N111" s="82"/>
      <c r="O111" s="82"/>
    </row>
    <row r="112" spans="1:15" s="917" customFormat="1">
      <c r="A112" s="658"/>
      <c r="B112" s="82"/>
      <c r="C112" s="82"/>
      <c r="D112" s="82"/>
      <c r="E112" s="82"/>
      <c r="F112" s="82"/>
      <c r="G112" s="82"/>
      <c r="H112" s="82"/>
      <c r="I112" s="82"/>
      <c r="J112" s="82"/>
      <c r="K112" s="681"/>
      <c r="L112" s="82"/>
      <c r="M112" s="82"/>
      <c r="N112" s="82"/>
      <c r="O112" s="82"/>
    </row>
    <row r="113" spans="1:15" s="917" customFormat="1">
      <c r="A113" s="658"/>
      <c r="B113" s="82"/>
      <c r="C113" s="82"/>
      <c r="D113" s="82"/>
      <c r="E113" s="82"/>
      <c r="F113" s="82"/>
      <c r="G113" s="82"/>
      <c r="H113" s="82"/>
      <c r="I113" s="82"/>
      <c r="J113" s="82"/>
      <c r="K113" s="681"/>
      <c r="L113" s="82"/>
      <c r="M113" s="82"/>
      <c r="N113" s="82"/>
      <c r="O113" s="82"/>
    </row>
    <row r="114" spans="1:15" s="917" customFormat="1">
      <c r="A114" s="658"/>
      <c r="B114" s="82"/>
      <c r="C114" s="82"/>
      <c r="D114" s="82"/>
      <c r="E114" s="82"/>
      <c r="F114" s="82"/>
      <c r="G114" s="82"/>
      <c r="H114" s="82"/>
      <c r="I114" s="82"/>
      <c r="J114" s="82"/>
      <c r="K114" s="681"/>
      <c r="L114" s="82"/>
      <c r="M114" s="82"/>
      <c r="N114" s="82"/>
      <c r="O114" s="82"/>
    </row>
    <row r="115" spans="1:15" s="917" customFormat="1">
      <c r="A115" s="658"/>
      <c r="B115" s="82"/>
      <c r="C115" s="82"/>
      <c r="D115" s="82"/>
      <c r="E115" s="82"/>
      <c r="F115" s="82"/>
      <c r="G115" s="82"/>
      <c r="H115" s="82"/>
      <c r="I115" s="82"/>
      <c r="J115" s="82"/>
      <c r="K115" s="681"/>
      <c r="L115" s="82"/>
      <c r="M115" s="82"/>
      <c r="N115" s="82"/>
      <c r="O115" s="82"/>
    </row>
    <row r="116" spans="1:15" s="917" customFormat="1">
      <c r="A116" s="658"/>
      <c r="B116" s="82"/>
      <c r="C116" s="82"/>
      <c r="D116" s="82"/>
      <c r="E116" s="82"/>
      <c r="F116" s="82"/>
      <c r="G116" s="82"/>
      <c r="H116" s="82"/>
      <c r="I116" s="82"/>
      <c r="J116" s="82"/>
      <c r="K116" s="681"/>
      <c r="L116" s="82"/>
      <c r="M116" s="82"/>
      <c r="N116" s="82"/>
      <c r="O116" s="82"/>
    </row>
    <row r="117" spans="1:15" s="917" customFormat="1">
      <c r="A117" s="658"/>
      <c r="B117" s="82"/>
      <c r="C117" s="82"/>
      <c r="D117" s="82"/>
      <c r="E117" s="82"/>
      <c r="F117" s="82"/>
      <c r="G117" s="82"/>
      <c r="H117" s="82"/>
      <c r="I117" s="82"/>
      <c r="J117" s="82"/>
      <c r="K117" s="681"/>
      <c r="L117" s="82"/>
      <c r="M117" s="82"/>
      <c r="N117" s="82"/>
      <c r="O117" s="82"/>
    </row>
    <row r="118" spans="1:15" s="917" customFormat="1">
      <c r="A118" s="658"/>
      <c r="B118" s="82"/>
      <c r="C118" s="82"/>
      <c r="D118" s="82"/>
      <c r="E118" s="82"/>
      <c r="F118" s="82"/>
      <c r="G118" s="82"/>
      <c r="H118" s="82"/>
      <c r="I118" s="82"/>
      <c r="J118" s="82"/>
      <c r="K118" s="681"/>
      <c r="L118" s="82"/>
      <c r="M118" s="82"/>
      <c r="N118" s="82"/>
      <c r="O118" s="82"/>
    </row>
    <row r="119" spans="1:15" s="917" customFormat="1">
      <c r="A119" s="658"/>
      <c r="B119" s="82"/>
      <c r="C119" s="82"/>
      <c r="D119" s="82"/>
      <c r="E119" s="82"/>
      <c r="F119" s="82"/>
      <c r="G119" s="82"/>
      <c r="H119" s="82"/>
      <c r="I119" s="82"/>
      <c r="J119" s="82"/>
      <c r="K119" s="681"/>
      <c r="L119" s="82"/>
      <c r="M119" s="82"/>
      <c r="N119" s="82"/>
      <c r="O119" s="82"/>
    </row>
    <row r="120" spans="1:15" s="917" customFormat="1">
      <c r="A120" s="658"/>
      <c r="B120" s="82"/>
      <c r="C120" s="82"/>
      <c r="D120" s="82"/>
      <c r="E120" s="82"/>
      <c r="F120" s="82"/>
      <c r="G120" s="82"/>
      <c r="H120" s="82"/>
      <c r="I120" s="82"/>
      <c r="J120" s="82"/>
      <c r="K120" s="681"/>
      <c r="L120" s="82"/>
      <c r="M120" s="82"/>
      <c r="N120" s="82"/>
      <c r="O120" s="82"/>
    </row>
    <row r="121" spans="1:15" s="917" customFormat="1">
      <c r="A121" s="658"/>
      <c r="B121" s="82"/>
      <c r="C121" s="82"/>
      <c r="D121" s="82"/>
      <c r="E121" s="82"/>
      <c r="F121" s="82"/>
      <c r="G121" s="82"/>
      <c r="H121" s="82"/>
      <c r="I121" s="82"/>
      <c r="J121" s="82"/>
      <c r="K121" s="681"/>
      <c r="L121" s="82"/>
      <c r="M121" s="82"/>
      <c r="N121" s="82"/>
      <c r="O121" s="82"/>
    </row>
    <row r="122" spans="1:15" s="917" customFormat="1">
      <c r="A122" s="658"/>
      <c r="B122" s="82"/>
      <c r="C122" s="82"/>
      <c r="D122" s="82"/>
      <c r="E122" s="82"/>
      <c r="F122" s="82"/>
      <c r="G122" s="82"/>
      <c r="H122" s="82"/>
      <c r="I122" s="82"/>
      <c r="J122" s="82"/>
      <c r="K122" s="681"/>
      <c r="L122" s="82"/>
      <c r="M122" s="82"/>
      <c r="N122" s="82"/>
      <c r="O122" s="82"/>
    </row>
    <row r="123" spans="1:15" s="917" customFormat="1">
      <c r="A123" s="658"/>
      <c r="B123" s="82"/>
      <c r="C123" s="82"/>
      <c r="D123" s="82"/>
      <c r="E123" s="82"/>
      <c r="F123" s="82"/>
      <c r="G123" s="82"/>
      <c r="H123" s="82"/>
      <c r="I123" s="82"/>
      <c r="J123" s="82"/>
      <c r="K123" s="681"/>
      <c r="L123" s="82"/>
      <c r="M123" s="82"/>
      <c r="N123" s="82"/>
      <c r="O123" s="82"/>
    </row>
    <row r="124" spans="1:15" s="917" customFormat="1">
      <c r="A124" s="658"/>
      <c r="B124" s="82"/>
      <c r="C124" s="82"/>
      <c r="D124" s="82"/>
      <c r="E124" s="82"/>
      <c r="F124" s="82"/>
      <c r="G124" s="82"/>
      <c r="H124" s="82"/>
      <c r="I124" s="82"/>
      <c r="J124" s="82"/>
      <c r="K124" s="681"/>
      <c r="L124" s="82"/>
      <c r="M124" s="82"/>
      <c r="N124" s="82"/>
      <c r="O124" s="82"/>
    </row>
    <row r="125" spans="1:15" s="917" customFormat="1">
      <c r="A125" s="658"/>
      <c r="B125" s="82"/>
      <c r="C125" s="82"/>
      <c r="D125" s="82"/>
      <c r="E125" s="82"/>
      <c r="F125" s="82"/>
      <c r="G125" s="82"/>
      <c r="H125" s="82"/>
      <c r="I125" s="82"/>
      <c r="J125" s="82"/>
      <c r="K125" s="681"/>
      <c r="L125" s="82"/>
      <c r="M125" s="82"/>
      <c r="N125" s="82"/>
      <c r="O125" s="82"/>
    </row>
    <row r="126" spans="1:15" s="917" customFormat="1">
      <c r="A126" s="658"/>
      <c r="B126" s="82"/>
      <c r="C126" s="82"/>
      <c r="D126" s="82"/>
      <c r="E126" s="82"/>
      <c r="F126" s="82"/>
      <c r="G126" s="82"/>
      <c r="H126" s="82"/>
      <c r="I126" s="82"/>
      <c r="J126" s="82"/>
      <c r="K126" s="681"/>
      <c r="L126" s="82"/>
      <c r="M126" s="82"/>
      <c r="N126" s="82"/>
      <c r="O126" s="82"/>
    </row>
    <row r="127" spans="1:15" s="917" customFormat="1">
      <c r="A127" s="658"/>
      <c r="B127" s="82"/>
      <c r="C127" s="82"/>
      <c r="D127" s="82"/>
      <c r="E127" s="82"/>
      <c r="F127" s="82"/>
      <c r="G127" s="82"/>
      <c r="H127" s="82"/>
      <c r="I127" s="82"/>
      <c r="J127" s="82"/>
      <c r="K127" s="681"/>
      <c r="L127" s="82"/>
      <c r="M127" s="82"/>
      <c r="N127" s="82"/>
      <c r="O127" s="82"/>
    </row>
    <row r="128" spans="1:15" s="917" customFormat="1">
      <c r="A128" s="658"/>
      <c r="B128" s="82"/>
      <c r="C128" s="82"/>
      <c r="D128" s="82"/>
      <c r="E128" s="82"/>
      <c r="F128" s="82"/>
      <c r="G128" s="82"/>
      <c r="H128" s="82"/>
      <c r="I128" s="82"/>
      <c r="J128" s="82"/>
      <c r="K128" s="681"/>
      <c r="L128" s="82"/>
      <c r="M128" s="82"/>
      <c r="N128" s="82"/>
      <c r="O128" s="82"/>
    </row>
    <row r="129" spans="1:15" s="917" customFormat="1">
      <c r="A129" s="658"/>
      <c r="B129" s="82"/>
      <c r="C129" s="82"/>
      <c r="D129" s="82"/>
      <c r="E129" s="82"/>
      <c r="F129" s="82"/>
      <c r="G129" s="82"/>
      <c r="H129" s="82"/>
      <c r="I129" s="82"/>
      <c r="J129" s="82"/>
      <c r="K129" s="681"/>
      <c r="L129" s="82"/>
      <c r="M129" s="82"/>
      <c r="N129" s="82"/>
      <c r="O129" s="82"/>
    </row>
    <row r="130" spans="1:15" s="917" customFormat="1">
      <c r="A130" s="658"/>
      <c r="B130" s="82"/>
      <c r="C130" s="82"/>
      <c r="D130" s="82"/>
      <c r="E130" s="82"/>
      <c r="F130" s="82"/>
      <c r="G130" s="82"/>
      <c r="H130" s="82"/>
      <c r="I130" s="82"/>
      <c r="J130" s="82"/>
      <c r="K130" s="681"/>
      <c r="L130" s="82"/>
      <c r="M130" s="82"/>
      <c r="N130" s="82"/>
      <c r="O130" s="82"/>
    </row>
    <row r="131" spans="1:15" s="917" customFormat="1">
      <c r="A131" s="658"/>
      <c r="B131" s="82"/>
      <c r="C131" s="82"/>
      <c r="D131" s="82"/>
      <c r="E131" s="82"/>
      <c r="F131" s="82"/>
      <c r="G131" s="82"/>
      <c r="H131" s="82"/>
      <c r="I131" s="82"/>
      <c r="J131" s="82"/>
      <c r="K131" s="681"/>
      <c r="L131" s="82"/>
      <c r="M131" s="82"/>
      <c r="N131" s="82"/>
      <c r="O131" s="82"/>
    </row>
    <row r="132" spans="1:15" s="917" customFormat="1">
      <c r="A132" s="658"/>
      <c r="B132" s="82"/>
      <c r="C132" s="82"/>
      <c r="D132" s="82"/>
      <c r="E132" s="82"/>
      <c r="F132" s="82"/>
      <c r="G132" s="82"/>
      <c r="H132" s="82"/>
      <c r="I132" s="82"/>
      <c r="J132" s="82"/>
      <c r="K132" s="681"/>
      <c r="L132" s="82"/>
      <c r="M132" s="82"/>
      <c r="N132" s="82"/>
      <c r="O132" s="82"/>
    </row>
    <row r="133" spans="1:15" s="917" customFormat="1">
      <c r="A133" s="658"/>
      <c r="B133" s="82"/>
      <c r="C133" s="82"/>
      <c r="D133" s="82"/>
      <c r="E133" s="82"/>
      <c r="F133" s="82"/>
      <c r="G133" s="82"/>
      <c r="H133" s="82"/>
      <c r="I133" s="82"/>
      <c r="J133" s="82"/>
      <c r="K133" s="681"/>
      <c r="L133" s="82"/>
      <c r="M133" s="82"/>
      <c r="N133" s="82"/>
      <c r="O133" s="82"/>
    </row>
    <row r="134" spans="1:15" s="917" customFormat="1">
      <c r="A134" s="658"/>
      <c r="B134" s="82"/>
      <c r="C134" s="82"/>
      <c r="D134" s="82"/>
      <c r="E134" s="82"/>
      <c r="F134" s="82"/>
      <c r="G134" s="82"/>
      <c r="H134" s="82"/>
      <c r="I134" s="82"/>
      <c r="J134" s="82"/>
      <c r="K134" s="681"/>
      <c r="L134" s="82"/>
      <c r="M134" s="82"/>
      <c r="N134" s="82"/>
      <c r="O134" s="82"/>
    </row>
    <row r="135" spans="1:15" s="917" customFormat="1">
      <c r="A135" s="658"/>
      <c r="B135" s="82"/>
      <c r="C135" s="82"/>
      <c r="D135" s="82"/>
      <c r="E135" s="82"/>
      <c r="F135" s="82"/>
      <c r="G135" s="82"/>
      <c r="H135" s="82"/>
      <c r="I135" s="82"/>
      <c r="J135" s="82"/>
      <c r="K135" s="681"/>
      <c r="L135" s="82"/>
      <c r="M135" s="82"/>
      <c r="N135" s="82"/>
      <c r="O135" s="82"/>
    </row>
    <row r="136" spans="1:15" s="917" customFormat="1">
      <c r="A136" s="658"/>
      <c r="B136" s="82"/>
      <c r="C136" s="82"/>
      <c r="D136" s="82"/>
      <c r="E136" s="82"/>
      <c r="F136" s="82"/>
      <c r="G136" s="82"/>
      <c r="H136" s="82"/>
      <c r="I136" s="82"/>
      <c r="J136" s="82"/>
      <c r="K136" s="681"/>
      <c r="L136" s="82"/>
      <c r="M136" s="82"/>
      <c r="N136" s="82"/>
      <c r="O136" s="82"/>
    </row>
    <row r="137" spans="1:15" s="917" customFormat="1">
      <c r="A137" s="658"/>
      <c r="B137" s="82"/>
      <c r="C137" s="82"/>
      <c r="D137" s="82"/>
      <c r="E137" s="82"/>
      <c r="F137" s="82"/>
      <c r="G137" s="82"/>
      <c r="H137" s="82"/>
      <c r="I137" s="82"/>
      <c r="J137" s="82"/>
      <c r="K137" s="681"/>
      <c r="L137" s="82"/>
      <c r="M137" s="82"/>
      <c r="N137" s="82"/>
      <c r="O137" s="82"/>
    </row>
    <row r="138" spans="1:15" s="917" customFormat="1">
      <c r="A138" s="658"/>
      <c r="B138" s="82"/>
      <c r="C138" s="82"/>
      <c r="D138" s="82"/>
      <c r="E138" s="82"/>
      <c r="F138" s="82"/>
      <c r="G138" s="82"/>
      <c r="H138" s="82"/>
      <c r="I138" s="82"/>
      <c r="J138" s="82"/>
      <c r="K138" s="681"/>
      <c r="L138" s="82"/>
      <c r="M138" s="82"/>
      <c r="N138" s="82"/>
      <c r="O138" s="82"/>
    </row>
    <row r="139" spans="1:15" s="917" customFormat="1">
      <c r="A139" s="658"/>
      <c r="B139" s="82"/>
      <c r="C139" s="82"/>
      <c r="D139" s="82"/>
      <c r="E139" s="82"/>
      <c r="F139" s="82"/>
      <c r="G139" s="82"/>
      <c r="H139" s="82"/>
      <c r="I139" s="82"/>
      <c r="J139" s="82"/>
      <c r="K139" s="681"/>
      <c r="L139" s="82"/>
      <c r="M139" s="82"/>
      <c r="N139" s="82"/>
      <c r="O139" s="82"/>
    </row>
    <row r="140" spans="1:15" s="917" customFormat="1">
      <c r="A140" s="658"/>
      <c r="B140" s="82"/>
      <c r="C140" s="82"/>
      <c r="D140" s="82"/>
      <c r="E140" s="82"/>
      <c r="F140" s="82"/>
      <c r="G140" s="82"/>
      <c r="H140" s="82"/>
      <c r="I140" s="82"/>
      <c r="J140" s="82"/>
      <c r="K140" s="681"/>
      <c r="L140" s="82"/>
      <c r="M140" s="82"/>
      <c r="N140" s="82"/>
      <c r="O140" s="82"/>
    </row>
    <row r="141" spans="1:15" s="917" customFormat="1">
      <c r="A141" s="658"/>
      <c r="B141" s="82"/>
      <c r="C141" s="82"/>
      <c r="D141" s="82"/>
      <c r="E141" s="82"/>
      <c r="F141" s="82"/>
      <c r="G141" s="82"/>
      <c r="H141" s="82"/>
      <c r="I141" s="82"/>
      <c r="J141" s="82"/>
      <c r="K141" s="681"/>
      <c r="L141" s="82"/>
      <c r="M141" s="82"/>
      <c r="N141" s="82"/>
      <c r="O141" s="82"/>
    </row>
    <row r="142" spans="1:15" s="917" customFormat="1">
      <c r="A142" s="658"/>
      <c r="B142" s="82"/>
      <c r="C142" s="82"/>
      <c r="D142" s="82"/>
      <c r="E142" s="82"/>
      <c r="F142" s="82"/>
      <c r="G142" s="82"/>
      <c r="H142" s="82"/>
      <c r="I142" s="82"/>
      <c r="J142" s="82"/>
      <c r="K142" s="681"/>
      <c r="L142" s="82"/>
      <c r="M142" s="82"/>
      <c r="N142" s="82"/>
      <c r="O142" s="82"/>
    </row>
    <row r="143" spans="1:15" s="917" customFormat="1">
      <c r="A143" s="658"/>
      <c r="B143" s="82"/>
      <c r="C143" s="82"/>
      <c r="D143" s="82"/>
      <c r="E143" s="82"/>
      <c r="F143" s="82"/>
      <c r="G143" s="82"/>
      <c r="H143" s="82"/>
      <c r="I143" s="82"/>
      <c r="J143" s="82"/>
      <c r="K143" s="681"/>
      <c r="L143" s="82"/>
      <c r="M143" s="82"/>
      <c r="N143" s="82"/>
      <c r="O143" s="82"/>
    </row>
    <row r="144" spans="1:15" s="917" customFormat="1">
      <c r="A144" s="658"/>
      <c r="B144" s="82"/>
      <c r="C144" s="82"/>
      <c r="D144" s="82"/>
      <c r="E144" s="82"/>
      <c r="F144" s="82"/>
      <c r="G144" s="82"/>
      <c r="H144" s="82"/>
      <c r="I144" s="82"/>
      <c r="J144" s="82"/>
      <c r="K144" s="681"/>
      <c r="L144" s="82"/>
      <c r="M144" s="82"/>
      <c r="N144" s="82"/>
      <c r="O144" s="82"/>
    </row>
    <row r="145" spans="1:15" s="917" customFormat="1">
      <c r="A145" s="658"/>
      <c r="B145" s="82"/>
      <c r="C145" s="82"/>
      <c r="D145" s="82"/>
      <c r="E145" s="82"/>
      <c r="F145" s="82"/>
      <c r="G145" s="82"/>
      <c r="H145" s="82"/>
      <c r="I145" s="82"/>
      <c r="J145" s="82"/>
      <c r="K145" s="681"/>
      <c r="L145" s="82"/>
      <c r="M145" s="82"/>
      <c r="N145" s="82"/>
      <c r="O145" s="82"/>
    </row>
    <row r="146" spans="1:15" s="917" customFormat="1">
      <c r="A146" s="658"/>
      <c r="B146" s="82"/>
      <c r="C146" s="82"/>
      <c r="D146" s="82"/>
      <c r="E146" s="82"/>
      <c r="F146" s="82"/>
      <c r="G146" s="82"/>
      <c r="H146" s="82"/>
      <c r="I146" s="82"/>
      <c r="J146" s="82"/>
      <c r="K146" s="681"/>
      <c r="L146" s="82"/>
      <c r="M146" s="82"/>
      <c r="N146" s="82"/>
      <c r="O146" s="82"/>
    </row>
    <row r="147" spans="1:15" s="917" customFormat="1">
      <c r="A147" s="658"/>
      <c r="B147" s="82"/>
      <c r="C147" s="82"/>
      <c r="D147" s="82"/>
      <c r="E147" s="82"/>
      <c r="F147" s="82"/>
      <c r="G147" s="82"/>
      <c r="H147" s="82"/>
      <c r="I147" s="82"/>
      <c r="J147" s="82"/>
      <c r="K147" s="681"/>
      <c r="L147" s="82"/>
      <c r="M147" s="82"/>
      <c r="N147" s="82"/>
      <c r="O147" s="82"/>
    </row>
    <row r="148" spans="1:15" s="917" customFormat="1">
      <c r="A148" s="658"/>
      <c r="B148" s="82"/>
      <c r="C148" s="82"/>
      <c r="D148" s="82"/>
      <c r="E148" s="82"/>
      <c r="F148" s="82"/>
      <c r="G148" s="82"/>
      <c r="H148" s="82"/>
      <c r="I148" s="82"/>
      <c r="J148" s="82"/>
      <c r="K148" s="681"/>
      <c r="L148" s="82"/>
      <c r="M148" s="82"/>
      <c r="N148" s="82"/>
      <c r="O148" s="82"/>
    </row>
    <row r="149" spans="1:15" s="917" customFormat="1">
      <c r="A149" s="658"/>
      <c r="B149" s="82"/>
      <c r="C149" s="82"/>
      <c r="D149" s="82"/>
      <c r="E149" s="82"/>
      <c r="F149" s="82"/>
      <c r="G149" s="82"/>
      <c r="H149" s="82"/>
      <c r="I149" s="82"/>
      <c r="J149" s="82"/>
      <c r="K149" s="681"/>
      <c r="L149" s="82"/>
      <c r="M149" s="82"/>
      <c r="N149" s="82"/>
      <c r="O149" s="82"/>
    </row>
    <row r="150" spans="1:15" s="917" customFormat="1">
      <c r="A150" s="658"/>
      <c r="B150" s="82"/>
      <c r="C150" s="82"/>
      <c r="D150" s="82"/>
      <c r="E150" s="82"/>
      <c r="F150" s="82"/>
      <c r="G150" s="82"/>
      <c r="H150" s="82"/>
      <c r="I150" s="82"/>
      <c r="J150" s="82"/>
      <c r="K150" s="681"/>
      <c r="L150" s="82"/>
      <c r="M150" s="82"/>
      <c r="N150" s="82"/>
      <c r="O150" s="82"/>
    </row>
    <row r="151" spans="1:15" s="917" customFormat="1">
      <c r="A151" s="658"/>
      <c r="B151" s="82"/>
      <c r="C151" s="82"/>
      <c r="D151" s="82"/>
      <c r="E151" s="82"/>
      <c r="F151" s="82"/>
      <c r="G151" s="82"/>
      <c r="H151" s="82"/>
      <c r="I151" s="82"/>
      <c r="J151" s="82"/>
      <c r="K151" s="681"/>
      <c r="L151" s="82"/>
      <c r="M151" s="82"/>
      <c r="N151" s="82"/>
      <c r="O151" s="82"/>
    </row>
    <row r="152" spans="1:15" s="917" customFormat="1">
      <c r="A152" s="658"/>
      <c r="B152" s="82"/>
      <c r="C152" s="82"/>
      <c r="D152" s="82"/>
      <c r="E152" s="82"/>
      <c r="F152" s="82"/>
      <c r="G152" s="82"/>
      <c r="H152" s="82"/>
      <c r="I152" s="82"/>
      <c r="J152" s="82"/>
      <c r="K152" s="681"/>
      <c r="L152" s="82"/>
      <c r="M152" s="82"/>
      <c r="N152" s="82"/>
      <c r="O152" s="82"/>
    </row>
    <row r="153" spans="1:15" s="917" customFormat="1">
      <c r="A153" s="658"/>
      <c r="B153" s="82"/>
      <c r="C153" s="82"/>
      <c r="D153" s="82"/>
      <c r="E153" s="82"/>
      <c r="F153" s="82"/>
      <c r="G153" s="82"/>
      <c r="H153" s="82"/>
      <c r="I153" s="82"/>
      <c r="J153" s="82"/>
      <c r="K153" s="681"/>
      <c r="L153" s="82"/>
      <c r="M153" s="82"/>
      <c r="N153" s="82"/>
      <c r="O153" s="82"/>
    </row>
    <row r="154" spans="1:15" s="917" customFormat="1">
      <c r="A154" s="658"/>
      <c r="B154" s="82"/>
      <c r="C154" s="82"/>
      <c r="D154" s="82"/>
      <c r="E154" s="82"/>
      <c r="F154" s="82"/>
      <c r="G154" s="82"/>
      <c r="H154" s="82"/>
      <c r="I154" s="82"/>
      <c r="J154" s="82"/>
      <c r="K154" s="681"/>
      <c r="L154" s="82"/>
      <c r="M154" s="82"/>
      <c r="N154" s="82"/>
      <c r="O154" s="82"/>
    </row>
    <row r="155" spans="1:15" s="917" customFormat="1">
      <c r="A155" s="658"/>
      <c r="B155" s="82"/>
      <c r="C155" s="82"/>
      <c r="D155" s="82"/>
      <c r="E155" s="82"/>
      <c r="F155" s="82"/>
      <c r="G155" s="82"/>
      <c r="H155" s="82"/>
      <c r="I155" s="82"/>
      <c r="J155" s="82"/>
      <c r="K155" s="681"/>
      <c r="L155" s="82"/>
      <c r="M155" s="82"/>
      <c r="N155" s="82"/>
      <c r="O155" s="82"/>
    </row>
    <row r="156" spans="1:15" s="917" customFormat="1">
      <c r="A156" s="658"/>
      <c r="B156" s="82"/>
      <c r="C156" s="82"/>
      <c r="D156" s="82"/>
      <c r="E156" s="82"/>
      <c r="F156" s="82"/>
      <c r="G156" s="82"/>
      <c r="H156" s="82"/>
      <c r="I156" s="82"/>
      <c r="J156" s="82"/>
      <c r="K156" s="681"/>
      <c r="L156" s="82"/>
      <c r="M156" s="82"/>
      <c r="N156" s="82"/>
      <c r="O156" s="82"/>
    </row>
    <row r="157" spans="1:15" s="917" customFormat="1">
      <c r="A157" s="658"/>
      <c r="B157" s="82"/>
      <c r="C157" s="82"/>
      <c r="D157" s="82"/>
      <c r="E157" s="82"/>
      <c r="F157" s="82"/>
      <c r="G157" s="82"/>
      <c r="H157" s="82"/>
      <c r="I157" s="82"/>
      <c r="J157" s="82"/>
      <c r="K157" s="681"/>
      <c r="L157" s="82"/>
      <c r="M157" s="82"/>
      <c r="N157" s="82"/>
      <c r="O157" s="82"/>
    </row>
    <row r="158" spans="1:15" s="917" customFormat="1">
      <c r="A158" s="658"/>
      <c r="B158" s="82"/>
      <c r="C158" s="82"/>
      <c r="D158" s="82"/>
      <c r="E158" s="82"/>
      <c r="F158" s="82"/>
      <c r="G158" s="82"/>
      <c r="H158" s="82"/>
      <c r="I158" s="82"/>
      <c r="J158" s="82"/>
      <c r="K158" s="681"/>
      <c r="L158" s="82"/>
      <c r="M158" s="82"/>
      <c r="N158" s="82"/>
      <c r="O158" s="82"/>
    </row>
    <row r="159" spans="1:15" s="917" customFormat="1">
      <c r="A159" s="658"/>
      <c r="B159" s="82"/>
      <c r="C159" s="82"/>
      <c r="D159" s="82"/>
      <c r="E159" s="82"/>
      <c r="F159" s="82"/>
      <c r="G159" s="82"/>
      <c r="H159" s="82"/>
      <c r="I159" s="82"/>
      <c r="J159" s="82"/>
      <c r="K159" s="681"/>
      <c r="L159" s="82"/>
      <c r="M159" s="82"/>
      <c r="N159" s="82"/>
      <c r="O159" s="82"/>
    </row>
    <row r="160" spans="1:15" s="917" customFormat="1">
      <c r="A160" s="658"/>
      <c r="B160" s="82"/>
      <c r="C160" s="82"/>
      <c r="D160" s="82"/>
      <c r="E160" s="82"/>
      <c r="F160" s="82"/>
      <c r="G160" s="82"/>
      <c r="H160" s="82"/>
      <c r="I160" s="82"/>
      <c r="J160" s="82"/>
      <c r="K160" s="681"/>
      <c r="L160" s="82"/>
      <c r="M160" s="82"/>
      <c r="N160" s="82"/>
      <c r="O160" s="82"/>
    </row>
    <row r="161" spans="1:15" s="917" customFormat="1">
      <c r="A161" s="658"/>
      <c r="B161" s="82"/>
      <c r="C161" s="82"/>
      <c r="D161" s="82"/>
      <c r="E161" s="82"/>
      <c r="F161" s="82"/>
      <c r="G161" s="82"/>
      <c r="H161" s="82"/>
      <c r="I161" s="82"/>
      <c r="J161" s="82"/>
      <c r="K161" s="681"/>
      <c r="L161" s="82"/>
      <c r="M161" s="82"/>
      <c r="N161" s="82"/>
      <c r="O161" s="82"/>
    </row>
    <row r="162" spans="1:15" s="917" customFormat="1">
      <c r="A162" s="658"/>
      <c r="B162" s="82"/>
      <c r="C162" s="82"/>
      <c r="D162" s="82"/>
      <c r="E162" s="82"/>
      <c r="F162" s="82"/>
      <c r="G162" s="82"/>
      <c r="H162" s="82"/>
      <c r="I162" s="82"/>
      <c r="J162" s="82"/>
      <c r="K162" s="681"/>
      <c r="L162" s="82"/>
      <c r="M162" s="82"/>
      <c r="N162" s="82"/>
      <c r="O162" s="82"/>
    </row>
    <row r="163" spans="1:15" s="917" customFormat="1">
      <c r="A163" s="658"/>
      <c r="B163" s="82"/>
      <c r="C163" s="82"/>
      <c r="D163" s="82"/>
      <c r="E163" s="82"/>
      <c r="F163" s="82"/>
      <c r="G163" s="82"/>
      <c r="H163" s="82"/>
      <c r="I163" s="82"/>
      <c r="J163" s="82"/>
      <c r="K163" s="681"/>
      <c r="L163" s="82"/>
      <c r="M163" s="82"/>
      <c r="N163" s="82"/>
      <c r="O163" s="82"/>
    </row>
    <row r="164" spans="1:15" s="917" customFormat="1">
      <c r="A164" s="658"/>
      <c r="B164" s="82"/>
      <c r="C164" s="82"/>
      <c r="D164" s="82"/>
      <c r="E164" s="82"/>
      <c r="F164" s="82"/>
      <c r="G164" s="82"/>
      <c r="H164" s="82"/>
      <c r="I164" s="82"/>
      <c r="J164" s="82"/>
      <c r="K164" s="681"/>
      <c r="L164" s="82"/>
      <c r="M164" s="82"/>
      <c r="N164" s="82"/>
      <c r="O164" s="82"/>
    </row>
    <row r="165" spans="1:15" s="917" customFormat="1">
      <c r="A165" s="658"/>
      <c r="B165" s="82"/>
      <c r="C165" s="82"/>
      <c r="D165" s="82"/>
      <c r="E165" s="82"/>
      <c r="F165" s="82"/>
      <c r="G165" s="82"/>
      <c r="H165" s="82"/>
      <c r="I165" s="82"/>
      <c r="J165" s="82"/>
      <c r="K165" s="681"/>
      <c r="L165" s="82"/>
      <c r="M165" s="82"/>
      <c r="N165" s="82"/>
      <c r="O165" s="82"/>
    </row>
    <row r="166" spans="1:15" s="917" customFormat="1">
      <c r="A166" s="658"/>
      <c r="B166" s="82"/>
      <c r="C166" s="82"/>
      <c r="D166" s="82"/>
      <c r="E166" s="82"/>
      <c r="F166" s="82"/>
      <c r="G166" s="82"/>
      <c r="H166" s="82"/>
      <c r="I166" s="82"/>
      <c r="J166" s="82"/>
      <c r="K166" s="681"/>
      <c r="L166" s="82"/>
      <c r="M166" s="82"/>
      <c r="N166" s="82"/>
      <c r="O166" s="82"/>
    </row>
    <row r="167" spans="1:15" s="917" customFormat="1">
      <c r="A167" s="658"/>
      <c r="B167" s="82"/>
      <c r="C167" s="82"/>
      <c r="D167" s="82"/>
      <c r="E167" s="82"/>
      <c r="F167" s="82"/>
      <c r="G167" s="82"/>
      <c r="H167" s="82"/>
      <c r="I167" s="82"/>
      <c r="J167" s="82"/>
      <c r="K167" s="681"/>
      <c r="L167" s="82"/>
      <c r="M167" s="82"/>
      <c r="N167" s="82"/>
      <c r="O167" s="82"/>
    </row>
    <row r="168" spans="1:15" s="917" customFormat="1">
      <c r="A168" s="658"/>
      <c r="B168" s="82"/>
      <c r="C168" s="82"/>
      <c r="D168" s="82"/>
      <c r="E168" s="82"/>
      <c r="F168" s="82"/>
      <c r="G168" s="82"/>
      <c r="H168" s="82"/>
      <c r="I168" s="82"/>
      <c r="J168" s="82"/>
      <c r="K168" s="681"/>
      <c r="L168" s="82"/>
      <c r="M168" s="82"/>
      <c r="N168" s="82"/>
      <c r="O168" s="82"/>
    </row>
    <row r="169" spans="1:15" s="917" customFormat="1">
      <c r="A169" s="658"/>
      <c r="B169" s="82"/>
      <c r="C169" s="82"/>
      <c r="D169" s="82"/>
      <c r="E169" s="82"/>
      <c r="F169" s="82"/>
      <c r="G169" s="82"/>
      <c r="H169" s="82"/>
      <c r="I169" s="82"/>
      <c r="J169" s="82"/>
      <c r="K169" s="681"/>
      <c r="L169" s="82"/>
      <c r="M169" s="82"/>
      <c r="N169" s="82"/>
      <c r="O169" s="82"/>
    </row>
    <row r="170" spans="1:15" s="917" customFormat="1">
      <c r="A170" s="658"/>
      <c r="B170" s="82"/>
      <c r="C170" s="82"/>
      <c r="D170" s="82"/>
      <c r="E170" s="82"/>
      <c r="F170" s="82"/>
      <c r="G170" s="82"/>
      <c r="H170" s="82"/>
      <c r="I170" s="82"/>
      <c r="J170" s="82"/>
      <c r="K170" s="681"/>
      <c r="L170" s="82"/>
      <c r="M170" s="82"/>
      <c r="N170" s="82"/>
      <c r="O170" s="82"/>
    </row>
    <row r="171" spans="1:15" s="917" customFormat="1">
      <c r="A171" s="658"/>
      <c r="B171" s="82"/>
      <c r="C171" s="82"/>
      <c r="D171" s="82"/>
      <c r="E171" s="82"/>
      <c r="F171" s="82"/>
      <c r="G171" s="82"/>
      <c r="H171" s="82"/>
      <c r="I171" s="82"/>
      <c r="J171" s="82"/>
      <c r="K171" s="681"/>
      <c r="L171" s="82"/>
      <c r="M171" s="82"/>
      <c r="N171" s="82"/>
      <c r="O171" s="82"/>
    </row>
    <row r="172" spans="1:15" s="917" customFormat="1">
      <c r="A172" s="658"/>
      <c r="B172" s="82"/>
      <c r="C172" s="82"/>
      <c r="D172" s="82"/>
      <c r="E172" s="82"/>
      <c r="F172" s="82"/>
      <c r="G172" s="82"/>
      <c r="H172" s="82"/>
      <c r="I172" s="82"/>
      <c r="J172" s="82"/>
      <c r="K172" s="681"/>
      <c r="L172" s="82"/>
      <c r="M172" s="82"/>
      <c r="N172" s="82"/>
      <c r="O172" s="82"/>
    </row>
    <row r="173" spans="1:15" s="917" customFormat="1">
      <c r="A173" s="658"/>
      <c r="B173" s="82"/>
      <c r="C173" s="82"/>
      <c r="D173" s="82"/>
      <c r="E173" s="82"/>
      <c r="F173" s="82"/>
      <c r="G173" s="82"/>
      <c r="H173" s="82"/>
      <c r="I173" s="82"/>
      <c r="J173" s="82"/>
      <c r="K173" s="681"/>
      <c r="L173" s="82"/>
      <c r="M173" s="82"/>
      <c r="N173" s="82"/>
      <c r="O173" s="82"/>
    </row>
    <row r="174" spans="1:15" s="917" customFormat="1">
      <c r="A174" s="658"/>
      <c r="B174" s="82"/>
      <c r="C174" s="82"/>
      <c r="D174" s="82"/>
      <c r="E174" s="82"/>
      <c r="F174" s="82"/>
      <c r="G174" s="82"/>
      <c r="H174" s="82"/>
      <c r="I174" s="82"/>
      <c r="J174" s="82"/>
      <c r="K174" s="681"/>
      <c r="L174" s="82"/>
      <c r="M174" s="82"/>
      <c r="N174" s="82"/>
      <c r="O174" s="82"/>
    </row>
    <row r="175" spans="1:15" s="917" customFormat="1">
      <c r="A175" s="658"/>
      <c r="B175" s="82"/>
      <c r="C175" s="82"/>
      <c r="D175" s="82"/>
      <c r="E175" s="82"/>
      <c r="F175" s="82"/>
      <c r="G175" s="82"/>
      <c r="H175" s="82"/>
      <c r="I175" s="82"/>
      <c r="J175" s="82"/>
      <c r="K175" s="681"/>
      <c r="L175" s="82"/>
      <c r="M175" s="82"/>
      <c r="N175" s="82"/>
      <c r="O175" s="82"/>
    </row>
    <row r="176" spans="1:15" s="917" customFormat="1">
      <c r="A176" s="658"/>
      <c r="B176" s="82"/>
      <c r="C176" s="82"/>
      <c r="D176" s="82"/>
      <c r="E176" s="82"/>
      <c r="F176" s="82"/>
      <c r="G176" s="82"/>
      <c r="H176" s="82"/>
      <c r="I176" s="82"/>
      <c r="J176" s="82"/>
      <c r="K176" s="681"/>
      <c r="L176" s="82"/>
      <c r="M176" s="82"/>
      <c r="N176" s="82"/>
      <c r="O176" s="82"/>
    </row>
    <row r="177" spans="1:15" s="917" customFormat="1">
      <c r="A177" s="658"/>
      <c r="B177" s="82"/>
      <c r="C177" s="82"/>
      <c r="D177" s="82"/>
      <c r="E177" s="82"/>
      <c r="F177" s="82"/>
      <c r="G177" s="82"/>
      <c r="H177" s="82"/>
      <c r="I177" s="82"/>
      <c r="J177" s="82"/>
      <c r="K177" s="681"/>
      <c r="L177" s="82"/>
      <c r="M177" s="82"/>
      <c r="N177" s="82"/>
      <c r="O177" s="82"/>
    </row>
    <row r="178" spans="1:15" s="917" customFormat="1">
      <c r="A178" s="658"/>
      <c r="B178" s="82"/>
      <c r="C178" s="82"/>
      <c r="D178" s="82"/>
      <c r="E178" s="82"/>
      <c r="F178" s="82"/>
      <c r="G178" s="82"/>
      <c r="H178" s="82"/>
      <c r="I178" s="82"/>
      <c r="J178" s="82"/>
      <c r="K178" s="681"/>
      <c r="L178" s="82"/>
      <c r="M178" s="82"/>
      <c r="N178" s="82"/>
      <c r="O178" s="82"/>
    </row>
    <row r="179" spans="1:15" s="917" customFormat="1">
      <c r="A179" s="658"/>
      <c r="B179" s="82"/>
      <c r="C179" s="82"/>
      <c r="D179" s="82"/>
      <c r="E179" s="82"/>
      <c r="F179" s="82"/>
      <c r="G179" s="82"/>
      <c r="H179" s="82"/>
      <c r="I179" s="82"/>
      <c r="J179" s="82"/>
      <c r="K179" s="681"/>
      <c r="L179" s="82"/>
      <c r="M179" s="82"/>
      <c r="N179" s="82"/>
      <c r="O179" s="82"/>
    </row>
    <row r="180" spans="1:15" s="917" customFormat="1">
      <c r="A180" s="658"/>
      <c r="B180" s="82"/>
      <c r="C180" s="82"/>
      <c r="D180" s="82"/>
      <c r="E180" s="82"/>
      <c r="F180" s="82"/>
      <c r="G180" s="82"/>
      <c r="H180" s="82"/>
      <c r="I180" s="82"/>
      <c r="J180" s="82"/>
      <c r="K180" s="681"/>
      <c r="L180" s="82"/>
      <c r="M180" s="82"/>
      <c r="N180" s="82"/>
      <c r="O180" s="82"/>
    </row>
    <row r="181" spans="1:15" s="917" customFormat="1">
      <c r="A181" s="658"/>
      <c r="B181" s="82"/>
      <c r="C181" s="82"/>
      <c r="D181" s="82"/>
      <c r="E181" s="82"/>
      <c r="F181" s="82"/>
      <c r="G181" s="82"/>
      <c r="H181" s="82"/>
      <c r="I181" s="82"/>
      <c r="J181" s="82"/>
      <c r="K181" s="681"/>
      <c r="L181" s="82"/>
      <c r="M181" s="82"/>
      <c r="N181" s="82"/>
      <c r="O181" s="82"/>
    </row>
    <row r="182" spans="1:15" s="917" customFormat="1">
      <c r="A182" s="658"/>
      <c r="B182" s="82"/>
      <c r="C182" s="82"/>
      <c r="D182" s="82"/>
      <c r="E182" s="82"/>
      <c r="F182" s="82"/>
      <c r="G182" s="82"/>
      <c r="H182" s="82"/>
      <c r="I182" s="82"/>
      <c r="J182" s="82"/>
      <c r="K182" s="681"/>
      <c r="L182" s="82"/>
      <c r="M182" s="82"/>
      <c r="N182" s="82"/>
      <c r="O182" s="82"/>
    </row>
    <row r="183" spans="1:15" s="917" customFormat="1">
      <c r="A183" s="658"/>
      <c r="B183" s="82"/>
      <c r="C183" s="82"/>
      <c r="D183" s="82"/>
      <c r="E183" s="82"/>
      <c r="F183" s="82"/>
      <c r="G183" s="82"/>
      <c r="H183" s="82"/>
      <c r="I183" s="82"/>
      <c r="J183" s="82"/>
      <c r="K183" s="681"/>
      <c r="L183" s="82"/>
      <c r="M183" s="82"/>
      <c r="N183" s="82"/>
      <c r="O183" s="82"/>
    </row>
    <row r="184" spans="1:15" s="917" customFormat="1">
      <c r="A184" s="658"/>
      <c r="B184" s="82"/>
      <c r="C184" s="82"/>
      <c r="D184" s="82"/>
      <c r="E184" s="82"/>
      <c r="F184" s="82"/>
      <c r="G184" s="82"/>
      <c r="H184" s="82"/>
      <c r="I184" s="82"/>
      <c r="J184" s="82"/>
      <c r="K184" s="681"/>
      <c r="L184" s="82"/>
      <c r="M184" s="82"/>
      <c r="N184" s="82"/>
      <c r="O184" s="82"/>
    </row>
    <row r="185" spans="1:15" s="917" customFormat="1">
      <c r="A185" s="658"/>
      <c r="B185" s="82"/>
      <c r="C185" s="82"/>
      <c r="D185" s="82"/>
      <c r="E185" s="82"/>
      <c r="F185" s="82"/>
      <c r="G185" s="82"/>
      <c r="H185" s="82"/>
      <c r="I185" s="82"/>
      <c r="J185" s="82"/>
      <c r="K185" s="681"/>
      <c r="L185" s="82"/>
      <c r="M185" s="82"/>
      <c r="N185" s="82"/>
      <c r="O185" s="82"/>
    </row>
    <row r="186" spans="1:15" s="917" customFormat="1">
      <c r="A186" s="658"/>
      <c r="B186" s="82"/>
      <c r="C186" s="82"/>
      <c r="D186" s="82"/>
      <c r="E186" s="82"/>
      <c r="F186" s="82"/>
      <c r="G186" s="82"/>
      <c r="H186" s="82"/>
      <c r="I186" s="82"/>
      <c r="J186" s="82"/>
      <c r="K186" s="681"/>
      <c r="L186" s="82"/>
      <c r="M186" s="82"/>
      <c r="N186" s="82"/>
      <c r="O186" s="82"/>
    </row>
    <row r="187" spans="1:15" s="917" customFormat="1">
      <c r="A187" s="658"/>
      <c r="B187" s="82"/>
      <c r="C187" s="82"/>
      <c r="D187" s="82"/>
      <c r="E187" s="82"/>
      <c r="F187" s="82"/>
      <c r="G187" s="82"/>
      <c r="H187" s="82"/>
      <c r="I187" s="82"/>
      <c r="J187" s="82"/>
      <c r="K187" s="681"/>
      <c r="L187" s="82"/>
      <c r="M187" s="82"/>
      <c r="N187" s="82"/>
      <c r="O187" s="82"/>
    </row>
    <row r="188" spans="1:15" s="917" customFormat="1">
      <c r="A188" s="658"/>
      <c r="B188" s="82"/>
      <c r="C188" s="82"/>
      <c r="D188" s="82"/>
      <c r="E188" s="82"/>
      <c r="F188" s="82"/>
      <c r="G188" s="82"/>
      <c r="H188" s="82"/>
      <c r="I188" s="82"/>
      <c r="J188" s="82"/>
      <c r="K188" s="681"/>
      <c r="L188" s="82"/>
      <c r="M188" s="82"/>
      <c r="N188" s="82"/>
      <c r="O188" s="82"/>
    </row>
    <row r="189" spans="1:15" s="917" customFormat="1">
      <c r="A189" s="658"/>
      <c r="B189" s="82"/>
      <c r="C189" s="82"/>
      <c r="D189" s="82"/>
      <c r="E189" s="82"/>
      <c r="F189" s="82"/>
      <c r="G189" s="82"/>
      <c r="H189" s="82"/>
      <c r="I189" s="82"/>
      <c r="J189" s="82"/>
      <c r="K189" s="681"/>
      <c r="L189" s="82"/>
      <c r="M189" s="82"/>
      <c r="N189" s="82"/>
      <c r="O189" s="82"/>
    </row>
    <row r="190" spans="1:15" s="917" customFormat="1">
      <c r="A190" s="658"/>
      <c r="B190" s="82"/>
      <c r="C190" s="82"/>
      <c r="D190" s="82"/>
      <c r="E190" s="82"/>
      <c r="F190" s="82"/>
      <c r="G190" s="82"/>
      <c r="H190" s="82"/>
      <c r="I190" s="82"/>
      <c r="J190" s="82"/>
      <c r="K190" s="681"/>
      <c r="L190" s="82"/>
      <c r="M190" s="82"/>
      <c r="N190" s="82"/>
      <c r="O190" s="82"/>
    </row>
    <row r="191" spans="1:15" s="917" customFormat="1">
      <c r="A191" s="658"/>
      <c r="B191" s="82"/>
      <c r="C191" s="82"/>
      <c r="D191" s="82"/>
      <c r="E191" s="82"/>
      <c r="F191" s="82"/>
      <c r="G191" s="82"/>
      <c r="H191" s="82"/>
      <c r="I191" s="82"/>
      <c r="J191" s="82"/>
      <c r="K191" s="681"/>
      <c r="L191" s="82"/>
      <c r="M191" s="82"/>
      <c r="N191" s="82"/>
      <c r="O191" s="82"/>
    </row>
    <row r="192" spans="1:15" s="917" customFormat="1">
      <c r="A192" s="658"/>
      <c r="B192" s="82"/>
      <c r="C192" s="82"/>
      <c r="D192" s="82"/>
      <c r="E192" s="82"/>
      <c r="F192" s="82"/>
      <c r="G192" s="82"/>
      <c r="H192" s="82"/>
      <c r="I192" s="82"/>
      <c r="J192" s="82"/>
      <c r="K192" s="681"/>
      <c r="L192" s="82"/>
      <c r="M192" s="82"/>
      <c r="N192" s="82"/>
      <c r="O192" s="82"/>
    </row>
    <row r="193" spans="1:15" s="917" customFormat="1">
      <c r="A193" s="658"/>
      <c r="B193" s="82"/>
      <c r="C193" s="82"/>
      <c r="D193" s="82"/>
      <c r="E193" s="82"/>
      <c r="F193" s="82"/>
      <c r="G193" s="82"/>
      <c r="H193" s="82"/>
      <c r="I193" s="82"/>
      <c r="J193" s="82"/>
      <c r="K193" s="681"/>
      <c r="L193" s="82"/>
      <c r="M193" s="82"/>
      <c r="N193" s="82"/>
      <c r="O193" s="82"/>
    </row>
    <row r="194" spans="1:15" s="917" customFormat="1">
      <c r="A194" s="658"/>
      <c r="B194" s="82"/>
      <c r="C194" s="82"/>
      <c r="D194" s="82"/>
      <c r="E194" s="82"/>
      <c r="F194" s="82"/>
      <c r="G194" s="82"/>
      <c r="H194" s="82"/>
      <c r="I194" s="82"/>
      <c r="J194" s="82"/>
      <c r="K194" s="681"/>
      <c r="L194" s="82"/>
      <c r="M194" s="82"/>
      <c r="N194" s="82"/>
      <c r="O194" s="82"/>
    </row>
    <row r="195" spans="1:15" s="917" customFormat="1">
      <c r="A195" s="658"/>
      <c r="B195" s="82"/>
      <c r="C195" s="82"/>
      <c r="D195" s="82"/>
      <c r="E195" s="82"/>
      <c r="F195" s="82"/>
      <c r="G195" s="82"/>
      <c r="H195" s="82"/>
      <c r="I195" s="82"/>
      <c r="J195" s="82"/>
      <c r="K195" s="681"/>
      <c r="L195" s="82"/>
      <c r="M195" s="82"/>
      <c r="N195" s="82"/>
      <c r="O195" s="82"/>
    </row>
    <row r="196" spans="1:15" s="917" customFormat="1">
      <c r="A196" s="658"/>
      <c r="B196" s="82"/>
      <c r="C196" s="82"/>
      <c r="D196" s="82"/>
      <c r="E196" s="82"/>
      <c r="F196" s="82"/>
      <c r="G196" s="82"/>
      <c r="H196" s="82"/>
      <c r="I196" s="82"/>
      <c r="J196" s="82"/>
      <c r="K196" s="681"/>
      <c r="L196" s="82"/>
      <c r="M196" s="82"/>
      <c r="N196" s="82"/>
      <c r="O196" s="82"/>
    </row>
    <row r="197" spans="1:15" s="917" customFormat="1">
      <c r="A197" s="658"/>
      <c r="B197" s="82"/>
      <c r="C197" s="82"/>
      <c r="D197" s="82"/>
      <c r="E197" s="82"/>
      <c r="F197" s="82"/>
      <c r="G197" s="82"/>
      <c r="H197" s="82"/>
      <c r="I197" s="82"/>
      <c r="J197" s="82"/>
      <c r="K197" s="681"/>
      <c r="L197" s="82"/>
      <c r="M197" s="82"/>
      <c r="N197" s="82"/>
      <c r="O197" s="82"/>
    </row>
    <row r="198" spans="1:15" s="917" customFormat="1">
      <c r="A198" s="658"/>
      <c r="B198" s="82"/>
      <c r="C198" s="82"/>
      <c r="D198" s="82"/>
      <c r="E198" s="82"/>
      <c r="F198" s="82"/>
      <c r="G198" s="82"/>
      <c r="H198" s="82"/>
      <c r="I198" s="82"/>
      <c r="J198" s="82"/>
      <c r="K198" s="681"/>
      <c r="L198" s="82"/>
      <c r="M198" s="82"/>
      <c r="N198" s="82"/>
      <c r="O198" s="82"/>
    </row>
    <row r="199" spans="1:15" s="917" customFormat="1">
      <c r="A199" s="658"/>
      <c r="B199" s="82"/>
      <c r="C199" s="82"/>
      <c r="D199" s="82"/>
      <c r="E199" s="82"/>
      <c r="F199" s="82"/>
      <c r="G199" s="82"/>
      <c r="H199" s="82"/>
      <c r="I199" s="82"/>
      <c r="J199" s="82"/>
      <c r="K199" s="681"/>
      <c r="L199" s="82"/>
      <c r="M199" s="82"/>
      <c r="N199" s="82"/>
      <c r="O199" s="82"/>
    </row>
    <row r="200" spans="1:15" s="917" customFormat="1">
      <c r="A200" s="658"/>
      <c r="B200" s="82"/>
      <c r="C200" s="82"/>
      <c r="D200" s="82"/>
      <c r="E200" s="82"/>
      <c r="F200" s="82"/>
      <c r="G200" s="82"/>
      <c r="H200" s="82"/>
      <c r="I200" s="82"/>
      <c r="J200" s="82"/>
      <c r="K200" s="681"/>
      <c r="L200" s="82"/>
      <c r="M200" s="82"/>
      <c r="N200" s="82"/>
      <c r="O200" s="82"/>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G12" sqref="G12"/>
    </sheetView>
  </sheetViews>
  <sheetFormatPr defaultColWidth="9.140625" defaultRowHeight="15"/>
  <cols>
    <col min="1" max="1" width="59.42578125" style="658" customWidth="1"/>
    <col min="2" max="10" width="21.5703125" style="82" customWidth="1"/>
    <col min="11" max="15" width="21.5703125" style="681" customWidth="1"/>
    <col min="16" max="16" width="26.5703125" style="681" bestFit="1" customWidth="1"/>
    <col min="17" max="17" width="3.85546875" style="174" customWidth="1"/>
    <col min="18" max="18" width="13.85546875" style="917" bestFit="1" customWidth="1"/>
    <col min="19" max="19" width="11.140625" style="917" bestFit="1" customWidth="1"/>
    <col min="20" max="256" width="9.140625" style="917"/>
    <col min="257" max="257" width="59.42578125" style="917" customWidth="1"/>
    <col min="258" max="271" width="21.5703125" style="917" customWidth="1"/>
    <col min="272" max="272" width="26.5703125" style="917" bestFit="1" customWidth="1"/>
    <col min="273" max="273" width="3.85546875" style="917" customWidth="1"/>
    <col min="274" max="274" width="13.85546875" style="917" bestFit="1" customWidth="1"/>
    <col min="275" max="275" width="11.140625" style="917" bestFit="1" customWidth="1"/>
    <col min="276" max="512" width="9.140625" style="917"/>
    <col min="513" max="513" width="59.42578125" style="917" customWidth="1"/>
    <col min="514" max="527" width="21.5703125" style="917" customWidth="1"/>
    <col min="528" max="528" width="26.5703125" style="917" bestFit="1" customWidth="1"/>
    <col min="529" max="529" width="3.85546875" style="917" customWidth="1"/>
    <col min="530" max="530" width="13.85546875" style="917" bestFit="1" customWidth="1"/>
    <col min="531" max="531" width="11.140625" style="917" bestFit="1" customWidth="1"/>
    <col min="532" max="768" width="9.140625" style="917"/>
    <col min="769" max="769" width="59.42578125" style="917" customWidth="1"/>
    <col min="770" max="783" width="21.5703125" style="917" customWidth="1"/>
    <col min="784" max="784" width="26.5703125" style="917" bestFit="1" customWidth="1"/>
    <col min="785" max="785" width="3.85546875" style="917" customWidth="1"/>
    <col min="786" max="786" width="13.85546875" style="917" bestFit="1" customWidth="1"/>
    <col min="787" max="787" width="11.140625" style="917" bestFit="1" customWidth="1"/>
    <col min="788" max="1024" width="9.140625" style="917"/>
    <col min="1025" max="1025" width="59.42578125" style="917" customWidth="1"/>
    <col min="1026" max="1039" width="21.5703125" style="917" customWidth="1"/>
    <col min="1040" max="1040" width="26.5703125" style="917" bestFit="1" customWidth="1"/>
    <col min="1041" max="1041" width="3.85546875" style="917" customWidth="1"/>
    <col min="1042" max="1042" width="13.85546875" style="917" bestFit="1" customWidth="1"/>
    <col min="1043" max="1043" width="11.140625" style="917" bestFit="1" customWidth="1"/>
    <col min="1044" max="1280" width="9.140625" style="917"/>
    <col min="1281" max="1281" width="59.42578125" style="917" customWidth="1"/>
    <col min="1282" max="1295" width="21.5703125" style="917" customWidth="1"/>
    <col min="1296" max="1296" width="26.5703125" style="917" bestFit="1" customWidth="1"/>
    <col min="1297" max="1297" width="3.85546875" style="917" customWidth="1"/>
    <col min="1298" max="1298" width="13.85546875" style="917" bestFit="1" customWidth="1"/>
    <col min="1299" max="1299" width="11.140625" style="917" bestFit="1" customWidth="1"/>
    <col min="1300" max="1536" width="9.140625" style="917"/>
    <col min="1537" max="1537" width="59.42578125" style="917" customWidth="1"/>
    <col min="1538" max="1551" width="21.5703125" style="917" customWidth="1"/>
    <col min="1552" max="1552" width="26.5703125" style="917" bestFit="1" customWidth="1"/>
    <col min="1553" max="1553" width="3.85546875" style="917" customWidth="1"/>
    <col min="1554" max="1554" width="13.85546875" style="917" bestFit="1" customWidth="1"/>
    <col min="1555" max="1555" width="11.140625" style="917" bestFit="1" customWidth="1"/>
    <col min="1556" max="1792" width="9.140625" style="917"/>
    <col min="1793" max="1793" width="59.42578125" style="917" customWidth="1"/>
    <col min="1794" max="1807" width="21.5703125" style="917" customWidth="1"/>
    <col min="1808" max="1808" width="26.5703125" style="917" bestFit="1" customWidth="1"/>
    <col min="1809" max="1809" width="3.85546875" style="917" customWidth="1"/>
    <col min="1810" max="1810" width="13.85546875" style="917" bestFit="1" customWidth="1"/>
    <col min="1811" max="1811" width="11.140625" style="917" bestFit="1" customWidth="1"/>
    <col min="1812" max="2048" width="9.140625" style="917"/>
    <col min="2049" max="2049" width="59.42578125" style="917" customWidth="1"/>
    <col min="2050" max="2063" width="21.5703125" style="917" customWidth="1"/>
    <col min="2064" max="2064" width="26.5703125" style="917" bestFit="1" customWidth="1"/>
    <col min="2065" max="2065" width="3.85546875" style="917" customWidth="1"/>
    <col min="2066" max="2066" width="13.85546875" style="917" bestFit="1" customWidth="1"/>
    <col min="2067" max="2067" width="11.140625" style="917" bestFit="1" customWidth="1"/>
    <col min="2068" max="2304" width="9.140625" style="917"/>
    <col min="2305" max="2305" width="59.42578125" style="917" customWidth="1"/>
    <col min="2306" max="2319" width="21.5703125" style="917" customWidth="1"/>
    <col min="2320" max="2320" width="26.5703125" style="917" bestFit="1" customWidth="1"/>
    <col min="2321" max="2321" width="3.85546875" style="917" customWidth="1"/>
    <col min="2322" max="2322" width="13.85546875" style="917" bestFit="1" customWidth="1"/>
    <col min="2323" max="2323" width="11.140625" style="917" bestFit="1" customWidth="1"/>
    <col min="2324" max="2560" width="9.140625" style="917"/>
    <col min="2561" max="2561" width="59.42578125" style="917" customWidth="1"/>
    <col min="2562" max="2575" width="21.5703125" style="917" customWidth="1"/>
    <col min="2576" max="2576" width="26.5703125" style="917" bestFit="1" customWidth="1"/>
    <col min="2577" max="2577" width="3.85546875" style="917" customWidth="1"/>
    <col min="2578" max="2578" width="13.85546875" style="917" bestFit="1" customWidth="1"/>
    <col min="2579" max="2579" width="11.140625" style="917" bestFit="1" customWidth="1"/>
    <col min="2580" max="2816" width="9.140625" style="917"/>
    <col min="2817" max="2817" width="59.42578125" style="917" customWidth="1"/>
    <col min="2818" max="2831" width="21.5703125" style="917" customWidth="1"/>
    <col min="2832" max="2832" width="26.5703125" style="917" bestFit="1" customWidth="1"/>
    <col min="2833" max="2833" width="3.85546875" style="917" customWidth="1"/>
    <col min="2834" max="2834" width="13.85546875" style="917" bestFit="1" customWidth="1"/>
    <col min="2835" max="2835" width="11.140625" style="917" bestFit="1" customWidth="1"/>
    <col min="2836" max="3072" width="9.140625" style="917"/>
    <col min="3073" max="3073" width="59.42578125" style="917" customWidth="1"/>
    <col min="3074" max="3087" width="21.5703125" style="917" customWidth="1"/>
    <col min="3088" max="3088" width="26.5703125" style="917" bestFit="1" customWidth="1"/>
    <col min="3089" max="3089" width="3.85546875" style="917" customWidth="1"/>
    <col min="3090" max="3090" width="13.85546875" style="917" bestFit="1" customWidth="1"/>
    <col min="3091" max="3091" width="11.140625" style="917" bestFit="1" customWidth="1"/>
    <col min="3092" max="3328" width="9.140625" style="917"/>
    <col min="3329" max="3329" width="59.42578125" style="917" customWidth="1"/>
    <col min="3330" max="3343" width="21.5703125" style="917" customWidth="1"/>
    <col min="3344" max="3344" width="26.5703125" style="917" bestFit="1" customWidth="1"/>
    <col min="3345" max="3345" width="3.85546875" style="917" customWidth="1"/>
    <col min="3346" max="3346" width="13.85546875" style="917" bestFit="1" customWidth="1"/>
    <col min="3347" max="3347" width="11.140625" style="917" bestFit="1" customWidth="1"/>
    <col min="3348" max="3584" width="9.140625" style="917"/>
    <col min="3585" max="3585" width="59.42578125" style="917" customWidth="1"/>
    <col min="3586" max="3599" width="21.5703125" style="917" customWidth="1"/>
    <col min="3600" max="3600" width="26.5703125" style="917" bestFit="1" customWidth="1"/>
    <col min="3601" max="3601" width="3.85546875" style="917" customWidth="1"/>
    <col min="3602" max="3602" width="13.85546875" style="917" bestFit="1" customWidth="1"/>
    <col min="3603" max="3603" width="11.140625" style="917" bestFit="1" customWidth="1"/>
    <col min="3604" max="3840" width="9.140625" style="917"/>
    <col min="3841" max="3841" width="59.42578125" style="917" customWidth="1"/>
    <col min="3842" max="3855" width="21.5703125" style="917" customWidth="1"/>
    <col min="3856" max="3856" width="26.5703125" style="917" bestFit="1" customWidth="1"/>
    <col min="3857" max="3857" width="3.85546875" style="917" customWidth="1"/>
    <col min="3858" max="3858" width="13.85546875" style="917" bestFit="1" customWidth="1"/>
    <col min="3859" max="3859" width="11.140625" style="917" bestFit="1" customWidth="1"/>
    <col min="3860" max="4096" width="9.140625" style="917"/>
    <col min="4097" max="4097" width="59.42578125" style="917" customWidth="1"/>
    <col min="4098" max="4111" width="21.5703125" style="917" customWidth="1"/>
    <col min="4112" max="4112" width="26.5703125" style="917" bestFit="1" customWidth="1"/>
    <col min="4113" max="4113" width="3.85546875" style="917" customWidth="1"/>
    <col min="4114" max="4114" width="13.85546875" style="917" bestFit="1" customWidth="1"/>
    <col min="4115" max="4115" width="11.140625" style="917" bestFit="1" customWidth="1"/>
    <col min="4116" max="4352" width="9.140625" style="917"/>
    <col min="4353" max="4353" width="59.42578125" style="917" customWidth="1"/>
    <col min="4354" max="4367" width="21.5703125" style="917" customWidth="1"/>
    <col min="4368" max="4368" width="26.5703125" style="917" bestFit="1" customWidth="1"/>
    <col min="4369" max="4369" width="3.85546875" style="917" customWidth="1"/>
    <col min="4370" max="4370" width="13.85546875" style="917" bestFit="1" customWidth="1"/>
    <col min="4371" max="4371" width="11.140625" style="917" bestFit="1" customWidth="1"/>
    <col min="4372" max="4608" width="9.140625" style="917"/>
    <col min="4609" max="4609" width="59.42578125" style="917" customWidth="1"/>
    <col min="4610" max="4623" width="21.5703125" style="917" customWidth="1"/>
    <col min="4624" max="4624" width="26.5703125" style="917" bestFit="1" customWidth="1"/>
    <col min="4625" max="4625" width="3.85546875" style="917" customWidth="1"/>
    <col min="4626" max="4626" width="13.85546875" style="917" bestFit="1" customWidth="1"/>
    <col min="4627" max="4627" width="11.140625" style="917" bestFit="1" customWidth="1"/>
    <col min="4628" max="4864" width="9.140625" style="917"/>
    <col min="4865" max="4865" width="59.42578125" style="917" customWidth="1"/>
    <col min="4866" max="4879" width="21.5703125" style="917" customWidth="1"/>
    <col min="4880" max="4880" width="26.5703125" style="917" bestFit="1" customWidth="1"/>
    <col min="4881" max="4881" width="3.85546875" style="917" customWidth="1"/>
    <col min="4882" max="4882" width="13.85546875" style="917" bestFit="1" customWidth="1"/>
    <col min="4883" max="4883" width="11.140625" style="917" bestFit="1" customWidth="1"/>
    <col min="4884" max="5120" width="9.140625" style="917"/>
    <col min="5121" max="5121" width="59.42578125" style="917" customWidth="1"/>
    <col min="5122" max="5135" width="21.5703125" style="917" customWidth="1"/>
    <col min="5136" max="5136" width="26.5703125" style="917" bestFit="1" customWidth="1"/>
    <col min="5137" max="5137" width="3.85546875" style="917" customWidth="1"/>
    <col min="5138" max="5138" width="13.85546875" style="917" bestFit="1" customWidth="1"/>
    <col min="5139" max="5139" width="11.140625" style="917" bestFit="1" customWidth="1"/>
    <col min="5140" max="5376" width="9.140625" style="917"/>
    <col min="5377" max="5377" width="59.42578125" style="917" customWidth="1"/>
    <col min="5378" max="5391" width="21.5703125" style="917" customWidth="1"/>
    <col min="5392" max="5392" width="26.5703125" style="917" bestFit="1" customWidth="1"/>
    <col min="5393" max="5393" width="3.85546875" style="917" customWidth="1"/>
    <col min="5394" max="5394" width="13.85546875" style="917" bestFit="1" customWidth="1"/>
    <col min="5395" max="5395" width="11.140625" style="917" bestFit="1" customWidth="1"/>
    <col min="5396" max="5632" width="9.140625" style="917"/>
    <col min="5633" max="5633" width="59.42578125" style="917" customWidth="1"/>
    <col min="5634" max="5647" width="21.5703125" style="917" customWidth="1"/>
    <col min="5648" max="5648" width="26.5703125" style="917" bestFit="1" customWidth="1"/>
    <col min="5649" max="5649" width="3.85546875" style="917" customWidth="1"/>
    <col min="5650" max="5650" width="13.85546875" style="917" bestFit="1" customWidth="1"/>
    <col min="5651" max="5651" width="11.140625" style="917" bestFit="1" customWidth="1"/>
    <col min="5652" max="5888" width="9.140625" style="917"/>
    <col min="5889" max="5889" width="59.42578125" style="917" customWidth="1"/>
    <col min="5890" max="5903" width="21.5703125" style="917" customWidth="1"/>
    <col min="5904" max="5904" width="26.5703125" style="917" bestFit="1" customWidth="1"/>
    <col min="5905" max="5905" width="3.85546875" style="917" customWidth="1"/>
    <col min="5906" max="5906" width="13.85546875" style="917" bestFit="1" customWidth="1"/>
    <col min="5907" max="5907" width="11.140625" style="917" bestFit="1" customWidth="1"/>
    <col min="5908" max="6144" width="9.140625" style="917"/>
    <col min="6145" max="6145" width="59.42578125" style="917" customWidth="1"/>
    <col min="6146" max="6159" width="21.5703125" style="917" customWidth="1"/>
    <col min="6160" max="6160" width="26.5703125" style="917" bestFit="1" customWidth="1"/>
    <col min="6161" max="6161" width="3.85546875" style="917" customWidth="1"/>
    <col min="6162" max="6162" width="13.85546875" style="917" bestFit="1" customWidth="1"/>
    <col min="6163" max="6163" width="11.140625" style="917" bestFit="1" customWidth="1"/>
    <col min="6164" max="6400" width="9.140625" style="917"/>
    <col min="6401" max="6401" width="59.42578125" style="917" customWidth="1"/>
    <col min="6402" max="6415" width="21.5703125" style="917" customWidth="1"/>
    <col min="6416" max="6416" width="26.5703125" style="917" bestFit="1" customWidth="1"/>
    <col min="6417" max="6417" width="3.85546875" style="917" customWidth="1"/>
    <col min="6418" max="6418" width="13.85546875" style="917" bestFit="1" customWidth="1"/>
    <col min="6419" max="6419" width="11.140625" style="917" bestFit="1" customWidth="1"/>
    <col min="6420" max="6656" width="9.140625" style="917"/>
    <col min="6657" max="6657" width="59.42578125" style="917" customWidth="1"/>
    <col min="6658" max="6671" width="21.5703125" style="917" customWidth="1"/>
    <col min="6672" max="6672" width="26.5703125" style="917" bestFit="1" customWidth="1"/>
    <col min="6673" max="6673" width="3.85546875" style="917" customWidth="1"/>
    <col min="6674" max="6674" width="13.85546875" style="917" bestFit="1" customWidth="1"/>
    <col min="6675" max="6675" width="11.140625" style="917" bestFit="1" customWidth="1"/>
    <col min="6676" max="6912" width="9.140625" style="917"/>
    <col min="6913" max="6913" width="59.42578125" style="917" customWidth="1"/>
    <col min="6914" max="6927" width="21.5703125" style="917" customWidth="1"/>
    <col min="6928" max="6928" width="26.5703125" style="917" bestFit="1" customWidth="1"/>
    <col min="6929" max="6929" width="3.85546875" style="917" customWidth="1"/>
    <col min="6930" max="6930" width="13.85546875" style="917" bestFit="1" customWidth="1"/>
    <col min="6931" max="6931" width="11.140625" style="917" bestFit="1" customWidth="1"/>
    <col min="6932" max="7168" width="9.140625" style="917"/>
    <col min="7169" max="7169" width="59.42578125" style="917" customWidth="1"/>
    <col min="7170" max="7183" width="21.5703125" style="917" customWidth="1"/>
    <col min="7184" max="7184" width="26.5703125" style="917" bestFit="1" customWidth="1"/>
    <col min="7185" max="7185" width="3.85546875" style="917" customWidth="1"/>
    <col min="7186" max="7186" width="13.85546875" style="917" bestFit="1" customWidth="1"/>
    <col min="7187" max="7187" width="11.140625" style="917" bestFit="1" customWidth="1"/>
    <col min="7188" max="7424" width="9.140625" style="917"/>
    <col min="7425" max="7425" width="59.42578125" style="917" customWidth="1"/>
    <col min="7426" max="7439" width="21.5703125" style="917" customWidth="1"/>
    <col min="7440" max="7440" width="26.5703125" style="917" bestFit="1" customWidth="1"/>
    <col min="7441" max="7441" width="3.85546875" style="917" customWidth="1"/>
    <col min="7442" max="7442" width="13.85546875" style="917" bestFit="1" customWidth="1"/>
    <col min="7443" max="7443" width="11.140625" style="917" bestFit="1" customWidth="1"/>
    <col min="7444" max="7680" width="9.140625" style="917"/>
    <col min="7681" max="7681" width="59.42578125" style="917" customWidth="1"/>
    <col min="7682" max="7695" width="21.5703125" style="917" customWidth="1"/>
    <col min="7696" max="7696" width="26.5703125" style="917" bestFit="1" customWidth="1"/>
    <col min="7697" max="7697" width="3.85546875" style="917" customWidth="1"/>
    <col min="7698" max="7698" width="13.85546875" style="917" bestFit="1" customWidth="1"/>
    <col min="7699" max="7699" width="11.140625" style="917" bestFit="1" customWidth="1"/>
    <col min="7700" max="7936" width="9.140625" style="917"/>
    <col min="7937" max="7937" width="59.42578125" style="917" customWidth="1"/>
    <col min="7938" max="7951" width="21.5703125" style="917" customWidth="1"/>
    <col min="7952" max="7952" width="26.5703125" style="917" bestFit="1" customWidth="1"/>
    <col min="7953" max="7953" width="3.85546875" style="917" customWidth="1"/>
    <col min="7954" max="7954" width="13.85546875" style="917" bestFit="1" customWidth="1"/>
    <col min="7955" max="7955" width="11.140625" style="917" bestFit="1" customWidth="1"/>
    <col min="7956" max="8192" width="9.140625" style="917"/>
    <col min="8193" max="8193" width="59.42578125" style="917" customWidth="1"/>
    <col min="8194" max="8207" width="21.5703125" style="917" customWidth="1"/>
    <col min="8208" max="8208" width="26.5703125" style="917" bestFit="1" customWidth="1"/>
    <col min="8209" max="8209" width="3.85546875" style="917" customWidth="1"/>
    <col min="8210" max="8210" width="13.85546875" style="917" bestFit="1" customWidth="1"/>
    <col min="8211" max="8211" width="11.140625" style="917" bestFit="1" customWidth="1"/>
    <col min="8212" max="8448" width="9.140625" style="917"/>
    <col min="8449" max="8449" width="59.42578125" style="917" customWidth="1"/>
    <col min="8450" max="8463" width="21.5703125" style="917" customWidth="1"/>
    <col min="8464" max="8464" width="26.5703125" style="917" bestFit="1" customWidth="1"/>
    <col min="8465" max="8465" width="3.85546875" style="917" customWidth="1"/>
    <col min="8466" max="8466" width="13.85546875" style="917" bestFit="1" customWidth="1"/>
    <col min="8467" max="8467" width="11.140625" style="917" bestFit="1" customWidth="1"/>
    <col min="8468" max="8704" width="9.140625" style="917"/>
    <col min="8705" max="8705" width="59.42578125" style="917" customWidth="1"/>
    <col min="8706" max="8719" width="21.5703125" style="917" customWidth="1"/>
    <col min="8720" max="8720" width="26.5703125" style="917" bestFit="1" customWidth="1"/>
    <col min="8721" max="8721" width="3.85546875" style="917" customWidth="1"/>
    <col min="8722" max="8722" width="13.85546875" style="917" bestFit="1" customWidth="1"/>
    <col min="8723" max="8723" width="11.140625" style="917" bestFit="1" customWidth="1"/>
    <col min="8724" max="8960" width="9.140625" style="917"/>
    <col min="8961" max="8961" width="59.42578125" style="917" customWidth="1"/>
    <col min="8962" max="8975" width="21.5703125" style="917" customWidth="1"/>
    <col min="8976" max="8976" width="26.5703125" style="917" bestFit="1" customWidth="1"/>
    <col min="8977" max="8977" width="3.85546875" style="917" customWidth="1"/>
    <col min="8978" max="8978" width="13.85546875" style="917" bestFit="1" customWidth="1"/>
    <col min="8979" max="8979" width="11.140625" style="917" bestFit="1" customWidth="1"/>
    <col min="8980" max="9216" width="9.140625" style="917"/>
    <col min="9217" max="9217" width="59.42578125" style="917" customWidth="1"/>
    <col min="9218" max="9231" width="21.5703125" style="917" customWidth="1"/>
    <col min="9232" max="9232" width="26.5703125" style="917" bestFit="1" customWidth="1"/>
    <col min="9233" max="9233" width="3.85546875" style="917" customWidth="1"/>
    <col min="9234" max="9234" width="13.85546875" style="917" bestFit="1" customWidth="1"/>
    <col min="9235" max="9235" width="11.140625" style="917" bestFit="1" customWidth="1"/>
    <col min="9236" max="9472" width="9.140625" style="917"/>
    <col min="9473" max="9473" width="59.42578125" style="917" customWidth="1"/>
    <col min="9474" max="9487" width="21.5703125" style="917" customWidth="1"/>
    <col min="9488" max="9488" width="26.5703125" style="917" bestFit="1" customWidth="1"/>
    <col min="9489" max="9489" width="3.85546875" style="917" customWidth="1"/>
    <col min="9490" max="9490" width="13.85546875" style="917" bestFit="1" customWidth="1"/>
    <col min="9491" max="9491" width="11.140625" style="917" bestFit="1" customWidth="1"/>
    <col min="9492" max="9728" width="9.140625" style="917"/>
    <col min="9729" max="9729" width="59.42578125" style="917" customWidth="1"/>
    <col min="9730" max="9743" width="21.5703125" style="917" customWidth="1"/>
    <col min="9744" max="9744" width="26.5703125" style="917" bestFit="1" customWidth="1"/>
    <col min="9745" max="9745" width="3.85546875" style="917" customWidth="1"/>
    <col min="9746" max="9746" width="13.85546875" style="917" bestFit="1" customWidth="1"/>
    <col min="9747" max="9747" width="11.140625" style="917" bestFit="1" customWidth="1"/>
    <col min="9748" max="9984" width="9.140625" style="917"/>
    <col min="9985" max="9985" width="59.42578125" style="917" customWidth="1"/>
    <col min="9986" max="9999" width="21.5703125" style="917" customWidth="1"/>
    <col min="10000" max="10000" width="26.5703125" style="917" bestFit="1" customWidth="1"/>
    <col min="10001" max="10001" width="3.85546875" style="917" customWidth="1"/>
    <col min="10002" max="10002" width="13.85546875" style="917" bestFit="1" customWidth="1"/>
    <col min="10003" max="10003" width="11.140625" style="917" bestFit="1" customWidth="1"/>
    <col min="10004" max="10240" width="9.140625" style="917"/>
    <col min="10241" max="10241" width="59.42578125" style="917" customWidth="1"/>
    <col min="10242" max="10255" width="21.5703125" style="917" customWidth="1"/>
    <col min="10256" max="10256" width="26.5703125" style="917" bestFit="1" customWidth="1"/>
    <col min="10257" max="10257" width="3.85546875" style="917" customWidth="1"/>
    <col min="10258" max="10258" width="13.85546875" style="917" bestFit="1" customWidth="1"/>
    <col min="10259" max="10259" width="11.140625" style="917" bestFit="1" customWidth="1"/>
    <col min="10260" max="10496" width="9.140625" style="917"/>
    <col min="10497" max="10497" width="59.42578125" style="917" customWidth="1"/>
    <col min="10498" max="10511" width="21.5703125" style="917" customWidth="1"/>
    <col min="10512" max="10512" width="26.5703125" style="917" bestFit="1" customWidth="1"/>
    <col min="10513" max="10513" width="3.85546875" style="917" customWidth="1"/>
    <col min="10514" max="10514" width="13.85546875" style="917" bestFit="1" customWidth="1"/>
    <col min="10515" max="10515" width="11.140625" style="917" bestFit="1" customWidth="1"/>
    <col min="10516" max="10752" width="9.140625" style="917"/>
    <col min="10753" max="10753" width="59.42578125" style="917" customWidth="1"/>
    <col min="10754" max="10767" width="21.5703125" style="917" customWidth="1"/>
    <col min="10768" max="10768" width="26.5703125" style="917" bestFit="1" customWidth="1"/>
    <col min="10769" max="10769" width="3.85546875" style="917" customWidth="1"/>
    <col min="10770" max="10770" width="13.85546875" style="917" bestFit="1" customWidth="1"/>
    <col min="10771" max="10771" width="11.140625" style="917" bestFit="1" customWidth="1"/>
    <col min="10772" max="11008" width="9.140625" style="917"/>
    <col min="11009" max="11009" width="59.42578125" style="917" customWidth="1"/>
    <col min="11010" max="11023" width="21.5703125" style="917" customWidth="1"/>
    <col min="11024" max="11024" width="26.5703125" style="917" bestFit="1" customWidth="1"/>
    <col min="11025" max="11025" width="3.85546875" style="917" customWidth="1"/>
    <col min="11026" max="11026" width="13.85546875" style="917" bestFit="1" customWidth="1"/>
    <col min="11027" max="11027" width="11.140625" style="917" bestFit="1" customWidth="1"/>
    <col min="11028" max="11264" width="9.140625" style="917"/>
    <col min="11265" max="11265" width="59.42578125" style="917" customWidth="1"/>
    <col min="11266" max="11279" width="21.5703125" style="917" customWidth="1"/>
    <col min="11280" max="11280" width="26.5703125" style="917" bestFit="1" customWidth="1"/>
    <col min="11281" max="11281" width="3.85546875" style="917" customWidth="1"/>
    <col min="11282" max="11282" width="13.85546875" style="917" bestFit="1" customWidth="1"/>
    <col min="11283" max="11283" width="11.140625" style="917" bestFit="1" customWidth="1"/>
    <col min="11284" max="11520" width="9.140625" style="917"/>
    <col min="11521" max="11521" width="59.42578125" style="917" customWidth="1"/>
    <col min="11522" max="11535" width="21.5703125" style="917" customWidth="1"/>
    <col min="11536" max="11536" width="26.5703125" style="917" bestFit="1" customWidth="1"/>
    <col min="11537" max="11537" width="3.85546875" style="917" customWidth="1"/>
    <col min="11538" max="11538" width="13.85546875" style="917" bestFit="1" customWidth="1"/>
    <col min="11539" max="11539" width="11.140625" style="917" bestFit="1" customWidth="1"/>
    <col min="11540" max="11776" width="9.140625" style="917"/>
    <col min="11777" max="11777" width="59.42578125" style="917" customWidth="1"/>
    <col min="11778" max="11791" width="21.5703125" style="917" customWidth="1"/>
    <col min="11792" max="11792" width="26.5703125" style="917" bestFit="1" customWidth="1"/>
    <col min="11793" max="11793" width="3.85546875" style="917" customWidth="1"/>
    <col min="11794" max="11794" width="13.85546875" style="917" bestFit="1" customWidth="1"/>
    <col min="11795" max="11795" width="11.140625" style="917" bestFit="1" customWidth="1"/>
    <col min="11796" max="12032" width="9.140625" style="917"/>
    <col min="12033" max="12033" width="59.42578125" style="917" customWidth="1"/>
    <col min="12034" max="12047" width="21.5703125" style="917" customWidth="1"/>
    <col min="12048" max="12048" width="26.5703125" style="917" bestFit="1" customWidth="1"/>
    <col min="12049" max="12049" width="3.85546875" style="917" customWidth="1"/>
    <col min="12050" max="12050" width="13.85546875" style="917" bestFit="1" customWidth="1"/>
    <col min="12051" max="12051" width="11.140625" style="917" bestFit="1" customWidth="1"/>
    <col min="12052" max="12288" width="9.140625" style="917"/>
    <col min="12289" max="12289" width="59.42578125" style="917" customWidth="1"/>
    <col min="12290" max="12303" width="21.5703125" style="917" customWidth="1"/>
    <col min="12304" max="12304" width="26.5703125" style="917" bestFit="1" customWidth="1"/>
    <col min="12305" max="12305" width="3.85546875" style="917" customWidth="1"/>
    <col min="12306" max="12306" width="13.85546875" style="917" bestFit="1" customWidth="1"/>
    <col min="12307" max="12307" width="11.140625" style="917" bestFit="1" customWidth="1"/>
    <col min="12308" max="12544" width="9.140625" style="917"/>
    <col min="12545" max="12545" width="59.42578125" style="917" customWidth="1"/>
    <col min="12546" max="12559" width="21.5703125" style="917" customWidth="1"/>
    <col min="12560" max="12560" width="26.5703125" style="917" bestFit="1" customWidth="1"/>
    <col min="12561" max="12561" width="3.85546875" style="917" customWidth="1"/>
    <col min="12562" max="12562" width="13.85546875" style="917" bestFit="1" customWidth="1"/>
    <col min="12563" max="12563" width="11.140625" style="917" bestFit="1" customWidth="1"/>
    <col min="12564" max="12800" width="9.140625" style="917"/>
    <col min="12801" max="12801" width="59.42578125" style="917" customWidth="1"/>
    <col min="12802" max="12815" width="21.5703125" style="917" customWidth="1"/>
    <col min="12816" max="12816" width="26.5703125" style="917" bestFit="1" customWidth="1"/>
    <col min="12817" max="12817" width="3.85546875" style="917" customWidth="1"/>
    <col min="12818" max="12818" width="13.85546875" style="917" bestFit="1" customWidth="1"/>
    <col min="12819" max="12819" width="11.140625" style="917" bestFit="1" customWidth="1"/>
    <col min="12820" max="13056" width="9.140625" style="917"/>
    <col min="13057" max="13057" width="59.42578125" style="917" customWidth="1"/>
    <col min="13058" max="13071" width="21.5703125" style="917" customWidth="1"/>
    <col min="13072" max="13072" width="26.5703125" style="917" bestFit="1" customWidth="1"/>
    <col min="13073" max="13073" width="3.85546875" style="917" customWidth="1"/>
    <col min="13074" max="13074" width="13.85546875" style="917" bestFit="1" customWidth="1"/>
    <col min="13075" max="13075" width="11.140625" style="917" bestFit="1" customWidth="1"/>
    <col min="13076" max="13312" width="9.140625" style="917"/>
    <col min="13313" max="13313" width="59.42578125" style="917" customWidth="1"/>
    <col min="13314" max="13327" width="21.5703125" style="917" customWidth="1"/>
    <col min="13328" max="13328" width="26.5703125" style="917" bestFit="1" customWidth="1"/>
    <col min="13329" max="13329" width="3.85546875" style="917" customWidth="1"/>
    <col min="13330" max="13330" width="13.85546875" style="917" bestFit="1" customWidth="1"/>
    <col min="13331" max="13331" width="11.140625" style="917" bestFit="1" customWidth="1"/>
    <col min="13332" max="13568" width="9.140625" style="917"/>
    <col min="13569" max="13569" width="59.42578125" style="917" customWidth="1"/>
    <col min="13570" max="13583" width="21.5703125" style="917" customWidth="1"/>
    <col min="13584" max="13584" width="26.5703125" style="917" bestFit="1" customWidth="1"/>
    <col min="13585" max="13585" width="3.85546875" style="917" customWidth="1"/>
    <col min="13586" max="13586" width="13.85546875" style="917" bestFit="1" customWidth="1"/>
    <col min="13587" max="13587" width="11.140625" style="917" bestFit="1" customWidth="1"/>
    <col min="13588" max="13824" width="9.140625" style="917"/>
    <col min="13825" max="13825" width="59.42578125" style="917" customWidth="1"/>
    <col min="13826" max="13839" width="21.5703125" style="917" customWidth="1"/>
    <col min="13840" max="13840" width="26.5703125" style="917" bestFit="1" customWidth="1"/>
    <col min="13841" max="13841" width="3.85546875" style="917" customWidth="1"/>
    <col min="13842" max="13842" width="13.85546875" style="917" bestFit="1" customWidth="1"/>
    <col min="13843" max="13843" width="11.140625" style="917" bestFit="1" customWidth="1"/>
    <col min="13844" max="14080" width="9.140625" style="917"/>
    <col min="14081" max="14081" width="59.42578125" style="917" customWidth="1"/>
    <col min="14082" max="14095" width="21.5703125" style="917" customWidth="1"/>
    <col min="14096" max="14096" width="26.5703125" style="917" bestFit="1" customWidth="1"/>
    <col min="14097" max="14097" width="3.85546875" style="917" customWidth="1"/>
    <col min="14098" max="14098" width="13.85546875" style="917" bestFit="1" customWidth="1"/>
    <col min="14099" max="14099" width="11.140625" style="917" bestFit="1" customWidth="1"/>
    <col min="14100" max="14336" width="9.140625" style="917"/>
    <col min="14337" max="14337" width="59.42578125" style="917" customWidth="1"/>
    <col min="14338" max="14351" width="21.5703125" style="917" customWidth="1"/>
    <col min="14352" max="14352" width="26.5703125" style="917" bestFit="1" customWidth="1"/>
    <col min="14353" max="14353" width="3.85546875" style="917" customWidth="1"/>
    <col min="14354" max="14354" width="13.85546875" style="917" bestFit="1" customWidth="1"/>
    <col min="14355" max="14355" width="11.140625" style="917" bestFit="1" customWidth="1"/>
    <col min="14356" max="14592" width="9.140625" style="917"/>
    <col min="14593" max="14593" width="59.42578125" style="917" customWidth="1"/>
    <col min="14594" max="14607" width="21.5703125" style="917" customWidth="1"/>
    <col min="14608" max="14608" width="26.5703125" style="917" bestFit="1" customWidth="1"/>
    <col min="14609" max="14609" width="3.85546875" style="917" customWidth="1"/>
    <col min="14610" max="14610" width="13.85546875" style="917" bestFit="1" customWidth="1"/>
    <col min="14611" max="14611" width="11.140625" style="917" bestFit="1" customWidth="1"/>
    <col min="14612" max="14848" width="9.140625" style="917"/>
    <col min="14849" max="14849" width="59.42578125" style="917" customWidth="1"/>
    <col min="14850" max="14863" width="21.5703125" style="917" customWidth="1"/>
    <col min="14864" max="14864" width="26.5703125" style="917" bestFit="1" customWidth="1"/>
    <col min="14865" max="14865" width="3.85546875" style="917" customWidth="1"/>
    <col min="14866" max="14866" width="13.85546875" style="917" bestFit="1" customWidth="1"/>
    <col min="14867" max="14867" width="11.140625" style="917" bestFit="1" customWidth="1"/>
    <col min="14868" max="15104" width="9.140625" style="917"/>
    <col min="15105" max="15105" width="59.42578125" style="917" customWidth="1"/>
    <col min="15106" max="15119" width="21.5703125" style="917" customWidth="1"/>
    <col min="15120" max="15120" width="26.5703125" style="917" bestFit="1" customWidth="1"/>
    <col min="15121" max="15121" width="3.85546875" style="917" customWidth="1"/>
    <col min="15122" max="15122" width="13.85546875" style="917" bestFit="1" customWidth="1"/>
    <col min="15123" max="15123" width="11.140625" style="917" bestFit="1" customWidth="1"/>
    <col min="15124" max="15360" width="9.140625" style="917"/>
    <col min="15361" max="15361" width="59.42578125" style="917" customWidth="1"/>
    <col min="15362" max="15375" width="21.5703125" style="917" customWidth="1"/>
    <col min="15376" max="15376" width="26.5703125" style="917" bestFit="1" customWidth="1"/>
    <col min="15377" max="15377" width="3.85546875" style="917" customWidth="1"/>
    <col min="15378" max="15378" width="13.85546875" style="917" bestFit="1" customWidth="1"/>
    <col min="15379" max="15379" width="11.140625" style="917" bestFit="1" customWidth="1"/>
    <col min="15380" max="15616" width="9.140625" style="917"/>
    <col min="15617" max="15617" width="59.42578125" style="917" customWidth="1"/>
    <col min="15618" max="15631" width="21.5703125" style="917" customWidth="1"/>
    <col min="15632" max="15632" width="26.5703125" style="917" bestFit="1" customWidth="1"/>
    <col min="15633" max="15633" width="3.85546875" style="917" customWidth="1"/>
    <col min="15634" max="15634" width="13.85546875" style="917" bestFit="1" customWidth="1"/>
    <col min="15635" max="15635" width="11.140625" style="917" bestFit="1" customWidth="1"/>
    <col min="15636" max="15872" width="9.140625" style="917"/>
    <col min="15873" max="15873" width="59.42578125" style="917" customWidth="1"/>
    <col min="15874" max="15887" width="21.5703125" style="917" customWidth="1"/>
    <col min="15888" max="15888" width="26.5703125" style="917" bestFit="1" customWidth="1"/>
    <col min="15889" max="15889" width="3.85546875" style="917" customWidth="1"/>
    <col min="15890" max="15890" width="13.85546875" style="917" bestFit="1" customWidth="1"/>
    <col min="15891" max="15891" width="11.140625" style="917" bestFit="1" customWidth="1"/>
    <col min="15892" max="16128" width="9.140625" style="917"/>
    <col min="16129" max="16129" width="59.42578125" style="917" customWidth="1"/>
    <col min="16130" max="16143" width="21.5703125" style="917" customWidth="1"/>
    <col min="16144" max="16144" width="26.5703125" style="917" bestFit="1" customWidth="1"/>
    <col min="16145" max="16145" width="3.85546875" style="917" customWidth="1"/>
    <col min="16146" max="16146" width="13.85546875" style="917" bestFit="1" customWidth="1"/>
    <col min="16147" max="16147" width="11.140625" style="917" bestFit="1" customWidth="1"/>
    <col min="16148" max="16384" width="9.140625" style="917"/>
  </cols>
  <sheetData>
    <row r="1" spans="1:16" s="917" customFormat="1" ht="20.25" hidden="1" customHeight="1">
      <c r="A1" s="656"/>
      <c r="B1" s="686"/>
      <c r="C1" s="686"/>
      <c r="D1" s="686"/>
      <c r="E1" s="686"/>
      <c r="F1" s="686"/>
      <c r="G1" s="686"/>
      <c r="H1" s="686"/>
      <c r="I1" s="686"/>
      <c r="J1" s="686"/>
      <c r="K1" s="681"/>
      <c r="L1" s="681"/>
      <c r="M1" s="681"/>
      <c r="N1" s="681"/>
      <c r="O1" s="681"/>
      <c r="P1" s="681"/>
    </row>
    <row r="2" spans="1:16" s="917" customFormat="1" ht="64.5" customHeight="1">
      <c r="A2" s="1032" t="s">
        <v>894</v>
      </c>
      <c r="B2" s="1032"/>
      <c r="C2" s="1032"/>
      <c r="D2" s="1032"/>
      <c r="E2" s="1032"/>
      <c r="F2" s="1032"/>
      <c r="G2" s="1032"/>
      <c r="H2" s="1032"/>
      <c r="I2" s="1032"/>
      <c r="J2" s="1032"/>
      <c r="K2" s="1032"/>
      <c r="L2" s="1032"/>
      <c r="M2" s="1032"/>
      <c r="N2" s="1032"/>
      <c r="O2" s="1032"/>
      <c r="P2" s="1032"/>
    </row>
    <row r="3" spans="1:16" s="917" customFormat="1" ht="45.75" customHeight="1">
      <c r="A3" s="1032" t="s">
        <v>682</v>
      </c>
      <c r="B3" s="1032"/>
      <c r="C3" s="1032"/>
      <c r="D3" s="1032"/>
      <c r="E3" s="1032"/>
      <c r="F3" s="1032"/>
      <c r="G3" s="1032"/>
      <c r="H3" s="1032"/>
      <c r="I3" s="1032"/>
      <c r="J3" s="1032"/>
      <c r="K3" s="1032"/>
      <c r="L3" s="1032"/>
      <c r="M3" s="1032"/>
      <c r="N3" s="1032"/>
      <c r="O3" s="1032"/>
      <c r="P3" s="1032"/>
    </row>
    <row r="4" spans="1:16" s="917" customFormat="1" ht="45.75" customHeight="1">
      <c r="A4" s="1032" t="s">
        <v>1521</v>
      </c>
      <c r="B4" s="1032"/>
      <c r="C4" s="1032"/>
      <c r="D4" s="1032"/>
      <c r="E4" s="1032"/>
      <c r="F4" s="1032"/>
      <c r="G4" s="1032"/>
      <c r="H4" s="1032"/>
      <c r="I4" s="1032"/>
      <c r="J4" s="1032"/>
      <c r="K4" s="1032"/>
      <c r="L4" s="1032"/>
      <c r="M4" s="1032"/>
      <c r="N4" s="1032"/>
      <c r="O4" s="1032"/>
      <c r="P4" s="1032"/>
    </row>
    <row r="5" spans="1:16" s="118" customFormat="1" ht="41.25" customHeight="1">
      <c r="A5" s="1034" t="s">
        <v>1341</v>
      </c>
      <c r="B5" s="1034"/>
      <c r="C5" s="1034"/>
      <c r="D5" s="1034"/>
      <c r="E5" s="1034"/>
      <c r="F5" s="1034"/>
      <c r="G5" s="1034"/>
      <c r="H5" s="1034"/>
      <c r="I5" s="1034"/>
      <c r="J5" s="1034"/>
      <c r="K5" s="1034"/>
      <c r="L5" s="1034"/>
      <c r="M5" s="1034"/>
      <c r="N5" s="1034"/>
      <c r="O5" s="1034"/>
      <c r="P5" s="1034"/>
    </row>
    <row r="6" spans="1:16" s="917" customFormat="1" ht="3" customHeight="1">
      <c r="A6" s="690"/>
      <c r="B6" s="671"/>
      <c r="C6" s="671"/>
      <c r="D6" s="671"/>
      <c r="E6" s="671"/>
      <c r="F6" s="671"/>
      <c r="G6" s="671"/>
      <c r="H6" s="671"/>
      <c r="I6" s="671"/>
      <c r="J6" s="671"/>
      <c r="K6" s="671"/>
      <c r="L6" s="671"/>
      <c r="M6" s="671"/>
      <c r="N6" s="671"/>
      <c r="O6" s="671"/>
      <c r="P6" s="671"/>
    </row>
    <row r="7" spans="1:16" s="917" customFormat="1" ht="11.25" customHeight="1" thickBot="1">
      <c r="A7" s="658"/>
      <c r="B7" s="82"/>
      <c r="C7" s="82"/>
      <c r="D7" s="82"/>
      <c r="E7" s="82"/>
      <c r="F7" s="82"/>
      <c r="G7" s="82"/>
      <c r="H7" s="82"/>
      <c r="I7" s="82"/>
      <c r="J7" s="82"/>
      <c r="K7" s="681"/>
      <c r="L7" s="681"/>
      <c r="M7" s="681"/>
      <c r="N7" s="681"/>
      <c r="O7" s="681"/>
      <c r="P7" s="681"/>
    </row>
    <row r="8" spans="1:16" s="39" customFormat="1" ht="51.75" customHeight="1" thickTop="1" thickBot="1">
      <c r="A8" s="659"/>
      <c r="B8" s="688" t="s">
        <v>878</v>
      </c>
      <c r="C8" s="688" t="s">
        <v>879</v>
      </c>
      <c r="D8" s="688" t="s">
        <v>880</v>
      </c>
      <c r="E8" s="688" t="s">
        <v>881</v>
      </c>
      <c r="F8" s="688" t="s">
        <v>882</v>
      </c>
      <c r="G8" s="688" t="s">
        <v>883</v>
      </c>
      <c r="H8" s="688" t="s">
        <v>884</v>
      </c>
      <c r="I8" s="688" t="s">
        <v>885</v>
      </c>
      <c r="J8" s="688" t="s">
        <v>886</v>
      </c>
      <c r="K8" s="688" t="s">
        <v>887</v>
      </c>
      <c r="L8" s="688" t="s">
        <v>888</v>
      </c>
      <c r="M8" s="688" t="s">
        <v>889</v>
      </c>
      <c r="N8" s="688" t="s">
        <v>1472</v>
      </c>
      <c r="O8" s="688" t="s">
        <v>1496</v>
      </c>
      <c r="P8" s="754" t="s">
        <v>310</v>
      </c>
    </row>
    <row r="9" spans="1:16" s="473" customFormat="1" ht="36.75" customHeight="1" thickTop="1" thickBot="1">
      <c r="A9" s="282" t="s">
        <v>683</v>
      </c>
      <c r="B9" s="1163">
        <v>0.1956</v>
      </c>
      <c r="C9" s="1163">
        <v>0.19370000000000001</v>
      </c>
      <c r="D9" s="1163">
        <v>0.1547</v>
      </c>
      <c r="E9" s="1163">
        <v>0.156</v>
      </c>
      <c r="F9" s="1163">
        <v>0.26040000000000002</v>
      </c>
      <c r="G9" s="1163">
        <v>0.19120000000000001</v>
      </c>
      <c r="H9" s="1163">
        <v>0.16089999999999999</v>
      </c>
      <c r="I9" s="1163">
        <v>0.20430000000000001</v>
      </c>
      <c r="J9" s="1163">
        <v>0.1447</v>
      </c>
      <c r="K9" s="1163">
        <v>0.16350000000000001</v>
      </c>
      <c r="L9" s="1163">
        <v>0.1109</v>
      </c>
      <c r="M9" s="1163">
        <v>0.15759999999999999</v>
      </c>
      <c r="N9" s="1163">
        <v>0.14130000000000001</v>
      </c>
      <c r="O9" s="1163">
        <v>0.15479999999999999</v>
      </c>
      <c r="P9" s="1163">
        <v>0.19270000000000001</v>
      </c>
    </row>
    <row r="10" spans="1:16" s="917" customFormat="1" ht="36.75" customHeight="1" thickTop="1">
      <c r="A10" s="173" t="s">
        <v>684</v>
      </c>
      <c r="B10" s="1164">
        <v>13710014.58</v>
      </c>
      <c r="C10" s="1164">
        <v>4278305.01</v>
      </c>
      <c r="D10" s="1164">
        <v>18056472.84</v>
      </c>
      <c r="E10" s="1164">
        <v>17346419.890000001</v>
      </c>
      <c r="F10" s="1164">
        <v>14176262.550000001</v>
      </c>
      <c r="G10" s="1164">
        <v>28642750.309999999</v>
      </c>
      <c r="H10" s="1164">
        <v>36208641.390000001</v>
      </c>
      <c r="I10" s="1164">
        <v>27727291.43</v>
      </c>
      <c r="J10" s="1164">
        <v>29178771.969999999</v>
      </c>
      <c r="K10" s="1164">
        <v>17368858.879999999</v>
      </c>
      <c r="L10" s="1164">
        <v>63495755.100000001</v>
      </c>
      <c r="M10" s="1164">
        <v>8889703.5</v>
      </c>
      <c r="N10" s="1164">
        <v>27187859.149999999</v>
      </c>
      <c r="O10" s="1164">
        <v>31678649.699999999</v>
      </c>
      <c r="P10" s="1164">
        <v>1545499695.8599999</v>
      </c>
    </row>
    <row r="11" spans="1:16" s="917" customFormat="1" ht="36.75" customHeight="1">
      <c r="A11" s="173" t="s">
        <v>685</v>
      </c>
      <c r="B11" s="1164">
        <v>0</v>
      </c>
      <c r="C11" s="1164">
        <v>0</v>
      </c>
      <c r="D11" s="1164">
        <v>0</v>
      </c>
      <c r="E11" s="1164">
        <v>0</v>
      </c>
      <c r="F11" s="1164">
        <v>0</v>
      </c>
      <c r="G11" s="1164">
        <v>0</v>
      </c>
      <c r="H11" s="1164">
        <v>0</v>
      </c>
      <c r="I11" s="1164">
        <v>0</v>
      </c>
      <c r="J11" s="1164">
        <v>0</v>
      </c>
      <c r="K11" s="1164">
        <v>0</v>
      </c>
      <c r="L11" s="1164">
        <v>0</v>
      </c>
      <c r="M11" s="1164">
        <v>0</v>
      </c>
      <c r="N11" s="1164">
        <v>0</v>
      </c>
      <c r="O11" s="1164">
        <v>0</v>
      </c>
      <c r="P11" s="1164">
        <v>0</v>
      </c>
    </row>
    <row r="12" spans="1:16" s="467" customFormat="1" ht="36.75" customHeight="1">
      <c r="A12" s="173" t="s">
        <v>686</v>
      </c>
      <c r="B12" s="1164">
        <v>8905845.3200000003</v>
      </c>
      <c r="C12" s="1164">
        <v>0</v>
      </c>
      <c r="D12" s="1164">
        <v>4907996.9400000004</v>
      </c>
      <c r="E12" s="1164">
        <v>6465994.2999999998</v>
      </c>
      <c r="F12" s="1164">
        <v>2979035.8</v>
      </c>
      <c r="G12" s="1164">
        <v>9957261.0700000003</v>
      </c>
      <c r="H12" s="1164">
        <v>39473837.460000001</v>
      </c>
      <c r="I12" s="1164">
        <v>10596775.140000001</v>
      </c>
      <c r="J12" s="1164">
        <v>12867373.92</v>
      </c>
      <c r="K12" s="1164">
        <v>6033595.96</v>
      </c>
      <c r="L12" s="1164">
        <v>10064475.41</v>
      </c>
      <c r="M12" s="1164">
        <v>9664343.75</v>
      </c>
      <c r="N12" s="1164">
        <v>13936024.789999999</v>
      </c>
      <c r="O12" s="1164">
        <v>7740921.6200000001</v>
      </c>
      <c r="P12" s="1164">
        <v>402060795.55000001</v>
      </c>
    </row>
    <row r="13" spans="1:16" s="467" customFormat="1" ht="36.75" customHeight="1">
      <c r="A13" s="173" t="s">
        <v>687</v>
      </c>
      <c r="B13" s="1164">
        <v>12991654.119999999</v>
      </c>
      <c r="C13" s="1164">
        <v>10548736.51</v>
      </c>
      <c r="D13" s="1164">
        <v>18257872.260000002</v>
      </c>
      <c r="E13" s="1164">
        <v>11314608.060000001</v>
      </c>
      <c r="F13" s="1164">
        <v>5153397.54</v>
      </c>
      <c r="G13" s="1164">
        <v>73513113.75</v>
      </c>
      <c r="H13" s="1164">
        <v>44356024.520000003</v>
      </c>
      <c r="I13" s="1164">
        <v>7760165.0099999998</v>
      </c>
      <c r="J13" s="1164">
        <v>18561724.359999999</v>
      </c>
      <c r="K13" s="1164">
        <v>3549087.02</v>
      </c>
      <c r="L13" s="1164">
        <v>37135862.82</v>
      </c>
      <c r="M13" s="1164">
        <v>23125473.010000002</v>
      </c>
      <c r="N13" s="1164">
        <v>9937163.9399999995</v>
      </c>
      <c r="O13" s="1164">
        <v>10587361.99</v>
      </c>
      <c r="P13" s="1164">
        <v>835788236.16999996</v>
      </c>
    </row>
    <row r="14" spans="1:16" s="467" customFormat="1" ht="36.75" customHeight="1">
      <c r="A14" s="173" t="s">
        <v>688</v>
      </c>
      <c r="B14" s="1164">
        <v>0</v>
      </c>
      <c r="C14" s="1164">
        <v>0</v>
      </c>
      <c r="D14" s="1164">
        <v>2859286.57</v>
      </c>
      <c r="E14" s="1164">
        <v>0</v>
      </c>
      <c r="F14" s="1164">
        <v>0</v>
      </c>
      <c r="G14" s="1164">
        <v>0</v>
      </c>
      <c r="H14" s="1164">
        <v>0</v>
      </c>
      <c r="I14" s="1164">
        <v>0</v>
      </c>
      <c r="J14" s="1164">
        <v>0</v>
      </c>
      <c r="K14" s="1164">
        <v>0</v>
      </c>
      <c r="L14" s="1164">
        <v>19284992.809999999</v>
      </c>
      <c r="M14" s="1164">
        <v>0</v>
      </c>
      <c r="N14" s="1164">
        <v>13363805.9</v>
      </c>
      <c r="O14" s="1164">
        <v>0</v>
      </c>
      <c r="P14" s="1164">
        <v>191887484.28999999</v>
      </c>
    </row>
    <row r="15" spans="1:16" s="467" customFormat="1" ht="36.75" customHeight="1" thickBot="1">
      <c r="A15" s="173" t="s">
        <v>689</v>
      </c>
      <c r="B15" s="1164">
        <v>60369879.369999997</v>
      </c>
      <c r="C15" s="1164">
        <v>41551631.729999997</v>
      </c>
      <c r="D15" s="1164">
        <v>57167490.82</v>
      </c>
      <c r="E15" s="1164">
        <v>116060831.78</v>
      </c>
      <c r="F15" s="1164">
        <v>52688143.82</v>
      </c>
      <c r="G15" s="1164">
        <v>75629983.870000005</v>
      </c>
      <c r="H15" s="1164">
        <v>134918859.90000001</v>
      </c>
      <c r="I15" s="1164">
        <v>93561890.549999997</v>
      </c>
      <c r="J15" s="1164">
        <v>124474414.15000001</v>
      </c>
      <c r="K15" s="1164">
        <v>78996403.480000004</v>
      </c>
      <c r="L15" s="1164">
        <v>192686442.68000001</v>
      </c>
      <c r="M15" s="1164">
        <v>62851381.32</v>
      </c>
      <c r="N15" s="1164">
        <v>159703783</v>
      </c>
      <c r="O15" s="1164">
        <v>198156033.28999999</v>
      </c>
      <c r="P15" s="1164">
        <v>4423828678.5799999</v>
      </c>
    </row>
    <row r="16" spans="1:16" s="161" customFormat="1" ht="36.75" customHeight="1" thickTop="1" thickBot="1">
      <c r="A16" s="626" t="s">
        <v>690</v>
      </c>
      <c r="B16" s="923">
        <v>95977393.390000001</v>
      </c>
      <c r="C16" s="923">
        <v>56378673.25</v>
      </c>
      <c r="D16" s="923">
        <v>101249119.43000001</v>
      </c>
      <c r="E16" s="923">
        <v>151187854.03</v>
      </c>
      <c r="F16" s="923">
        <v>74996839.709999993</v>
      </c>
      <c r="G16" s="923">
        <v>187743109</v>
      </c>
      <c r="H16" s="923">
        <v>254957363.27000001</v>
      </c>
      <c r="I16" s="923">
        <v>139646122.13</v>
      </c>
      <c r="J16" s="923">
        <v>185082284.40000001</v>
      </c>
      <c r="K16" s="923">
        <v>105947945.34</v>
      </c>
      <c r="L16" s="923">
        <v>322667528.81999999</v>
      </c>
      <c r="M16" s="923">
        <v>104530901.58</v>
      </c>
      <c r="N16" s="923">
        <v>224128636.78</v>
      </c>
      <c r="O16" s="923">
        <v>248162966.59999999</v>
      </c>
      <c r="P16" s="923">
        <v>7399064890.4499998</v>
      </c>
    </row>
    <row r="17" spans="1:16" s="467" customFormat="1" ht="36.75" customHeight="1" thickTop="1">
      <c r="A17" s="173" t="s">
        <v>691</v>
      </c>
      <c r="B17" s="1164">
        <v>68646875.494000003</v>
      </c>
      <c r="C17" s="1164">
        <v>46825999.984999999</v>
      </c>
      <c r="D17" s="1164">
        <v>69422491.265499994</v>
      </c>
      <c r="E17" s="1164">
        <v>123011334.67</v>
      </c>
      <c r="F17" s="1164">
        <v>55860649.75</v>
      </c>
      <c r="G17" s="1164">
        <v>114377992.95900001</v>
      </c>
      <c r="H17" s="1164">
        <v>164991639.65200001</v>
      </c>
      <c r="I17" s="1164">
        <v>99561328.083000004</v>
      </c>
      <c r="J17" s="1164">
        <v>136328751.11399999</v>
      </c>
      <c r="K17" s="1164">
        <v>81977666.181999996</v>
      </c>
      <c r="L17" s="1164">
        <v>227731013.77950001</v>
      </c>
      <c r="M17" s="1164">
        <v>76346986.575000003</v>
      </c>
      <c r="N17" s="1164">
        <v>177482424.35299999</v>
      </c>
      <c r="O17" s="1164">
        <v>204997898.609</v>
      </c>
      <c r="P17" s="1164">
        <v>5066050568.9925003</v>
      </c>
    </row>
    <row r="18" spans="1:16" s="164" customFormat="1" ht="36.75" customHeight="1" thickBot="1">
      <c r="A18" s="163" t="s">
        <v>692</v>
      </c>
      <c r="B18" s="925">
        <v>0.71519999999999995</v>
      </c>
      <c r="C18" s="925">
        <v>0.8306</v>
      </c>
      <c r="D18" s="925">
        <v>0.68569999999999998</v>
      </c>
      <c r="E18" s="925">
        <v>0.81359999999999999</v>
      </c>
      <c r="F18" s="925">
        <v>0.74480000000000002</v>
      </c>
      <c r="G18" s="925">
        <v>0.60919999999999996</v>
      </c>
      <c r="H18" s="925">
        <v>0.64710000000000001</v>
      </c>
      <c r="I18" s="925">
        <v>0.71299999999999997</v>
      </c>
      <c r="J18" s="925">
        <v>0.73660000000000003</v>
      </c>
      <c r="K18" s="925">
        <v>0.77380000000000004</v>
      </c>
      <c r="L18" s="925">
        <v>0.70579999999999998</v>
      </c>
      <c r="M18" s="925">
        <v>0.73040000000000005</v>
      </c>
      <c r="N18" s="925">
        <v>0.79190000000000005</v>
      </c>
      <c r="O18" s="925">
        <v>0.82609999999999995</v>
      </c>
      <c r="P18" s="925">
        <v>0.68469999999999998</v>
      </c>
    </row>
    <row r="19" spans="1:16" s="467" customFormat="1" ht="36.75" customHeight="1" thickTop="1" thickBot="1">
      <c r="A19" s="691" t="s">
        <v>693</v>
      </c>
      <c r="B19" s="1165">
        <v>6864687.5493999999</v>
      </c>
      <c r="C19" s="1165">
        <v>4682599.9984999998</v>
      </c>
      <c r="D19" s="1165">
        <v>6942249.1266000001</v>
      </c>
      <c r="E19" s="1165">
        <v>12301133.467</v>
      </c>
      <c r="F19" s="1165">
        <v>5586064.9749999996</v>
      </c>
      <c r="G19" s="1165">
        <v>11437799.2959</v>
      </c>
      <c r="H19" s="1165">
        <v>16499163.9652</v>
      </c>
      <c r="I19" s="1165">
        <v>9956132.8082999997</v>
      </c>
      <c r="J19" s="1165">
        <v>13632875.111400001</v>
      </c>
      <c r="K19" s="1165">
        <v>8197766.6182000004</v>
      </c>
      <c r="L19" s="1165">
        <v>22773101.377999999</v>
      </c>
      <c r="M19" s="1165">
        <v>7634698.6574999997</v>
      </c>
      <c r="N19" s="1165">
        <v>17748242.4353</v>
      </c>
      <c r="O19" s="1165">
        <v>20499789.8609</v>
      </c>
      <c r="P19" s="1165">
        <v>506605056.89929998</v>
      </c>
    </row>
    <row r="20" spans="1:16" s="467" customFormat="1" ht="36.75" customHeight="1" thickTop="1">
      <c r="A20" s="173" t="s">
        <v>694</v>
      </c>
      <c r="B20" s="1164">
        <v>12651222</v>
      </c>
      <c r="C20" s="1164">
        <v>9671188</v>
      </c>
      <c r="D20" s="1164">
        <v>10219050</v>
      </c>
      <c r="E20" s="1164">
        <v>18135181</v>
      </c>
      <c r="F20" s="1164">
        <v>13885829</v>
      </c>
      <c r="G20" s="1164">
        <v>21865978</v>
      </c>
      <c r="H20" s="1164">
        <v>21970842</v>
      </c>
      <c r="I20" s="1164">
        <v>20336018</v>
      </c>
      <c r="J20" s="1164">
        <v>18879578</v>
      </c>
      <c r="K20" s="1164">
        <v>11650541</v>
      </c>
      <c r="L20" s="1164">
        <v>27540023</v>
      </c>
      <c r="M20" s="1164">
        <v>10886398</v>
      </c>
      <c r="N20" s="1164">
        <v>23616111</v>
      </c>
      <c r="O20" s="1164">
        <v>31209650</v>
      </c>
      <c r="P20" s="1164">
        <v>914735699</v>
      </c>
    </row>
    <row r="21" spans="1:16" s="467" customFormat="1" ht="36.75" customHeight="1">
      <c r="A21" s="173" t="s">
        <v>695</v>
      </c>
      <c r="B21" s="1164">
        <v>0</v>
      </c>
      <c r="C21" s="1164">
        <v>0</v>
      </c>
      <c r="D21" s="1164">
        <v>0</v>
      </c>
      <c r="E21" s="1164">
        <v>0</v>
      </c>
      <c r="F21" s="1164">
        <v>0</v>
      </c>
      <c r="G21" s="1164">
        <v>0</v>
      </c>
      <c r="H21" s="1164">
        <v>0</v>
      </c>
      <c r="I21" s="1164">
        <v>0</v>
      </c>
      <c r="J21" s="1164">
        <v>7910</v>
      </c>
      <c r="K21" s="1164">
        <v>0</v>
      </c>
      <c r="L21" s="1164">
        <v>14</v>
      </c>
      <c r="M21" s="1164">
        <v>0</v>
      </c>
      <c r="N21" s="1164">
        <v>0</v>
      </c>
      <c r="O21" s="1164">
        <v>0</v>
      </c>
      <c r="P21" s="1164">
        <v>8601</v>
      </c>
    </row>
    <row r="22" spans="1:16" s="467" customFormat="1" ht="36.75" customHeight="1">
      <c r="A22" s="252" t="s">
        <v>696</v>
      </c>
      <c r="B22" s="1164">
        <v>0</v>
      </c>
      <c r="C22" s="1164">
        <v>0</v>
      </c>
      <c r="D22" s="1164">
        <v>0</v>
      </c>
      <c r="E22" s="1164">
        <v>0</v>
      </c>
      <c r="F22" s="1164">
        <v>0</v>
      </c>
      <c r="G22" s="1164">
        <v>0</v>
      </c>
      <c r="H22" s="1164">
        <v>0</v>
      </c>
      <c r="I22" s="1164">
        <v>0</v>
      </c>
      <c r="J22" s="1164">
        <v>0</v>
      </c>
      <c r="K22" s="1164">
        <v>0</v>
      </c>
      <c r="L22" s="1164">
        <v>0</v>
      </c>
      <c r="M22" s="1164">
        <v>0</v>
      </c>
      <c r="N22" s="1164">
        <v>0</v>
      </c>
      <c r="O22" s="1164">
        <v>0</v>
      </c>
      <c r="P22" s="1164">
        <v>0</v>
      </c>
    </row>
    <row r="23" spans="1:16" s="467" customFormat="1" ht="36.75" customHeight="1" thickBot="1">
      <c r="A23" s="173" t="s">
        <v>697</v>
      </c>
      <c r="B23" s="1164">
        <v>62305</v>
      </c>
      <c r="C23" s="1164">
        <v>599886</v>
      </c>
      <c r="D23" s="1164">
        <v>0</v>
      </c>
      <c r="E23" s="1164">
        <v>0</v>
      </c>
      <c r="F23" s="1164">
        <v>0</v>
      </c>
      <c r="G23" s="1164">
        <v>0</v>
      </c>
      <c r="H23" s="1164">
        <v>3986</v>
      </c>
      <c r="I23" s="1164">
        <v>0</v>
      </c>
      <c r="J23" s="1164">
        <v>0</v>
      </c>
      <c r="K23" s="1164">
        <v>0</v>
      </c>
      <c r="L23" s="1164">
        <v>2288441</v>
      </c>
      <c r="M23" s="1164">
        <v>0</v>
      </c>
      <c r="N23" s="1164">
        <v>0</v>
      </c>
      <c r="O23" s="1164">
        <v>0</v>
      </c>
      <c r="P23" s="1164">
        <v>4454932</v>
      </c>
    </row>
    <row r="24" spans="1:16" s="467" customFormat="1" ht="36.75" customHeight="1" thickTop="1" thickBot="1">
      <c r="A24" s="691" t="s">
        <v>698</v>
      </c>
      <c r="B24" s="1165">
        <v>12588917</v>
      </c>
      <c r="C24" s="1165">
        <v>9071302</v>
      </c>
      <c r="D24" s="1165">
        <v>10219050</v>
      </c>
      <c r="E24" s="1165">
        <v>18135181</v>
      </c>
      <c r="F24" s="1165">
        <v>13885829</v>
      </c>
      <c r="G24" s="1165">
        <v>21865978</v>
      </c>
      <c r="H24" s="1165">
        <v>21966856</v>
      </c>
      <c r="I24" s="1165">
        <v>20336018</v>
      </c>
      <c r="J24" s="1165">
        <v>18871668</v>
      </c>
      <c r="K24" s="1165">
        <v>11650541</v>
      </c>
      <c r="L24" s="1165">
        <v>25251568</v>
      </c>
      <c r="M24" s="1165">
        <v>10886398</v>
      </c>
      <c r="N24" s="1165">
        <v>23616111</v>
      </c>
      <c r="O24" s="1165">
        <v>31209650</v>
      </c>
      <c r="P24" s="1165">
        <v>910272166</v>
      </c>
    </row>
    <row r="25" spans="1:16" s="467" customFormat="1" ht="36.75" customHeight="1" thickTop="1">
      <c r="A25" s="173" t="s">
        <v>699</v>
      </c>
      <c r="B25" s="1164">
        <v>0</v>
      </c>
      <c r="C25" s="1164">
        <v>0</v>
      </c>
      <c r="D25" s="1164">
        <v>0</v>
      </c>
      <c r="E25" s="1164">
        <v>0</v>
      </c>
      <c r="F25" s="1164">
        <v>0</v>
      </c>
      <c r="G25" s="1164">
        <v>0</v>
      </c>
      <c r="H25" s="1164">
        <v>0</v>
      </c>
      <c r="I25" s="1164">
        <v>0</v>
      </c>
      <c r="J25" s="1164">
        <v>0</v>
      </c>
      <c r="K25" s="1164">
        <v>0</v>
      </c>
      <c r="L25" s="1164">
        <v>0</v>
      </c>
      <c r="M25" s="1164">
        <v>0</v>
      </c>
      <c r="N25" s="1164">
        <v>0</v>
      </c>
      <c r="O25" s="1164">
        <v>0</v>
      </c>
      <c r="P25" s="1164">
        <v>0</v>
      </c>
    </row>
    <row r="26" spans="1:16" s="467" customFormat="1" ht="36.75" customHeight="1">
      <c r="A26" s="173" t="s">
        <v>700</v>
      </c>
      <c r="B26" s="1164">
        <v>0</v>
      </c>
      <c r="C26" s="1164">
        <v>0</v>
      </c>
      <c r="D26" s="1164">
        <v>0</v>
      </c>
      <c r="E26" s="1164">
        <v>0</v>
      </c>
      <c r="F26" s="1164">
        <v>0</v>
      </c>
      <c r="G26" s="1164">
        <v>0</v>
      </c>
      <c r="H26" s="1164">
        <v>0</v>
      </c>
      <c r="I26" s="1164">
        <v>0</v>
      </c>
      <c r="J26" s="1164">
        <v>0</v>
      </c>
      <c r="K26" s="1164">
        <v>0</v>
      </c>
      <c r="L26" s="1164">
        <v>102900</v>
      </c>
      <c r="M26" s="1164">
        <v>0</v>
      </c>
      <c r="N26" s="1164">
        <v>0</v>
      </c>
      <c r="O26" s="1164">
        <v>0</v>
      </c>
      <c r="P26" s="1164">
        <v>102900</v>
      </c>
    </row>
    <row r="27" spans="1:16" s="468" customFormat="1" ht="36.75" customHeight="1">
      <c r="A27" s="173" t="s">
        <v>701</v>
      </c>
      <c r="B27" s="1164">
        <v>0</v>
      </c>
      <c r="C27" s="1164">
        <v>0</v>
      </c>
      <c r="D27" s="1164">
        <v>0</v>
      </c>
      <c r="E27" s="1164">
        <v>0</v>
      </c>
      <c r="F27" s="1164">
        <v>0</v>
      </c>
      <c r="G27" s="1164">
        <v>0</v>
      </c>
      <c r="H27" s="1164">
        <v>0</v>
      </c>
      <c r="I27" s="1164">
        <v>0</v>
      </c>
      <c r="J27" s="1164">
        <v>0</v>
      </c>
      <c r="K27" s="1164">
        <v>0</v>
      </c>
      <c r="L27" s="1164">
        <v>0</v>
      </c>
      <c r="M27" s="1164">
        <v>0</v>
      </c>
      <c r="N27" s="1164">
        <v>0</v>
      </c>
      <c r="O27" s="1164">
        <v>0</v>
      </c>
      <c r="P27" s="1164">
        <v>0</v>
      </c>
    </row>
    <row r="28" spans="1:16" s="467" customFormat="1" ht="36.75" customHeight="1">
      <c r="A28" s="173" t="s">
        <v>702</v>
      </c>
      <c r="B28" s="1164">
        <v>0</v>
      </c>
      <c r="C28" s="1164">
        <v>0</v>
      </c>
      <c r="D28" s="1164">
        <v>0</v>
      </c>
      <c r="E28" s="1164">
        <v>0</v>
      </c>
      <c r="F28" s="1164">
        <v>0</v>
      </c>
      <c r="G28" s="1164">
        <v>0</v>
      </c>
      <c r="H28" s="1164">
        <v>0</v>
      </c>
      <c r="I28" s="1164">
        <v>0</v>
      </c>
      <c r="J28" s="1164">
        <v>0</v>
      </c>
      <c r="K28" s="1164">
        <v>0</v>
      </c>
      <c r="L28" s="1164">
        <v>-102900</v>
      </c>
      <c r="M28" s="1164">
        <v>0</v>
      </c>
      <c r="N28" s="1164">
        <v>0</v>
      </c>
      <c r="O28" s="1164">
        <v>0</v>
      </c>
      <c r="P28" s="1164">
        <v>-102900</v>
      </c>
    </row>
    <row r="29" spans="1:16" s="434" customFormat="1" ht="36.75" customHeight="1">
      <c r="A29" s="252" t="s">
        <v>703</v>
      </c>
      <c r="B29" s="1164">
        <v>838416</v>
      </c>
      <c r="C29" s="1164">
        <v>0</v>
      </c>
      <c r="D29" s="1164">
        <v>522699</v>
      </c>
      <c r="E29" s="1164">
        <v>1055901</v>
      </c>
      <c r="F29" s="1164">
        <v>659944</v>
      </c>
      <c r="G29" s="1164">
        <v>0</v>
      </c>
      <c r="H29" s="1164">
        <v>4572861</v>
      </c>
      <c r="I29" s="1164">
        <v>0</v>
      </c>
      <c r="J29" s="1164">
        <v>853779</v>
      </c>
      <c r="K29" s="1164">
        <v>1755461</v>
      </c>
      <c r="L29" s="1164">
        <v>0</v>
      </c>
      <c r="M29" s="1164">
        <v>1148649</v>
      </c>
      <c r="N29" s="1164">
        <v>1456953</v>
      </c>
      <c r="O29" s="1164">
        <v>529732</v>
      </c>
      <c r="P29" s="1164">
        <v>66078637</v>
      </c>
    </row>
    <row r="30" spans="1:16" s="469" customFormat="1" ht="36.75" customHeight="1">
      <c r="A30" s="252" t="s">
        <v>704</v>
      </c>
      <c r="B30" s="1164">
        <v>0</v>
      </c>
      <c r="C30" s="1164">
        <v>0</v>
      </c>
      <c r="D30" s="1164">
        <v>0</v>
      </c>
      <c r="E30" s="1164">
        <v>0</v>
      </c>
      <c r="F30" s="1164">
        <v>0</v>
      </c>
      <c r="G30" s="1164">
        <v>0</v>
      </c>
      <c r="H30" s="1164">
        <v>0</v>
      </c>
      <c r="I30" s="1164">
        <v>0</v>
      </c>
      <c r="J30" s="1164">
        <v>0</v>
      </c>
      <c r="K30" s="1164">
        <v>0</v>
      </c>
      <c r="L30" s="1164">
        <v>0</v>
      </c>
      <c r="M30" s="1164">
        <v>0</v>
      </c>
      <c r="N30" s="1164">
        <v>0</v>
      </c>
      <c r="O30" s="1164">
        <v>0</v>
      </c>
      <c r="P30" s="1164">
        <v>0</v>
      </c>
    </row>
    <row r="31" spans="1:16" s="467" customFormat="1" ht="36.75" customHeight="1">
      <c r="A31" s="1170" t="s">
        <v>705</v>
      </c>
      <c r="B31" s="1171">
        <v>838416</v>
      </c>
      <c r="C31" s="1171">
        <v>0</v>
      </c>
      <c r="D31" s="1171">
        <v>522699</v>
      </c>
      <c r="E31" s="1171">
        <v>1055901</v>
      </c>
      <c r="F31" s="1171">
        <v>659944</v>
      </c>
      <c r="G31" s="1171">
        <v>0</v>
      </c>
      <c r="H31" s="1171">
        <v>4572861</v>
      </c>
      <c r="I31" s="1171">
        <v>0</v>
      </c>
      <c r="J31" s="1171">
        <v>853779</v>
      </c>
      <c r="K31" s="1171">
        <v>1755461</v>
      </c>
      <c r="L31" s="1171">
        <v>0</v>
      </c>
      <c r="M31" s="1171">
        <v>1148649</v>
      </c>
      <c r="N31" s="1171">
        <v>1456953</v>
      </c>
      <c r="O31" s="1171">
        <v>529732</v>
      </c>
      <c r="P31" s="1171">
        <v>66078637</v>
      </c>
    </row>
    <row r="32" spans="1:16" s="467" customFormat="1" ht="36.75" customHeight="1">
      <c r="A32" s="252" t="s">
        <v>705</v>
      </c>
      <c r="B32" s="1164">
        <v>838416</v>
      </c>
      <c r="C32" s="1164">
        <v>0</v>
      </c>
      <c r="D32" s="1164">
        <v>522699</v>
      </c>
      <c r="E32" s="1164">
        <v>1055901</v>
      </c>
      <c r="F32" s="1164">
        <v>659944</v>
      </c>
      <c r="G32" s="1164">
        <v>0</v>
      </c>
      <c r="H32" s="1164">
        <v>4572861</v>
      </c>
      <c r="I32" s="1164">
        <v>0</v>
      </c>
      <c r="J32" s="1164">
        <v>853779</v>
      </c>
      <c r="K32" s="1164">
        <v>1755461</v>
      </c>
      <c r="L32" s="1164">
        <v>0</v>
      </c>
      <c r="M32" s="1164">
        <v>1148649</v>
      </c>
      <c r="N32" s="1164">
        <v>1456953</v>
      </c>
      <c r="O32" s="1164">
        <v>529732</v>
      </c>
      <c r="P32" s="1164">
        <v>66078637</v>
      </c>
    </row>
    <row r="33" spans="1:16" s="467" customFormat="1" ht="36.75" customHeight="1" thickBot="1">
      <c r="A33" s="252" t="s">
        <v>706</v>
      </c>
      <c r="B33" s="1164">
        <v>0</v>
      </c>
      <c r="C33" s="1164">
        <v>0</v>
      </c>
      <c r="D33" s="1164">
        <v>0</v>
      </c>
      <c r="E33" s="1164">
        <v>0</v>
      </c>
      <c r="F33" s="1164">
        <v>0</v>
      </c>
      <c r="G33" s="1164">
        <v>0</v>
      </c>
      <c r="H33" s="1164">
        <v>0</v>
      </c>
      <c r="I33" s="1164">
        <v>0</v>
      </c>
      <c r="J33" s="1164">
        <v>0</v>
      </c>
      <c r="K33" s="1164">
        <v>0</v>
      </c>
      <c r="L33" s="1164">
        <v>0</v>
      </c>
      <c r="M33" s="1164">
        <v>0</v>
      </c>
      <c r="N33" s="1164">
        <v>0</v>
      </c>
      <c r="O33" s="1164">
        <v>0</v>
      </c>
      <c r="P33" s="1164">
        <v>0</v>
      </c>
    </row>
    <row r="34" spans="1:16" s="467" customFormat="1" ht="36.75" customHeight="1" thickTop="1" thickBot="1">
      <c r="A34" s="691" t="s">
        <v>1497</v>
      </c>
      <c r="B34" s="1165">
        <v>13427333</v>
      </c>
      <c r="C34" s="1165">
        <v>9071302</v>
      </c>
      <c r="D34" s="1165">
        <v>10741749</v>
      </c>
      <c r="E34" s="1165">
        <v>19191082</v>
      </c>
      <c r="F34" s="1165">
        <v>14545773</v>
      </c>
      <c r="G34" s="1165">
        <v>21865978</v>
      </c>
      <c r="H34" s="1165">
        <v>26539717</v>
      </c>
      <c r="I34" s="1165">
        <v>20336018</v>
      </c>
      <c r="J34" s="1165">
        <v>19725447</v>
      </c>
      <c r="K34" s="1165">
        <v>13406002</v>
      </c>
      <c r="L34" s="1165">
        <v>25251568</v>
      </c>
      <c r="M34" s="1165">
        <v>12035047</v>
      </c>
      <c r="N34" s="1165">
        <v>25073064</v>
      </c>
      <c r="O34" s="1165">
        <v>31739382</v>
      </c>
      <c r="P34" s="1165">
        <v>976350803</v>
      </c>
    </row>
    <row r="35" spans="1:16" s="917" customFormat="1" ht="36.75" customHeight="1" thickTop="1">
      <c r="A35" s="173" t="s">
        <v>709</v>
      </c>
      <c r="B35" s="1164">
        <v>6562645.4506000001</v>
      </c>
      <c r="C35" s="1164">
        <v>4388702.0015000002</v>
      </c>
      <c r="D35" s="1164">
        <v>3799499.8735000002</v>
      </c>
      <c r="E35" s="1164">
        <v>6889948.5329999998</v>
      </c>
      <c r="F35" s="1164">
        <v>8959708.0250000004</v>
      </c>
      <c r="G35" s="1164">
        <v>10428178.7041</v>
      </c>
      <c r="H35" s="1164">
        <v>10040553.0348</v>
      </c>
      <c r="I35" s="1164">
        <v>10379885.1917</v>
      </c>
      <c r="J35" s="1164">
        <v>6092571.8886000002</v>
      </c>
      <c r="K35" s="1164">
        <v>5208235.3817999996</v>
      </c>
      <c r="L35" s="1164">
        <v>2478466.6220999998</v>
      </c>
      <c r="M35" s="1164">
        <v>4400348.3425000003</v>
      </c>
      <c r="N35" s="1164">
        <v>7324821.5647</v>
      </c>
      <c r="O35" s="1164">
        <v>11239592.1391</v>
      </c>
      <c r="P35" s="1164">
        <v>469745746.10079998</v>
      </c>
    </row>
    <row r="36" spans="1:16" s="474" customFormat="1" ht="36.75" customHeight="1">
      <c r="A36" s="284" t="s">
        <v>710</v>
      </c>
      <c r="B36" s="1167">
        <v>0.18060000000000001</v>
      </c>
      <c r="C36" s="1167">
        <v>0.21440000000000001</v>
      </c>
      <c r="D36" s="1167">
        <v>0.2697</v>
      </c>
      <c r="E36" s="1167">
        <v>0.13769999999999999</v>
      </c>
      <c r="F36" s="1167">
        <v>0.43390000000000001</v>
      </c>
      <c r="G36" s="1167">
        <v>0.1187</v>
      </c>
      <c r="H36" s="1167">
        <v>0.15920000000000001</v>
      </c>
      <c r="I36" s="1167">
        <v>8.9300000000000004E-2</v>
      </c>
      <c r="J36" s="1167">
        <v>0.23230000000000001</v>
      </c>
      <c r="K36" s="1167">
        <v>0.122</v>
      </c>
      <c r="L36" s="1167">
        <v>0.55910000000000004</v>
      </c>
      <c r="M36" s="1167">
        <v>0.127</v>
      </c>
      <c r="N36" s="1167">
        <v>3.78E-2</v>
      </c>
      <c r="O36" s="1167">
        <v>0.27489999999999998</v>
      </c>
      <c r="P36" s="1167">
        <v>0.20030000000000001</v>
      </c>
    </row>
    <row r="37" spans="1:16" s="917" customFormat="1" ht="6" customHeight="1" thickBot="1">
      <c r="A37" s="661"/>
      <c r="B37" s="492"/>
      <c r="C37" s="492"/>
      <c r="D37" s="492"/>
      <c r="E37" s="492"/>
      <c r="F37" s="492"/>
      <c r="G37" s="492"/>
      <c r="H37" s="492"/>
      <c r="I37" s="492"/>
      <c r="J37" s="492"/>
      <c r="K37" s="492"/>
      <c r="L37" s="492"/>
      <c r="M37" s="492"/>
      <c r="N37" s="492"/>
      <c r="O37" s="492"/>
      <c r="P37" s="492"/>
    </row>
    <row r="38" spans="1:16" s="917" customFormat="1" ht="28.5" customHeight="1" thickTop="1">
      <c r="A38" s="692" t="s">
        <v>711</v>
      </c>
      <c r="B38" s="82"/>
      <c r="C38" s="82"/>
      <c r="D38" s="82"/>
      <c r="E38" s="82"/>
      <c r="F38" s="82"/>
      <c r="G38" s="82"/>
      <c r="H38" s="82"/>
      <c r="I38" s="82"/>
      <c r="J38" s="82"/>
      <c r="K38" s="681"/>
      <c r="L38" s="681"/>
      <c r="M38" s="681"/>
      <c r="N38" s="681"/>
      <c r="O38" s="681"/>
      <c r="P38" s="1172"/>
    </row>
    <row r="39" spans="1:16" s="917" customFormat="1" ht="15.75">
      <c r="A39" s="692"/>
      <c r="B39" s="82"/>
      <c r="C39" s="82"/>
      <c r="D39" s="82"/>
      <c r="E39" s="82"/>
      <c r="F39" s="82"/>
      <c r="G39" s="82"/>
      <c r="H39" s="82"/>
      <c r="I39" s="82"/>
      <c r="J39" s="82"/>
      <c r="K39" s="681"/>
      <c r="L39" s="681"/>
      <c r="M39" s="681"/>
      <c r="N39" s="681"/>
      <c r="O39" s="681"/>
      <c r="P39" s="681"/>
    </row>
    <row r="40" spans="1:16" s="917" customFormat="1">
      <c r="A40" s="658"/>
      <c r="B40" s="82"/>
      <c r="C40" s="82"/>
      <c r="D40" s="82"/>
      <c r="E40" s="82"/>
      <c r="F40" s="82"/>
      <c r="G40" s="82"/>
      <c r="H40" s="82"/>
      <c r="I40" s="82"/>
      <c r="J40" s="82"/>
      <c r="K40" s="681"/>
      <c r="L40" s="681"/>
      <c r="M40" s="681"/>
      <c r="N40" s="681"/>
      <c r="O40" s="681"/>
      <c r="P40" s="681"/>
    </row>
    <row r="41" spans="1:16" s="917" customFormat="1">
      <c r="A41" s="658"/>
      <c r="B41" s="82"/>
      <c r="C41" s="82"/>
      <c r="D41" s="82"/>
      <c r="E41" s="82"/>
      <c r="F41" s="82"/>
      <c r="G41" s="82"/>
      <c r="H41" s="82"/>
      <c r="I41" s="82"/>
      <c r="J41" s="82"/>
      <c r="K41" s="681"/>
      <c r="L41" s="681"/>
      <c r="M41" s="681"/>
      <c r="N41" s="681"/>
      <c r="O41" s="681"/>
      <c r="P41" s="681"/>
    </row>
    <row r="42" spans="1:16" s="917" customFormat="1">
      <c r="A42" s="658"/>
      <c r="B42" s="689"/>
      <c r="C42" s="689"/>
      <c r="D42" s="689"/>
      <c r="E42" s="689"/>
      <c r="F42" s="689"/>
      <c r="G42" s="689"/>
      <c r="H42" s="689"/>
      <c r="I42" s="689"/>
      <c r="J42" s="689"/>
      <c r="K42" s="689"/>
      <c r="L42" s="689"/>
      <c r="M42" s="689"/>
      <c r="N42" s="689"/>
      <c r="O42" s="689"/>
      <c r="P42" s="689"/>
    </row>
    <row r="43" spans="1:16" s="917" customFormat="1">
      <c r="A43" s="658"/>
      <c r="B43" s="689"/>
      <c r="C43" s="689"/>
      <c r="D43" s="689"/>
      <c r="E43" s="689"/>
      <c r="F43" s="689"/>
      <c r="G43" s="689"/>
      <c r="H43" s="689"/>
      <c r="I43" s="689"/>
      <c r="J43" s="689"/>
      <c r="K43" s="689"/>
      <c r="L43" s="689"/>
      <c r="M43" s="689"/>
      <c r="N43" s="689"/>
      <c r="O43" s="689"/>
      <c r="P43" s="689"/>
    </row>
    <row r="44" spans="1:16" s="917" customFormat="1">
      <c r="A44" s="658"/>
      <c r="B44" s="82"/>
      <c r="C44" s="82"/>
      <c r="D44" s="82"/>
      <c r="E44" s="82"/>
      <c r="F44" s="82"/>
      <c r="G44" s="82"/>
      <c r="H44" s="82"/>
      <c r="I44" s="82"/>
      <c r="J44" s="82"/>
      <c r="K44" s="681"/>
      <c r="L44" s="681"/>
      <c r="M44" s="681"/>
      <c r="N44" s="681"/>
      <c r="O44" s="681"/>
      <c r="P44" s="681"/>
    </row>
    <row r="45" spans="1:16" s="917" customFormat="1">
      <c r="A45" s="658"/>
      <c r="B45" s="82"/>
      <c r="C45" s="82"/>
      <c r="D45" s="82"/>
      <c r="E45" s="82"/>
      <c r="F45" s="82"/>
      <c r="G45" s="82"/>
      <c r="H45" s="82"/>
      <c r="I45" s="82"/>
      <c r="J45" s="82"/>
      <c r="K45" s="681"/>
      <c r="L45" s="681"/>
      <c r="M45" s="681"/>
      <c r="N45" s="681"/>
      <c r="O45" s="681"/>
      <c r="P45" s="681"/>
    </row>
    <row r="46" spans="1:16" s="917" customFormat="1">
      <c r="A46" s="658"/>
      <c r="B46" s="82"/>
      <c r="C46" s="82"/>
      <c r="D46" s="82"/>
      <c r="E46" s="82"/>
      <c r="F46" s="82"/>
      <c r="G46" s="82"/>
      <c r="H46" s="82"/>
      <c r="I46" s="82"/>
      <c r="J46" s="82"/>
      <c r="K46" s="681"/>
      <c r="L46" s="681"/>
      <c r="M46" s="681"/>
      <c r="N46" s="681"/>
      <c r="O46" s="681"/>
      <c r="P46" s="681"/>
    </row>
    <row r="47" spans="1:16" s="917" customFormat="1">
      <c r="A47" s="658"/>
      <c r="B47" s="82"/>
      <c r="C47" s="82"/>
      <c r="D47" s="82"/>
      <c r="E47" s="82"/>
      <c r="F47" s="82"/>
      <c r="G47" s="82"/>
      <c r="H47" s="82"/>
      <c r="I47" s="82"/>
      <c r="J47" s="82"/>
      <c r="K47" s="681"/>
      <c r="L47" s="681"/>
      <c r="M47" s="681"/>
      <c r="N47" s="681"/>
      <c r="O47" s="681"/>
      <c r="P47" s="681"/>
    </row>
    <row r="48" spans="1:16" s="917" customFormat="1">
      <c r="A48" s="658"/>
      <c r="B48" s="82"/>
      <c r="C48" s="82"/>
      <c r="D48" s="82"/>
      <c r="E48" s="82"/>
      <c r="F48" s="82"/>
      <c r="G48" s="82"/>
      <c r="H48" s="82"/>
      <c r="I48" s="82"/>
      <c r="J48" s="82"/>
      <c r="K48" s="681"/>
      <c r="L48" s="681"/>
      <c r="M48" s="681"/>
      <c r="N48" s="681"/>
      <c r="O48" s="681"/>
      <c r="P48" s="681"/>
    </row>
    <row r="49" spans="1:16" s="917" customFormat="1">
      <c r="A49" s="658"/>
      <c r="B49" s="82"/>
      <c r="C49" s="82"/>
      <c r="D49" s="82"/>
      <c r="E49" s="82"/>
      <c r="F49" s="82"/>
      <c r="G49" s="82"/>
      <c r="H49" s="82"/>
      <c r="I49" s="82"/>
      <c r="J49" s="82"/>
      <c r="K49" s="681"/>
      <c r="L49" s="681"/>
      <c r="M49" s="681"/>
      <c r="N49" s="681"/>
      <c r="O49" s="681"/>
      <c r="P49" s="681"/>
    </row>
    <row r="50" spans="1:16" s="917" customFormat="1">
      <c r="A50" s="658"/>
      <c r="B50" s="82"/>
      <c r="C50" s="82"/>
      <c r="D50" s="82"/>
      <c r="E50" s="82"/>
      <c r="F50" s="82"/>
      <c r="G50" s="82"/>
      <c r="H50" s="82"/>
      <c r="I50" s="82"/>
      <c r="J50" s="82"/>
      <c r="K50" s="681"/>
      <c r="L50" s="681"/>
      <c r="M50" s="681"/>
      <c r="N50" s="681"/>
      <c r="O50" s="681"/>
      <c r="P50" s="681"/>
    </row>
    <row r="51" spans="1:16" s="917" customFormat="1">
      <c r="A51" s="658"/>
      <c r="B51" s="82"/>
      <c r="C51" s="82"/>
      <c r="D51" s="82"/>
      <c r="E51" s="82"/>
      <c r="F51" s="82"/>
      <c r="G51" s="82"/>
      <c r="H51" s="82"/>
      <c r="I51" s="82"/>
      <c r="J51" s="82"/>
      <c r="K51" s="681"/>
      <c r="L51" s="681"/>
      <c r="M51" s="681"/>
      <c r="N51" s="681"/>
      <c r="O51" s="681"/>
      <c r="P51" s="681"/>
    </row>
    <row r="52" spans="1:16" s="917" customFormat="1">
      <c r="A52" s="658"/>
      <c r="B52" s="82"/>
      <c r="C52" s="82"/>
      <c r="D52" s="82"/>
      <c r="E52" s="82"/>
      <c r="F52" s="82"/>
      <c r="G52" s="82"/>
      <c r="H52" s="82"/>
      <c r="I52" s="82"/>
      <c r="J52" s="82"/>
      <c r="K52" s="681"/>
      <c r="L52" s="681"/>
      <c r="M52" s="681"/>
      <c r="N52" s="681"/>
      <c r="O52" s="681"/>
      <c r="P52" s="681"/>
    </row>
    <row r="53" spans="1:16" s="917" customFormat="1">
      <c r="A53" s="658"/>
      <c r="B53" s="82"/>
      <c r="C53" s="82"/>
      <c r="D53" s="82"/>
      <c r="E53" s="82"/>
      <c r="F53" s="82"/>
      <c r="G53" s="82"/>
      <c r="H53" s="82"/>
      <c r="I53" s="82"/>
      <c r="J53" s="82"/>
      <c r="K53" s="681"/>
      <c r="L53" s="681"/>
      <c r="M53" s="681"/>
      <c r="N53" s="681"/>
      <c r="O53" s="681"/>
      <c r="P53" s="681"/>
    </row>
    <row r="54" spans="1:16" s="917" customFormat="1">
      <c r="A54" s="658"/>
      <c r="B54" s="82"/>
      <c r="C54" s="82"/>
      <c r="D54" s="82"/>
      <c r="E54" s="82"/>
      <c r="F54" s="82"/>
      <c r="G54" s="82"/>
      <c r="H54" s="82"/>
      <c r="I54" s="82"/>
      <c r="J54" s="82"/>
      <c r="K54" s="681"/>
      <c r="L54" s="681"/>
      <c r="M54" s="681"/>
      <c r="N54" s="681"/>
      <c r="O54" s="681"/>
      <c r="P54" s="681"/>
    </row>
    <row r="55" spans="1:16" s="917" customFormat="1">
      <c r="A55" s="658"/>
      <c r="B55" s="82"/>
      <c r="C55" s="82"/>
      <c r="D55" s="82"/>
      <c r="E55" s="82"/>
      <c r="F55" s="82"/>
      <c r="G55" s="82"/>
      <c r="H55" s="82"/>
      <c r="I55" s="82"/>
      <c r="J55" s="82"/>
      <c r="K55" s="681"/>
      <c r="L55" s="681"/>
      <c r="M55" s="681"/>
      <c r="N55" s="681"/>
      <c r="O55" s="681"/>
      <c r="P55" s="681"/>
    </row>
    <row r="56" spans="1:16" s="917" customFormat="1">
      <c r="A56" s="658"/>
      <c r="B56" s="82"/>
      <c r="C56" s="82"/>
      <c r="D56" s="82"/>
      <c r="E56" s="82"/>
      <c r="F56" s="82"/>
      <c r="G56" s="82"/>
      <c r="H56" s="82"/>
      <c r="I56" s="82"/>
      <c r="J56" s="82"/>
      <c r="K56" s="681"/>
      <c r="L56" s="681"/>
      <c r="M56" s="681"/>
      <c r="N56" s="681"/>
      <c r="O56" s="681"/>
      <c r="P56" s="681"/>
    </row>
    <row r="57" spans="1:16" s="917" customFormat="1">
      <c r="A57" s="658"/>
      <c r="B57" s="82"/>
      <c r="C57" s="82"/>
      <c r="D57" s="82"/>
      <c r="E57" s="82"/>
      <c r="F57" s="82"/>
      <c r="G57" s="82"/>
      <c r="H57" s="82"/>
      <c r="I57" s="82"/>
      <c r="J57" s="82"/>
      <c r="K57" s="681"/>
      <c r="L57" s="681"/>
      <c r="M57" s="681"/>
      <c r="N57" s="681"/>
      <c r="O57" s="681"/>
      <c r="P57" s="681"/>
    </row>
    <row r="58" spans="1:16" s="917" customFormat="1">
      <c r="A58" s="658"/>
      <c r="B58" s="82"/>
      <c r="C58" s="82"/>
      <c r="D58" s="82"/>
      <c r="E58" s="82"/>
      <c r="F58" s="82"/>
      <c r="G58" s="82"/>
      <c r="H58" s="82"/>
      <c r="I58" s="82"/>
      <c r="J58" s="82"/>
      <c r="K58" s="681"/>
      <c r="L58" s="681"/>
      <c r="M58" s="681"/>
      <c r="N58" s="681"/>
      <c r="O58" s="681"/>
      <c r="P58" s="681"/>
    </row>
    <row r="59" spans="1:16" s="917" customFormat="1">
      <c r="A59" s="658"/>
      <c r="B59" s="82"/>
      <c r="C59" s="82"/>
      <c r="D59" s="82"/>
      <c r="E59" s="82"/>
      <c r="F59" s="82"/>
      <c r="G59" s="82"/>
      <c r="H59" s="82"/>
      <c r="I59" s="82"/>
      <c r="J59" s="82"/>
      <c r="K59" s="681"/>
      <c r="L59" s="681"/>
      <c r="M59" s="681"/>
      <c r="N59" s="681"/>
      <c r="O59" s="681"/>
      <c r="P59" s="681"/>
    </row>
    <row r="60" spans="1:16" s="917" customFormat="1">
      <c r="A60" s="658"/>
      <c r="B60" s="82"/>
      <c r="C60" s="82"/>
      <c r="D60" s="82"/>
      <c r="E60" s="82"/>
      <c r="F60" s="82"/>
      <c r="G60" s="82"/>
      <c r="H60" s="82"/>
      <c r="I60" s="82"/>
      <c r="J60" s="82"/>
      <c r="K60" s="681"/>
      <c r="L60" s="681"/>
      <c r="M60" s="681"/>
      <c r="N60" s="681"/>
      <c r="O60" s="681"/>
      <c r="P60" s="681"/>
    </row>
    <row r="61" spans="1:16" s="917" customFormat="1">
      <c r="A61" s="658"/>
      <c r="B61" s="82"/>
      <c r="C61" s="82"/>
      <c r="D61" s="82"/>
      <c r="E61" s="82"/>
      <c r="F61" s="82"/>
      <c r="G61" s="82"/>
      <c r="H61" s="82"/>
      <c r="I61" s="82"/>
      <c r="J61" s="82"/>
      <c r="K61" s="681"/>
      <c r="L61" s="681"/>
      <c r="M61" s="681"/>
      <c r="N61" s="681"/>
      <c r="O61" s="681"/>
      <c r="P61" s="681"/>
    </row>
    <row r="62" spans="1:16" s="917" customFormat="1">
      <c r="A62" s="658"/>
      <c r="B62" s="82"/>
      <c r="C62" s="82"/>
      <c r="D62" s="82"/>
      <c r="E62" s="82"/>
      <c r="F62" s="82"/>
      <c r="G62" s="82"/>
      <c r="H62" s="82"/>
      <c r="I62" s="82"/>
      <c r="J62" s="82"/>
      <c r="K62" s="681"/>
      <c r="L62" s="681"/>
      <c r="M62" s="681"/>
      <c r="N62" s="681"/>
      <c r="O62" s="681"/>
      <c r="P62" s="681"/>
    </row>
    <row r="63" spans="1:16" s="917" customFormat="1">
      <c r="A63" s="658"/>
      <c r="B63" s="82"/>
      <c r="C63" s="82"/>
      <c r="D63" s="82"/>
      <c r="E63" s="82"/>
      <c r="F63" s="82"/>
      <c r="G63" s="82"/>
      <c r="H63" s="82"/>
      <c r="I63" s="82"/>
      <c r="J63" s="82"/>
      <c r="K63" s="681"/>
      <c r="L63" s="681"/>
      <c r="M63" s="681"/>
      <c r="N63" s="681"/>
      <c r="O63" s="681"/>
      <c r="P63" s="681"/>
    </row>
    <row r="64" spans="1:16" s="917" customFormat="1">
      <c r="A64" s="658"/>
      <c r="B64" s="82"/>
      <c r="C64" s="82"/>
      <c r="D64" s="82"/>
      <c r="E64" s="82"/>
      <c r="F64" s="82"/>
      <c r="G64" s="82"/>
      <c r="H64" s="82"/>
      <c r="I64" s="82"/>
      <c r="J64" s="82"/>
      <c r="K64" s="681"/>
      <c r="L64" s="681"/>
      <c r="M64" s="681"/>
      <c r="N64" s="681"/>
      <c r="O64" s="681"/>
      <c r="P64" s="681"/>
    </row>
    <row r="65" spans="1:16" s="917" customFormat="1">
      <c r="A65" s="658"/>
      <c r="B65" s="82"/>
      <c r="C65" s="82"/>
      <c r="D65" s="82"/>
      <c r="E65" s="82"/>
      <c r="F65" s="82"/>
      <c r="G65" s="82"/>
      <c r="H65" s="82"/>
      <c r="I65" s="82"/>
      <c r="J65" s="82"/>
      <c r="K65" s="681"/>
      <c r="L65" s="681"/>
      <c r="M65" s="681"/>
      <c r="N65" s="681"/>
      <c r="O65" s="681"/>
      <c r="P65" s="681"/>
    </row>
    <row r="66" spans="1:16" s="917" customFormat="1">
      <c r="A66" s="658"/>
      <c r="B66" s="82"/>
      <c r="C66" s="82"/>
      <c r="D66" s="82"/>
      <c r="E66" s="82"/>
      <c r="F66" s="82"/>
      <c r="G66" s="82"/>
      <c r="H66" s="82"/>
      <c r="I66" s="82"/>
      <c r="J66" s="82"/>
      <c r="K66" s="681"/>
      <c r="L66" s="681"/>
      <c r="M66" s="681"/>
      <c r="N66" s="681"/>
      <c r="O66" s="681"/>
      <c r="P66" s="681"/>
    </row>
    <row r="67" spans="1:16" s="917" customFormat="1">
      <c r="A67" s="658"/>
      <c r="B67" s="82"/>
      <c r="C67" s="82"/>
      <c r="D67" s="82"/>
      <c r="E67" s="82"/>
      <c r="F67" s="82"/>
      <c r="G67" s="82"/>
      <c r="H67" s="82"/>
      <c r="I67" s="82"/>
      <c r="J67" s="82"/>
      <c r="K67" s="681"/>
      <c r="L67" s="681"/>
      <c r="M67" s="681"/>
      <c r="N67" s="681"/>
      <c r="O67" s="681"/>
      <c r="P67" s="681"/>
    </row>
    <row r="68" spans="1:16" s="917" customFormat="1">
      <c r="A68" s="658"/>
      <c r="B68" s="82"/>
      <c r="C68" s="82"/>
      <c r="D68" s="82"/>
      <c r="E68" s="82"/>
      <c r="F68" s="82"/>
      <c r="G68" s="82"/>
      <c r="H68" s="82"/>
      <c r="I68" s="82"/>
      <c r="J68" s="82"/>
      <c r="K68" s="681"/>
      <c r="L68" s="681"/>
      <c r="M68" s="681"/>
      <c r="N68" s="681"/>
      <c r="O68" s="681"/>
      <c r="P68" s="681"/>
    </row>
    <row r="69" spans="1:16" s="917" customFormat="1">
      <c r="A69" s="658"/>
      <c r="B69" s="82"/>
      <c r="C69" s="82"/>
      <c r="D69" s="82"/>
      <c r="E69" s="82"/>
      <c r="F69" s="82"/>
      <c r="G69" s="82"/>
      <c r="H69" s="82"/>
      <c r="I69" s="82"/>
      <c r="J69" s="82"/>
      <c r="K69" s="681"/>
      <c r="L69" s="681"/>
      <c r="M69" s="681"/>
      <c r="N69" s="681"/>
      <c r="O69" s="681"/>
      <c r="P69" s="681"/>
    </row>
    <row r="70" spans="1:16" s="917" customFormat="1">
      <c r="A70" s="658"/>
      <c r="B70" s="82"/>
      <c r="C70" s="82"/>
      <c r="D70" s="82"/>
      <c r="E70" s="82"/>
      <c r="F70" s="82"/>
      <c r="G70" s="82"/>
      <c r="H70" s="82"/>
      <c r="I70" s="82"/>
      <c r="J70" s="82"/>
      <c r="K70" s="681"/>
      <c r="L70" s="681"/>
      <c r="M70" s="681"/>
      <c r="N70" s="681"/>
      <c r="O70" s="681"/>
      <c r="P70" s="681"/>
    </row>
    <row r="71" spans="1:16" s="917" customFormat="1">
      <c r="A71" s="658"/>
      <c r="B71" s="82"/>
      <c r="C71" s="82"/>
      <c r="D71" s="82"/>
      <c r="E71" s="82"/>
      <c r="F71" s="82"/>
      <c r="G71" s="82"/>
      <c r="H71" s="82"/>
      <c r="I71" s="82"/>
      <c r="J71" s="82"/>
      <c r="K71" s="681"/>
      <c r="L71" s="681"/>
      <c r="M71" s="681"/>
      <c r="N71" s="681"/>
      <c r="O71" s="681"/>
      <c r="P71" s="681"/>
    </row>
    <row r="72" spans="1:16" s="917" customFormat="1">
      <c r="A72" s="658"/>
      <c r="B72" s="82"/>
      <c r="C72" s="82"/>
      <c r="D72" s="82"/>
      <c r="E72" s="82"/>
      <c r="F72" s="82"/>
      <c r="G72" s="82"/>
      <c r="H72" s="82"/>
      <c r="I72" s="82"/>
      <c r="J72" s="82"/>
      <c r="K72" s="681"/>
      <c r="L72" s="681"/>
      <c r="M72" s="681"/>
      <c r="N72" s="681"/>
      <c r="O72" s="681"/>
      <c r="P72" s="681"/>
    </row>
    <row r="73" spans="1:16" s="917" customFormat="1">
      <c r="A73" s="658"/>
      <c r="B73" s="82"/>
      <c r="C73" s="82"/>
      <c r="D73" s="82"/>
      <c r="E73" s="82"/>
      <c r="F73" s="82"/>
      <c r="G73" s="82"/>
      <c r="H73" s="82"/>
      <c r="I73" s="82"/>
      <c r="J73" s="82"/>
      <c r="K73" s="681"/>
      <c r="L73" s="681"/>
      <c r="M73" s="681"/>
      <c r="N73" s="681"/>
      <c r="O73" s="681"/>
      <c r="P73" s="681"/>
    </row>
    <row r="74" spans="1:16" s="917" customFormat="1">
      <c r="A74" s="658"/>
      <c r="B74" s="82"/>
      <c r="C74" s="82"/>
      <c r="D74" s="82"/>
      <c r="E74" s="82"/>
      <c r="F74" s="82"/>
      <c r="G74" s="82"/>
      <c r="H74" s="82"/>
      <c r="I74" s="82"/>
      <c r="J74" s="82"/>
      <c r="K74" s="681"/>
      <c r="L74" s="681"/>
      <c r="M74" s="681"/>
      <c r="N74" s="681"/>
      <c r="O74" s="681"/>
      <c r="P74" s="681"/>
    </row>
    <row r="75" spans="1:16" s="917" customFormat="1">
      <c r="A75" s="658"/>
      <c r="B75" s="82"/>
      <c r="C75" s="82"/>
      <c r="D75" s="82"/>
      <c r="E75" s="82"/>
      <c r="F75" s="82"/>
      <c r="G75" s="82"/>
      <c r="H75" s="82"/>
      <c r="I75" s="82"/>
      <c r="J75" s="82"/>
      <c r="K75" s="681"/>
      <c r="L75" s="681"/>
      <c r="M75" s="681"/>
      <c r="N75" s="681"/>
      <c r="O75" s="681"/>
      <c r="P75" s="681"/>
    </row>
    <row r="76" spans="1:16" s="917" customFormat="1">
      <c r="A76" s="658"/>
      <c r="B76" s="82"/>
      <c r="C76" s="82"/>
      <c r="D76" s="82"/>
      <c r="E76" s="82"/>
      <c r="F76" s="82"/>
      <c r="G76" s="82"/>
      <c r="H76" s="82"/>
      <c r="I76" s="82"/>
      <c r="J76" s="82"/>
      <c r="K76" s="681"/>
      <c r="L76" s="681"/>
      <c r="M76" s="681"/>
      <c r="N76" s="681"/>
      <c r="O76" s="681"/>
      <c r="P76" s="681"/>
    </row>
    <row r="77" spans="1:16" s="917" customFormat="1">
      <c r="A77" s="658"/>
      <c r="B77" s="82"/>
      <c r="C77" s="82"/>
      <c r="D77" s="82"/>
      <c r="E77" s="82"/>
      <c r="F77" s="82"/>
      <c r="G77" s="82"/>
      <c r="H77" s="82"/>
      <c r="I77" s="82"/>
      <c r="J77" s="82"/>
      <c r="K77" s="681"/>
      <c r="L77" s="681"/>
      <c r="M77" s="681"/>
      <c r="N77" s="681"/>
      <c r="O77" s="681"/>
      <c r="P77" s="681"/>
    </row>
    <row r="78" spans="1:16" s="917" customFormat="1">
      <c r="A78" s="658"/>
      <c r="B78" s="82"/>
      <c r="C78" s="82"/>
      <c r="D78" s="82"/>
      <c r="E78" s="82"/>
      <c r="F78" s="82"/>
      <c r="G78" s="82"/>
      <c r="H78" s="82"/>
      <c r="I78" s="82"/>
      <c r="J78" s="82"/>
      <c r="K78" s="681"/>
      <c r="L78" s="681"/>
      <c r="M78" s="681"/>
      <c r="N78" s="681"/>
      <c r="O78" s="681"/>
      <c r="P78" s="681"/>
    </row>
    <row r="79" spans="1:16" s="917" customFormat="1">
      <c r="A79" s="658"/>
      <c r="B79" s="82"/>
      <c r="C79" s="82"/>
      <c r="D79" s="82"/>
      <c r="E79" s="82"/>
      <c r="F79" s="82"/>
      <c r="G79" s="82"/>
      <c r="H79" s="82"/>
      <c r="I79" s="82"/>
      <c r="J79" s="82"/>
      <c r="K79" s="681"/>
      <c r="L79" s="681"/>
      <c r="M79" s="681"/>
      <c r="N79" s="681"/>
      <c r="O79" s="681"/>
      <c r="P79" s="681"/>
    </row>
    <row r="80" spans="1:16" s="917" customFormat="1">
      <c r="A80" s="658"/>
      <c r="B80" s="82"/>
      <c r="C80" s="82"/>
      <c r="D80" s="82"/>
      <c r="E80" s="82"/>
      <c r="F80" s="82"/>
      <c r="G80" s="82"/>
      <c r="H80" s="82"/>
      <c r="I80" s="82"/>
      <c r="J80" s="82"/>
      <c r="K80" s="681"/>
      <c r="L80" s="681"/>
      <c r="M80" s="681"/>
      <c r="N80" s="681"/>
      <c r="O80" s="681"/>
      <c r="P80" s="681"/>
    </row>
    <row r="81" spans="1:16" s="917" customFormat="1">
      <c r="A81" s="658"/>
      <c r="B81" s="82"/>
      <c r="C81" s="82"/>
      <c r="D81" s="82"/>
      <c r="E81" s="82"/>
      <c r="F81" s="82"/>
      <c r="G81" s="82"/>
      <c r="H81" s="82"/>
      <c r="I81" s="82"/>
      <c r="J81" s="82"/>
      <c r="K81" s="681"/>
      <c r="L81" s="681"/>
      <c r="M81" s="681"/>
      <c r="N81" s="681"/>
      <c r="O81" s="681"/>
      <c r="P81" s="681"/>
    </row>
    <row r="82" spans="1:16" s="917" customFormat="1">
      <c r="A82" s="658"/>
      <c r="B82" s="82"/>
      <c r="C82" s="82"/>
      <c r="D82" s="82"/>
      <c r="E82" s="82"/>
      <c r="F82" s="82"/>
      <c r="G82" s="82"/>
      <c r="H82" s="82"/>
      <c r="I82" s="82"/>
      <c r="J82" s="82"/>
      <c r="K82" s="681"/>
      <c r="L82" s="681"/>
      <c r="M82" s="681"/>
      <c r="N82" s="681"/>
      <c r="O82" s="681"/>
      <c r="P82" s="681"/>
    </row>
    <row r="83" spans="1:16" s="917" customFormat="1">
      <c r="A83" s="658"/>
      <c r="B83" s="82"/>
      <c r="C83" s="82"/>
      <c r="D83" s="82"/>
      <c r="E83" s="82"/>
      <c r="F83" s="82"/>
      <c r="G83" s="82"/>
      <c r="H83" s="82"/>
      <c r="I83" s="82"/>
      <c r="J83" s="82"/>
      <c r="K83" s="681"/>
      <c r="L83" s="681"/>
      <c r="M83" s="681"/>
      <c r="N83" s="681"/>
      <c r="O83" s="681"/>
      <c r="P83" s="681"/>
    </row>
    <row r="84" spans="1:16" s="917" customFormat="1">
      <c r="A84" s="658"/>
      <c r="B84" s="82"/>
      <c r="C84" s="82"/>
      <c r="D84" s="82"/>
      <c r="E84" s="82"/>
      <c r="F84" s="82"/>
      <c r="G84" s="82"/>
      <c r="H84" s="82"/>
      <c r="I84" s="82"/>
      <c r="J84" s="82"/>
      <c r="K84" s="681"/>
      <c r="L84" s="681"/>
      <c r="M84" s="681"/>
      <c r="N84" s="681"/>
      <c r="O84" s="681"/>
      <c r="P84" s="681"/>
    </row>
    <row r="85" spans="1:16" s="917" customFormat="1">
      <c r="A85" s="658"/>
      <c r="B85" s="82"/>
      <c r="C85" s="82"/>
      <c r="D85" s="82"/>
      <c r="E85" s="82"/>
      <c r="F85" s="82"/>
      <c r="G85" s="82"/>
      <c r="H85" s="82"/>
      <c r="I85" s="82"/>
      <c r="J85" s="82"/>
      <c r="K85" s="681"/>
      <c r="L85" s="681"/>
      <c r="M85" s="681"/>
      <c r="N85" s="681"/>
      <c r="O85" s="681"/>
      <c r="P85" s="681"/>
    </row>
    <row r="86" spans="1:16" s="917" customFormat="1">
      <c r="A86" s="658"/>
      <c r="B86" s="82"/>
      <c r="C86" s="82"/>
      <c r="D86" s="82"/>
      <c r="E86" s="82"/>
      <c r="F86" s="82"/>
      <c r="G86" s="82"/>
      <c r="H86" s="82"/>
      <c r="I86" s="82"/>
      <c r="J86" s="82"/>
      <c r="K86" s="681"/>
      <c r="L86" s="681"/>
      <c r="M86" s="681"/>
      <c r="N86" s="681"/>
      <c r="O86" s="681"/>
      <c r="P86" s="681"/>
    </row>
    <row r="87" spans="1:16" s="917" customFormat="1">
      <c r="A87" s="658"/>
      <c r="B87" s="82"/>
      <c r="C87" s="82"/>
      <c r="D87" s="82"/>
      <c r="E87" s="82"/>
      <c r="F87" s="82"/>
      <c r="G87" s="82"/>
      <c r="H87" s="82"/>
      <c r="I87" s="82"/>
      <c r="J87" s="82"/>
      <c r="K87" s="681"/>
      <c r="L87" s="681"/>
      <c r="M87" s="681"/>
      <c r="N87" s="681"/>
      <c r="O87" s="681"/>
      <c r="P87" s="681"/>
    </row>
    <row r="88" spans="1:16" s="917" customFormat="1">
      <c r="A88" s="658"/>
      <c r="B88" s="82"/>
      <c r="C88" s="82"/>
      <c r="D88" s="82"/>
      <c r="E88" s="82"/>
      <c r="F88" s="82"/>
      <c r="G88" s="82"/>
      <c r="H88" s="82"/>
      <c r="I88" s="82"/>
      <c r="J88" s="82"/>
      <c r="K88" s="681"/>
      <c r="L88" s="681"/>
      <c r="M88" s="681"/>
      <c r="N88" s="681"/>
      <c r="O88" s="681"/>
      <c r="P88" s="681"/>
    </row>
    <row r="89" spans="1:16" s="917" customFormat="1">
      <c r="A89" s="658"/>
      <c r="B89" s="82"/>
      <c r="C89" s="82"/>
      <c r="D89" s="82"/>
      <c r="E89" s="82"/>
      <c r="F89" s="82"/>
      <c r="G89" s="82"/>
      <c r="H89" s="82"/>
      <c r="I89" s="82"/>
      <c r="J89" s="82"/>
      <c r="K89" s="681"/>
      <c r="L89" s="681"/>
      <c r="M89" s="681"/>
      <c r="N89" s="681"/>
      <c r="O89" s="681"/>
      <c r="P89" s="681"/>
    </row>
    <row r="90" spans="1:16" s="917" customFormat="1">
      <c r="A90" s="658"/>
      <c r="B90" s="82"/>
      <c r="C90" s="82"/>
      <c r="D90" s="82"/>
      <c r="E90" s="82"/>
      <c r="F90" s="82"/>
      <c r="G90" s="82"/>
      <c r="H90" s="82"/>
      <c r="I90" s="82"/>
      <c r="J90" s="82"/>
      <c r="K90" s="681"/>
      <c r="L90" s="681"/>
      <c r="M90" s="681"/>
      <c r="N90" s="681"/>
      <c r="O90" s="681"/>
      <c r="P90" s="681"/>
    </row>
    <row r="91" spans="1:16" s="917" customFormat="1">
      <c r="A91" s="658"/>
      <c r="B91" s="82"/>
      <c r="C91" s="82"/>
      <c r="D91" s="82"/>
      <c r="E91" s="82"/>
      <c r="F91" s="82"/>
      <c r="G91" s="82"/>
      <c r="H91" s="82"/>
      <c r="I91" s="82"/>
      <c r="J91" s="82"/>
      <c r="K91" s="681"/>
      <c r="L91" s="681"/>
      <c r="M91" s="681"/>
      <c r="N91" s="681"/>
      <c r="O91" s="681"/>
      <c r="P91" s="681"/>
    </row>
    <row r="92" spans="1:16" s="917" customFormat="1">
      <c r="A92" s="658"/>
      <c r="B92" s="82"/>
      <c r="C92" s="82"/>
      <c r="D92" s="82"/>
      <c r="E92" s="82"/>
      <c r="F92" s="82"/>
      <c r="G92" s="82"/>
      <c r="H92" s="82"/>
      <c r="I92" s="82"/>
      <c r="J92" s="82"/>
      <c r="K92" s="681"/>
      <c r="L92" s="681"/>
      <c r="M92" s="681"/>
      <c r="N92" s="681"/>
      <c r="O92" s="681"/>
      <c r="P92" s="681"/>
    </row>
    <row r="93" spans="1:16" s="917" customFormat="1">
      <c r="A93" s="658"/>
      <c r="B93" s="82"/>
      <c r="C93" s="82"/>
      <c r="D93" s="82"/>
      <c r="E93" s="82"/>
      <c r="F93" s="82"/>
      <c r="G93" s="82"/>
      <c r="H93" s="82"/>
      <c r="I93" s="82"/>
      <c r="J93" s="82"/>
      <c r="K93" s="681"/>
      <c r="L93" s="681"/>
      <c r="M93" s="681"/>
      <c r="N93" s="681"/>
      <c r="O93" s="681"/>
      <c r="P93" s="681"/>
    </row>
    <row r="94" spans="1:16" s="917" customFormat="1">
      <c r="A94" s="658"/>
      <c r="B94" s="82"/>
      <c r="C94" s="82"/>
      <c r="D94" s="82"/>
      <c r="E94" s="82"/>
      <c r="F94" s="82"/>
      <c r="G94" s="82"/>
      <c r="H94" s="82"/>
      <c r="I94" s="82"/>
      <c r="J94" s="82"/>
      <c r="K94" s="681"/>
      <c r="L94" s="681"/>
      <c r="M94" s="681"/>
      <c r="N94" s="681"/>
      <c r="O94" s="681"/>
      <c r="P94" s="681"/>
    </row>
    <row r="95" spans="1:16" s="917" customFormat="1">
      <c r="A95" s="658"/>
      <c r="B95" s="82"/>
      <c r="C95" s="82"/>
      <c r="D95" s="82"/>
      <c r="E95" s="82"/>
      <c r="F95" s="82"/>
      <c r="G95" s="82"/>
      <c r="H95" s="82"/>
      <c r="I95" s="82"/>
      <c r="J95" s="82"/>
      <c r="K95" s="681"/>
      <c r="L95" s="681"/>
      <c r="M95" s="681"/>
      <c r="N95" s="681"/>
      <c r="O95" s="681"/>
      <c r="P95" s="681"/>
    </row>
    <row r="96" spans="1:16" s="917" customFormat="1">
      <c r="A96" s="658"/>
      <c r="B96" s="82"/>
      <c r="C96" s="82"/>
      <c r="D96" s="82"/>
      <c r="E96" s="82"/>
      <c r="F96" s="82"/>
      <c r="G96" s="82"/>
      <c r="H96" s="82"/>
      <c r="I96" s="82"/>
      <c r="J96" s="82"/>
      <c r="K96" s="681"/>
      <c r="L96" s="681"/>
      <c r="M96" s="681"/>
      <c r="N96" s="681"/>
      <c r="O96" s="681"/>
      <c r="P96" s="681"/>
    </row>
    <row r="97" spans="1:16" s="917" customFormat="1">
      <c r="A97" s="658"/>
      <c r="B97" s="82"/>
      <c r="C97" s="82"/>
      <c r="D97" s="82"/>
      <c r="E97" s="82"/>
      <c r="F97" s="82"/>
      <c r="G97" s="82"/>
      <c r="H97" s="82"/>
      <c r="I97" s="82"/>
      <c r="J97" s="82"/>
      <c r="K97" s="681"/>
      <c r="L97" s="681"/>
      <c r="M97" s="681"/>
      <c r="N97" s="681"/>
      <c r="O97" s="681"/>
      <c r="P97" s="681"/>
    </row>
    <row r="98" spans="1:16" s="917" customFormat="1">
      <c r="A98" s="658"/>
      <c r="B98" s="82"/>
      <c r="C98" s="82"/>
      <c r="D98" s="82"/>
      <c r="E98" s="82"/>
      <c r="F98" s="82"/>
      <c r="G98" s="82"/>
      <c r="H98" s="82"/>
      <c r="I98" s="82"/>
      <c r="J98" s="82"/>
      <c r="K98" s="681"/>
      <c r="L98" s="681"/>
      <c r="M98" s="681"/>
      <c r="N98" s="681"/>
      <c r="O98" s="681"/>
      <c r="P98" s="681"/>
    </row>
    <row r="99" spans="1:16" s="917" customFormat="1">
      <c r="A99" s="658"/>
      <c r="B99" s="82"/>
      <c r="C99" s="82"/>
      <c r="D99" s="82"/>
      <c r="E99" s="82"/>
      <c r="F99" s="82"/>
      <c r="G99" s="82"/>
      <c r="H99" s="82"/>
      <c r="I99" s="82"/>
      <c r="J99" s="82"/>
      <c r="K99" s="681"/>
      <c r="L99" s="681"/>
      <c r="M99" s="681"/>
      <c r="N99" s="681"/>
      <c r="O99" s="681"/>
      <c r="P99" s="681"/>
    </row>
    <row r="100" spans="1:16" s="917" customFormat="1">
      <c r="A100" s="658"/>
      <c r="B100" s="82"/>
      <c r="C100" s="82"/>
      <c r="D100" s="82"/>
      <c r="E100" s="82"/>
      <c r="F100" s="82"/>
      <c r="G100" s="82"/>
      <c r="H100" s="82"/>
      <c r="I100" s="82"/>
      <c r="J100" s="82"/>
      <c r="K100" s="681"/>
      <c r="L100" s="681"/>
      <c r="M100" s="681"/>
      <c r="N100" s="681"/>
      <c r="O100" s="681"/>
      <c r="P100" s="681"/>
    </row>
    <row r="101" spans="1:16" s="917" customFormat="1">
      <c r="A101" s="658"/>
      <c r="B101" s="82"/>
      <c r="C101" s="82"/>
      <c r="D101" s="82"/>
      <c r="E101" s="82"/>
      <c r="F101" s="82"/>
      <c r="G101" s="82"/>
      <c r="H101" s="82"/>
      <c r="I101" s="82"/>
      <c r="J101" s="82"/>
      <c r="K101" s="681"/>
      <c r="L101" s="681"/>
      <c r="M101" s="681"/>
      <c r="N101" s="681"/>
      <c r="O101" s="681"/>
      <c r="P101" s="681"/>
    </row>
    <row r="102" spans="1:16" s="917" customFormat="1">
      <c r="A102" s="658"/>
      <c r="B102" s="82"/>
      <c r="C102" s="82"/>
      <c r="D102" s="82"/>
      <c r="E102" s="82"/>
      <c r="F102" s="82"/>
      <c r="G102" s="82"/>
      <c r="H102" s="82"/>
      <c r="I102" s="82"/>
      <c r="J102" s="82"/>
      <c r="K102" s="681"/>
      <c r="L102" s="681"/>
      <c r="M102" s="681"/>
      <c r="N102" s="681"/>
      <c r="O102" s="681"/>
      <c r="P102" s="681"/>
    </row>
    <row r="103" spans="1:16" s="917" customFormat="1">
      <c r="A103" s="658"/>
      <c r="B103" s="82"/>
      <c r="C103" s="82"/>
      <c r="D103" s="82"/>
      <c r="E103" s="82"/>
      <c r="F103" s="82"/>
      <c r="G103" s="82"/>
      <c r="H103" s="82"/>
      <c r="I103" s="82"/>
      <c r="J103" s="82"/>
      <c r="K103" s="681"/>
      <c r="L103" s="681"/>
      <c r="M103" s="681"/>
      <c r="N103" s="681"/>
      <c r="O103" s="681"/>
      <c r="P103" s="681"/>
    </row>
    <row r="104" spans="1:16" s="917" customFormat="1">
      <c r="A104" s="658"/>
      <c r="B104" s="82"/>
      <c r="C104" s="82"/>
      <c r="D104" s="82"/>
      <c r="E104" s="82"/>
      <c r="F104" s="82"/>
      <c r="G104" s="82"/>
      <c r="H104" s="82"/>
      <c r="I104" s="82"/>
      <c r="J104" s="82"/>
      <c r="K104" s="681"/>
      <c r="L104" s="681"/>
      <c r="M104" s="681"/>
      <c r="N104" s="681"/>
      <c r="O104" s="681"/>
      <c r="P104" s="681"/>
    </row>
    <row r="105" spans="1:16" s="917" customFormat="1">
      <c r="A105" s="658"/>
      <c r="B105" s="82"/>
      <c r="C105" s="82"/>
      <c r="D105" s="82"/>
      <c r="E105" s="82"/>
      <c r="F105" s="82"/>
      <c r="G105" s="82"/>
      <c r="H105" s="82"/>
      <c r="I105" s="82"/>
      <c r="J105" s="82"/>
      <c r="K105" s="681"/>
      <c r="L105" s="681"/>
      <c r="M105" s="681"/>
      <c r="N105" s="681"/>
      <c r="O105" s="681"/>
      <c r="P105" s="681"/>
    </row>
    <row r="106" spans="1:16" s="917" customFormat="1">
      <c r="A106" s="658"/>
      <c r="B106" s="82"/>
      <c r="C106" s="82"/>
      <c r="D106" s="82"/>
      <c r="E106" s="82"/>
      <c r="F106" s="82"/>
      <c r="G106" s="82"/>
      <c r="H106" s="82"/>
      <c r="I106" s="82"/>
      <c r="J106" s="82"/>
      <c r="K106" s="681"/>
      <c r="L106" s="681"/>
      <c r="M106" s="681"/>
      <c r="N106" s="681"/>
      <c r="O106" s="681"/>
      <c r="P106" s="681"/>
    </row>
    <row r="107" spans="1:16" s="917" customFormat="1">
      <c r="A107" s="658"/>
      <c r="B107" s="82"/>
      <c r="C107" s="82"/>
      <c r="D107" s="82"/>
      <c r="E107" s="82"/>
      <c r="F107" s="82"/>
      <c r="G107" s="82"/>
      <c r="H107" s="82"/>
      <c r="I107" s="82"/>
      <c r="J107" s="82"/>
      <c r="K107" s="681"/>
      <c r="L107" s="681"/>
      <c r="M107" s="681"/>
      <c r="N107" s="681"/>
      <c r="O107" s="681"/>
      <c r="P107" s="681"/>
    </row>
    <row r="108" spans="1:16" s="917" customFormat="1">
      <c r="A108" s="658"/>
      <c r="B108" s="82"/>
      <c r="C108" s="82"/>
      <c r="D108" s="82"/>
      <c r="E108" s="82"/>
      <c r="F108" s="82"/>
      <c r="G108" s="82"/>
      <c r="H108" s="82"/>
      <c r="I108" s="82"/>
      <c r="J108" s="82"/>
      <c r="K108" s="681"/>
      <c r="L108" s="681"/>
      <c r="M108" s="681"/>
      <c r="N108" s="681"/>
      <c r="O108" s="681"/>
      <c r="P108" s="681"/>
    </row>
    <row r="109" spans="1:16" s="917" customFormat="1">
      <c r="A109" s="658"/>
      <c r="B109" s="82"/>
      <c r="C109" s="82"/>
      <c r="D109" s="82"/>
      <c r="E109" s="82"/>
      <c r="F109" s="82"/>
      <c r="G109" s="82"/>
      <c r="H109" s="82"/>
      <c r="I109" s="82"/>
      <c r="J109" s="82"/>
      <c r="K109" s="681"/>
      <c r="L109" s="681"/>
      <c r="M109" s="681"/>
      <c r="N109" s="681"/>
      <c r="O109" s="681"/>
      <c r="P109" s="681"/>
    </row>
    <row r="110" spans="1:16" s="917" customFormat="1">
      <c r="A110" s="658"/>
      <c r="B110" s="82"/>
      <c r="C110" s="82"/>
      <c r="D110" s="82"/>
      <c r="E110" s="82"/>
      <c r="F110" s="82"/>
      <c r="G110" s="82"/>
      <c r="H110" s="82"/>
      <c r="I110" s="82"/>
      <c r="J110" s="82"/>
      <c r="K110" s="681"/>
      <c r="L110" s="681"/>
      <c r="M110" s="681"/>
      <c r="N110" s="681"/>
      <c r="O110" s="681"/>
      <c r="P110" s="681"/>
    </row>
    <row r="111" spans="1:16" s="917" customFormat="1">
      <c r="A111" s="658"/>
      <c r="B111" s="82"/>
      <c r="C111" s="82"/>
      <c r="D111" s="82"/>
      <c r="E111" s="82"/>
      <c r="F111" s="82"/>
      <c r="G111" s="82"/>
      <c r="H111" s="82"/>
      <c r="I111" s="82"/>
      <c r="J111" s="82"/>
      <c r="K111" s="681"/>
      <c r="L111" s="681"/>
      <c r="M111" s="681"/>
      <c r="N111" s="681"/>
      <c r="O111" s="681"/>
      <c r="P111" s="681"/>
    </row>
    <row r="112" spans="1:16" s="917" customFormat="1">
      <c r="A112" s="658"/>
      <c r="B112" s="82"/>
      <c r="C112" s="82"/>
      <c r="D112" s="82"/>
      <c r="E112" s="82"/>
      <c r="F112" s="82"/>
      <c r="G112" s="82"/>
      <c r="H112" s="82"/>
      <c r="I112" s="82"/>
      <c r="J112" s="82"/>
      <c r="K112" s="681"/>
      <c r="L112" s="681"/>
      <c r="M112" s="681"/>
      <c r="N112" s="681"/>
      <c r="O112" s="681"/>
      <c r="P112" s="681"/>
    </row>
    <row r="113" spans="1:16" s="917" customFormat="1">
      <c r="A113" s="658"/>
      <c r="B113" s="82"/>
      <c r="C113" s="82"/>
      <c r="D113" s="82"/>
      <c r="E113" s="82"/>
      <c r="F113" s="82"/>
      <c r="G113" s="82"/>
      <c r="H113" s="82"/>
      <c r="I113" s="82"/>
      <c r="J113" s="82"/>
      <c r="K113" s="681"/>
      <c r="L113" s="681"/>
      <c r="M113" s="681"/>
      <c r="N113" s="681"/>
      <c r="O113" s="681"/>
      <c r="P113" s="681"/>
    </row>
    <row r="114" spans="1:16" s="917" customFormat="1">
      <c r="A114" s="658"/>
      <c r="B114" s="82"/>
      <c r="C114" s="82"/>
      <c r="D114" s="82"/>
      <c r="E114" s="82"/>
      <c r="F114" s="82"/>
      <c r="G114" s="82"/>
      <c r="H114" s="82"/>
      <c r="I114" s="82"/>
      <c r="J114" s="82"/>
      <c r="K114" s="681"/>
      <c r="L114" s="681"/>
      <c r="M114" s="681"/>
      <c r="N114" s="681"/>
      <c r="O114" s="681"/>
      <c r="P114" s="681"/>
    </row>
    <row r="115" spans="1:16" s="917" customFormat="1">
      <c r="A115" s="658"/>
      <c r="B115" s="82"/>
      <c r="C115" s="82"/>
      <c r="D115" s="82"/>
      <c r="E115" s="82"/>
      <c r="F115" s="82"/>
      <c r="G115" s="82"/>
      <c r="H115" s="82"/>
      <c r="I115" s="82"/>
      <c r="J115" s="82"/>
      <c r="K115" s="681"/>
      <c r="L115" s="681"/>
      <c r="M115" s="681"/>
      <c r="N115" s="681"/>
      <c r="O115" s="681"/>
      <c r="P115" s="681"/>
    </row>
    <row r="116" spans="1:16" s="917" customFormat="1">
      <c r="A116" s="658"/>
      <c r="B116" s="82"/>
      <c r="C116" s="82"/>
      <c r="D116" s="82"/>
      <c r="E116" s="82"/>
      <c r="F116" s="82"/>
      <c r="G116" s="82"/>
      <c r="H116" s="82"/>
      <c r="I116" s="82"/>
      <c r="J116" s="82"/>
      <c r="K116" s="681"/>
      <c r="L116" s="681"/>
      <c r="M116" s="681"/>
      <c r="N116" s="681"/>
      <c r="O116" s="681"/>
      <c r="P116" s="681"/>
    </row>
    <row r="117" spans="1:16" s="917" customFormat="1">
      <c r="A117" s="658"/>
      <c r="B117" s="82"/>
      <c r="C117" s="82"/>
      <c r="D117" s="82"/>
      <c r="E117" s="82"/>
      <c r="F117" s="82"/>
      <c r="G117" s="82"/>
      <c r="H117" s="82"/>
      <c r="I117" s="82"/>
      <c r="J117" s="82"/>
      <c r="K117" s="681"/>
      <c r="L117" s="681"/>
      <c r="M117" s="681"/>
      <c r="N117" s="681"/>
      <c r="O117" s="681"/>
      <c r="P117" s="681"/>
    </row>
    <row r="118" spans="1:16" s="917" customFormat="1">
      <c r="A118" s="658"/>
      <c r="B118" s="82"/>
      <c r="C118" s="82"/>
      <c r="D118" s="82"/>
      <c r="E118" s="82"/>
      <c r="F118" s="82"/>
      <c r="G118" s="82"/>
      <c r="H118" s="82"/>
      <c r="I118" s="82"/>
      <c r="J118" s="82"/>
      <c r="K118" s="681"/>
      <c r="L118" s="681"/>
      <c r="M118" s="681"/>
      <c r="N118" s="681"/>
      <c r="O118" s="681"/>
      <c r="P118" s="681"/>
    </row>
    <row r="119" spans="1:16" s="917" customFormat="1">
      <c r="A119" s="658"/>
      <c r="B119" s="82"/>
      <c r="C119" s="82"/>
      <c r="D119" s="82"/>
      <c r="E119" s="82"/>
      <c r="F119" s="82"/>
      <c r="G119" s="82"/>
      <c r="H119" s="82"/>
      <c r="I119" s="82"/>
      <c r="J119" s="82"/>
      <c r="K119" s="681"/>
      <c r="L119" s="681"/>
      <c r="M119" s="681"/>
      <c r="N119" s="681"/>
      <c r="O119" s="681"/>
      <c r="P119" s="681"/>
    </row>
    <row r="120" spans="1:16" s="917" customFormat="1">
      <c r="A120" s="658"/>
      <c r="B120" s="82"/>
      <c r="C120" s="82"/>
      <c r="D120" s="82"/>
      <c r="E120" s="82"/>
      <c r="F120" s="82"/>
      <c r="G120" s="82"/>
      <c r="H120" s="82"/>
      <c r="I120" s="82"/>
      <c r="J120" s="82"/>
      <c r="K120" s="681"/>
      <c r="L120" s="681"/>
      <c r="M120" s="681"/>
      <c r="N120" s="681"/>
      <c r="O120" s="681"/>
      <c r="P120" s="681"/>
    </row>
    <row r="121" spans="1:16" s="917" customFormat="1">
      <c r="A121" s="658"/>
      <c r="B121" s="82"/>
      <c r="C121" s="82"/>
      <c r="D121" s="82"/>
      <c r="E121" s="82"/>
      <c r="F121" s="82"/>
      <c r="G121" s="82"/>
      <c r="H121" s="82"/>
      <c r="I121" s="82"/>
      <c r="J121" s="82"/>
      <c r="K121" s="681"/>
      <c r="L121" s="681"/>
      <c r="M121" s="681"/>
      <c r="N121" s="681"/>
      <c r="O121" s="681"/>
      <c r="P121" s="681"/>
    </row>
    <row r="122" spans="1:16" s="917" customFormat="1">
      <c r="A122" s="658"/>
      <c r="B122" s="82"/>
      <c r="C122" s="82"/>
      <c r="D122" s="82"/>
      <c r="E122" s="82"/>
      <c r="F122" s="82"/>
      <c r="G122" s="82"/>
      <c r="H122" s="82"/>
      <c r="I122" s="82"/>
      <c r="J122" s="82"/>
      <c r="K122" s="681"/>
      <c r="L122" s="681"/>
      <c r="M122" s="681"/>
      <c r="N122" s="681"/>
      <c r="O122" s="681"/>
      <c r="P122" s="681"/>
    </row>
    <row r="123" spans="1:16" s="917" customFormat="1">
      <c r="A123" s="658"/>
      <c r="B123" s="82"/>
      <c r="C123" s="82"/>
      <c r="D123" s="82"/>
      <c r="E123" s="82"/>
      <c r="F123" s="82"/>
      <c r="G123" s="82"/>
      <c r="H123" s="82"/>
      <c r="I123" s="82"/>
      <c r="J123" s="82"/>
      <c r="K123" s="681"/>
      <c r="L123" s="681"/>
      <c r="M123" s="681"/>
      <c r="N123" s="681"/>
      <c r="O123" s="681"/>
      <c r="P123" s="681"/>
    </row>
    <row r="124" spans="1:16" s="917" customFormat="1">
      <c r="A124" s="658"/>
      <c r="B124" s="82"/>
      <c r="C124" s="82"/>
      <c r="D124" s="82"/>
      <c r="E124" s="82"/>
      <c r="F124" s="82"/>
      <c r="G124" s="82"/>
      <c r="H124" s="82"/>
      <c r="I124" s="82"/>
      <c r="J124" s="82"/>
      <c r="K124" s="681"/>
      <c r="L124" s="681"/>
      <c r="M124" s="681"/>
      <c r="N124" s="681"/>
      <c r="O124" s="681"/>
      <c r="P124" s="681"/>
    </row>
    <row r="125" spans="1:16" s="917" customFormat="1">
      <c r="A125" s="658"/>
      <c r="B125" s="82"/>
      <c r="C125" s="82"/>
      <c r="D125" s="82"/>
      <c r="E125" s="82"/>
      <c r="F125" s="82"/>
      <c r="G125" s="82"/>
      <c r="H125" s="82"/>
      <c r="I125" s="82"/>
      <c r="J125" s="82"/>
      <c r="K125" s="681"/>
      <c r="L125" s="681"/>
      <c r="M125" s="681"/>
      <c r="N125" s="681"/>
      <c r="O125" s="681"/>
      <c r="P125" s="681"/>
    </row>
    <row r="126" spans="1:16" s="917" customFormat="1">
      <c r="A126" s="658"/>
      <c r="B126" s="82"/>
      <c r="C126" s="82"/>
      <c r="D126" s="82"/>
      <c r="E126" s="82"/>
      <c r="F126" s="82"/>
      <c r="G126" s="82"/>
      <c r="H126" s="82"/>
      <c r="I126" s="82"/>
      <c r="J126" s="82"/>
      <c r="K126" s="681"/>
      <c r="L126" s="681"/>
      <c r="M126" s="681"/>
      <c r="N126" s="681"/>
      <c r="O126" s="681"/>
      <c r="P126" s="681"/>
    </row>
    <row r="127" spans="1:16" s="917" customFormat="1">
      <c r="A127" s="658"/>
      <c r="B127" s="82"/>
      <c r="C127" s="82"/>
      <c r="D127" s="82"/>
      <c r="E127" s="82"/>
      <c r="F127" s="82"/>
      <c r="G127" s="82"/>
      <c r="H127" s="82"/>
      <c r="I127" s="82"/>
      <c r="J127" s="82"/>
      <c r="K127" s="681"/>
      <c r="L127" s="681"/>
      <c r="M127" s="681"/>
      <c r="N127" s="681"/>
      <c r="O127" s="681"/>
      <c r="P127" s="681"/>
    </row>
    <row r="128" spans="1:16" s="917" customFormat="1">
      <c r="A128" s="658"/>
      <c r="B128" s="82"/>
      <c r="C128" s="82"/>
      <c r="D128" s="82"/>
      <c r="E128" s="82"/>
      <c r="F128" s="82"/>
      <c r="G128" s="82"/>
      <c r="H128" s="82"/>
      <c r="I128" s="82"/>
      <c r="J128" s="82"/>
      <c r="K128" s="681"/>
      <c r="L128" s="681"/>
      <c r="M128" s="681"/>
      <c r="N128" s="681"/>
      <c r="O128" s="681"/>
      <c r="P128" s="681"/>
    </row>
    <row r="129" spans="1:16" s="917" customFormat="1">
      <c r="A129" s="658"/>
      <c r="B129" s="82"/>
      <c r="C129" s="82"/>
      <c r="D129" s="82"/>
      <c r="E129" s="82"/>
      <c r="F129" s="82"/>
      <c r="G129" s="82"/>
      <c r="H129" s="82"/>
      <c r="I129" s="82"/>
      <c r="J129" s="82"/>
      <c r="K129" s="681"/>
      <c r="L129" s="681"/>
      <c r="M129" s="681"/>
      <c r="N129" s="681"/>
      <c r="O129" s="681"/>
      <c r="P129" s="681"/>
    </row>
    <row r="130" spans="1:16" s="917" customFormat="1">
      <c r="A130" s="658"/>
      <c r="B130" s="82"/>
      <c r="C130" s="82"/>
      <c r="D130" s="82"/>
      <c r="E130" s="82"/>
      <c r="F130" s="82"/>
      <c r="G130" s="82"/>
      <c r="H130" s="82"/>
      <c r="I130" s="82"/>
      <c r="J130" s="82"/>
      <c r="K130" s="681"/>
      <c r="L130" s="681"/>
      <c r="M130" s="681"/>
      <c r="N130" s="681"/>
      <c r="O130" s="681"/>
      <c r="P130" s="681"/>
    </row>
    <row r="131" spans="1:16" s="917" customFormat="1">
      <c r="A131" s="658"/>
      <c r="B131" s="82"/>
      <c r="C131" s="82"/>
      <c r="D131" s="82"/>
      <c r="E131" s="82"/>
      <c r="F131" s="82"/>
      <c r="G131" s="82"/>
      <c r="H131" s="82"/>
      <c r="I131" s="82"/>
      <c r="J131" s="82"/>
      <c r="K131" s="681"/>
      <c r="L131" s="681"/>
      <c r="M131" s="681"/>
      <c r="N131" s="681"/>
      <c r="O131" s="681"/>
      <c r="P131" s="681"/>
    </row>
    <row r="132" spans="1:16" s="917" customFormat="1">
      <c r="A132" s="658"/>
      <c r="B132" s="82"/>
      <c r="C132" s="82"/>
      <c r="D132" s="82"/>
      <c r="E132" s="82"/>
      <c r="F132" s="82"/>
      <c r="G132" s="82"/>
      <c r="H132" s="82"/>
      <c r="I132" s="82"/>
      <c r="J132" s="82"/>
      <c r="K132" s="681"/>
      <c r="L132" s="681"/>
      <c r="M132" s="681"/>
      <c r="N132" s="681"/>
      <c r="O132" s="681"/>
      <c r="P132" s="681"/>
    </row>
    <row r="133" spans="1:16" s="917" customFormat="1">
      <c r="A133" s="658"/>
      <c r="B133" s="82"/>
      <c r="C133" s="82"/>
      <c r="D133" s="82"/>
      <c r="E133" s="82"/>
      <c r="F133" s="82"/>
      <c r="G133" s="82"/>
      <c r="H133" s="82"/>
      <c r="I133" s="82"/>
      <c r="J133" s="82"/>
      <c r="K133" s="681"/>
      <c r="L133" s="681"/>
      <c r="M133" s="681"/>
      <c r="N133" s="681"/>
      <c r="O133" s="681"/>
      <c r="P133" s="681"/>
    </row>
    <row r="134" spans="1:16" s="917" customFormat="1">
      <c r="A134" s="658"/>
      <c r="B134" s="82"/>
      <c r="C134" s="82"/>
      <c r="D134" s="82"/>
      <c r="E134" s="82"/>
      <c r="F134" s="82"/>
      <c r="G134" s="82"/>
      <c r="H134" s="82"/>
      <c r="I134" s="82"/>
      <c r="J134" s="82"/>
      <c r="K134" s="681"/>
      <c r="L134" s="681"/>
      <c r="M134" s="681"/>
      <c r="N134" s="681"/>
      <c r="O134" s="681"/>
      <c r="P134" s="681"/>
    </row>
    <row r="135" spans="1:16" s="917" customFormat="1">
      <c r="A135" s="658"/>
      <c r="B135" s="82"/>
      <c r="C135" s="82"/>
      <c r="D135" s="82"/>
      <c r="E135" s="82"/>
      <c r="F135" s="82"/>
      <c r="G135" s="82"/>
      <c r="H135" s="82"/>
      <c r="I135" s="82"/>
      <c r="J135" s="82"/>
      <c r="K135" s="681"/>
      <c r="L135" s="681"/>
      <c r="M135" s="681"/>
      <c r="N135" s="681"/>
      <c r="O135" s="681"/>
      <c r="P135" s="681"/>
    </row>
    <row r="136" spans="1:16" s="917" customFormat="1">
      <c r="A136" s="658"/>
      <c r="B136" s="82"/>
      <c r="C136" s="82"/>
      <c r="D136" s="82"/>
      <c r="E136" s="82"/>
      <c r="F136" s="82"/>
      <c r="G136" s="82"/>
      <c r="H136" s="82"/>
      <c r="I136" s="82"/>
      <c r="J136" s="82"/>
      <c r="K136" s="681"/>
      <c r="L136" s="681"/>
      <c r="M136" s="681"/>
      <c r="N136" s="681"/>
      <c r="O136" s="681"/>
      <c r="P136" s="681"/>
    </row>
    <row r="137" spans="1:16" s="917" customFormat="1">
      <c r="A137" s="658"/>
      <c r="B137" s="82"/>
      <c r="C137" s="82"/>
      <c r="D137" s="82"/>
      <c r="E137" s="82"/>
      <c r="F137" s="82"/>
      <c r="G137" s="82"/>
      <c r="H137" s="82"/>
      <c r="I137" s="82"/>
      <c r="J137" s="82"/>
      <c r="K137" s="681"/>
      <c r="L137" s="681"/>
      <c r="M137" s="681"/>
      <c r="N137" s="681"/>
      <c r="O137" s="681"/>
      <c r="P137" s="681"/>
    </row>
    <row r="138" spans="1:16" s="917" customFormat="1">
      <c r="A138" s="658"/>
      <c r="B138" s="82"/>
      <c r="C138" s="82"/>
      <c r="D138" s="82"/>
      <c r="E138" s="82"/>
      <c r="F138" s="82"/>
      <c r="G138" s="82"/>
      <c r="H138" s="82"/>
      <c r="I138" s="82"/>
      <c r="J138" s="82"/>
      <c r="K138" s="681"/>
      <c r="L138" s="681"/>
      <c r="M138" s="681"/>
      <c r="N138" s="681"/>
      <c r="O138" s="681"/>
      <c r="P138" s="681"/>
    </row>
    <row r="139" spans="1:16" s="917" customFormat="1">
      <c r="A139" s="658"/>
      <c r="B139" s="82"/>
      <c r="C139" s="82"/>
      <c r="D139" s="82"/>
      <c r="E139" s="82"/>
      <c r="F139" s="82"/>
      <c r="G139" s="82"/>
      <c r="H139" s="82"/>
      <c r="I139" s="82"/>
      <c r="J139" s="82"/>
      <c r="K139" s="681"/>
      <c r="L139" s="681"/>
      <c r="M139" s="681"/>
      <c r="N139" s="681"/>
      <c r="O139" s="681"/>
      <c r="P139" s="681"/>
    </row>
    <row r="140" spans="1:16" s="917" customFormat="1">
      <c r="A140" s="658"/>
      <c r="B140" s="82"/>
      <c r="C140" s="82"/>
      <c r="D140" s="82"/>
      <c r="E140" s="82"/>
      <c r="F140" s="82"/>
      <c r="G140" s="82"/>
      <c r="H140" s="82"/>
      <c r="I140" s="82"/>
      <c r="J140" s="82"/>
      <c r="K140" s="681"/>
      <c r="L140" s="681"/>
      <c r="M140" s="681"/>
      <c r="N140" s="681"/>
      <c r="O140" s="681"/>
      <c r="P140" s="681"/>
    </row>
    <row r="141" spans="1:16" s="917" customFormat="1">
      <c r="A141" s="658"/>
      <c r="B141" s="82"/>
      <c r="C141" s="82"/>
      <c r="D141" s="82"/>
      <c r="E141" s="82"/>
      <c r="F141" s="82"/>
      <c r="G141" s="82"/>
      <c r="H141" s="82"/>
      <c r="I141" s="82"/>
      <c r="J141" s="82"/>
      <c r="K141" s="681"/>
      <c r="L141" s="681"/>
      <c r="M141" s="681"/>
      <c r="N141" s="681"/>
      <c r="O141" s="681"/>
      <c r="P141" s="681"/>
    </row>
    <row r="142" spans="1:16" s="917" customFormat="1">
      <c r="A142" s="658"/>
      <c r="B142" s="82"/>
      <c r="C142" s="82"/>
      <c r="D142" s="82"/>
      <c r="E142" s="82"/>
      <c r="F142" s="82"/>
      <c r="G142" s="82"/>
      <c r="H142" s="82"/>
      <c r="I142" s="82"/>
      <c r="J142" s="82"/>
      <c r="K142" s="681"/>
      <c r="L142" s="681"/>
      <c r="M142" s="681"/>
      <c r="N142" s="681"/>
      <c r="O142" s="681"/>
      <c r="P142" s="681"/>
    </row>
    <row r="143" spans="1:16" s="917" customFormat="1">
      <c r="A143" s="658"/>
      <c r="B143" s="82"/>
      <c r="C143" s="82"/>
      <c r="D143" s="82"/>
      <c r="E143" s="82"/>
      <c r="F143" s="82"/>
      <c r="G143" s="82"/>
      <c r="H143" s="82"/>
      <c r="I143" s="82"/>
      <c r="J143" s="82"/>
      <c r="K143" s="681"/>
      <c r="L143" s="681"/>
      <c r="M143" s="681"/>
      <c r="N143" s="681"/>
      <c r="O143" s="681"/>
      <c r="P143" s="681"/>
    </row>
    <row r="144" spans="1:16" s="917" customFormat="1">
      <c r="A144" s="658"/>
      <c r="B144" s="82"/>
      <c r="C144" s="82"/>
      <c r="D144" s="82"/>
      <c r="E144" s="82"/>
      <c r="F144" s="82"/>
      <c r="G144" s="82"/>
      <c r="H144" s="82"/>
      <c r="I144" s="82"/>
      <c r="J144" s="82"/>
      <c r="K144" s="681"/>
      <c r="L144" s="681"/>
      <c r="M144" s="681"/>
      <c r="N144" s="681"/>
      <c r="O144" s="681"/>
      <c r="P144" s="681"/>
    </row>
    <row r="145" spans="1:16" s="917" customFormat="1">
      <c r="A145" s="658"/>
      <c r="B145" s="82"/>
      <c r="C145" s="82"/>
      <c r="D145" s="82"/>
      <c r="E145" s="82"/>
      <c r="F145" s="82"/>
      <c r="G145" s="82"/>
      <c r="H145" s="82"/>
      <c r="I145" s="82"/>
      <c r="J145" s="82"/>
      <c r="K145" s="681"/>
      <c r="L145" s="681"/>
      <c r="M145" s="681"/>
      <c r="N145" s="681"/>
      <c r="O145" s="681"/>
      <c r="P145" s="681"/>
    </row>
    <row r="146" spans="1:16" s="917" customFormat="1">
      <c r="A146" s="658"/>
      <c r="B146" s="82"/>
      <c r="C146" s="82"/>
      <c r="D146" s="82"/>
      <c r="E146" s="82"/>
      <c r="F146" s="82"/>
      <c r="G146" s="82"/>
      <c r="H146" s="82"/>
      <c r="I146" s="82"/>
      <c r="J146" s="82"/>
      <c r="K146" s="681"/>
      <c r="L146" s="681"/>
      <c r="M146" s="681"/>
      <c r="N146" s="681"/>
      <c r="O146" s="681"/>
      <c r="P146" s="681"/>
    </row>
    <row r="147" spans="1:16" s="917" customFormat="1">
      <c r="A147" s="658"/>
      <c r="B147" s="82"/>
      <c r="C147" s="82"/>
      <c r="D147" s="82"/>
      <c r="E147" s="82"/>
      <c r="F147" s="82"/>
      <c r="G147" s="82"/>
      <c r="H147" s="82"/>
      <c r="I147" s="82"/>
      <c r="J147" s="82"/>
      <c r="K147" s="681"/>
      <c r="L147" s="681"/>
      <c r="M147" s="681"/>
      <c r="N147" s="681"/>
      <c r="O147" s="681"/>
      <c r="P147" s="681"/>
    </row>
    <row r="148" spans="1:16" s="917" customFormat="1">
      <c r="A148" s="658"/>
      <c r="B148" s="82"/>
      <c r="C148" s="82"/>
      <c r="D148" s="82"/>
      <c r="E148" s="82"/>
      <c r="F148" s="82"/>
      <c r="G148" s="82"/>
      <c r="H148" s="82"/>
      <c r="I148" s="82"/>
      <c r="J148" s="82"/>
      <c r="K148" s="681"/>
      <c r="L148" s="681"/>
      <c r="M148" s="681"/>
      <c r="N148" s="681"/>
      <c r="O148" s="681"/>
      <c r="P148" s="681"/>
    </row>
    <row r="149" spans="1:16" s="917" customFormat="1">
      <c r="A149" s="658"/>
      <c r="B149" s="82"/>
      <c r="C149" s="82"/>
      <c r="D149" s="82"/>
      <c r="E149" s="82"/>
      <c r="F149" s="82"/>
      <c r="G149" s="82"/>
      <c r="H149" s="82"/>
      <c r="I149" s="82"/>
      <c r="J149" s="82"/>
      <c r="K149" s="681"/>
      <c r="L149" s="681"/>
      <c r="M149" s="681"/>
      <c r="N149" s="681"/>
      <c r="O149" s="681"/>
      <c r="P149" s="681"/>
    </row>
    <row r="150" spans="1:16" s="917" customFormat="1">
      <c r="A150" s="658"/>
      <c r="B150" s="82"/>
      <c r="C150" s="82"/>
      <c r="D150" s="82"/>
      <c r="E150" s="82"/>
      <c r="F150" s="82"/>
      <c r="G150" s="82"/>
      <c r="H150" s="82"/>
      <c r="I150" s="82"/>
      <c r="J150" s="82"/>
      <c r="K150" s="681"/>
      <c r="L150" s="681"/>
      <c r="M150" s="681"/>
      <c r="N150" s="681"/>
      <c r="O150" s="681"/>
      <c r="P150" s="681"/>
    </row>
    <row r="151" spans="1:16" s="917" customFormat="1">
      <c r="A151" s="658"/>
      <c r="B151" s="82"/>
      <c r="C151" s="82"/>
      <c r="D151" s="82"/>
      <c r="E151" s="82"/>
      <c r="F151" s="82"/>
      <c r="G151" s="82"/>
      <c r="H151" s="82"/>
      <c r="I151" s="82"/>
      <c r="J151" s="82"/>
      <c r="K151" s="681"/>
      <c r="L151" s="681"/>
      <c r="M151" s="681"/>
      <c r="N151" s="681"/>
      <c r="O151" s="681"/>
      <c r="P151" s="681"/>
    </row>
    <row r="152" spans="1:16" s="917" customFormat="1">
      <c r="A152" s="658"/>
      <c r="B152" s="82"/>
      <c r="C152" s="82"/>
      <c r="D152" s="82"/>
      <c r="E152" s="82"/>
      <c r="F152" s="82"/>
      <c r="G152" s="82"/>
      <c r="H152" s="82"/>
      <c r="I152" s="82"/>
      <c r="J152" s="82"/>
      <c r="K152" s="681"/>
      <c r="L152" s="681"/>
      <c r="M152" s="681"/>
      <c r="N152" s="681"/>
      <c r="O152" s="681"/>
      <c r="P152" s="681"/>
    </row>
    <row r="153" spans="1:16" s="917" customFormat="1">
      <c r="A153" s="658"/>
      <c r="B153" s="82"/>
      <c r="C153" s="82"/>
      <c r="D153" s="82"/>
      <c r="E153" s="82"/>
      <c r="F153" s="82"/>
      <c r="G153" s="82"/>
      <c r="H153" s="82"/>
      <c r="I153" s="82"/>
      <c r="J153" s="82"/>
      <c r="K153" s="681"/>
      <c r="L153" s="681"/>
      <c r="M153" s="681"/>
      <c r="N153" s="681"/>
      <c r="O153" s="681"/>
      <c r="P153" s="681"/>
    </row>
    <row r="154" spans="1:16" s="917" customFormat="1">
      <c r="A154" s="658"/>
      <c r="B154" s="82"/>
      <c r="C154" s="82"/>
      <c r="D154" s="82"/>
      <c r="E154" s="82"/>
      <c r="F154" s="82"/>
      <c r="G154" s="82"/>
      <c r="H154" s="82"/>
      <c r="I154" s="82"/>
      <c r="J154" s="82"/>
      <c r="K154" s="681"/>
      <c r="L154" s="681"/>
      <c r="M154" s="681"/>
      <c r="N154" s="681"/>
      <c r="O154" s="681"/>
      <c r="P154" s="681"/>
    </row>
    <row r="155" spans="1:16" s="917" customFormat="1">
      <c r="A155" s="658"/>
      <c r="B155" s="82"/>
      <c r="C155" s="82"/>
      <c r="D155" s="82"/>
      <c r="E155" s="82"/>
      <c r="F155" s="82"/>
      <c r="G155" s="82"/>
      <c r="H155" s="82"/>
      <c r="I155" s="82"/>
      <c r="J155" s="82"/>
      <c r="K155" s="681"/>
      <c r="L155" s="681"/>
      <c r="M155" s="681"/>
      <c r="N155" s="681"/>
      <c r="O155" s="681"/>
      <c r="P155" s="681"/>
    </row>
    <row r="156" spans="1:16" s="917" customFormat="1">
      <c r="A156" s="658"/>
      <c r="B156" s="82"/>
      <c r="C156" s="82"/>
      <c r="D156" s="82"/>
      <c r="E156" s="82"/>
      <c r="F156" s="82"/>
      <c r="G156" s="82"/>
      <c r="H156" s="82"/>
      <c r="I156" s="82"/>
      <c r="J156" s="82"/>
      <c r="K156" s="681"/>
      <c r="L156" s="681"/>
      <c r="M156" s="681"/>
      <c r="N156" s="681"/>
      <c r="O156" s="681"/>
      <c r="P156" s="681"/>
    </row>
    <row r="157" spans="1:16" s="917" customFormat="1">
      <c r="A157" s="658"/>
      <c r="B157" s="82"/>
      <c r="C157" s="82"/>
      <c r="D157" s="82"/>
      <c r="E157" s="82"/>
      <c r="F157" s="82"/>
      <c r="G157" s="82"/>
      <c r="H157" s="82"/>
      <c r="I157" s="82"/>
      <c r="J157" s="82"/>
      <c r="K157" s="681"/>
      <c r="L157" s="681"/>
      <c r="M157" s="681"/>
      <c r="N157" s="681"/>
      <c r="O157" s="681"/>
      <c r="P157" s="681"/>
    </row>
    <row r="158" spans="1:16" s="917" customFormat="1">
      <c r="A158" s="658"/>
      <c r="B158" s="82"/>
      <c r="C158" s="82"/>
      <c r="D158" s="82"/>
      <c r="E158" s="82"/>
      <c r="F158" s="82"/>
      <c r="G158" s="82"/>
      <c r="H158" s="82"/>
      <c r="I158" s="82"/>
      <c r="J158" s="82"/>
      <c r="K158" s="681"/>
      <c r="L158" s="681"/>
      <c r="M158" s="681"/>
      <c r="N158" s="681"/>
      <c r="O158" s="681"/>
      <c r="P158" s="681"/>
    </row>
    <row r="159" spans="1:16" s="917" customFormat="1">
      <c r="A159" s="658"/>
      <c r="B159" s="82"/>
      <c r="C159" s="82"/>
      <c r="D159" s="82"/>
      <c r="E159" s="82"/>
      <c r="F159" s="82"/>
      <c r="G159" s="82"/>
      <c r="H159" s="82"/>
      <c r="I159" s="82"/>
      <c r="J159" s="82"/>
      <c r="K159" s="681"/>
      <c r="L159" s="681"/>
      <c r="M159" s="681"/>
      <c r="N159" s="681"/>
      <c r="O159" s="681"/>
      <c r="P159" s="681"/>
    </row>
    <row r="160" spans="1:16" s="917" customFormat="1">
      <c r="A160" s="658"/>
      <c r="B160" s="82"/>
      <c r="C160" s="82"/>
      <c r="D160" s="82"/>
      <c r="E160" s="82"/>
      <c r="F160" s="82"/>
      <c r="G160" s="82"/>
      <c r="H160" s="82"/>
      <c r="I160" s="82"/>
      <c r="J160" s="82"/>
      <c r="K160" s="681"/>
      <c r="L160" s="681"/>
      <c r="M160" s="681"/>
      <c r="N160" s="681"/>
      <c r="O160" s="681"/>
      <c r="P160" s="681"/>
    </row>
    <row r="161" spans="1:16" s="917" customFormat="1">
      <c r="A161" s="658"/>
      <c r="B161" s="82"/>
      <c r="C161" s="82"/>
      <c r="D161" s="82"/>
      <c r="E161" s="82"/>
      <c r="F161" s="82"/>
      <c r="G161" s="82"/>
      <c r="H161" s="82"/>
      <c r="I161" s="82"/>
      <c r="J161" s="82"/>
      <c r="K161" s="681"/>
      <c r="L161" s="681"/>
      <c r="M161" s="681"/>
      <c r="N161" s="681"/>
      <c r="O161" s="681"/>
      <c r="P161" s="681"/>
    </row>
    <row r="162" spans="1:16" s="917" customFormat="1">
      <c r="A162" s="658"/>
      <c r="B162" s="82"/>
      <c r="C162" s="82"/>
      <c r="D162" s="82"/>
      <c r="E162" s="82"/>
      <c r="F162" s="82"/>
      <c r="G162" s="82"/>
      <c r="H162" s="82"/>
      <c r="I162" s="82"/>
      <c r="J162" s="82"/>
      <c r="K162" s="681"/>
      <c r="L162" s="681"/>
      <c r="M162" s="681"/>
      <c r="N162" s="681"/>
      <c r="O162" s="681"/>
      <c r="P162" s="681"/>
    </row>
    <row r="163" spans="1:16" s="917" customFormat="1">
      <c r="A163" s="658"/>
      <c r="B163" s="82"/>
      <c r="C163" s="82"/>
      <c r="D163" s="82"/>
      <c r="E163" s="82"/>
      <c r="F163" s="82"/>
      <c r="G163" s="82"/>
      <c r="H163" s="82"/>
      <c r="I163" s="82"/>
      <c r="J163" s="82"/>
      <c r="K163" s="681"/>
      <c r="L163" s="681"/>
      <c r="M163" s="681"/>
      <c r="N163" s="681"/>
      <c r="O163" s="681"/>
      <c r="P163" s="681"/>
    </row>
    <row r="164" spans="1:16" s="917" customFormat="1">
      <c r="A164" s="658"/>
      <c r="B164" s="82"/>
      <c r="C164" s="82"/>
      <c r="D164" s="82"/>
      <c r="E164" s="82"/>
      <c r="F164" s="82"/>
      <c r="G164" s="82"/>
      <c r="H164" s="82"/>
      <c r="I164" s="82"/>
      <c r="J164" s="82"/>
      <c r="K164" s="681"/>
      <c r="L164" s="681"/>
      <c r="M164" s="681"/>
      <c r="N164" s="681"/>
      <c r="O164" s="681"/>
      <c r="P164" s="681"/>
    </row>
    <row r="165" spans="1:16" s="917" customFormat="1">
      <c r="A165" s="658"/>
      <c r="B165" s="82"/>
      <c r="C165" s="82"/>
      <c r="D165" s="82"/>
      <c r="E165" s="82"/>
      <c r="F165" s="82"/>
      <c r="G165" s="82"/>
      <c r="H165" s="82"/>
      <c r="I165" s="82"/>
      <c r="J165" s="82"/>
      <c r="K165" s="681"/>
      <c r="L165" s="681"/>
      <c r="M165" s="681"/>
      <c r="N165" s="681"/>
      <c r="O165" s="681"/>
      <c r="P165" s="681"/>
    </row>
    <row r="166" spans="1:16" s="917" customFormat="1">
      <c r="A166" s="658"/>
      <c r="B166" s="82"/>
      <c r="C166" s="82"/>
      <c r="D166" s="82"/>
      <c r="E166" s="82"/>
      <c r="F166" s="82"/>
      <c r="G166" s="82"/>
      <c r="H166" s="82"/>
      <c r="I166" s="82"/>
      <c r="J166" s="82"/>
      <c r="K166" s="681"/>
      <c r="L166" s="681"/>
      <c r="M166" s="681"/>
      <c r="N166" s="681"/>
      <c r="O166" s="681"/>
      <c r="P166" s="681"/>
    </row>
    <row r="167" spans="1:16" s="917" customFormat="1">
      <c r="A167" s="658"/>
      <c r="B167" s="82"/>
      <c r="C167" s="82"/>
      <c r="D167" s="82"/>
      <c r="E167" s="82"/>
      <c r="F167" s="82"/>
      <c r="G167" s="82"/>
      <c r="H167" s="82"/>
      <c r="I167" s="82"/>
      <c r="J167" s="82"/>
      <c r="K167" s="681"/>
      <c r="L167" s="681"/>
      <c r="M167" s="681"/>
      <c r="N167" s="681"/>
      <c r="O167" s="681"/>
      <c r="P167" s="681"/>
    </row>
    <row r="168" spans="1:16" s="917" customFormat="1">
      <c r="A168" s="658"/>
      <c r="B168" s="82"/>
      <c r="C168" s="82"/>
      <c r="D168" s="82"/>
      <c r="E168" s="82"/>
      <c r="F168" s="82"/>
      <c r="G168" s="82"/>
      <c r="H168" s="82"/>
      <c r="I168" s="82"/>
      <c r="J168" s="82"/>
      <c r="K168" s="681"/>
      <c r="L168" s="681"/>
      <c r="M168" s="681"/>
      <c r="N168" s="681"/>
      <c r="O168" s="681"/>
      <c r="P168" s="681"/>
    </row>
    <row r="169" spans="1:16" s="917" customFormat="1">
      <c r="A169" s="658"/>
      <c r="B169" s="82"/>
      <c r="C169" s="82"/>
      <c r="D169" s="82"/>
      <c r="E169" s="82"/>
      <c r="F169" s="82"/>
      <c r="G169" s="82"/>
      <c r="H169" s="82"/>
      <c r="I169" s="82"/>
      <c r="J169" s="82"/>
      <c r="K169" s="681"/>
      <c r="L169" s="681"/>
      <c r="M169" s="681"/>
      <c r="N169" s="681"/>
      <c r="O169" s="681"/>
      <c r="P169" s="681"/>
    </row>
    <row r="170" spans="1:16" s="917" customFormat="1">
      <c r="A170" s="658"/>
      <c r="B170" s="82"/>
      <c r="C170" s="82"/>
      <c r="D170" s="82"/>
      <c r="E170" s="82"/>
      <c r="F170" s="82"/>
      <c r="G170" s="82"/>
      <c r="H170" s="82"/>
      <c r="I170" s="82"/>
      <c r="J170" s="82"/>
      <c r="K170" s="681"/>
      <c r="L170" s="681"/>
      <c r="M170" s="681"/>
      <c r="N170" s="681"/>
      <c r="O170" s="681"/>
      <c r="P170" s="681"/>
    </row>
    <row r="171" spans="1:16" s="917" customFormat="1">
      <c r="A171" s="658"/>
      <c r="B171" s="82"/>
      <c r="C171" s="82"/>
      <c r="D171" s="82"/>
      <c r="E171" s="82"/>
      <c r="F171" s="82"/>
      <c r="G171" s="82"/>
      <c r="H171" s="82"/>
      <c r="I171" s="82"/>
      <c r="J171" s="82"/>
      <c r="K171" s="681"/>
      <c r="L171" s="681"/>
      <c r="M171" s="681"/>
      <c r="N171" s="681"/>
      <c r="O171" s="681"/>
      <c r="P171" s="681"/>
    </row>
    <row r="172" spans="1:16" s="917" customFormat="1">
      <c r="A172" s="658"/>
      <c r="B172" s="82"/>
      <c r="C172" s="82"/>
      <c r="D172" s="82"/>
      <c r="E172" s="82"/>
      <c r="F172" s="82"/>
      <c r="G172" s="82"/>
      <c r="H172" s="82"/>
      <c r="I172" s="82"/>
      <c r="J172" s="82"/>
      <c r="K172" s="681"/>
      <c r="L172" s="681"/>
      <c r="M172" s="681"/>
      <c r="N172" s="681"/>
      <c r="O172" s="681"/>
      <c r="P172" s="681"/>
    </row>
    <row r="173" spans="1:16" s="917" customFormat="1">
      <c r="A173" s="658"/>
      <c r="B173" s="82"/>
      <c r="C173" s="82"/>
      <c r="D173" s="82"/>
      <c r="E173" s="82"/>
      <c r="F173" s="82"/>
      <c r="G173" s="82"/>
      <c r="H173" s="82"/>
      <c r="I173" s="82"/>
      <c r="J173" s="82"/>
      <c r="K173" s="681"/>
      <c r="L173" s="681"/>
      <c r="M173" s="681"/>
      <c r="N173" s="681"/>
      <c r="O173" s="681"/>
      <c r="P173" s="681"/>
    </row>
    <row r="174" spans="1:16" s="917" customFormat="1">
      <c r="A174" s="658"/>
      <c r="B174" s="82"/>
      <c r="C174" s="82"/>
      <c r="D174" s="82"/>
      <c r="E174" s="82"/>
      <c r="F174" s="82"/>
      <c r="G174" s="82"/>
      <c r="H174" s="82"/>
      <c r="I174" s="82"/>
      <c r="J174" s="82"/>
      <c r="K174" s="681"/>
      <c r="L174" s="681"/>
      <c r="M174" s="681"/>
      <c r="N174" s="681"/>
      <c r="O174" s="681"/>
      <c r="P174" s="681"/>
    </row>
    <row r="175" spans="1:16" s="917" customFormat="1">
      <c r="A175" s="658"/>
      <c r="B175" s="82"/>
      <c r="C175" s="82"/>
      <c r="D175" s="82"/>
      <c r="E175" s="82"/>
      <c r="F175" s="82"/>
      <c r="G175" s="82"/>
      <c r="H175" s="82"/>
      <c r="I175" s="82"/>
      <c r="J175" s="82"/>
      <c r="K175" s="681"/>
      <c r="L175" s="681"/>
      <c r="M175" s="681"/>
      <c r="N175" s="681"/>
      <c r="O175" s="681"/>
      <c r="P175" s="681"/>
    </row>
    <row r="176" spans="1:16" s="917" customFormat="1">
      <c r="A176" s="658"/>
      <c r="B176" s="82"/>
      <c r="C176" s="82"/>
      <c r="D176" s="82"/>
      <c r="E176" s="82"/>
      <c r="F176" s="82"/>
      <c r="G176" s="82"/>
      <c r="H176" s="82"/>
      <c r="I176" s="82"/>
      <c r="J176" s="82"/>
      <c r="K176" s="681"/>
      <c r="L176" s="681"/>
      <c r="M176" s="681"/>
      <c r="N176" s="681"/>
      <c r="O176" s="681"/>
      <c r="P176" s="681"/>
    </row>
    <row r="177" spans="1:16" s="917" customFormat="1">
      <c r="A177" s="658"/>
      <c r="B177" s="82"/>
      <c r="C177" s="82"/>
      <c r="D177" s="82"/>
      <c r="E177" s="82"/>
      <c r="F177" s="82"/>
      <c r="G177" s="82"/>
      <c r="H177" s="82"/>
      <c r="I177" s="82"/>
      <c r="J177" s="82"/>
      <c r="K177" s="681"/>
      <c r="L177" s="681"/>
      <c r="M177" s="681"/>
      <c r="N177" s="681"/>
      <c r="O177" s="681"/>
      <c r="P177" s="681"/>
    </row>
    <row r="178" spans="1:16" s="917" customFormat="1">
      <c r="A178" s="658"/>
      <c r="B178" s="82"/>
      <c r="C178" s="82"/>
      <c r="D178" s="82"/>
      <c r="E178" s="82"/>
      <c r="F178" s="82"/>
      <c r="G178" s="82"/>
      <c r="H178" s="82"/>
      <c r="I178" s="82"/>
      <c r="J178" s="82"/>
      <c r="K178" s="681"/>
      <c r="L178" s="681"/>
      <c r="M178" s="681"/>
      <c r="N178" s="681"/>
      <c r="O178" s="681"/>
      <c r="P178" s="681"/>
    </row>
    <row r="179" spans="1:16" s="917" customFormat="1">
      <c r="A179" s="658"/>
      <c r="B179" s="82"/>
      <c r="C179" s="82"/>
      <c r="D179" s="82"/>
      <c r="E179" s="82"/>
      <c r="F179" s="82"/>
      <c r="G179" s="82"/>
      <c r="H179" s="82"/>
      <c r="I179" s="82"/>
      <c r="J179" s="82"/>
      <c r="K179" s="681"/>
      <c r="L179" s="681"/>
      <c r="M179" s="681"/>
      <c r="N179" s="681"/>
      <c r="O179" s="681"/>
      <c r="P179" s="681"/>
    </row>
    <row r="180" spans="1:16" s="917" customFormat="1">
      <c r="A180" s="658"/>
      <c r="B180" s="82"/>
      <c r="C180" s="82"/>
      <c r="D180" s="82"/>
      <c r="E180" s="82"/>
      <c r="F180" s="82"/>
      <c r="G180" s="82"/>
      <c r="H180" s="82"/>
      <c r="I180" s="82"/>
      <c r="J180" s="82"/>
      <c r="K180" s="681"/>
      <c r="L180" s="681"/>
      <c r="M180" s="681"/>
      <c r="N180" s="681"/>
      <c r="O180" s="681"/>
      <c r="P180" s="681"/>
    </row>
    <row r="181" spans="1:16" s="917" customFormat="1">
      <c r="A181" s="658"/>
      <c r="B181" s="82"/>
      <c r="C181" s="82"/>
      <c r="D181" s="82"/>
      <c r="E181" s="82"/>
      <c r="F181" s="82"/>
      <c r="G181" s="82"/>
      <c r="H181" s="82"/>
      <c r="I181" s="82"/>
      <c r="J181" s="82"/>
      <c r="K181" s="681"/>
      <c r="L181" s="681"/>
      <c r="M181" s="681"/>
      <c r="N181" s="681"/>
      <c r="O181" s="681"/>
      <c r="P181" s="681"/>
    </row>
    <row r="182" spans="1:16" s="917" customFormat="1">
      <c r="A182" s="658"/>
      <c r="B182" s="82"/>
      <c r="C182" s="82"/>
      <c r="D182" s="82"/>
      <c r="E182" s="82"/>
      <c r="F182" s="82"/>
      <c r="G182" s="82"/>
      <c r="H182" s="82"/>
      <c r="I182" s="82"/>
      <c r="J182" s="82"/>
      <c r="K182" s="681"/>
      <c r="L182" s="681"/>
      <c r="M182" s="681"/>
      <c r="N182" s="681"/>
      <c r="O182" s="681"/>
      <c r="P182" s="681"/>
    </row>
    <row r="183" spans="1:16" s="917" customFormat="1">
      <c r="A183" s="658"/>
      <c r="B183" s="82"/>
      <c r="C183" s="82"/>
      <c r="D183" s="82"/>
      <c r="E183" s="82"/>
      <c r="F183" s="82"/>
      <c r="G183" s="82"/>
      <c r="H183" s="82"/>
      <c r="I183" s="82"/>
      <c r="J183" s="82"/>
      <c r="K183" s="681"/>
      <c r="L183" s="681"/>
      <c r="M183" s="681"/>
      <c r="N183" s="681"/>
      <c r="O183" s="681"/>
      <c r="P183" s="681"/>
    </row>
    <row r="184" spans="1:16" s="917" customFormat="1">
      <c r="A184" s="658"/>
      <c r="B184" s="82"/>
      <c r="C184" s="82"/>
      <c r="D184" s="82"/>
      <c r="E184" s="82"/>
      <c r="F184" s="82"/>
      <c r="G184" s="82"/>
      <c r="H184" s="82"/>
      <c r="I184" s="82"/>
      <c r="J184" s="82"/>
      <c r="K184" s="681"/>
      <c r="L184" s="681"/>
      <c r="M184" s="681"/>
      <c r="N184" s="681"/>
      <c r="O184" s="681"/>
      <c r="P184" s="681"/>
    </row>
    <row r="185" spans="1:16" s="917" customFormat="1">
      <c r="A185" s="658"/>
      <c r="B185" s="82"/>
      <c r="C185" s="82"/>
      <c r="D185" s="82"/>
      <c r="E185" s="82"/>
      <c r="F185" s="82"/>
      <c r="G185" s="82"/>
      <c r="H185" s="82"/>
      <c r="I185" s="82"/>
      <c r="J185" s="82"/>
      <c r="K185" s="681"/>
      <c r="L185" s="681"/>
      <c r="M185" s="681"/>
      <c r="N185" s="681"/>
      <c r="O185" s="681"/>
      <c r="P185" s="681"/>
    </row>
    <row r="186" spans="1:16" s="917" customFormat="1">
      <c r="A186" s="658"/>
      <c r="B186" s="82"/>
      <c r="C186" s="82"/>
      <c r="D186" s="82"/>
      <c r="E186" s="82"/>
      <c r="F186" s="82"/>
      <c r="G186" s="82"/>
      <c r="H186" s="82"/>
      <c r="I186" s="82"/>
      <c r="J186" s="82"/>
      <c r="K186" s="681"/>
      <c r="L186" s="681"/>
      <c r="M186" s="681"/>
      <c r="N186" s="681"/>
      <c r="O186" s="681"/>
      <c r="P186" s="681"/>
    </row>
    <row r="187" spans="1:16" s="917" customFormat="1">
      <c r="A187" s="658"/>
      <c r="B187" s="82"/>
      <c r="C187" s="82"/>
      <c r="D187" s="82"/>
      <c r="E187" s="82"/>
      <c r="F187" s="82"/>
      <c r="G187" s="82"/>
      <c r="H187" s="82"/>
      <c r="I187" s="82"/>
      <c r="J187" s="82"/>
      <c r="K187" s="681"/>
      <c r="L187" s="681"/>
      <c r="M187" s="681"/>
      <c r="N187" s="681"/>
      <c r="O187" s="681"/>
      <c r="P187" s="681"/>
    </row>
    <row r="188" spans="1:16" s="917" customFormat="1">
      <c r="A188" s="658"/>
      <c r="B188" s="82"/>
      <c r="C188" s="82"/>
      <c r="D188" s="82"/>
      <c r="E188" s="82"/>
      <c r="F188" s="82"/>
      <c r="G188" s="82"/>
      <c r="H188" s="82"/>
      <c r="I188" s="82"/>
      <c r="J188" s="82"/>
      <c r="K188" s="681"/>
      <c r="L188" s="681"/>
      <c r="M188" s="681"/>
      <c r="N188" s="681"/>
      <c r="O188" s="681"/>
      <c r="P188" s="681"/>
    </row>
    <row r="189" spans="1:16" s="917" customFormat="1">
      <c r="A189" s="658"/>
      <c r="B189" s="82"/>
      <c r="C189" s="82"/>
      <c r="D189" s="82"/>
      <c r="E189" s="82"/>
      <c r="F189" s="82"/>
      <c r="G189" s="82"/>
      <c r="H189" s="82"/>
      <c r="I189" s="82"/>
      <c r="J189" s="82"/>
      <c r="K189" s="681"/>
      <c r="L189" s="681"/>
      <c r="M189" s="681"/>
      <c r="N189" s="681"/>
      <c r="O189" s="681"/>
      <c r="P189" s="681"/>
    </row>
    <row r="190" spans="1:16" s="917" customFormat="1">
      <c r="A190" s="658"/>
      <c r="B190" s="82"/>
      <c r="C190" s="82"/>
      <c r="D190" s="82"/>
      <c r="E190" s="82"/>
      <c r="F190" s="82"/>
      <c r="G190" s="82"/>
      <c r="H190" s="82"/>
      <c r="I190" s="82"/>
      <c r="J190" s="82"/>
      <c r="K190" s="681"/>
      <c r="L190" s="681"/>
      <c r="M190" s="681"/>
      <c r="N190" s="681"/>
      <c r="O190" s="681"/>
      <c r="P190" s="681"/>
    </row>
    <row r="191" spans="1:16" s="917" customFormat="1">
      <c r="A191" s="658"/>
      <c r="B191" s="82"/>
      <c r="C191" s="82"/>
      <c r="D191" s="82"/>
      <c r="E191" s="82"/>
      <c r="F191" s="82"/>
      <c r="G191" s="82"/>
      <c r="H191" s="82"/>
      <c r="I191" s="82"/>
      <c r="J191" s="82"/>
      <c r="K191" s="681"/>
      <c r="L191" s="681"/>
      <c r="M191" s="681"/>
      <c r="N191" s="681"/>
      <c r="O191" s="681"/>
      <c r="P191" s="681"/>
    </row>
    <row r="192" spans="1:16" s="917" customFormat="1">
      <c r="A192" s="658"/>
      <c r="B192" s="82"/>
      <c r="C192" s="82"/>
      <c r="D192" s="82"/>
      <c r="E192" s="82"/>
      <c r="F192" s="82"/>
      <c r="G192" s="82"/>
      <c r="H192" s="82"/>
      <c r="I192" s="82"/>
      <c r="J192" s="82"/>
      <c r="K192" s="681"/>
      <c r="L192" s="681"/>
      <c r="M192" s="681"/>
      <c r="N192" s="681"/>
      <c r="O192" s="681"/>
      <c r="P192" s="681"/>
    </row>
    <row r="193" spans="1:16" s="917" customFormat="1">
      <c r="A193" s="658"/>
      <c r="B193" s="82"/>
      <c r="C193" s="82"/>
      <c r="D193" s="82"/>
      <c r="E193" s="82"/>
      <c r="F193" s="82"/>
      <c r="G193" s="82"/>
      <c r="H193" s="82"/>
      <c r="I193" s="82"/>
      <c r="J193" s="82"/>
      <c r="K193" s="681"/>
      <c r="L193" s="681"/>
      <c r="M193" s="681"/>
      <c r="N193" s="681"/>
      <c r="O193" s="681"/>
      <c r="P193" s="681"/>
    </row>
    <row r="194" spans="1:16" s="917" customFormat="1">
      <c r="A194" s="658"/>
      <c r="B194" s="82"/>
      <c r="C194" s="82"/>
      <c r="D194" s="82"/>
      <c r="E194" s="82"/>
      <c r="F194" s="82"/>
      <c r="G194" s="82"/>
      <c r="H194" s="82"/>
      <c r="I194" s="82"/>
      <c r="J194" s="82"/>
      <c r="K194" s="681"/>
      <c r="L194" s="681"/>
      <c r="M194" s="681"/>
      <c r="N194" s="681"/>
      <c r="O194" s="681"/>
      <c r="P194" s="681"/>
    </row>
    <row r="195" spans="1:16" s="917" customFormat="1">
      <c r="A195" s="658"/>
      <c r="B195" s="82"/>
      <c r="C195" s="82"/>
      <c r="D195" s="82"/>
      <c r="E195" s="82"/>
      <c r="F195" s="82"/>
      <c r="G195" s="82"/>
      <c r="H195" s="82"/>
      <c r="I195" s="82"/>
      <c r="J195" s="82"/>
      <c r="K195" s="681"/>
      <c r="L195" s="681"/>
      <c r="M195" s="681"/>
      <c r="N195" s="681"/>
      <c r="O195" s="681"/>
      <c r="P195" s="681"/>
    </row>
    <row r="196" spans="1:16" s="917" customFormat="1">
      <c r="A196" s="658"/>
      <c r="B196" s="82"/>
      <c r="C196" s="82"/>
      <c r="D196" s="82"/>
      <c r="E196" s="82"/>
      <c r="F196" s="82"/>
      <c r="G196" s="82"/>
      <c r="H196" s="82"/>
      <c r="I196" s="82"/>
      <c r="J196" s="82"/>
      <c r="K196" s="681"/>
      <c r="L196" s="681"/>
      <c r="M196" s="681"/>
      <c r="N196" s="681"/>
      <c r="O196" s="681"/>
      <c r="P196" s="681"/>
    </row>
    <row r="197" spans="1:16" s="917" customFormat="1">
      <c r="A197" s="658"/>
      <c r="B197" s="82"/>
      <c r="C197" s="82"/>
      <c r="D197" s="82"/>
      <c r="E197" s="82"/>
      <c r="F197" s="82"/>
      <c r="G197" s="82"/>
      <c r="H197" s="82"/>
      <c r="I197" s="82"/>
      <c r="J197" s="82"/>
      <c r="K197" s="681"/>
      <c r="L197" s="681"/>
      <c r="M197" s="681"/>
      <c r="N197" s="681"/>
      <c r="O197" s="681"/>
      <c r="P197" s="681"/>
    </row>
    <row r="198" spans="1:16" s="917" customFormat="1">
      <c r="A198" s="658"/>
      <c r="B198" s="82"/>
      <c r="C198" s="82"/>
      <c r="D198" s="82"/>
      <c r="E198" s="82"/>
      <c r="F198" s="82"/>
      <c r="G198" s="82"/>
      <c r="H198" s="82"/>
      <c r="I198" s="82"/>
      <c r="J198" s="82"/>
      <c r="K198" s="681"/>
      <c r="L198" s="681"/>
      <c r="M198" s="681"/>
      <c r="N198" s="681"/>
      <c r="O198" s="681"/>
      <c r="P198" s="681"/>
    </row>
    <row r="199" spans="1:16" s="917" customFormat="1">
      <c r="A199" s="658"/>
      <c r="B199" s="82"/>
      <c r="C199" s="82"/>
      <c r="D199" s="82"/>
      <c r="E199" s="82"/>
      <c r="F199" s="82"/>
      <c r="G199" s="82"/>
      <c r="H199" s="82"/>
      <c r="I199" s="82"/>
      <c r="J199" s="82"/>
      <c r="K199" s="681"/>
      <c r="L199" s="681"/>
      <c r="M199" s="681"/>
      <c r="N199" s="681"/>
      <c r="O199" s="681"/>
      <c r="P199" s="681"/>
    </row>
    <row r="200" spans="1:16" s="917" customFormat="1">
      <c r="A200" s="658"/>
      <c r="B200" s="82"/>
      <c r="C200" s="82"/>
      <c r="D200" s="82"/>
      <c r="E200" s="82"/>
      <c r="F200" s="82"/>
      <c r="G200" s="82"/>
      <c r="H200" s="82"/>
      <c r="I200" s="82"/>
      <c r="J200" s="82"/>
      <c r="K200" s="681"/>
      <c r="L200" s="681"/>
      <c r="M200" s="681"/>
      <c r="N200" s="681"/>
      <c r="O200" s="681"/>
      <c r="P200" s="681"/>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T8" sqref="T8"/>
    </sheetView>
  </sheetViews>
  <sheetFormatPr defaultRowHeight="15"/>
  <cols>
    <col min="1" max="1" width="37.7109375" style="83" customWidth="1"/>
    <col min="2" max="2" width="12.85546875" style="82" customWidth="1"/>
    <col min="3" max="15" width="13" style="82" customWidth="1"/>
    <col min="16" max="16" width="13" style="730" customWidth="1"/>
    <col min="17" max="17" width="13.85546875" style="681" hidden="1" customWidth="1"/>
    <col min="18" max="18" width="2.5703125" style="681" customWidth="1"/>
    <col min="19" max="256" width="9.140625" style="917"/>
    <col min="257" max="257" width="37.7109375" style="917" customWidth="1"/>
    <col min="258" max="258" width="12.85546875" style="917" customWidth="1"/>
    <col min="259" max="272" width="13" style="917" customWidth="1"/>
    <col min="273" max="273" width="0" style="917" hidden="1" customWidth="1"/>
    <col min="274" max="274" width="2.5703125" style="917" customWidth="1"/>
    <col min="275" max="512" width="9.140625" style="917"/>
    <col min="513" max="513" width="37.7109375" style="917" customWidth="1"/>
    <col min="514" max="514" width="12.85546875" style="917" customWidth="1"/>
    <col min="515" max="528" width="13" style="917" customWidth="1"/>
    <col min="529" max="529" width="0" style="917" hidden="1" customWidth="1"/>
    <col min="530" max="530" width="2.5703125" style="917" customWidth="1"/>
    <col min="531" max="768" width="9.140625" style="917"/>
    <col min="769" max="769" width="37.7109375" style="917" customWidth="1"/>
    <col min="770" max="770" width="12.85546875" style="917" customWidth="1"/>
    <col min="771" max="784" width="13" style="917" customWidth="1"/>
    <col min="785" max="785" width="0" style="917" hidden="1" customWidth="1"/>
    <col min="786" max="786" width="2.5703125" style="917" customWidth="1"/>
    <col min="787" max="1024" width="9.140625" style="917"/>
    <col min="1025" max="1025" width="37.7109375" style="917" customWidth="1"/>
    <col min="1026" max="1026" width="12.85546875" style="917" customWidth="1"/>
    <col min="1027" max="1040" width="13" style="917" customWidth="1"/>
    <col min="1041" max="1041" width="0" style="917" hidden="1" customWidth="1"/>
    <col min="1042" max="1042" width="2.5703125" style="917" customWidth="1"/>
    <col min="1043" max="1280" width="9.140625" style="917"/>
    <col min="1281" max="1281" width="37.7109375" style="917" customWidth="1"/>
    <col min="1282" max="1282" width="12.85546875" style="917" customWidth="1"/>
    <col min="1283" max="1296" width="13" style="917" customWidth="1"/>
    <col min="1297" max="1297" width="0" style="917" hidden="1" customWidth="1"/>
    <col min="1298" max="1298" width="2.5703125" style="917" customWidth="1"/>
    <col min="1299" max="1536" width="9.140625" style="917"/>
    <col min="1537" max="1537" width="37.7109375" style="917" customWidth="1"/>
    <col min="1538" max="1538" width="12.85546875" style="917" customWidth="1"/>
    <col min="1539" max="1552" width="13" style="917" customWidth="1"/>
    <col min="1553" max="1553" width="0" style="917" hidden="1" customWidth="1"/>
    <col min="1554" max="1554" width="2.5703125" style="917" customWidth="1"/>
    <col min="1555" max="1792" width="9.140625" style="917"/>
    <col min="1793" max="1793" width="37.7109375" style="917" customWidth="1"/>
    <col min="1794" max="1794" width="12.85546875" style="917" customWidth="1"/>
    <col min="1795" max="1808" width="13" style="917" customWidth="1"/>
    <col min="1809" max="1809" width="0" style="917" hidden="1" customWidth="1"/>
    <col min="1810" max="1810" width="2.5703125" style="917" customWidth="1"/>
    <col min="1811" max="2048" width="9.140625" style="917"/>
    <col min="2049" max="2049" width="37.7109375" style="917" customWidth="1"/>
    <col min="2050" max="2050" width="12.85546875" style="917" customWidth="1"/>
    <col min="2051" max="2064" width="13" style="917" customWidth="1"/>
    <col min="2065" max="2065" width="0" style="917" hidden="1" customWidth="1"/>
    <col min="2066" max="2066" width="2.5703125" style="917" customWidth="1"/>
    <col min="2067" max="2304" width="9.140625" style="917"/>
    <col min="2305" max="2305" width="37.7109375" style="917" customWidth="1"/>
    <col min="2306" max="2306" width="12.85546875" style="917" customWidth="1"/>
    <col min="2307" max="2320" width="13" style="917" customWidth="1"/>
    <col min="2321" max="2321" width="0" style="917" hidden="1" customWidth="1"/>
    <col min="2322" max="2322" width="2.5703125" style="917" customWidth="1"/>
    <col min="2323" max="2560" width="9.140625" style="917"/>
    <col min="2561" max="2561" width="37.7109375" style="917" customWidth="1"/>
    <col min="2562" max="2562" width="12.85546875" style="917" customWidth="1"/>
    <col min="2563" max="2576" width="13" style="917" customWidth="1"/>
    <col min="2577" max="2577" width="0" style="917" hidden="1" customWidth="1"/>
    <col min="2578" max="2578" width="2.5703125" style="917" customWidth="1"/>
    <col min="2579" max="2816" width="9.140625" style="917"/>
    <col min="2817" max="2817" width="37.7109375" style="917" customWidth="1"/>
    <col min="2818" max="2818" width="12.85546875" style="917" customWidth="1"/>
    <col min="2819" max="2832" width="13" style="917" customWidth="1"/>
    <col min="2833" max="2833" width="0" style="917" hidden="1" customWidth="1"/>
    <col min="2834" max="2834" width="2.5703125" style="917" customWidth="1"/>
    <col min="2835" max="3072" width="9.140625" style="917"/>
    <col min="3073" max="3073" width="37.7109375" style="917" customWidth="1"/>
    <col min="3074" max="3074" width="12.85546875" style="917" customWidth="1"/>
    <col min="3075" max="3088" width="13" style="917" customWidth="1"/>
    <col min="3089" max="3089" width="0" style="917" hidden="1" customWidth="1"/>
    <col min="3090" max="3090" width="2.5703125" style="917" customWidth="1"/>
    <col min="3091" max="3328" width="9.140625" style="917"/>
    <col min="3329" max="3329" width="37.7109375" style="917" customWidth="1"/>
    <col min="3330" max="3330" width="12.85546875" style="917" customWidth="1"/>
    <col min="3331" max="3344" width="13" style="917" customWidth="1"/>
    <col min="3345" max="3345" width="0" style="917" hidden="1" customWidth="1"/>
    <col min="3346" max="3346" width="2.5703125" style="917" customWidth="1"/>
    <col min="3347" max="3584" width="9.140625" style="917"/>
    <col min="3585" max="3585" width="37.7109375" style="917" customWidth="1"/>
    <col min="3586" max="3586" width="12.85546875" style="917" customWidth="1"/>
    <col min="3587" max="3600" width="13" style="917" customWidth="1"/>
    <col min="3601" max="3601" width="0" style="917" hidden="1" customWidth="1"/>
    <col min="3602" max="3602" width="2.5703125" style="917" customWidth="1"/>
    <col min="3603" max="3840" width="9.140625" style="917"/>
    <col min="3841" max="3841" width="37.7109375" style="917" customWidth="1"/>
    <col min="3842" max="3842" width="12.85546875" style="917" customWidth="1"/>
    <col min="3843" max="3856" width="13" style="917" customWidth="1"/>
    <col min="3857" max="3857" width="0" style="917" hidden="1" customWidth="1"/>
    <col min="3858" max="3858" width="2.5703125" style="917" customWidth="1"/>
    <col min="3859" max="4096" width="9.140625" style="917"/>
    <col min="4097" max="4097" width="37.7109375" style="917" customWidth="1"/>
    <col min="4098" max="4098" width="12.85546875" style="917" customWidth="1"/>
    <col min="4099" max="4112" width="13" style="917" customWidth="1"/>
    <col min="4113" max="4113" width="0" style="917" hidden="1" customWidth="1"/>
    <col min="4114" max="4114" width="2.5703125" style="917" customWidth="1"/>
    <col min="4115" max="4352" width="9.140625" style="917"/>
    <col min="4353" max="4353" width="37.7109375" style="917" customWidth="1"/>
    <col min="4354" max="4354" width="12.85546875" style="917" customWidth="1"/>
    <col min="4355" max="4368" width="13" style="917" customWidth="1"/>
    <col min="4369" max="4369" width="0" style="917" hidden="1" customWidth="1"/>
    <col min="4370" max="4370" width="2.5703125" style="917" customWidth="1"/>
    <col min="4371" max="4608" width="9.140625" style="917"/>
    <col min="4609" max="4609" width="37.7109375" style="917" customWidth="1"/>
    <col min="4610" max="4610" width="12.85546875" style="917" customWidth="1"/>
    <col min="4611" max="4624" width="13" style="917" customWidth="1"/>
    <col min="4625" max="4625" width="0" style="917" hidden="1" customWidth="1"/>
    <col min="4626" max="4626" width="2.5703125" style="917" customWidth="1"/>
    <col min="4627" max="4864" width="9.140625" style="917"/>
    <col min="4865" max="4865" width="37.7109375" style="917" customWidth="1"/>
    <col min="4866" max="4866" width="12.85546875" style="917" customWidth="1"/>
    <col min="4867" max="4880" width="13" style="917" customWidth="1"/>
    <col min="4881" max="4881" width="0" style="917" hidden="1" customWidth="1"/>
    <col min="4882" max="4882" width="2.5703125" style="917" customWidth="1"/>
    <col min="4883" max="5120" width="9.140625" style="917"/>
    <col min="5121" max="5121" width="37.7109375" style="917" customWidth="1"/>
    <col min="5122" max="5122" width="12.85546875" style="917" customWidth="1"/>
    <col min="5123" max="5136" width="13" style="917" customWidth="1"/>
    <col min="5137" max="5137" width="0" style="917" hidden="1" customWidth="1"/>
    <col min="5138" max="5138" width="2.5703125" style="917" customWidth="1"/>
    <col min="5139" max="5376" width="9.140625" style="917"/>
    <col min="5377" max="5377" width="37.7109375" style="917" customWidth="1"/>
    <col min="5378" max="5378" width="12.85546875" style="917" customWidth="1"/>
    <col min="5379" max="5392" width="13" style="917" customWidth="1"/>
    <col min="5393" max="5393" width="0" style="917" hidden="1" customWidth="1"/>
    <col min="5394" max="5394" width="2.5703125" style="917" customWidth="1"/>
    <col min="5395" max="5632" width="9.140625" style="917"/>
    <col min="5633" max="5633" width="37.7109375" style="917" customWidth="1"/>
    <col min="5634" max="5634" width="12.85546875" style="917" customWidth="1"/>
    <col min="5635" max="5648" width="13" style="917" customWidth="1"/>
    <col min="5649" max="5649" width="0" style="917" hidden="1" customWidth="1"/>
    <col min="5650" max="5650" width="2.5703125" style="917" customWidth="1"/>
    <col min="5651" max="5888" width="9.140625" style="917"/>
    <col min="5889" max="5889" width="37.7109375" style="917" customWidth="1"/>
    <col min="5890" max="5890" width="12.85546875" style="917" customWidth="1"/>
    <col min="5891" max="5904" width="13" style="917" customWidth="1"/>
    <col min="5905" max="5905" width="0" style="917" hidden="1" customWidth="1"/>
    <col min="5906" max="5906" width="2.5703125" style="917" customWidth="1"/>
    <col min="5907" max="6144" width="9.140625" style="917"/>
    <col min="6145" max="6145" width="37.7109375" style="917" customWidth="1"/>
    <col min="6146" max="6146" width="12.85546875" style="917" customWidth="1"/>
    <col min="6147" max="6160" width="13" style="917" customWidth="1"/>
    <col min="6161" max="6161" width="0" style="917" hidden="1" customWidth="1"/>
    <col min="6162" max="6162" width="2.5703125" style="917" customWidth="1"/>
    <col min="6163" max="6400" width="9.140625" style="917"/>
    <col min="6401" max="6401" width="37.7109375" style="917" customWidth="1"/>
    <col min="6402" max="6402" width="12.85546875" style="917" customWidth="1"/>
    <col min="6403" max="6416" width="13" style="917" customWidth="1"/>
    <col min="6417" max="6417" width="0" style="917" hidden="1" customWidth="1"/>
    <col min="6418" max="6418" width="2.5703125" style="917" customWidth="1"/>
    <col min="6419" max="6656" width="9.140625" style="917"/>
    <col min="6657" max="6657" width="37.7109375" style="917" customWidth="1"/>
    <col min="6658" max="6658" width="12.85546875" style="917" customWidth="1"/>
    <col min="6659" max="6672" width="13" style="917" customWidth="1"/>
    <col min="6673" max="6673" width="0" style="917" hidden="1" customWidth="1"/>
    <col min="6674" max="6674" width="2.5703125" style="917" customWidth="1"/>
    <col min="6675" max="6912" width="9.140625" style="917"/>
    <col min="6913" max="6913" width="37.7109375" style="917" customWidth="1"/>
    <col min="6914" max="6914" width="12.85546875" style="917" customWidth="1"/>
    <col min="6915" max="6928" width="13" style="917" customWidth="1"/>
    <col min="6929" max="6929" width="0" style="917" hidden="1" customWidth="1"/>
    <col min="6930" max="6930" width="2.5703125" style="917" customWidth="1"/>
    <col min="6931" max="7168" width="9.140625" style="917"/>
    <col min="7169" max="7169" width="37.7109375" style="917" customWidth="1"/>
    <col min="7170" max="7170" width="12.85546875" style="917" customWidth="1"/>
    <col min="7171" max="7184" width="13" style="917" customWidth="1"/>
    <col min="7185" max="7185" width="0" style="917" hidden="1" customWidth="1"/>
    <col min="7186" max="7186" width="2.5703125" style="917" customWidth="1"/>
    <col min="7187" max="7424" width="9.140625" style="917"/>
    <col min="7425" max="7425" width="37.7109375" style="917" customWidth="1"/>
    <col min="7426" max="7426" width="12.85546875" style="917" customWidth="1"/>
    <col min="7427" max="7440" width="13" style="917" customWidth="1"/>
    <col min="7441" max="7441" width="0" style="917" hidden="1" customWidth="1"/>
    <col min="7442" max="7442" width="2.5703125" style="917" customWidth="1"/>
    <col min="7443" max="7680" width="9.140625" style="917"/>
    <col min="7681" max="7681" width="37.7109375" style="917" customWidth="1"/>
    <col min="7682" max="7682" width="12.85546875" style="917" customWidth="1"/>
    <col min="7683" max="7696" width="13" style="917" customWidth="1"/>
    <col min="7697" max="7697" width="0" style="917" hidden="1" customWidth="1"/>
    <col min="7698" max="7698" width="2.5703125" style="917" customWidth="1"/>
    <col min="7699" max="7936" width="9.140625" style="917"/>
    <col min="7937" max="7937" width="37.7109375" style="917" customWidth="1"/>
    <col min="7938" max="7938" width="12.85546875" style="917" customWidth="1"/>
    <col min="7939" max="7952" width="13" style="917" customWidth="1"/>
    <col min="7953" max="7953" width="0" style="917" hidden="1" customWidth="1"/>
    <col min="7954" max="7954" width="2.5703125" style="917" customWidth="1"/>
    <col min="7955" max="8192" width="9.140625" style="917"/>
    <col min="8193" max="8193" width="37.7109375" style="917" customWidth="1"/>
    <col min="8194" max="8194" width="12.85546875" style="917" customWidth="1"/>
    <col min="8195" max="8208" width="13" style="917" customWidth="1"/>
    <col min="8209" max="8209" width="0" style="917" hidden="1" customWidth="1"/>
    <col min="8210" max="8210" width="2.5703125" style="917" customWidth="1"/>
    <col min="8211" max="8448" width="9.140625" style="917"/>
    <col min="8449" max="8449" width="37.7109375" style="917" customWidth="1"/>
    <col min="8450" max="8450" width="12.85546875" style="917" customWidth="1"/>
    <col min="8451" max="8464" width="13" style="917" customWidth="1"/>
    <col min="8465" max="8465" width="0" style="917" hidden="1" customWidth="1"/>
    <col min="8466" max="8466" width="2.5703125" style="917" customWidth="1"/>
    <col min="8467" max="8704" width="9.140625" style="917"/>
    <col min="8705" max="8705" width="37.7109375" style="917" customWidth="1"/>
    <col min="8706" max="8706" width="12.85546875" style="917" customWidth="1"/>
    <col min="8707" max="8720" width="13" style="917" customWidth="1"/>
    <col min="8721" max="8721" width="0" style="917" hidden="1" customWidth="1"/>
    <col min="8722" max="8722" width="2.5703125" style="917" customWidth="1"/>
    <col min="8723" max="8960" width="9.140625" style="917"/>
    <col min="8961" max="8961" width="37.7109375" style="917" customWidth="1"/>
    <col min="8962" max="8962" width="12.85546875" style="917" customWidth="1"/>
    <col min="8963" max="8976" width="13" style="917" customWidth="1"/>
    <col min="8977" max="8977" width="0" style="917" hidden="1" customWidth="1"/>
    <col min="8978" max="8978" width="2.5703125" style="917" customWidth="1"/>
    <col min="8979" max="9216" width="9.140625" style="917"/>
    <col min="9217" max="9217" width="37.7109375" style="917" customWidth="1"/>
    <col min="9218" max="9218" width="12.85546875" style="917" customWidth="1"/>
    <col min="9219" max="9232" width="13" style="917" customWidth="1"/>
    <col min="9233" max="9233" width="0" style="917" hidden="1" customWidth="1"/>
    <col min="9234" max="9234" width="2.5703125" style="917" customWidth="1"/>
    <col min="9235" max="9472" width="9.140625" style="917"/>
    <col min="9473" max="9473" width="37.7109375" style="917" customWidth="1"/>
    <col min="9474" max="9474" width="12.85546875" style="917" customWidth="1"/>
    <col min="9475" max="9488" width="13" style="917" customWidth="1"/>
    <col min="9489" max="9489" width="0" style="917" hidden="1" customWidth="1"/>
    <col min="9490" max="9490" width="2.5703125" style="917" customWidth="1"/>
    <col min="9491" max="9728" width="9.140625" style="917"/>
    <col min="9729" max="9729" width="37.7109375" style="917" customWidth="1"/>
    <col min="9730" max="9730" width="12.85546875" style="917" customWidth="1"/>
    <col min="9731" max="9744" width="13" style="917" customWidth="1"/>
    <col min="9745" max="9745" width="0" style="917" hidden="1" customWidth="1"/>
    <col min="9746" max="9746" width="2.5703125" style="917" customWidth="1"/>
    <col min="9747" max="9984" width="9.140625" style="917"/>
    <col min="9985" max="9985" width="37.7109375" style="917" customWidth="1"/>
    <col min="9986" max="9986" width="12.85546875" style="917" customWidth="1"/>
    <col min="9987" max="10000" width="13" style="917" customWidth="1"/>
    <col min="10001" max="10001" width="0" style="917" hidden="1" customWidth="1"/>
    <col min="10002" max="10002" width="2.5703125" style="917" customWidth="1"/>
    <col min="10003" max="10240" width="9.140625" style="917"/>
    <col min="10241" max="10241" width="37.7109375" style="917" customWidth="1"/>
    <col min="10242" max="10242" width="12.85546875" style="917" customWidth="1"/>
    <col min="10243" max="10256" width="13" style="917" customWidth="1"/>
    <col min="10257" max="10257" width="0" style="917" hidden="1" customWidth="1"/>
    <col min="10258" max="10258" width="2.5703125" style="917" customWidth="1"/>
    <col min="10259" max="10496" width="9.140625" style="917"/>
    <col min="10497" max="10497" width="37.7109375" style="917" customWidth="1"/>
    <col min="10498" max="10498" width="12.85546875" style="917" customWidth="1"/>
    <col min="10499" max="10512" width="13" style="917" customWidth="1"/>
    <col min="10513" max="10513" width="0" style="917" hidden="1" customWidth="1"/>
    <col min="10514" max="10514" width="2.5703125" style="917" customWidth="1"/>
    <col min="10515" max="10752" width="9.140625" style="917"/>
    <col min="10753" max="10753" width="37.7109375" style="917" customWidth="1"/>
    <col min="10754" max="10754" width="12.85546875" style="917" customWidth="1"/>
    <col min="10755" max="10768" width="13" style="917" customWidth="1"/>
    <col min="10769" max="10769" width="0" style="917" hidden="1" customWidth="1"/>
    <col min="10770" max="10770" width="2.5703125" style="917" customWidth="1"/>
    <col min="10771" max="11008" width="9.140625" style="917"/>
    <col min="11009" max="11009" width="37.7109375" style="917" customWidth="1"/>
    <col min="11010" max="11010" width="12.85546875" style="917" customWidth="1"/>
    <col min="11011" max="11024" width="13" style="917" customWidth="1"/>
    <col min="11025" max="11025" width="0" style="917" hidden="1" customWidth="1"/>
    <col min="11026" max="11026" width="2.5703125" style="917" customWidth="1"/>
    <col min="11027" max="11264" width="9.140625" style="917"/>
    <col min="11265" max="11265" width="37.7109375" style="917" customWidth="1"/>
    <col min="11266" max="11266" width="12.85546875" style="917" customWidth="1"/>
    <col min="11267" max="11280" width="13" style="917" customWidth="1"/>
    <col min="11281" max="11281" width="0" style="917" hidden="1" customWidth="1"/>
    <col min="11282" max="11282" width="2.5703125" style="917" customWidth="1"/>
    <col min="11283" max="11520" width="9.140625" style="917"/>
    <col min="11521" max="11521" width="37.7109375" style="917" customWidth="1"/>
    <col min="11522" max="11522" width="12.85546875" style="917" customWidth="1"/>
    <col min="11523" max="11536" width="13" style="917" customWidth="1"/>
    <col min="11537" max="11537" width="0" style="917" hidden="1" customWidth="1"/>
    <col min="11538" max="11538" width="2.5703125" style="917" customWidth="1"/>
    <col min="11539" max="11776" width="9.140625" style="917"/>
    <col min="11777" max="11777" width="37.7109375" style="917" customWidth="1"/>
    <col min="11778" max="11778" width="12.85546875" style="917" customWidth="1"/>
    <col min="11779" max="11792" width="13" style="917" customWidth="1"/>
    <col min="11793" max="11793" width="0" style="917" hidden="1" customWidth="1"/>
    <col min="11794" max="11794" width="2.5703125" style="917" customWidth="1"/>
    <col min="11795" max="12032" width="9.140625" style="917"/>
    <col min="12033" max="12033" width="37.7109375" style="917" customWidth="1"/>
    <col min="12034" max="12034" width="12.85546875" style="917" customWidth="1"/>
    <col min="12035" max="12048" width="13" style="917" customWidth="1"/>
    <col min="12049" max="12049" width="0" style="917" hidden="1" customWidth="1"/>
    <col min="12050" max="12050" width="2.5703125" style="917" customWidth="1"/>
    <col min="12051" max="12288" width="9.140625" style="917"/>
    <col min="12289" max="12289" width="37.7109375" style="917" customWidth="1"/>
    <col min="12290" max="12290" width="12.85546875" style="917" customWidth="1"/>
    <col min="12291" max="12304" width="13" style="917" customWidth="1"/>
    <col min="12305" max="12305" width="0" style="917" hidden="1" customWidth="1"/>
    <col min="12306" max="12306" width="2.5703125" style="917" customWidth="1"/>
    <col min="12307" max="12544" width="9.140625" style="917"/>
    <col min="12545" max="12545" width="37.7109375" style="917" customWidth="1"/>
    <col min="12546" max="12546" width="12.85546875" style="917" customWidth="1"/>
    <col min="12547" max="12560" width="13" style="917" customWidth="1"/>
    <col min="12561" max="12561" width="0" style="917" hidden="1" customWidth="1"/>
    <col min="12562" max="12562" width="2.5703125" style="917" customWidth="1"/>
    <col min="12563" max="12800" width="9.140625" style="917"/>
    <col min="12801" max="12801" width="37.7109375" style="917" customWidth="1"/>
    <col min="12802" max="12802" width="12.85546875" style="917" customWidth="1"/>
    <col min="12803" max="12816" width="13" style="917" customWidth="1"/>
    <col min="12817" max="12817" width="0" style="917" hidden="1" customWidth="1"/>
    <col min="12818" max="12818" width="2.5703125" style="917" customWidth="1"/>
    <col min="12819" max="13056" width="9.140625" style="917"/>
    <col min="13057" max="13057" width="37.7109375" style="917" customWidth="1"/>
    <col min="13058" max="13058" width="12.85546875" style="917" customWidth="1"/>
    <col min="13059" max="13072" width="13" style="917" customWidth="1"/>
    <col min="13073" max="13073" width="0" style="917" hidden="1" customWidth="1"/>
    <col min="13074" max="13074" width="2.5703125" style="917" customWidth="1"/>
    <col min="13075" max="13312" width="9.140625" style="917"/>
    <col min="13313" max="13313" width="37.7109375" style="917" customWidth="1"/>
    <col min="13314" max="13314" width="12.85546875" style="917" customWidth="1"/>
    <col min="13315" max="13328" width="13" style="917" customWidth="1"/>
    <col min="13329" max="13329" width="0" style="917" hidden="1" customWidth="1"/>
    <col min="13330" max="13330" width="2.5703125" style="917" customWidth="1"/>
    <col min="13331" max="13568" width="9.140625" style="917"/>
    <col min="13569" max="13569" width="37.7109375" style="917" customWidth="1"/>
    <col min="13570" max="13570" width="12.85546875" style="917" customWidth="1"/>
    <col min="13571" max="13584" width="13" style="917" customWidth="1"/>
    <col min="13585" max="13585" width="0" style="917" hidden="1" customWidth="1"/>
    <col min="13586" max="13586" width="2.5703125" style="917" customWidth="1"/>
    <col min="13587" max="13824" width="9.140625" style="917"/>
    <col min="13825" max="13825" width="37.7109375" style="917" customWidth="1"/>
    <col min="13826" max="13826" width="12.85546875" style="917" customWidth="1"/>
    <col min="13827" max="13840" width="13" style="917" customWidth="1"/>
    <col min="13841" max="13841" width="0" style="917" hidden="1" customWidth="1"/>
    <col min="13842" max="13842" width="2.5703125" style="917" customWidth="1"/>
    <col min="13843" max="14080" width="9.140625" style="917"/>
    <col min="14081" max="14081" width="37.7109375" style="917" customWidth="1"/>
    <col min="14082" max="14082" width="12.85546875" style="917" customWidth="1"/>
    <col min="14083" max="14096" width="13" style="917" customWidth="1"/>
    <col min="14097" max="14097" width="0" style="917" hidden="1" customWidth="1"/>
    <col min="14098" max="14098" width="2.5703125" style="917" customWidth="1"/>
    <col min="14099" max="14336" width="9.140625" style="917"/>
    <col min="14337" max="14337" width="37.7109375" style="917" customWidth="1"/>
    <col min="14338" max="14338" width="12.85546875" style="917" customWidth="1"/>
    <col min="14339" max="14352" width="13" style="917" customWidth="1"/>
    <col min="14353" max="14353" width="0" style="917" hidden="1" customWidth="1"/>
    <col min="14354" max="14354" width="2.5703125" style="917" customWidth="1"/>
    <col min="14355" max="14592" width="9.140625" style="917"/>
    <col min="14593" max="14593" width="37.7109375" style="917" customWidth="1"/>
    <col min="14594" max="14594" width="12.85546875" style="917" customWidth="1"/>
    <col min="14595" max="14608" width="13" style="917" customWidth="1"/>
    <col min="14609" max="14609" width="0" style="917" hidden="1" customWidth="1"/>
    <col min="14610" max="14610" width="2.5703125" style="917" customWidth="1"/>
    <col min="14611" max="14848" width="9.140625" style="917"/>
    <col min="14849" max="14849" width="37.7109375" style="917" customWidth="1"/>
    <col min="14850" max="14850" width="12.85546875" style="917" customWidth="1"/>
    <col min="14851" max="14864" width="13" style="917" customWidth="1"/>
    <col min="14865" max="14865" width="0" style="917" hidden="1" customWidth="1"/>
    <col min="14866" max="14866" width="2.5703125" style="917" customWidth="1"/>
    <col min="14867" max="15104" width="9.140625" style="917"/>
    <col min="15105" max="15105" width="37.7109375" style="917" customWidth="1"/>
    <col min="15106" max="15106" width="12.85546875" style="917" customWidth="1"/>
    <col min="15107" max="15120" width="13" style="917" customWidth="1"/>
    <col min="15121" max="15121" width="0" style="917" hidden="1" customWidth="1"/>
    <col min="15122" max="15122" width="2.5703125" style="917" customWidth="1"/>
    <col min="15123" max="15360" width="9.140625" style="917"/>
    <col min="15361" max="15361" width="37.7109375" style="917" customWidth="1"/>
    <col min="15362" max="15362" width="12.85546875" style="917" customWidth="1"/>
    <col min="15363" max="15376" width="13" style="917" customWidth="1"/>
    <col min="15377" max="15377" width="0" style="917" hidden="1" customWidth="1"/>
    <col min="15378" max="15378" width="2.5703125" style="917" customWidth="1"/>
    <col min="15379" max="15616" width="9.140625" style="917"/>
    <col min="15617" max="15617" width="37.7109375" style="917" customWidth="1"/>
    <col min="15618" max="15618" width="12.85546875" style="917" customWidth="1"/>
    <col min="15619" max="15632" width="13" style="917" customWidth="1"/>
    <col min="15633" max="15633" width="0" style="917" hidden="1" customWidth="1"/>
    <col min="15634" max="15634" width="2.5703125" style="917" customWidth="1"/>
    <col min="15635" max="15872" width="9.140625" style="917"/>
    <col min="15873" max="15873" width="37.7109375" style="917" customWidth="1"/>
    <col min="15874" max="15874" width="12.85546875" style="917" customWidth="1"/>
    <col min="15875" max="15888" width="13" style="917" customWidth="1"/>
    <col min="15889" max="15889" width="0" style="917" hidden="1" customWidth="1"/>
    <col min="15890" max="15890" width="2.5703125" style="917" customWidth="1"/>
    <col min="15891" max="16128" width="9.140625" style="917"/>
    <col min="16129" max="16129" width="37.7109375" style="917" customWidth="1"/>
    <col min="16130" max="16130" width="12.85546875" style="917" customWidth="1"/>
    <col min="16131" max="16144" width="13" style="917" customWidth="1"/>
    <col min="16145" max="16145" width="0" style="917" hidden="1" customWidth="1"/>
    <col min="16146" max="16146" width="2.5703125" style="917" customWidth="1"/>
    <col min="16147" max="16384" width="9.140625" style="917"/>
  </cols>
  <sheetData>
    <row r="1" spans="1:18" s="86" customFormat="1" ht="3.75" hidden="1" customHeight="1">
      <c r="A1" s="285"/>
      <c r="B1" s="662"/>
      <c r="C1" s="662"/>
      <c r="D1" s="662"/>
      <c r="E1" s="662"/>
      <c r="F1" s="662"/>
      <c r="G1" s="662"/>
      <c r="H1" s="662"/>
      <c r="I1" s="662"/>
      <c r="J1" s="662"/>
      <c r="K1" s="662"/>
      <c r="L1" s="662"/>
      <c r="M1" s="662"/>
      <c r="N1" s="662"/>
      <c r="O1" s="662"/>
      <c r="P1" s="662"/>
      <c r="Q1" s="1173"/>
      <c r="R1" s="1174"/>
    </row>
    <row r="2" spans="1:18" s="86" customFormat="1" ht="39" customHeight="1">
      <c r="A2" s="1042" t="s">
        <v>894</v>
      </c>
      <c r="B2" s="1042"/>
      <c r="C2" s="1042"/>
      <c r="D2" s="1042"/>
      <c r="E2" s="1042"/>
      <c r="F2" s="1042"/>
      <c r="G2" s="1042"/>
      <c r="H2" s="1042"/>
      <c r="I2" s="1042"/>
      <c r="J2" s="1042"/>
      <c r="K2" s="1042"/>
      <c r="L2" s="1042"/>
      <c r="M2" s="1042"/>
      <c r="N2" s="1042"/>
      <c r="O2" s="1042"/>
      <c r="P2" s="1042"/>
      <c r="Q2" s="1173"/>
      <c r="R2" s="1174"/>
    </row>
    <row r="3" spans="1:18" s="86" customFormat="1" ht="30" customHeight="1">
      <c r="A3" s="1042" t="s">
        <v>712</v>
      </c>
      <c r="B3" s="1042"/>
      <c r="C3" s="1042"/>
      <c r="D3" s="1042"/>
      <c r="E3" s="1042"/>
      <c r="F3" s="1042"/>
      <c r="G3" s="1042"/>
      <c r="H3" s="1042"/>
      <c r="I3" s="1042"/>
      <c r="J3" s="1042"/>
      <c r="K3" s="1042"/>
      <c r="L3" s="1042"/>
      <c r="M3" s="1042"/>
      <c r="N3" s="1042"/>
      <c r="O3" s="1042"/>
      <c r="P3" s="1042"/>
      <c r="Q3" s="1173"/>
      <c r="R3" s="1174"/>
    </row>
    <row r="4" spans="1:18" s="86" customFormat="1" ht="30" customHeight="1">
      <c r="A4" s="1042" t="s">
        <v>1521</v>
      </c>
      <c r="B4" s="1042"/>
      <c r="C4" s="1042"/>
      <c r="D4" s="1042"/>
      <c r="E4" s="1042"/>
      <c r="F4" s="1042"/>
      <c r="G4" s="1042"/>
      <c r="H4" s="1042"/>
      <c r="I4" s="1042"/>
      <c r="J4" s="1042"/>
      <c r="K4" s="1042"/>
      <c r="L4" s="1042"/>
      <c r="M4" s="1042"/>
      <c r="N4" s="1042"/>
      <c r="O4" s="1042"/>
      <c r="P4" s="1042"/>
      <c r="Q4" s="1173"/>
      <c r="R4" s="1174"/>
    </row>
    <row r="5" spans="1:18" s="176" customFormat="1" ht="39" customHeight="1">
      <c r="A5" s="1067" t="s">
        <v>1336</v>
      </c>
      <c r="B5" s="1067"/>
      <c r="C5" s="1067"/>
      <c r="D5" s="1067"/>
      <c r="E5" s="1067"/>
      <c r="F5" s="1067"/>
      <c r="G5" s="1067"/>
      <c r="H5" s="1067"/>
      <c r="I5" s="1067"/>
      <c r="J5" s="1067"/>
      <c r="K5" s="1067"/>
      <c r="L5" s="1067"/>
      <c r="M5" s="1067"/>
      <c r="N5" s="1067"/>
      <c r="O5" s="1067"/>
      <c r="P5" s="1067"/>
      <c r="Q5" s="1175"/>
      <c r="R5" s="1175"/>
    </row>
    <row r="6" spans="1:18" s="917" customFormat="1" ht="7.5" customHeight="1">
      <c r="A6" s="177"/>
      <c r="B6" s="82"/>
      <c r="C6" s="82"/>
      <c r="D6" s="82"/>
      <c r="E6" s="82"/>
      <c r="F6" s="82"/>
      <c r="G6" s="82"/>
      <c r="H6" s="82"/>
      <c r="I6" s="82"/>
      <c r="J6" s="82"/>
      <c r="K6" s="82"/>
      <c r="L6" s="82"/>
      <c r="M6" s="82"/>
      <c r="N6" s="82"/>
      <c r="O6" s="82"/>
      <c r="P6" s="730"/>
      <c r="Q6" s="681"/>
      <c r="R6" s="82"/>
    </row>
    <row r="7" spans="1:18" s="917" customFormat="1" ht="10.5" customHeight="1">
      <c r="A7" s="178"/>
      <c r="B7" s="762"/>
      <c r="C7" s="179"/>
      <c r="D7" s="179"/>
      <c r="E7" s="179"/>
      <c r="F7" s="179"/>
      <c r="G7" s="179"/>
      <c r="H7" s="663"/>
      <c r="I7" s="663"/>
      <c r="J7" s="663"/>
      <c r="K7" s="664"/>
      <c r="L7" s="664"/>
      <c r="M7" s="663"/>
      <c r="N7" s="663"/>
      <c r="O7" s="663"/>
      <c r="P7" s="663"/>
      <c r="Q7" s="1176"/>
      <c r="R7" s="82"/>
    </row>
    <row r="8" spans="1:18" s="917" customFormat="1" ht="51" customHeight="1">
      <c r="A8" s="290"/>
      <c r="B8" s="693" t="s">
        <v>864</v>
      </c>
      <c r="C8" s="693" t="s">
        <v>865</v>
      </c>
      <c r="D8" s="693" t="s">
        <v>866</v>
      </c>
      <c r="E8" s="693" t="s">
        <v>867</v>
      </c>
      <c r="F8" s="693" t="s">
        <v>868</v>
      </c>
      <c r="G8" s="693" t="s">
        <v>869</v>
      </c>
      <c r="H8" s="693" t="s">
        <v>870</v>
      </c>
      <c r="I8" s="693" t="s">
        <v>871</v>
      </c>
      <c r="J8" s="693" t="s">
        <v>872</v>
      </c>
      <c r="K8" s="693" t="s">
        <v>873</v>
      </c>
      <c r="L8" s="693" t="s">
        <v>874</v>
      </c>
      <c r="M8" s="693" t="s">
        <v>875</v>
      </c>
      <c r="N8" s="693" t="s">
        <v>876</v>
      </c>
      <c r="O8" s="693" t="s">
        <v>877</v>
      </c>
      <c r="P8" s="693" t="s">
        <v>878</v>
      </c>
      <c r="Q8" s="1176" t="s">
        <v>1486</v>
      </c>
      <c r="R8" s="82"/>
    </row>
    <row r="9" spans="1:18" s="917" customFormat="1" ht="42.75" customHeight="1">
      <c r="A9" s="182" t="s">
        <v>714</v>
      </c>
      <c r="B9" s="183">
        <v>1131165.41016</v>
      </c>
      <c r="C9" s="183">
        <v>651486.05877999996</v>
      </c>
      <c r="D9" s="183">
        <v>334842.31575999997</v>
      </c>
      <c r="E9" s="183">
        <v>74527.747459999999</v>
      </c>
      <c r="F9" s="183">
        <v>149588.11630000002</v>
      </c>
      <c r="G9" s="183">
        <v>231331.51866999999</v>
      </c>
      <c r="H9" s="183">
        <v>159642.48402</v>
      </c>
      <c r="I9" s="183">
        <v>154422.28764</v>
      </c>
      <c r="J9" s="183">
        <v>144523.73189</v>
      </c>
      <c r="K9" s="183">
        <v>102373.12584000001</v>
      </c>
      <c r="L9" s="183">
        <v>80571.099450000009</v>
      </c>
      <c r="M9" s="183">
        <v>49172.907140000003</v>
      </c>
      <c r="N9" s="183">
        <v>163048.33344999998</v>
      </c>
      <c r="O9" s="183">
        <v>90899.215450000003</v>
      </c>
      <c r="P9" s="183">
        <v>69334.801059999998</v>
      </c>
      <c r="Q9" s="440"/>
      <c r="R9" s="82"/>
    </row>
    <row r="10" spans="1:18" s="917" customFormat="1" ht="27" customHeight="1">
      <c r="A10" s="182" t="s">
        <v>715</v>
      </c>
      <c r="B10" s="183">
        <v>25232.750550000001</v>
      </c>
      <c r="C10" s="183">
        <v>6021.5812100000003</v>
      </c>
      <c r="D10" s="183">
        <v>2915.0015600000002</v>
      </c>
      <c r="E10" s="183">
        <v>1594.27946</v>
      </c>
      <c r="F10" s="183">
        <v>916.04932999999994</v>
      </c>
      <c r="G10" s="183">
        <v>2562.3319100000003</v>
      </c>
      <c r="H10" s="183">
        <v>1971.2986599999999</v>
      </c>
      <c r="I10" s="183">
        <v>1286.8422800000001</v>
      </c>
      <c r="J10" s="183">
        <v>776.27931999999998</v>
      </c>
      <c r="K10" s="183">
        <v>1403.3069800000001</v>
      </c>
      <c r="L10" s="183">
        <v>1200.95632</v>
      </c>
      <c r="M10" s="183">
        <v>477.11353000000003</v>
      </c>
      <c r="N10" s="183">
        <v>2251.6000400000003</v>
      </c>
      <c r="O10" s="183">
        <v>738.9475799999999</v>
      </c>
      <c r="P10" s="183">
        <v>470.62103000000002</v>
      </c>
      <c r="Q10" s="440"/>
      <c r="R10" s="82"/>
    </row>
    <row r="11" spans="1:18" s="917" customFormat="1" ht="42.75" customHeight="1">
      <c r="A11" s="182" t="s">
        <v>716</v>
      </c>
      <c r="B11" s="183">
        <v>18889.216059999999</v>
      </c>
      <c r="C11" s="183">
        <v>27910.41923</v>
      </c>
      <c r="D11" s="183">
        <v>16076.11659</v>
      </c>
      <c r="E11" s="183">
        <v>5357.4732100000001</v>
      </c>
      <c r="F11" s="183">
        <v>3701.9952200000002</v>
      </c>
      <c r="G11" s="183">
        <v>3552.36069</v>
      </c>
      <c r="H11" s="183">
        <v>4395.2114800000008</v>
      </c>
      <c r="I11" s="183">
        <v>1734.0085100000001</v>
      </c>
      <c r="J11" s="183">
        <v>1836.43094</v>
      </c>
      <c r="K11" s="183">
        <v>458.32820000000004</v>
      </c>
      <c r="L11" s="183">
        <v>529.26727000000005</v>
      </c>
      <c r="M11" s="183">
        <v>1425.6987099999999</v>
      </c>
      <c r="N11" s="183">
        <v>2778.50038</v>
      </c>
      <c r="O11" s="183">
        <v>843.5690699999999</v>
      </c>
      <c r="P11" s="183">
        <v>2293.8915000000002</v>
      </c>
      <c r="Q11" s="440"/>
      <c r="R11" s="82"/>
    </row>
    <row r="12" spans="1:18" s="917" customFormat="1" ht="27" customHeight="1">
      <c r="A12" s="182" t="s">
        <v>717</v>
      </c>
      <c r="B12" s="183">
        <v>1103.0711399999998</v>
      </c>
      <c r="C12" s="183">
        <v>968.98367000000007</v>
      </c>
      <c r="D12" s="183">
        <v>509.59073000000001</v>
      </c>
      <c r="E12" s="183">
        <v>298.89974999999998</v>
      </c>
      <c r="F12" s="183">
        <v>109.30341</v>
      </c>
      <c r="G12" s="183">
        <v>139.39031</v>
      </c>
      <c r="H12" s="183">
        <v>175.67219</v>
      </c>
      <c r="I12" s="183">
        <v>66.681179999999998</v>
      </c>
      <c r="J12" s="183">
        <v>73.419200000000004</v>
      </c>
      <c r="K12" s="183">
        <v>23.253</v>
      </c>
      <c r="L12" s="183">
        <v>22.068750000000001</v>
      </c>
      <c r="M12" s="183">
        <v>73.533880000000011</v>
      </c>
      <c r="N12" s="183">
        <v>112.46655</v>
      </c>
      <c r="O12" s="183">
        <v>33.183690000000006</v>
      </c>
      <c r="P12" s="183">
        <v>107.88592999999999</v>
      </c>
      <c r="Q12" s="440"/>
      <c r="R12" s="82"/>
    </row>
    <row r="13" spans="1:18" s="917" customFormat="1" ht="42.75" customHeight="1">
      <c r="A13" s="182" t="s">
        <v>718</v>
      </c>
      <c r="B13" s="183">
        <v>4603.3381300000001</v>
      </c>
      <c r="C13" s="183">
        <v>5709.7926799999996</v>
      </c>
      <c r="D13" s="183">
        <v>7469.0030099999994</v>
      </c>
      <c r="E13" s="183">
        <v>4038.9035400000002</v>
      </c>
      <c r="F13" s="183">
        <v>329.87338</v>
      </c>
      <c r="G13" s="183">
        <v>1702.7791000000002</v>
      </c>
      <c r="H13" s="183">
        <v>240.79252</v>
      </c>
      <c r="I13" s="183">
        <v>752.15062</v>
      </c>
      <c r="J13" s="183">
        <v>383.33015999999998</v>
      </c>
      <c r="K13" s="183">
        <v>179.50354000000002</v>
      </c>
      <c r="L13" s="183">
        <v>374.22990999999996</v>
      </c>
      <c r="M13" s="183">
        <v>389.32638000000003</v>
      </c>
      <c r="N13" s="183">
        <v>599.67108999999994</v>
      </c>
      <c r="O13" s="183">
        <v>488.15067999999997</v>
      </c>
      <c r="P13" s="183">
        <v>107.65187</v>
      </c>
      <c r="Q13" s="440"/>
      <c r="R13" s="82"/>
    </row>
    <row r="14" spans="1:18" s="917" customFormat="1" ht="27" customHeight="1">
      <c r="A14" s="182" t="s">
        <v>719</v>
      </c>
      <c r="B14" s="183">
        <v>986.94081000000006</v>
      </c>
      <c r="C14" s="183">
        <v>761.51456999999994</v>
      </c>
      <c r="D14" s="183">
        <v>825.46379999999999</v>
      </c>
      <c r="E14" s="183">
        <v>554.83195999999998</v>
      </c>
      <c r="F14" s="183">
        <v>56.641379999999998</v>
      </c>
      <c r="G14" s="183">
        <v>212.17713000000001</v>
      </c>
      <c r="H14" s="183">
        <v>47.623580000000004</v>
      </c>
      <c r="I14" s="183">
        <v>117.83441999999999</v>
      </c>
      <c r="J14" s="183">
        <v>61.509190000000004</v>
      </c>
      <c r="K14" s="183">
        <v>35.900730000000003</v>
      </c>
      <c r="L14" s="183">
        <v>49.255209999999998</v>
      </c>
      <c r="M14" s="183">
        <v>61.650709999999997</v>
      </c>
      <c r="N14" s="183">
        <v>91.92671</v>
      </c>
      <c r="O14" s="183">
        <v>63.909129999999998</v>
      </c>
      <c r="P14" s="183">
        <v>21.530349999999999</v>
      </c>
      <c r="Q14" s="440"/>
      <c r="R14" s="82"/>
    </row>
    <row r="15" spans="1:18" s="917" customFormat="1" ht="42.75" customHeight="1">
      <c r="A15" s="182" t="s">
        <v>720</v>
      </c>
      <c r="B15" s="183">
        <v>2154.2351800000001</v>
      </c>
      <c r="C15" s="183">
        <v>2222.0197699999999</v>
      </c>
      <c r="D15" s="183">
        <v>964.80634999999995</v>
      </c>
      <c r="E15" s="183">
        <v>22.72541</v>
      </c>
      <c r="F15" s="183">
        <v>215.77488</v>
      </c>
      <c r="G15" s="183">
        <v>22.252279999999999</v>
      </c>
      <c r="H15" s="183">
        <v>470.99993999999998</v>
      </c>
      <c r="I15" s="183">
        <v>12.91643</v>
      </c>
      <c r="J15" s="183">
        <v>149.46251000000001</v>
      </c>
      <c r="K15" s="183">
        <v>106.74825</v>
      </c>
      <c r="L15" s="183">
        <v>124.78719</v>
      </c>
      <c r="M15" s="183">
        <v>77.514320000000012</v>
      </c>
      <c r="N15" s="183">
        <v>98.150960000000012</v>
      </c>
      <c r="O15" s="183">
        <v>153.99585000000002</v>
      </c>
      <c r="P15" s="183">
        <v>42.876339999999999</v>
      </c>
      <c r="Q15" s="440"/>
      <c r="R15" s="82"/>
    </row>
    <row r="16" spans="1:18" s="917" customFormat="1" ht="27" customHeight="1">
      <c r="A16" s="182" t="s">
        <v>721</v>
      </c>
      <c r="B16" s="183">
        <v>2111.1926000000003</v>
      </c>
      <c r="C16" s="183">
        <v>727.32997999999998</v>
      </c>
      <c r="D16" s="183">
        <v>286.22116</v>
      </c>
      <c r="E16" s="183">
        <v>11.36271</v>
      </c>
      <c r="F16" s="183">
        <v>64.32884</v>
      </c>
      <c r="G16" s="183">
        <v>5.5630800000000002</v>
      </c>
      <c r="H16" s="183">
        <v>160.24924999999999</v>
      </c>
      <c r="I16" s="183">
        <v>5.02867</v>
      </c>
      <c r="J16" s="183">
        <v>40.69547</v>
      </c>
      <c r="K16" s="183">
        <v>53.374160000000003</v>
      </c>
      <c r="L16" s="183">
        <v>48.7468</v>
      </c>
      <c r="M16" s="183">
        <v>38.757169999999995</v>
      </c>
      <c r="N16" s="183">
        <v>49.075519999999997</v>
      </c>
      <c r="O16" s="183">
        <v>76.997929999999997</v>
      </c>
      <c r="P16" s="183">
        <v>21.438179999999999</v>
      </c>
      <c r="Q16" s="440"/>
      <c r="R16" s="82"/>
    </row>
    <row r="17" spans="1:18" s="917" customFormat="1" ht="42.75" customHeight="1">
      <c r="A17" s="182" t="s">
        <v>722</v>
      </c>
      <c r="B17" s="183">
        <v>2875.5309999999999</v>
      </c>
      <c r="C17" s="183">
        <v>1286.58944</v>
      </c>
      <c r="D17" s="183">
        <v>742.87243000000001</v>
      </c>
      <c r="E17" s="183">
        <v>73.884770000000003</v>
      </c>
      <c r="F17" s="183">
        <v>1298.4510700000001</v>
      </c>
      <c r="G17" s="183">
        <v>457.80511999999999</v>
      </c>
      <c r="H17" s="183">
        <v>402.59987000000001</v>
      </c>
      <c r="I17" s="183">
        <v>189.37289999999999</v>
      </c>
      <c r="J17" s="183">
        <v>113.56397</v>
      </c>
      <c r="K17" s="183">
        <v>7.9997700000000007</v>
      </c>
      <c r="L17" s="183">
        <v>40.410519999999998</v>
      </c>
      <c r="M17" s="183">
        <v>15.72274</v>
      </c>
      <c r="N17" s="183">
        <v>48.706660000000007</v>
      </c>
      <c r="O17" s="183">
        <v>331.65113000000002</v>
      </c>
      <c r="P17" s="183">
        <v>0</v>
      </c>
      <c r="Q17" s="440"/>
      <c r="R17" s="82"/>
    </row>
    <row r="18" spans="1:18" s="917" customFormat="1" ht="27" customHeight="1">
      <c r="A18" s="182" t="s">
        <v>723</v>
      </c>
      <c r="B18" s="183">
        <v>2875.5309999999999</v>
      </c>
      <c r="C18" s="183">
        <v>845.27594999999997</v>
      </c>
      <c r="D18" s="183">
        <v>327.30160999999998</v>
      </c>
      <c r="E18" s="183">
        <v>59.107819999999997</v>
      </c>
      <c r="F18" s="183">
        <v>542.25675000000001</v>
      </c>
      <c r="G18" s="183">
        <v>266.12534999999997</v>
      </c>
      <c r="H18" s="183">
        <v>193.27607</v>
      </c>
      <c r="I18" s="183">
        <v>136.33195999999998</v>
      </c>
      <c r="J18" s="183">
        <v>90.851169999999996</v>
      </c>
      <c r="K18" s="183">
        <v>6.3998200000000001</v>
      </c>
      <c r="L18" s="183">
        <v>32.328420000000001</v>
      </c>
      <c r="M18" s="183">
        <v>12.578190000000001</v>
      </c>
      <c r="N18" s="183">
        <v>38.965330000000002</v>
      </c>
      <c r="O18" s="183">
        <v>142.45462000000001</v>
      </c>
      <c r="P18" s="183">
        <v>0</v>
      </c>
      <c r="Q18" s="440"/>
      <c r="R18" s="82"/>
    </row>
    <row r="19" spans="1:18" s="917" customFormat="1" ht="42.75" customHeight="1">
      <c r="A19" s="182" t="s">
        <v>724</v>
      </c>
      <c r="B19" s="183">
        <v>25672.472440000001</v>
      </c>
      <c r="C19" s="183">
        <v>15033.302089999999</v>
      </c>
      <c r="D19" s="183">
        <v>13107.6149</v>
      </c>
      <c r="E19" s="183">
        <v>2923.8987499999998</v>
      </c>
      <c r="F19" s="183">
        <v>3241.37282</v>
      </c>
      <c r="G19" s="183">
        <v>5397.8784800000003</v>
      </c>
      <c r="H19" s="183">
        <v>4591.4222199999995</v>
      </c>
      <c r="I19" s="183">
        <v>1249.1258</v>
      </c>
      <c r="J19" s="183">
        <v>5012.0147699999998</v>
      </c>
      <c r="K19" s="183">
        <v>480.29109000000005</v>
      </c>
      <c r="L19" s="183">
        <v>241.83044000000001</v>
      </c>
      <c r="M19" s="183">
        <v>890.00664000000006</v>
      </c>
      <c r="N19" s="183">
        <v>1575.0463400000001</v>
      </c>
      <c r="O19" s="183">
        <v>483.38761999999997</v>
      </c>
      <c r="P19" s="183">
        <v>104.23536</v>
      </c>
      <c r="Q19" s="440"/>
      <c r="R19" s="82"/>
    </row>
    <row r="20" spans="1:18" s="917" customFormat="1" ht="27" customHeight="1">
      <c r="A20" s="182" t="s">
        <v>725</v>
      </c>
      <c r="B20" s="183">
        <v>25698.509699999999</v>
      </c>
      <c r="C20" s="183">
        <v>12685.516180000001</v>
      </c>
      <c r="D20" s="183">
        <v>8154.1747599999999</v>
      </c>
      <c r="E20" s="183">
        <v>2668.5621000000001</v>
      </c>
      <c r="F20" s="183">
        <v>2031.85438</v>
      </c>
      <c r="G20" s="183">
        <v>4707.9365699999998</v>
      </c>
      <c r="H20" s="183">
        <v>3429.6271299999999</v>
      </c>
      <c r="I20" s="183">
        <v>1057.1718899999998</v>
      </c>
      <c r="J20" s="183">
        <v>4654.3715300000003</v>
      </c>
      <c r="K20" s="183">
        <v>480.29109000000005</v>
      </c>
      <c r="L20" s="183">
        <v>218.84482</v>
      </c>
      <c r="M20" s="183">
        <v>827.02181999999993</v>
      </c>
      <c r="N20" s="183">
        <v>1532.4433000000001</v>
      </c>
      <c r="O20" s="183">
        <v>418.75292999999999</v>
      </c>
      <c r="P20" s="183">
        <v>104.23536</v>
      </c>
      <c r="Q20" s="440"/>
      <c r="R20" s="82"/>
    </row>
    <row r="21" spans="1:18" s="917" customFormat="1" ht="55.5" customHeight="1">
      <c r="A21" s="292" t="s">
        <v>726</v>
      </c>
      <c r="B21" s="763">
        <v>1185360.20297</v>
      </c>
      <c r="C21" s="763">
        <v>703648.18198999995</v>
      </c>
      <c r="D21" s="763">
        <v>373202.72903999995</v>
      </c>
      <c r="E21" s="763">
        <v>86944.633139999991</v>
      </c>
      <c r="F21" s="763">
        <v>158375.58367000005</v>
      </c>
      <c r="G21" s="763">
        <v>242464.59434000001</v>
      </c>
      <c r="H21" s="763">
        <v>169743.51005000001</v>
      </c>
      <c r="I21" s="763">
        <v>158359.86190000002</v>
      </c>
      <c r="J21" s="763">
        <v>152018.53424000001</v>
      </c>
      <c r="K21" s="763">
        <v>103605.99669000001</v>
      </c>
      <c r="L21" s="763">
        <v>81881.624780000013</v>
      </c>
      <c r="M21" s="763">
        <v>51971.175929999998</v>
      </c>
      <c r="N21" s="763">
        <v>168148.40887999997</v>
      </c>
      <c r="O21" s="763">
        <v>93199.969800000006</v>
      </c>
      <c r="P21" s="763">
        <v>71883.456130000006</v>
      </c>
      <c r="Q21" s="488">
        <v>0</v>
      </c>
      <c r="R21" s="82"/>
    </row>
    <row r="22" spans="1:18" s="917" customFormat="1" ht="55.5" customHeight="1">
      <c r="A22" s="187" t="s">
        <v>856</v>
      </c>
      <c r="B22" s="488">
        <v>58007.995799999997</v>
      </c>
      <c r="C22" s="488">
        <v>22010.201560000001</v>
      </c>
      <c r="D22" s="488">
        <v>13017.75362</v>
      </c>
      <c r="E22" s="488">
        <v>5187.0437999999995</v>
      </c>
      <c r="F22" s="488">
        <v>3720.4340899999997</v>
      </c>
      <c r="G22" s="488">
        <v>7893.5243499999997</v>
      </c>
      <c r="H22" s="488">
        <v>5977.7468799999988</v>
      </c>
      <c r="I22" s="488">
        <v>2669.8903999999998</v>
      </c>
      <c r="J22" s="488">
        <v>5697.1258800000005</v>
      </c>
      <c r="K22" s="488">
        <v>2002.5257800000004</v>
      </c>
      <c r="L22" s="488">
        <v>1572.2003199999999</v>
      </c>
      <c r="M22" s="488">
        <v>1490.6552999999999</v>
      </c>
      <c r="N22" s="488">
        <v>4076.4774500000003</v>
      </c>
      <c r="O22" s="488">
        <v>1474.2458799999999</v>
      </c>
      <c r="P22" s="488">
        <v>725.71085000000005</v>
      </c>
      <c r="Q22" s="488">
        <v>0</v>
      </c>
      <c r="R22" s="82"/>
    </row>
    <row r="23" spans="1:18" s="190" customFormat="1" ht="55.5" customHeight="1" thickBot="1">
      <c r="A23" s="293" t="s">
        <v>857</v>
      </c>
      <c r="B23" s="294">
        <v>0.21560584496833077</v>
      </c>
      <c r="C23" s="294">
        <v>0.12798697008577006</v>
      </c>
      <c r="D23" s="294">
        <v>6.7882057738691132E-2</v>
      </c>
      <c r="E23" s="294">
        <v>1.5814409026591612E-2</v>
      </c>
      <c r="F23" s="294">
        <v>2.8807025454343806E-2</v>
      </c>
      <c r="G23" s="294">
        <v>4.4102023677356675E-2</v>
      </c>
      <c r="H23" s="294">
        <v>3.0874744082450726E-2</v>
      </c>
      <c r="I23" s="294">
        <v>2.8804165812610635E-2</v>
      </c>
      <c r="J23" s="294">
        <v>2.7650738099304864E-2</v>
      </c>
      <c r="K23" s="294">
        <v>1.8844953967717171E-2</v>
      </c>
      <c r="L23" s="294">
        <v>1.4893495541556088E-2</v>
      </c>
      <c r="M23" s="294">
        <v>9.4530669009384779E-3</v>
      </c>
      <c r="N23" s="294">
        <v>3.0584610218747411E-2</v>
      </c>
      <c r="O23" s="294">
        <v>1.6952195787747801E-2</v>
      </c>
      <c r="P23" s="294">
        <v>1.3074922930025884E-2</v>
      </c>
      <c r="Q23" s="442"/>
      <c r="R23" s="684"/>
    </row>
    <row r="24" spans="1:18" s="917" customFormat="1" ht="15" customHeight="1">
      <c r="A24" s="817" t="s">
        <v>903</v>
      </c>
      <c r="B24" s="684"/>
      <c r="C24" s="264"/>
      <c r="D24" s="264"/>
      <c r="E24" s="264"/>
      <c r="F24" s="264"/>
      <c r="G24" s="264"/>
      <c r="H24" s="264"/>
      <c r="I24" s="264"/>
      <c r="J24" s="264"/>
      <c r="K24" s="264"/>
      <c r="L24" s="264"/>
      <c r="M24" s="264"/>
      <c r="N24" s="264"/>
      <c r="O24" s="264"/>
      <c r="P24" s="764"/>
      <c r="Q24" s="683"/>
      <c r="R24" s="82"/>
    </row>
    <row r="25" spans="1:18" s="917" customFormat="1" ht="39" customHeight="1">
      <c r="A25" s="1055" t="s">
        <v>355</v>
      </c>
      <c r="B25" s="1084"/>
      <c r="C25" s="1084"/>
      <c r="D25" s="1084"/>
      <c r="E25" s="1084"/>
      <c r="F25" s="1084"/>
      <c r="G25" s="1084"/>
      <c r="H25" s="1084"/>
      <c r="I25" s="1084"/>
      <c r="J25" s="1084"/>
      <c r="K25" s="1084"/>
      <c r="L25" s="1085"/>
      <c r="M25" s="1085"/>
      <c r="N25" s="1085"/>
      <c r="O25" s="1085"/>
      <c r="P25" s="1085"/>
      <c r="Q25" s="683"/>
      <c r="R25" s="82"/>
    </row>
    <row r="26" spans="1:18" s="917" customFormat="1" ht="39" customHeight="1">
      <c r="A26" s="1055" t="s">
        <v>356</v>
      </c>
      <c r="B26" s="1084"/>
      <c r="C26" s="1084"/>
      <c r="D26" s="1084"/>
      <c r="E26" s="1084"/>
      <c r="F26" s="1084"/>
      <c r="G26" s="1084"/>
      <c r="H26" s="1084"/>
      <c r="I26" s="1084"/>
      <c r="J26" s="1084"/>
      <c r="K26" s="1084"/>
      <c r="L26" s="1084"/>
      <c r="M26" s="1084"/>
      <c r="N26" s="1084"/>
      <c r="O26" s="1084"/>
      <c r="P26" s="1084"/>
      <c r="Q26" s="680"/>
      <c r="R26" s="82"/>
    </row>
    <row r="27" spans="1:18" s="917" customFormat="1" ht="13.5" customHeight="1">
      <c r="A27" s="817" t="s">
        <v>904</v>
      </c>
      <c r="B27" s="82"/>
      <c r="C27" s="194"/>
      <c r="D27" s="194"/>
      <c r="E27" s="194"/>
      <c r="F27" s="194"/>
      <c r="G27" s="194"/>
      <c r="H27" s="401"/>
      <c r="I27" s="401"/>
      <c r="J27" s="401"/>
      <c r="K27" s="401"/>
      <c r="L27" s="401"/>
      <c r="M27" s="401"/>
      <c r="N27" s="401"/>
      <c r="O27" s="401"/>
      <c r="P27" s="764"/>
      <c r="Q27" s="680"/>
      <c r="R27" s="82"/>
    </row>
    <row r="28" spans="1:18" s="917" customFormat="1" ht="9" customHeight="1">
      <c r="A28" s="198"/>
      <c r="B28" s="82"/>
      <c r="C28" s="194"/>
      <c r="D28" s="194"/>
      <c r="E28" s="194"/>
      <c r="F28" s="194"/>
      <c r="G28" s="194"/>
      <c r="H28" s="401"/>
      <c r="I28" s="401"/>
      <c r="J28" s="401"/>
      <c r="K28" s="401"/>
      <c r="L28" s="401"/>
      <c r="M28" s="401"/>
      <c r="N28" s="401"/>
      <c r="O28" s="401"/>
      <c r="P28" s="764"/>
      <c r="Q28" s="680"/>
      <c r="R28" s="82"/>
    </row>
    <row r="29" spans="1:18" s="917" customFormat="1" ht="9" customHeight="1">
      <c r="A29" s="193"/>
      <c r="B29" s="82"/>
      <c r="C29" s="194"/>
      <c r="D29" s="194"/>
      <c r="E29" s="194"/>
      <c r="F29" s="194"/>
      <c r="G29" s="194"/>
      <c r="H29" s="401"/>
      <c r="I29" s="401"/>
      <c r="J29" s="401"/>
      <c r="K29" s="401"/>
      <c r="L29" s="401"/>
      <c r="M29" s="401"/>
      <c r="N29" s="401"/>
      <c r="O29" s="401"/>
      <c r="P29" s="764"/>
      <c r="Q29" s="680"/>
      <c r="R29" s="82"/>
    </row>
    <row r="30" spans="1:18" s="917" customFormat="1" ht="9" customHeight="1">
      <c r="A30" s="193"/>
      <c r="B30" s="82"/>
      <c r="C30" s="194"/>
      <c r="D30" s="194"/>
      <c r="E30" s="194"/>
      <c r="F30" s="194"/>
      <c r="G30" s="194"/>
      <c r="H30" s="401"/>
      <c r="I30" s="401"/>
      <c r="J30" s="401"/>
      <c r="K30" s="401"/>
      <c r="L30" s="401"/>
      <c r="M30" s="401"/>
      <c r="N30" s="401"/>
      <c r="O30" s="401"/>
      <c r="P30" s="764"/>
      <c r="Q30" s="680"/>
      <c r="R30" s="82"/>
    </row>
    <row r="31" spans="1:18" s="917" customFormat="1" ht="9" customHeight="1">
      <c r="A31" s="193"/>
      <c r="B31" s="745"/>
      <c r="C31" s="194"/>
      <c r="D31" s="194"/>
      <c r="E31" s="194"/>
      <c r="F31" s="194"/>
      <c r="G31" s="194"/>
      <c r="H31" s="401"/>
      <c r="I31" s="401"/>
      <c r="J31" s="401"/>
      <c r="K31" s="401"/>
      <c r="L31" s="401"/>
      <c r="M31" s="401"/>
      <c r="N31" s="401"/>
      <c r="O31" s="401"/>
      <c r="P31" s="401"/>
      <c r="Q31" s="680"/>
      <c r="R31" s="82"/>
    </row>
    <row r="32" spans="1:18" s="917" customFormat="1" ht="9" customHeight="1">
      <c r="A32" s="193"/>
      <c r="B32" s="745"/>
      <c r="C32" s="194"/>
      <c r="D32" s="194"/>
      <c r="E32" s="194"/>
      <c r="F32" s="194"/>
      <c r="G32" s="194"/>
      <c r="H32" s="401"/>
      <c r="I32" s="401"/>
      <c r="J32" s="401"/>
      <c r="K32" s="401"/>
      <c r="L32" s="401"/>
      <c r="M32" s="401"/>
      <c r="N32" s="401"/>
      <c r="O32" s="401"/>
      <c r="P32" s="401"/>
      <c r="Q32" s="680"/>
      <c r="R32" s="82"/>
    </row>
    <row r="33" spans="1:18" s="917" customFormat="1" ht="9" customHeight="1">
      <c r="A33" s="193"/>
      <c r="B33" s="745"/>
      <c r="C33" s="194"/>
      <c r="D33" s="194"/>
      <c r="E33" s="194"/>
      <c r="F33" s="194"/>
      <c r="G33" s="194"/>
      <c r="H33" s="401"/>
      <c r="I33" s="401"/>
      <c r="J33" s="401"/>
      <c r="K33" s="401"/>
      <c r="L33" s="401"/>
      <c r="M33" s="401"/>
      <c r="N33" s="401"/>
      <c r="O33" s="401"/>
      <c r="P33" s="401"/>
      <c r="Q33" s="680"/>
      <c r="R33" s="82"/>
    </row>
    <row r="34" spans="1:18" s="917" customFormat="1" ht="9" customHeight="1">
      <c r="A34" s="195"/>
      <c r="B34" s="745"/>
      <c r="C34" s="194"/>
      <c r="D34" s="194"/>
      <c r="E34" s="194"/>
      <c r="F34" s="194"/>
      <c r="G34" s="194"/>
      <c r="H34" s="401"/>
      <c r="I34" s="401"/>
      <c r="J34" s="401"/>
      <c r="K34" s="401"/>
      <c r="L34" s="401"/>
      <c r="M34" s="401"/>
      <c r="N34" s="401"/>
      <c r="O34" s="401"/>
      <c r="P34" s="401"/>
      <c r="Q34" s="680"/>
      <c r="R34" s="82"/>
    </row>
    <row r="35" spans="1:18" s="917" customFormat="1" ht="9" customHeight="1">
      <c r="A35" s="193"/>
      <c r="B35" s="745"/>
      <c r="C35" s="194"/>
      <c r="D35" s="194"/>
      <c r="E35" s="194"/>
      <c r="F35" s="194"/>
      <c r="G35" s="194"/>
      <c r="H35" s="401"/>
      <c r="I35" s="401"/>
      <c r="J35" s="401"/>
      <c r="K35" s="401"/>
      <c r="L35" s="401"/>
      <c r="M35" s="401"/>
      <c r="N35" s="401"/>
      <c r="O35" s="401"/>
      <c r="P35" s="401"/>
      <c r="Q35" s="680"/>
      <c r="R35" s="82"/>
    </row>
    <row r="36" spans="1:18" s="917" customFormat="1" ht="9" customHeight="1">
      <c r="A36" s="193"/>
      <c r="B36" s="745"/>
      <c r="C36" s="194"/>
      <c r="D36" s="194"/>
      <c r="E36" s="194"/>
      <c r="F36" s="194"/>
      <c r="G36" s="194"/>
      <c r="H36" s="401"/>
      <c r="I36" s="401"/>
      <c r="J36" s="401"/>
      <c r="K36" s="401"/>
      <c r="L36" s="401"/>
      <c r="M36" s="401"/>
      <c r="N36" s="401"/>
      <c r="O36" s="401"/>
      <c r="P36" s="401"/>
      <c r="Q36" s="680"/>
      <c r="R36" s="82"/>
    </row>
    <row r="37" spans="1:18" s="917" customFormat="1" ht="9" customHeight="1">
      <c r="A37" s="193"/>
      <c r="B37" s="745"/>
      <c r="C37" s="194"/>
      <c r="D37" s="194"/>
      <c r="E37" s="194"/>
      <c r="F37" s="194"/>
      <c r="G37" s="194"/>
      <c r="H37" s="401"/>
      <c r="I37" s="401"/>
      <c r="J37" s="401"/>
      <c r="K37" s="401"/>
      <c r="L37" s="401"/>
      <c r="M37" s="401"/>
      <c r="N37" s="401"/>
      <c r="O37" s="401"/>
      <c r="P37" s="401"/>
      <c r="Q37" s="680"/>
      <c r="R37" s="82"/>
    </row>
    <row r="38" spans="1:18" s="917" customFormat="1" ht="9" customHeight="1">
      <c r="A38" s="193"/>
      <c r="B38" s="82"/>
      <c r="C38" s="194"/>
      <c r="D38" s="194"/>
      <c r="E38" s="194"/>
      <c r="F38" s="194"/>
      <c r="G38" s="194"/>
      <c r="H38" s="401"/>
      <c r="I38" s="401"/>
      <c r="J38" s="401"/>
      <c r="K38" s="401"/>
      <c r="L38" s="401"/>
      <c r="M38" s="401"/>
      <c r="N38" s="401"/>
      <c r="O38" s="401"/>
      <c r="P38" s="401"/>
      <c r="Q38" s="680"/>
      <c r="R38" s="82"/>
    </row>
    <row r="39" spans="1:18" s="917" customFormat="1" ht="9" customHeight="1">
      <c r="A39" s="193"/>
      <c r="B39" s="82"/>
      <c r="C39" s="194"/>
      <c r="D39" s="194"/>
      <c r="E39" s="194"/>
      <c r="F39" s="194"/>
      <c r="G39" s="194"/>
      <c r="H39" s="401"/>
      <c r="I39" s="401"/>
      <c r="J39" s="401"/>
      <c r="K39" s="401"/>
      <c r="L39" s="401"/>
      <c r="M39" s="401"/>
      <c r="N39" s="401"/>
      <c r="O39" s="401"/>
      <c r="P39" s="401"/>
      <c r="Q39" s="680"/>
      <c r="R39" s="82"/>
    </row>
    <row r="40" spans="1:18" s="917" customFormat="1" ht="9" customHeight="1">
      <c r="A40" s="195"/>
      <c r="B40" s="82"/>
      <c r="C40" s="194"/>
      <c r="D40" s="194"/>
      <c r="E40" s="194"/>
      <c r="F40" s="194"/>
      <c r="G40" s="194"/>
      <c r="H40" s="401"/>
      <c r="I40" s="401"/>
      <c r="J40" s="401"/>
      <c r="K40" s="401"/>
      <c r="L40" s="401"/>
      <c r="M40" s="401"/>
      <c r="N40" s="401"/>
      <c r="O40" s="401"/>
      <c r="P40" s="401"/>
      <c r="Q40" s="680"/>
      <c r="R40" s="82"/>
    </row>
    <row r="41" spans="1:18" s="917" customFormat="1" ht="9" customHeight="1">
      <c r="A41" s="193"/>
      <c r="B41" s="82"/>
      <c r="C41" s="194"/>
      <c r="D41" s="194"/>
      <c r="E41" s="194"/>
      <c r="F41" s="194"/>
      <c r="G41" s="194"/>
      <c r="H41" s="401"/>
      <c r="I41" s="401"/>
      <c r="J41" s="401"/>
      <c r="K41" s="401"/>
      <c r="L41" s="401"/>
      <c r="M41" s="401"/>
      <c r="N41" s="401"/>
      <c r="O41" s="401"/>
      <c r="P41" s="401"/>
      <c r="Q41" s="680"/>
      <c r="R41" s="82"/>
    </row>
    <row r="42" spans="1:18" s="917" customFormat="1" ht="9" customHeight="1">
      <c r="A42" s="193"/>
      <c r="B42" s="82"/>
      <c r="C42" s="194"/>
      <c r="D42" s="194"/>
      <c r="E42" s="194"/>
      <c r="F42" s="194"/>
      <c r="G42" s="194"/>
      <c r="H42" s="401"/>
      <c r="I42" s="401"/>
      <c r="J42" s="401"/>
      <c r="K42" s="401"/>
      <c r="L42" s="401"/>
      <c r="M42" s="401"/>
      <c r="N42" s="401"/>
      <c r="O42" s="401"/>
      <c r="P42" s="401"/>
      <c r="Q42" s="680"/>
      <c r="R42" s="82"/>
    </row>
    <row r="43" spans="1:18" s="917" customFormat="1" ht="9" customHeight="1">
      <c r="A43" s="193"/>
      <c r="B43" s="82"/>
      <c r="C43" s="194"/>
      <c r="D43" s="194"/>
      <c r="E43" s="194"/>
      <c r="F43" s="194"/>
      <c r="G43" s="194"/>
      <c r="H43" s="401"/>
      <c r="I43" s="401"/>
      <c r="J43" s="401"/>
      <c r="K43" s="401"/>
      <c r="L43" s="401"/>
      <c r="M43" s="401"/>
      <c r="N43" s="401"/>
      <c r="O43" s="401"/>
      <c r="P43" s="401"/>
      <c r="Q43" s="680"/>
      <c r="R43" s="82"/>
    </row>
    <row r="44" spans="1:18" s="917" customFormat="1" ht="9" customHeight="1">
      <c r="A44" s="193"/>
      <c r="B44" s="82"/>
      <c r="C44" s="194"/>
      <c r="D44" s="194"/>
      <c r="E44" s="194"/>
      <c r="F44" s="194"/>
      <c r="G44" s="194"/>
      <c r="H44" s="401"/>
      <c r="I44" s="401"/>
      <c r="J44" s="401"/>
      <c r="K44" s="401"/>
      <c r="L44" s="401"/>
      <c r="M44" s="401"/>
      <c r="N44" s="401"/>
      <c r="O44" s="401"/>
      <c r="P44" s="401"/>
      <c r="Q44" s="680"/>
      <c r="R44" s="82"/>
    </row>
    <row r="45" spans="1:18" s="917" customFormat="1" ht="9" customHeight="1">
      <c r="A45" s="193"/>
      <c r="B45" s="82"/>
      <c r="C45" s="194"/>
      <c r="D45" s="194"/>
      <c r="E45" s="194"/>
      <c r="F45" s="194"/>
      <c r="G45" s="194"/>
      <c r="H45" s="401"/>
      <c r="I45" s="401"/>
      <c r="J45" s="401"/>
      <c r="K45" s="401"/>
      <c r="L45" s="401"/>
      <c r="M45" s="401"/>
      <c r="N45" s="401"/>
      <c r="O45" s="401"/>
      <c r="P45" s="401"/>
      <c r="Q45" s="680"/>
      <c r="R45" s="82"/>
    </row>
    <row r="46" spans="1:18" s="917" customFormat="1" ht="9" customHeight="1">
      <c r="A46" s="195"/>
      <c r="B46" s="82"/>
      <c r="C46" s="194"/>
      <c r="D46" s="194"/>
      <c r="E46" s="194"/>
      <c r="F46" s="194"/>
      <c r="G46" s="194"/>
      <c r="H46" s="401"/>
      <c r="I46" s="401"/>
      <c r="J46" s="401"/>
      <c r="K46" s="401"/>
      <c r="L46" s="401"/>
      <c r="M46" s="401"/>
      <c r="N46" s="401"/>
      <c r="O46" s="401"/>
      <c r="P46" s="401"/>
      <c r="Q46" s="680"/>
      <c r="R46" s="82"/>
    </row>
    <row r="47" spans="1:18" s="917" customFormat="1" ht="9" customHeight="1">
      <c r="A47" s="193"/>
      <c r="B47" s="82"/>
      <c r="C47" s="194"/>
      <c r="D47" s="194"/>
      <c r="E47" s="194"/>
      <c r="F47" s="194"/>
      <c r="G47" s="194"/>
      <c r="H47" s="401"/>
      <c r="I47" s="401"/>
      <c r="J47" s="401"/>
      <c r="K47" s="401"/>
      <c r="L47" s="401"/>
      <c r="M47" s="401"/>
      <c r="N47" s="401"/>
      <c r="O47" s="401"/>
      <c r="P47" s="401"/>
      <c r="Q47" s="680"/>
      <c r="R47" s="82"/>
    </row>
    <row r="48" spans="1:18" s="917" customFormat="1" ht="9" customHeight="1">
      <c r="A48" s="193"/>
      <c r="B48" s="82"/>
      <c r="C48" s="194"/>
      <c r="D48" s="194"/>
      <c r="E48" s="194"/>
      <c r="F48" s="194"/>
      <c r="G48" s="194"/>
      <c r="H48" s="401"/>
      <c r="I48" s="401"/>
      <c r="J48" s="401"/>
      <c r="K48" s="401"/>
      <c r="L48" s="401"/>
      <c r="M48" s="401"/>
      <c r="N48" s="401"/>
      <c r="O48" s="401"/>
      <c r="P48" s="401"/>
      <c r="Q48" s="680"/>
      <c r="R48" s="82"/>
    </row>
    <row r="49" spans="1:18" s="917" customFormat="1" ht="9" customHeight="1">
      <c r="A49" s="193"/>
      <c r="B49" s="82"/>
      <c r="C49" s="194"/>
      <c r="D49" s="194"/>
      <c r="E49" s="194"/>
      <c r="F49" s="194"/>
      <c r="G49" s="194"/>
      <c r="H49" s="401"/>
      <c r="I49" s="401"/>
      <c r="J49" s="401"/>
      <c r="K49" s="401"/>
      <c r="L49" s="401"/>
      <c r="M49" s="401"/>
      <c r="N49" s="401"/>
      <c r="O49" s="401"/>
      <c r="P49" s="401"/>
      <c r="Q49" s="680"/>
      <c r="R49" s="82"/>
    </row>
    <row r="50" spans="1:18" s="917" customFormat="1" ht="9" customHeight="1">
      <c r="A50" s="193"/>
      <c r="B50" s="82"/>
      <c r="C50" s="194"/>
      <c r="D50" s="194"/>
      <c r="E50" s="194"/>
      <c r="F50" s="194"/>
      <c r="G50" s="194"/>
      <c r="H50" s="401"/>
      <c r="I50" s="401"/>
      <c r="J50" s="401"/>
      <c r="K50" s="401"/>
      <c r="L50" s="401"/>
      <c r="M50" s="401"/>
      <c r="N50" s="401"/>
      <c r="O50" s="401"/>
      <c r="P50" s="401"/>
      <c r="Q50" s="680"/>
      <c r="R50" s="82"/>
    </row>
    <row r="51" spans="1:18" s="917" customFormat="1" ht="9" customHeight="1">
      <c r="A51" s="195"/>
      <c r="B51" s="82"/>
      <c r="C51" s="194"/>
      <c r="D51" s="194"/>
      <c r="E51" s="194"/>
      <c r="F51" s="194"/>
      <c r="G51" s="194"/>
      <c r="H51" s="401"/>
      <c r="I51" s="401"/>
      <c r="J51" s="401"/>
      <c r="K51" s="401"/>
      <c r="L51" s="401"/>
      <c r="M51" s="401"/>
      <c r="N51" s="401"/>
      <c r="O51" s="401"/>
      <c r="P51" s="401"/>
      <c r="Q51" s="680"/>
      <c r="R51" s="82"/>
    </row>
    <row r="52" spans="1:18" s="917" customFormat="1" ht="9" customHeight="1">
      <c r="A52" s="196"/>
      <c r="B52" s="82"/>
      <c r="C52" s="194"/>
      <c r="D52" s="194"/>
      <c r="E52" s="194"/>
      <c r="F52" s="194"/>
      <c r="G52" s="194"/>
      <c r="H52" s="401"/>
      <c r="I52" s="401"/>
      <c r="J52" s="401"/>
      <c r="K52" s="401"/>
      <c r="L52" s="401"/>
      <c r="M52" s="401"/>
      <c r="N52" s="401"/>
      <c r="O52" s="401"/>
      <c r="P52" s="401"/>
      <c r="Q52" s="680"/>
      <c r="R52" s="82"/>
    </row>
    <row r="53" spans="1:18" s="917" customFormat="1" ht="9" customHeight="1">
      <c r="A53" s="196"/>
      <c r="B53" s="82"/>
      <c r="C53" s="194"/>
      <c r="D53" s="194"/>
      <c r="E53" s="194"/>
      <c r="F53" s="194"/>
      <c r="G53" s="194"/>
      <c r="H53" s="401"/>
      <c r="I53" s="401"/>
      <c r="J53" s="401"/>
      <c r="K53" s="401"/>
      <c r="L53" s="401"/>
      <c r="M53" s="401"/>
      <c r="N53" s="401"/>
      <c r="O53" s="401"/>
      <c r="P53" s="401"/>
      <c r="Q53" s="680"/>
      <c r="R53" s="82"/>
    </row>
    <row r="54" spans="1:18" s="917" customFormat="1" ht="9" customHeight="1">
      <c r="A54" s="196"/>
      <c r="B54" s="82"/>
      <c r="C54" s="194"/>
      <c r="D54" s="194"/>
      <c r="E54" s="194"/>
      <c r="F54" s="194"/>
      <c r="G54" s="194"/>
      <c r="H54" s="401"/>
      <c r="I54" s="401"/>
      <c r="J54" s="401"/>
      <c r="K54" s="401"/>
      <c r="L54" s="401"/>
      <c r="M54" s="401"/>
      <c r="N54" s="401"/>
      <c r="O54" s="401"/>
      <c r="P54" s="401"/>
      <c r="Q54" s="680"/>
      <c r="R54" s="82"/>
    </row>
    <row r="55" spans="1:18" s="917" customFormat="1" ht="9" customHeight="1">
      <c r="A55" s="196"/>
      <c r="B55" s="82"/>
      <c r="C55" s="194"/>
      <c r="D55" s="194"/>
      <c r="E55" s="194"/>
      <c r="F55" s="194"/>
      <c r="G55" s="194"/>
      <c r="H55" s="401"/>
      <c r="I55" s="401"/>
      <c r="J55" s="401"/>
      <c r="K55" s="401"/>
      <c r="L55" s="401"/>
      <c r="M55" s="401"/>
      <c r="N55" s="401"/>
      <c r="O55" s="401"/>
      <c r="P55" s="401"/>
      <c r="Q55" s="680"/>
      <c r="R55" s="82"/>
    </row>
    <row r="56" spans="1:18" s="917" customFormat="1" ht="9" customHeight="1">
      <c r="A56" s="197"/>
      <c r="B56" s="82"/>
      <c r="C56" s="194"/>
      <c r="D56" s="194"/>
      <c r="E56" s="194"/>
      <c r="F56" s="194"/>
      <c r="G56" s="194"/>
      <c r="H56" s="401"/>
      <c r="I56" s="401"/>
      <c r="J56" s="401"/>
      <c r="K56" s="401"/>
      <c r="L56" s="401"/>
      <c r="M56" s="401"/>
      <c r="N56" s="401"/>
      <c r="O56" s="401"/>
      <c r="P56" s="401"/>
      <c r="Q56" s="680"/>
      <c r="R56" s="82"/>
    </row>
    <row r="57" spans="1:18" s="917" customFormat="1" ht="9" customHeight="1">
      <c r="A57" s="197"/>
      <c r="B57" s="82"/>
      <c r="C57" s="194"/>
      <c r="D57" s="194"/>
      <c r="E57" s="194"/>
      <c r="F57" s="194"/>
      <c r="G57" s="194"/>
      <c r="H57" s="401"/>
      <c r="I57" s="401"/>
      <c r="J57" s="401"/>
      <c r="K57" s="401"/>
      <c r="L57" s="401"/>
      <c r="M57" s="401"/>
      <c r="N57" s="401"/>
      <c r="O57" s="401"/>
      <c r="P57" s="401"/>
      <c r="Q57" s="680"/>
      <c r="R57" s="82"/>
    </row>
    <row r="58" spans="1:18" s="917" customFormat="1" ht="9" customHeight="1">
      <c r="A58" s="198"/>
      <c r="B58" s="82"/>
      <c r="C58" s="194"/>
      <c r="D58" s="194"/>
      <c r="E58" s="194"/>
      <c r="F58" s="194"/>
      <c r="G58" s="194"/>
      <c r="H58" s="401"/>
      <c r="I58" s="401"/>
      <c r="J58" s="401"/>
      <c r="K58" s="401"/>
      <c r="L58" s="401"/>
      <c r="M58" s="401"/>
      <c r="N58" s="401"/>
      <c r="O58" s="401"/>
      <c r="P58" s="401"/>
      <c r="Q58" s="680"/>
      <c r="R58" s="82"/>
    </row>
    <row r="59" spans="1:18" s="917" customFormat="1" ht="9" customHeight="1">
      <c r="A59" s="193"/>
      <c r="B59" s="82"/>
      <c r="C59" s="194"/>
      <c r="D59" s="194"/>
      <c r="E59" s="194"/>
      <c r="F59" s="194"/>
      <c r="G59" s="194"/>
      <c r="H59" s="401"/>
      <c r="I59" s="401"/>
      <c r="J59" s="401"/>
      <c r="K59" s="401"/>
      <c r="L59" s="401"/>
      <c r="M59" s="401"/>
      <c r="N59" s="401"/>
      <c r="O59" s="401"/>
      <c r="P59" s="401"/>
      <c r="Q59" s="680"/>
      <c r="R59" s="82"/>
    </row>
    <row r="60" spans="1:18" s="917" customFormat="1" ht="9" customHeight="1">
      <c r="A60" s="193"/>
      <c r="B60" s="82"/>
      <c r="C60" s="194"/>
      <c r="D60" s="194"/>
      <c r="E60" s="194"/>
      <c r="F60" s="194"/>
      <c r="G60" s="194"/>
      <c r="H60" s="401"/>
      <c r="I60" s="401"/>
      <c r="J60" s="401"/>
      <c r="K60" s="401"/>
      <c r="L60" s="401"/>
      <c r="M60" s="401"/>
      <c r="N60" s="401"/>
      <c r="O60" s="401"/>
      <c r="P60" s="401"/>
      <c r="Q60" s="680"/>
      <c r="R60" s="82"/>
    </row>
    <row r="61" spans="1:18" s="917" customFormat="1" ht="9" customHeight="1">
      <c r="A61" s="193"/>
      <c r="B61" s="82"/>
      <c r="C61" s="194"/>
      <c r="D61" s="194"/>
      <c r="E61" s="194"/>
      <c r="F61" s="194"/>
      <c r="G61" s="194"/>
      <c r="H61" s="401"/>
      <c r="I61" s="401"/>
      <c r="J61" s="401"/>
      <c r="K61" s="401"/>
      <c r="L61" s="401"/>
      <c r="M61" s="401"/>
      <c r="N61" s="401"/>
      <c r="O61" s="401"/>
      <c r="P61" s="401"/>
      <c r="Q61" s="680"/>
      <c r="R61" s="82"/>
    </row>
    <row r="62" spans="1:18" s="917" customFormat="1" ht="9" customHeight="1">
      <c r="A62" s="193"/>
      <c r="B62" s="82"/>
      <c r="C62" s="194"/>
      <c r="D62" s="194"/>
      <c r="E62" s="194"/>
      <c r="F62" s="194"/>
      <c r="G62" s="194"/>
      <c r="H62" s="401"/>
      <c r="I62" s="401"/>
      <c r="J62" s="401"/>
      <c r="K62" s="401"/>
      <c r="L62" s="401"/>
      <c r="M62" s="401"/>
      <c r="N62" s="401"/>
      <c r="O62" s="401"/>
      <c r="P62" s="401"/>
      <c r="Q62" s="680"/>
      <c r="R62" s="82"/>
    </row>
    <row r="63" spans="1:18" s="917" customFormat="1" ht="9" customHeight="1">
      <c r="A63" s="196"/>
      <c r="B63" s="82"/>
      <c r="C63" s="194"/>
      <c r="D63" s="194"/>
      <c r="E63" s="194"/>
      <c r="F63" s="194"/>
      <c r="G63" s="194"/>
      <c r="H63" s="401"/>
      <c r="I63" s="401"/>
      <c r="J63" s="401"/>
      <c r="K63" s="401"/>
      <c r="L63" s="401"/>
      <c r="M63" s="401"/>
      <c r="N63" s="401"/>
      <c r="O63" s="401"/>
      <c r="P63" s="401"/>
      <c r="Q63" s="680"/>
      <c r="R63" s="82"/>
    </row>
    <row r="64" spans="1:18" s="917" customFormat="1" ht="9" customHeight="1">
      <c r="A64" s="198"/>
      <c r="B64" s="82"/>
      <c r="C64" s="194"/>
      <c r="D64" s="194"/>
      <c r="E64" s="194"/>
      <c r="F64" s="194"/>
      <c r="G64" s="194"/>
      <c r="H64" s="401"/>
      <c r="I64" s="401"/>
      <c r="J64" s="401"/>
      <c r="K64" s="401"/>
      <c r="L64" s="401"/>
      <c r="M64" s="401"/>
      <c r="N64" s="401"/>
      <c r="O64" s="401"/>
      <c r="P64" s="401"/>
      <c r="Q64" s="680"/>
      <c r="R64" s="82"/>
    </row>
    <row r="65" spans="1:18" s="917" customFormat="1" ht="9" customHeight="1">
      <c r="A65" s="193"/>
      <c r="B65" s="82"/>
      <c r="C65" s="194"/>
      <c r="D65" s="194"/>
      <c r="E65" s="194"/>
      <c r="F65" s="194"/>
      <c r="G65" s="194"/>
      <c r="H65" s="401"/>
      <c r="I65" s="401"/>
      <c r="J65" s="401"/>
      <c r="K65" s="401"/>
      <c r="L65" s="401"/>
      <c r="M65" s="401"/>
      <c r="N65" s="401"/>
      <c r="O65" s="401"/>
      <c r="P65" s="401"/>
      <c r="Q65" s="680"/>
      <c r="R65" s="82"/>
    </row>
    <row r="66" spans="1:18" s="917" customFormat="1" ht="9" customHeight="1">
      <c r="A66" s="193"/>
      <c r="B66" s="82"/>
      <c r="C66" s="194"/>
      <c r="D66" s="194"/>
      <c r="E66" s="194"/>
      <c r="F66" s="194"/>
      <c r="G66" s="194"/>
      <c r="H66" s="401"/>
      <c r="I66" s="401"/>
      <c r="J66" s="401"/>
      <c r="K66" s="401"/>
      <c r="L66" s="401"/>
      <c r="M66" s="401"/>
      <c r="N66" s="401"/>
      <c r="O66" s="401"/>
      <c r="P66" s="401"/>
      <c r="Q66" s="680"/>
      <c r="R66" s="82"/>
    </row>
    <row r="67" spans="1:18" s="917" customFormat="1" ht="9" customHeight="1">
      <c r="A67" s="193"/>
      <c r="B67" s="82"/>
      <c r="C67" s="194"/>
      <c r="D67" s="194"/>
      <c r="E67" s="194"/>
      <c r="F67" s="194"/>
      <c r="G67" s="194"/>
      <c r="H67" s="401"/>
      <c r="I67" s="401"/>
      <c r="J67" s="401"/>
      <c r="K67" s="401"/>
      <c r="L67" s="401"/>
      <c r="M67" s="401"/>
      <c r="N67" s="401"/>
      <c r="O67" s="401"/>
      <c r="P67" s="401"/>
      <c r="Q67" s="680"/>
      <c r="R67" s="82"/>
    </row>
    <row r="68" spans="1:18" s="917" customFormat="1" ht="9" customHeight="1">
      <c r="A68" s="193"/>
      <c r="B68" s="82"/>
      <c r="C68" s="194"/>
      <c r="D68" s="194"/>
      <c r="E68" s="194"/>
      <c r="F68" s="194"/>
      <c r="G68" s="194"/>
      <c r="H68" s="401"/>
      <c r="I68" s="401"/>
      <c r="J68" s="401"/>
      <c r="K68" s="401"/>
      <c r="L68" s="401"/>
      <c r="M68" s="401"/>
      <c r="N68" s="401"/>
      <c r="O68" s="401"/>
      <c r="P68" s="401"/>
      <c r="Q68" s="680"/>
      <c r="R68" s="82"/>
    </row>
    <row r="69" spans="1:18" s="917" customFormat="1" ht="9" customHeight="1">
      <c r="A69" s="196"/>
      <c r="B69" s="82"/>
      <c r="C69" s="194"/>
      <c r="D69" s="194"/>
      <c r="E69" s="194"/>
      <c r="F69" s="194"/>
      <c r="G69" s="194"/>
      <c r="H69" s="401"/>
      <c r="I69" s="401"/>
      <c r="J69" s="401"/>
      <c r="K69" s="401"/>
      <c r="L69" s="401"/>
      <c r="M69" s="401"/>
      <c r="N69" s="401"/>
      <c r="O69" s="401"/>
      <c r="P69" s="401"/>
      <c r="Q69" s="680"/>
      <c r="R69" s="82"/>
    </row>
    <row r="70" spans="1:18" s="917" customFormat="1" ht="9" customHeight="1">
      <c r="A70" s="198"/>
      <c r="B70" s="82"/>
      <c r="C70" s="194"/>
      <c r="D70" s="194"/>
      <c r="E70" s="194"/>
      <c r="F70" s="194"/>
      <c r="G70" s="194"/>
      <c r="H70" s="401"/>
      <c r="I70" s="401"/>
      <c r="J70" s="401"/>
      <c r="K70" s="401"/>
      <c r="L70" s="401"/>
      <c r="M70" s="401"/>
      <c r="N70" s="401"/>
      <c r="O70" s="401"/>
      <c r="P70" s="401"/>
      <c r="Q70" s="680"/>
      <c r="R70" s="82"/>
    </row>
    <row r="71" spans="1:18" s="917" customFormat="1" ht="9" customHeight="1">
      <c r="A71" s="193"/>
      <c r="B71" s="82"/>
      <c r="C71" s="194"/>
      <c r="D71" s="194"/>
      <c r="E71" s="194"/>
      <c r="F71" s="194"/>
      <c r="G71" s="194"/>
      <c r="H71" s="401"/>
      <c r="I71" s="401"/>
      <c r="J71" s="401"/>
      <c r="K71" s="401"/>
      <c r="L71" s="401"/>
      <c r="M71" s="401"/>
      <c r="N71" s="401"/>
      <c r="O71" s="401"/>
      <c r="P71" s="401"/>
      <c r="Q71" s="680"/>
      <c r="R71" s="82"/>
    </row>
    <row r="72" spans="1:18" s="917" customFormat="1" ht="9" customHeight="1">
      <c r="A72" s="193"/>
      <c r="B72" s="82"/>
      <c r="C72" s="194"/>
      <c r="D72" s="194"/>
      <c r="E72" s="194"/>
      <c r="F72" s="194"/>
      <c r="G72" s="194"/>
      <c r="H72" s="401"/>
      <c r="I72" s="401"/>
      <c r="J72" s="401"/>
      <c r="K72" s="401"/>
      <c r="L72" s="401"/>
      <c r="M72" s="401"/>
      <c r="N72" s="401"/>
      <c r="O72" s="401"/>
      <c r="P72" s="401"/>
      <c r="Q72" s="680"/>
      <c r="R72" s="82"/>
    </row>
    <row r="73" spans="1:18" s="917" customFormat="1" ht="9" customHeight="1">
      <c r="A73" s="193"/>
      <c r="B73" s="82"/>
      <c r="C73" s="494"/>
      <c r="D73" s="494"/>
      <c r="E73" s="494"/>
      <c r="F73" s="494"/>
      <c r="G73" s="494"/>
      <c r="H73" s="82"/>
      <c r="I73" s="82"/>
      <c r="J73" s="82"/>
      <c r="K73" s="82"/>
      <c r="L73" s="82"/>
      <c r="M73" s="82"/>
      <c r="N73" s="82"/>
      <c r="O73" s="82"/>
      <c r="P73" s="730"/>
      <c r="Q73" s="681"/>
      <c r="R73" s="82"/>
    </row>
    <row r="74" spans="1:18" s="917" customFormat="1" ht="9" customHeight="1">
      <c r="A74" s="193"/>
      <c r="B74" s="82"/>
      <c r="C74" s="494"/>
      <c r="D74" s="494"/>
      <c r="E74" s="494"/>
      <c r="F74" s="494"/>
      <c r="G74" s="494"/>
      <c r="H74" s="82"/>
      <c r="I74" s="82"/>
      <c r="J74" s="82"/>
      <c r="K74" s="82"/>
      <c r="L74" s="82"/>
      <c r="M74" s="82"/>
      <c r="N74" s="82"/>
      <c r="O74" s="82"/>
      <c r="P74" s="730"/>
      <c r="Q74" s="681"/>
      <c r="R74" s="82"/>
    </row>
    <row r="75" spans="1:18" s="917" customFormat="1" ht="9" customHeight="1">
      <c r="A75" s="193"/>
      <c r="B75" s="82"/>
      <c r="C75" s="494"/>
      <c r="D75" s="494"/>
      <c r="E75" s="494"/>
      <c r="F75" s="494"/>
      <c r="G75" s="494"/>
      <c r="H75" s="82"/>
      <c r="I75" s="82"/>
      <c r="J75" s="82"/>
      <c r="K75" s="82"/>
      <c r="L75" s="82"/>
      <c r="M75" s="82"/>
      <c r="N75" s="82"/>
      <c r="O75" s="82"/>
      <c r="P75" s="730"/>
      <c r="Q75" s="681"/>
      <c r="R75" s="82"/>
    </row>
    <row r="76" spans="1:18" s="917" customFormat="1" ht="9" customHeight="1">
      <c r="A76" s="193"/>
      <c r="B76" s="82"/>
      <c r="C76" s="494"/>
      <c r="D76" s="494"/>
      <c r="E76" s="494"/>
      <c r="F76" s="494"/>
      <c r="G76" s="494"/>
      <c r="H76" s="82"/>
      <c r="I76" s="82"/>
      <c r="J76" s="82"/>
      <c r="K76" s="82"/>
      <c r="L76" s="82"/>
      <c r="M76" s="82"/>
      <c r="N76" s="82"/>
      <c r="O76" s="82"/>
      <c r="P76" s="730"/>
      <c r="Q76" s="681"/>
      <c r="R76" s="82"/>
    </row>
    <row r="77" spans="1:18" s="917" customFormat="1" ht="9" customHeight="1">
      <c r="A77" s="193"/>
      <c r="B77" s="82"/>
      <c r="C77" s="494"/>
      <c r="D77" s="494"/>
      <c r="E77" s="494"/>
      <c r="F77" s="494"/>
      <c r="G77" s="494"/>
      <c r="H77" s="82"/>
      <c r="I77" s="82"/>
      <c r="J77" s="82"/>
      <c r="K77" s="82"/>
      <c r="L77" s="82"/>
      <c r="M77" s="82"/>
      <c r="N77" s="82"/>
      <c r="O77" s="82"/>
      <c r="P77" s="730"/>
      <c r="Q77" s="681"/>
      <c r="R77" s="82"/>
    </row>
    <row r="78" spans="1:18" s="917" customFormat="1" ht="9" customHeight="1">
      <c r="A78" s="193"/>
      <c r="B78" s="82"/>
      <c r="C78" s="494"/>
      <c r="D78" s="494"/>
      <c r="E78" s="494"/>
      <c r="F78" s="494"/>
      <c r="G78" s="494"/>
      <c r="H78" s="82"/>
      <c r="I78" s="82"/>
      <c r="J78" s="82"/>
      <c r="K78" s="82"/>
      <c r="L78" s="82"/>
      <c r="M78" s="82"/>
      <c r="N78" s="82"/>
      <c r="O78" s="82"/>
      <c r="P78" s="730"/>
      <c r="Q78" s="681"/>
      <c r="R78" s="82"/>
    </row>
    <row r="79" spans="1:18" s="917" customFormat="1" ht="9" customHeight="1">
      <c r="A79" s="196"/>
      <c r="B79" s="82"/>
      <c r="C79" s="494"/>
      <c r="D79" s="494"/>
      <c r="E79" s="494"/>
      <c r="F79" s="494"/>
      <c r="G79" s="494"/>
      <c r="H79" s="82"/>
      <c r="I79" s="82"/>
      <c r="J79" s="82"/>
      <c r="K79" s="82"/>
      <c r="L79" s="82"/>
      <c r="M79" s="82"/>
      <c r="N79" s="82"/>
      <c r="O79" s="82"/>
      <c r="P79" s="730"/>
      <c r="Q79" s="681"/>
      <c r="R79" s="82"/>
    </row>
    <row r="80" spans="1:18" s="917" customFormat="1" ht="9" customHeight="1">
      <c r="A80" s="198"/>
      <c r="B80" s="82"/>
      <c r="C80" s="494"/>
      <c r="D80" s="494"/>
      <c r="E80" s="494"/>
      <c r="F80" s="494"/>
      <c r="G80" s="494"/>
      <c r="H80" s="82"/>
      <c r="I80" s="82"/>
      <c r="J80" s="82"/>
      <c r="K80" s="82"/>
      <c r="L80" s="82"/>
      <c r="M80" s="82"/>
      <c r="N80" s="82"/>
      <c r="O80" s="82"/>
      <c r="P80" s="730"/>
      <c r="Q80" s="681"/>
      <c r="R80" s="82"/>
    </row>
    <row r="81" spans="1:18" s="917" customFormat="1" ht="9" customHeight="1">
      <c r="A81" s="193"/>
      <c r="B81" s="82"/>
      <c r="C81" s="494"/>
      <c r="D81" s="494"/>
      <c r="E81" s="494"/>
      <c r="F81" s="494"/>
      <c r="G81" s="494"/>
      <c r="H81" s="82"/>
      <c r="I81" s="82"/>
      <c r="J81" s="82"/>
      <c r="K81" s="82"/>
      <c r="L81" s="82"/>
      <c r="M81" s="82"/>
      <c r="N81" s="82"/>
      <c r="O81" s="82"/>
      <c r="P81" s="730"/>
      <c r="Q81" s="681"/>
      <c r="R81" s="82"/>
    </row>
    <row r="82" spans="1:18" s="917" customFormat="1" ht="9" customHeight="1">
      <c r="A82" s="193"/>
      <c r="B82" s="82"/>
      <c r="C82" s="494"/>
      <c r="D82" s="494"/>
      <c r="E82" s="494"/>
      <c r="F82" s="494"/>
      <c r="G82" s="494"/>
      <c r="H82" s="82"/>
      <c r="I82" s="82"/>
      <c r="J82" s="82"/>
      <c r="K82" s="82"/>
      <c r="L82" s="82"/>
      <c r="M82" s="82"/>
      <c r="N82" s="82"/>
      <c r="O82" s="82"/>
      <c r="P82" s="730"/>
      <c r="Q82" s="681"/>
      <c r="R82" s="82"/>
    </row>
    <row r="83" spans="1:18" s="917" customFormat="1" ht="9" customHeight="1">
      <c r="A83" s="193"/>
      <c r="B83" s="82"/>
      <c r="C83" s="494"/>
      <c r="D83" s="494"/>
      <c r="E83" s="494"/>
      <c r="F83" s="494"/>
      <c r="G83" s="494"/>
      <c r="H83" s="82"/>
      <c r="I83" s="82"/>
      <c r="J83" s="82"/>
      <c r="K83" s="82"/>
      <c r="L83" s="82"/>
      <c r="M83" s="82"/>
      <c r="N83" s="82"/>
      <c r="O83" s="82"/>
      <c r="P83" s="730"/>
      <c r="Q83" s="681"/>
      <c r="R83" s="82"/>
    </row>
    <row r="84" spans="1:18" s="917" customFormat="1" ht="9" customHeight="1">
      <c r="A84" s="193"/>
      <c r="B84" s="82"/>
      <c r="C84" s="494"/>
      <c r="D84" s="494"/>
      <c r="E84" s="494"/>
      <c r="F84" s="494"/>
      <c r="G84" s="494"/>
      <c r="H84" s="82"/>
      <c r="I84" s="82"/>
      <c r="J84" s="82"/>
      <c r="K84" s="82"/>
      <c r="L84" s="82"/>
      <c r="M84" s="82"/>
      <c r="N84" s="82"/>
      <c r="O84" s="82"/>
      <c r="P84" s="730"/>
      <c r="Q84" s="681"/>
      <c r="R84" s="82"/>
    </row>
    <row r="85" spans="1:18" s="917" customFormat="1" ht="9" customHeight="1">
      <c r="A85" s="193"/>
      <c r="B85" s="82"/>
      <c r="C85" s="494"/>
      <c r="D85" s="494"/>
      <c r="E85" s="494"/>
      <c r="F85" s="494"/>
      <c r="G85" s="494"/>
      <c r="H85" s="82"/>
      <c r="I85" s="82"/>
      <c r="J85" s="82"/>
      <c r="K85" s="82"/>
      <c r="L85" s="82"/>
      <c r="M85" s="82"/>
      <c r="N85" s="82"/>
      <c r="O85" s="82"/>
      <c r="P85" s="730"/>
      <c r="Q85" s="681"/>
      <c r="R85" s="82"/>
    </row>
    <row r="86" spans="1:18" s="917" customFormat="1" ht="9" customHeight="1">
      <c r="A86" s="193"/>
      <c r="B86" s="82"/>
      <c r="C86" s="494"/>
      <c r="D86" s="494"/>
      <c r="E86" s="494"/>
      <c r="F86" s="494"/>
      <c r="G86" s="494"/>
      <c r="H86" s="82"/>
      <c r="I86" s="82"/>
      <c r="J86" s="82"/>
      <c r="K86" s="82"/>
      <c r="L86" s="82"/>
      <c r="M86" s="82"/>
      <c r="N86" s="82"/>
      <c r="O86" s="82"/>
      <c r="P86" s="730"/>
      <c r="Q86" s="681"/>
      <c r="R86" s="82"/>
    </row>
    <row r="87" spans="1:18" s="917" customFormat="1" ht="9" customHeight="1">
      <c r="A87" s="193"/>
      <c r="B87" s="82"/>
      <c r="C87" s="494"/>
      <c r="D87" s="494"/>
      <c r="E87" s="494"/>
      <c r="F87" s="494"/>
      <c r="G87" s="494"/>
      <c r="H87" s="82"/>
      <c r="I87" s="82"/>
      <c r="J87" s="82"/>
      <c r="K87" s="82"/>
      <c r="L87" s="82"/>
      <c r="M87" s="82"/>
      <c r="N87" s="82"/>
      <c r="O87" s="82"/>
      <c r="P87" s="730"/>
      <c r="Q87" s="681"/>
      <c r="R87" s="82"/>
    </row>
    <row r="88" spans="1:18" s="917" customFormat="1" ht="9" customHeight="1">
      <c r="A88" s="193"/>
      <c r="B88" s="82"/>
      <c r="C88" s="494"/>
      <c r="D88" s="494"/>
      <c r="E88" s="494"/>
      <c r="F88" s="494"/>
      <c r="G88" s="494"/>
      <c r="H88" s="82"/>
      <c r="I88" s="82"/>
      <c r="J88" s="82"/>
      <c r="K88" s="82"/>
      <c r="L88" s="82"/>
      <c r="M88" s="82"/>
      <c r="N88" s="82"/>
      <c r="O88" s="82"/>
      <c r="P88" s="730"/>
      <c r="Q88" s="681"/>
      <c r="R88" s="82"/>
    </row>
    <row r="89" spans="1:18" s="917" customFormat="1" ht="9" customHeight="1">
      <c r="A89" s="193"/>
      <c r="B89" s="82"/>
      <c r="C89" s="494"/>
      <c r="D89" s="494"/>
      <c r="E89" s="494"/>
      <c r="F89" s="494"/>
      <c r="G89" s="494"/>
      <c r="H89" s="82"/>
      <c r="I89" s="82"/>
      <c r="J89" s="82"/>
      <c r="K89" s="82"/>
      <c r="L89" s="82"/>
      <c r="M89" s="82"/>
      <c r="N89" s="82"/>
      <c r="O89" s="82"/>
      <c r="P89" s="730"/>
      <c r="Q89" s="681"/>
      <c r="R89" s="82"/>
    </row>
    <row r="90" spans="1:18" s="917" customFormat="1" ht="9" customHeight="1">
      <c r="A90" s="198"/>
      <c r="B90" s="82"/>
      <c r="C90" s="494"/>
      <c r="D90" s="494"/>
      <c r="E90" s="494"/>
      <c r="F90" s="494"/>
      <c r="G90" s="494"/>
      <c r="H90" s="82"/>
      <c r="I90" s="82"/>
      <c r="J90" s="82"/>
      <c r="K90" s="82"/>
      <c r="L90" s="82"/>
      <c r="M90" s="82"/>
      <c r="N90" s="82"/>
      <c r="O90" s="82"/>
      <c r="P90" s="730"/>
      <c r="Q90" s="681"/>
      <c r="R90" s="82"/>
    </row>
    <row r="91" spans="1:18" s="917" customFormat="1" ht="9" customHeight="1">
      <c r="A91" s="193"/>
      <c r="B91" s="82"/>
      <c r="C91" s="494"/>
      <c r="D91" s="494"/>
      <c r="E91" s="494"/>
      <c r="F91" s="494"/>
      <c r="G91" s="494"/>
      <c r="H91" s="82"/>
      <c r="I91" s="82"/>
      <c r="J91" s="82"/>
      <c r="K91" s="82"/>
      <c r="L91" s="82"/>
      <c r="M91" s="82"/>
      <c r="N91" s="82"/>
      <c r="O91" s="82"/>
      <c r="P91" s="730"/>
      <c r="Q91" s="681"/>
      <c r="R91" s="82"/>
    </row>
    <row r="92" spans="1:18" s="917" customFormat="1" ht="9" customHeight="1">
      <c r="A92" s="193"/>
      <c r="B92" s="82"/>
      <c r="C92" s="494"/>
      <c r="D92" s="494"/>
      <c r="E92" s="494"/>
      <c r="F92" s="494"/>
      <c r="G92" s="494"/>
      <c r="H92" s="82"/>
      <c r="I92" s="82"/>
      <c r="J92" s="82"/>
      <c r="K92" s="82"/>
      <c r="L92" s="82"/>
      <c r="M92" s="82"/>
      <c r="N92" s="82"/>
      <c r="O92" s="82"/>
      <c r="P92" s="730"/>
      <c r="Q92" s="681"/>
      <c r="R92" s="82"/>
    </row>
    <row r="93" spans="1:18" s="917" customFormat="1" ht="9" customHeight="1">
      <c r="A93" s="193"/>
      <c r="B93" s="82"/>
      <c r="C93" s="494"/>
      <c r="D93" s="494"/>
      <c r="E93" s="494"/>
      <c r="F93" s="494"/>
      <c r="G93" s="494"/>
      <c r="H93" s="82"/>
      <c r="I93" s="82"/>
      <c r="J93" s="82"/>
      <c r="K93" s="82"/>
      <c r="L93" s="82"/>
      <c r="M93" s="82"/>
      <c r="N93" s="82"/>
      <c r="O93" s="82"/>
      <c r="P93" s="730"/>
      <c r="Q93" s="681"/>
      <c r="R93" s="82"/>
    </row>
    <row r="94" spans="1:18" s="917" customFormat="1">
      <c r="A94" s="199"/>
      <c r="B94" s="82"/>
      <c r="C94" s="494"/>
      <c r="D94" s="494"/>
      <c r="E94" s="494"/>
      <c r="F94" s="494"/>
      <c r="G94" s="494"/>
      <c r="H94" s="82"/>
      <c r="I94" s="82"/>
      <c r="J94" s="82"/>
      <c r="K94" s="82"/>
      <c r="L94" s="82"/>
      <c r="M94" s="82"/>
      <c r="N94" s="82"/>
      <c r="O94" s="82"/>
      <c r="P94" s="730"/>
      <c r="Q94" s="681"/>
      <c r="R94" s="82"/>
    </row>
    <row r="95" spans="1:18" s="917" customFormat="1">
      <c r="A95" s="199"/>
      <c r="B95" s="82"/>
      <c r="C95" s="494"/>
      <c r="D95" s="494"/>
      <c r="E95" s="494"/>
      <c r="F95" s="494"/>
      <c r="G95" s="494"/>
      <c r="H95" s="82"/>
      <c r="I95" s="82"/>
      <c r="J95" s="82"/>
      <c r="K95" s="82"/>
      <c r="L95" s="82"/>
      <c r="M95" s="82"/>
      <c r="N95" s="82"/>
      <c r="O95" s="82"/>
      <c r="P95" s="730"/>
      <c r="Q95" s="681"/>
      <c r="R95" s="82"/>
    </row>
    <row r="96" spans="1:18" s="917" customFormat="1">
      <c r="A96" s="199"/>
      <c r="B96" s="82"/>
      <c r="C96" s="494"/>
      <c r="D96" s="494"/>
      <c r="E96" s="494"/>
      <c r="F96" s="494"/>
      <c r="G96" s="494"/>
      <c r="H96" s="82"/>
      <c r="I96" s="82"/>
      <c r="J96" s="82"/>
      <c r="K96" s="82"/>
      <c r="L96" s="82"/>
      <c r="M96" s="82"/>
      <c r="N96" s="82"/>
      <c r="O96" s="82"/>
      <c r="P96" s="730"/>
      <c r="Q96" s="681"/>
      <c r="R96" s="82"/>
    </row>
    <row r="97" spans="1:18" s="917" customFormat="1">
      <c r="A97" s="199"/>
      <c r="B97" s="82"/>
      <c r="C97" s="494"/>
      <c r="D97" s="494"/>
      <c r="E97" s="494"/>
      <c r="F97" s="494"/>
      <c r="G97" s="494"/>
      <c r="H97" s="82"/>
      <c r="I97" s="82"/>
      <c r="J97" s="82"/>
      <c r="K97" s="82"/>
      <c r="L97" s="82"/>
      <c r="M97" s="82"/>
      <c r="N97" s="82"/>
      <c r="O97" s="82"/>
      <c r="P97" s="730"/>
      <c r="Q97" s="681"/>
      <c r="R97" s="82"/>
    </row>
    <row r="98" spans="1:18" s="917" customFormat="1">
      <c r="A98" s="199"/>
      <c r="B98" s="82"/>
      <c r="C98" s="494"/>
      <c r="D98" s="494"/>
      <c r="E98" s="494"/>
      <c r="F98" s="494"/>
      <c r="G98" s="494"/>
      <c r="H98" s="82"/>
      <c r="I98" s="82"/>
      <c r="J98" s="82"/>
      <c r="K98" s="82"/>
      <c r="L98" s="82"/>
      <c r="M98" s="82"/>
      <c r="N98" s="82"/>
      <c r="O98" s="82"/>
      <c r="P98" s="730"/>
      <c r="Q98" s="681"/>
      <c r="R98" s="82"/>
    </row>
    <row r="99" spans="1:18" s="917" customFormat="1">
      <c r="A99" s="199"/>
      <c r="B99" s="82"/>
      <c r="C99" s="494"/>
      <c r="D99" s="494"/>
      <c r="E99" s="494"/>
      <c r="F99" s="494"/>
      <c r="G99" s="494"/>
      <c r="H99" s="82"/>
      <c r="I99" s="82"/>
      <c r="J99" s="82"/>
      <c r="K99" s="82"/>
      <c r="L99" s="82"/>
      <c r="M99" s="82"/>
      <c r="N99" s="82"/>
      <c r="O99" s="82"/>
      <c r="P99" s="730"/>
      <c r="Q99" s="681"/>
      <c r="R99" s="82"/>
    </row>
    <row r="100" spans="1:18" s="917" customFormat="1">
      <c r="A100" s="199"/>
      <c r="B100" s="82"/>
      <c r="C100" s="494"/>
      <c r="D100" s="494"/>
      <c r="E100" s="494"/>
      <c r="F100" s="494"/>
      <c r="G100" s="494"/>
      <c r="H100" s="82"/>
      <c r="I100" s="82"/>
      <c r="J100" s="82"/>
      <c r="K100" s="82"/>
      <c r="L100" s="82"/>
      <c r="M100" s="82"/>
      <c r="N100" s="82"/>
      <c r="O100" s="82"/>
      <c r="P100" s="730"/>
      <c r="Q100" s="681"/>
      <c r="R100" s="82"/>
    </row>
    <row r="101" spans="1:18" s="917" customFormat="1" ht="15.75">
      <c r="A101" s="200"/>
      <c r="B101" s="82"/>
      <c r="C101" s="494"/>
      <c r="D101" s="494"/>
      <c r="E101" s="494"/>
      <c r="F101" s="494"/>
      <c r="G101" s="494"/>
      <c r="H101" s="82"/>
      <c r="I101" s="82"/>
      <c r="J101" s="82"/>
      <c r="K101" s="82"/>
      <c r="L101" s="82"/>
      <c r="M101" s="82"/>
      <c r="N101" s="82"/>
      <c r="O101" s="82"/>
      <c r="P101" s="730"/>
      <c r="Q101" s="681"/>
      <c r="R101" s="82"/>
    </row>
    <row r="102" spans="1:18" s="917" customFormat="1" ht="15.75">
      <c r="A102" s="200"/>
      <c r="B102" s="82"/>
      <c r="C102" s="494"/>
      <c r="D102" s="494"/>
      <c r="E102" s="494"/>
      <c r="F102" s="494"/>
      <c r="G102" s="494"/>
      <c r="H102" s="82"/>
      <c r="I102" s="82"/>
      <c r="J102" s="82"/>
      <c r="K102" s="82"/>
      <c r="L102" s="82"/>
      <c r="M102" s="82"/>
      <c r="N102" s="82"/>
      <c r="O102" s="82"/>
      <c r="P102" s="730"/>
      <c r="Q102" s="681"/>
      <c r="R102" s="82"/>
    </row>
    <row r="103" spans="1:18" s="917" customFormat="1" ht="15.75">
      <c r="A103" s="200"/>
      <c r="B103" s="82"/>
      <c r="C103" s="494"/>
      <c r="D103" s="494"/>
      <c r="E103" s="494"/>
      <c r="F103" s="494"/>
      <c r="G103" s="494"/>
      <c r="H103" s="82"/>
      <c r="I103" s="82"/>
      <c r="J103" s="82"/>
      <c r="K103" s="82"/>
      <c r="L103" s="82"/>
      <c r="M103" s="82"/>
      <c r="N103" s="82"/>
      <c r="O103" s="82"/>
      <c r="P103" s="730"/>
      <c r="Q103" s="681"/>
      <c r="R103" s="82"/>
    </row>
    <row r="104" spans="1:18" s="917" customFormat="1" ht="15.75">
      <c r="A104" s="200"/>
      <c r="B104" s="82"/>
      <c r="C104" s="494"/>
      <c r="D104" s="494"/>
      <c r="E104" s="494"/>
      <c r="F104" s="494"/>
      <c r="G104" s="494"/>
      <c r="H104" s="82"/>
      <c r="I104" s="82"/>
      <c r="J104" s="82"/>
      <c r="K104" s="82"/>
      <c r="L104" s="82"/>
      <c r="M104" s="82"/>
      <c r="N104" s="82"/>
      <c r="O104" s="82"/>
      <c r="P104" s="730"/>
      <c r="Q104" s="681"/>
      <c r="R104" s="82"/>
    </row>
    <row r="105" spans="1:18" s="917" customFormat="1" ht="15.75">
      <c r="A105" s="200"/>
      <c r="B105" s="82"/>
      <c r="C105" s="494"/>
      <c r="D105" s="494"/>
      <c r="E105" s="494"/>
      <c r="F105" s="494"/>
      <c r="G105" s="494"/>
      <c r="H105" s="82"/>
      <c r="I105" s="82"/>
      <c r="J105" s="82"/>
      <c r="K105" s="82"/>
      <c r="L105" s="82"/>
      <c r="M105" s="82"/>
      <c r="N105" s="82"/>
      <c r="O105" s="82"/>
      <c r="P105" s="730"/>
      <c r="Q105" s="681"/>
      <c r="R105" s="82"/>
    </row>
    <row r="106" spans="1:18" s="917" customFormat="1" ht="15.75">
      <c r="A106" s="200"/>
      <c r="B106" s="82"/>
      <c r="C106" s="494"/>
      <c r="D106" s="494"/>
      <c r="E106" s="494"/>
      <c r="F106" s="494"/>
      <c r="G106" s="494"/>
      <c r="H106" s="82"/>
      <c r="I106" s="82"/>
      <c r="J106" s="82"/>
      <c r="K106" s="82"/>
      <c r="L106" s="82"/>
      <c r="M106" s="82"/>
      <c r="N106" s="82"/>
      <c r="O106" s="82"/>
      <c r="P106" s="730"/>
      <c r="Q106" s="681"/>
      <c r="R106" s="82"/>
    </row>
    <row r="107" spans="1:18" s="917" customFormat="1" ht="15.75">
      <c r="A107" s="200"/>
      <c r="B107" s="82"/>
      <c r="C107" s="494"/>
      <c r="D107" s="494"/>
      <c r="E107" s="494"/>
      <c r="F107" s="494"/>
      <c r="G107" s="494"/>
      <c r="H107" s="82"/>
      <c r="I107" s="82"/>
      <c r="J107" s="82"/>
      <c r="K107" s="82"/>
      <c r="L107" s="82"/>
      <c r="M107" s="82"/>
      <c r="N107" s="82"/>
      <c r="O107" s="82"/>
      <c r="P107" s="730"/>
      <c r="Q107" s="681"/>
      <c r="R107" s="82"/>
    </row>
    <row r="108" spans="1:18" s="917" customFormat="1" ht="15.75">
      <c r="A108" s="200"/>
      <c r="B108" s="82"/>
      <c r="C108" s="494"/>
      <c r="D108" s="494"/>
      <c r="E108" s="494"/>
      <c r="F108" s="494"/>
      <c r="G108" s="494"/>
      <c r="H108" s="82"/>
      <c r="I108" s="82"/>
      <c r="J108" s="82"/>
      <c r="K108" s="82"/>
      <c r="L108" s="82"/>
      <c r="M108" s="82"/>
      <c r="N108" s="82"/>
      <c r="O108" s="82"/>
      <c r="P108" s="730"/>
      <c r="Q108" s="681"/>
      <c r="R108" s="82"/>
    </row>
    <row r="109" spans="1:18" s="917" customFormat="1" ht="15.75">
      <c r="A109" s="200"/>
      <c r="B109" s="82"/>
      <c r="C109" s="494"/>
      <c r="D109" s="494"/>
      <c r="E109" s="494"/>
      <c r="F109" s="494"/>
      <c r="G109" s="494"/>
      <c r="H109" s="82"/>
      <c r="I109" s="82"/>
      <c r="J109" s="82"/>
      <c r="K109" s="82"/>
      <c r="L109" s="82"/>
      <c r="M109" s="82"/>
      <c r="N109" s="82"/>
      <c r="O109" s="82"/>
      <c r="P109" s="730"/>
      <c r="Q109" s="681"/>
      <c r="R109" s="82"/>
    </row>
    <row r="110" spans="1:18" s="917" customFormat="1" ht="15.75">
      <c r="A110" s="200"/>
      <c r="B110" s="82"/>
      <c r="C110" s="494"/>
      <c r="D110" s="494"/>
      <c r="E110" s="494"/>
      <c r="F110" s="494"/>
      <c r="G110" s="494"/>
      <c r="H110" s="82"/>
      <c r="I110" s="82"/>
      <c r="J110" s="82"/>
      <c r="K110" s="82"/>
      <c r="L110" s="82"/>
      <c r="M110" s="82"/>
      <c r="N110" s="82"/>
      <c r="O110" s="82"/>
      <c r="P110" s="730"/>
      <c r="Q110" s="681"/>
      <c r="R110" s="82"/>
    </row>
    <row r="111" spans="1:18" s="917" customFormat="1" ht="15.75">
      <c r="A111" s="200"/>
      <c r="B111" s="82"/>
      <c r="C111" s="494"/>
      <c r="D111" s="494"/>
      <c r="E111" s="494"/>
      <c r="F111" s="494"/>
      <c r="G111" s="494"/>
      <c r="H111" s="82"/>
      <c r="I111" s="82"/>
      <c r="J111" s="82"/>
      <c r="K111" s="82"/>
      <c r="L111" s="82"/>
      <c r="M111" s="82"/>
      <c r="N111" s="82"/>
      <c r="O111" s="82"/>
      <c r="P111" s="730"/>
      <c r="Q111" s="681"/>
      <c r="R111" s="82"/>
    </row>
    <row r="112" spans="1:18" s="917" customFormat="1" ht="15.75">
      <c r="A112" s="200"/>
      <c r="B112" s="82"/>
      <c r="C112" s="494"/>
      <c r="D112" s="494"/>
      <c r="E112" s="494"/>
      <c r="F112" s="494"/>
      <c r="G112" s="494"/>
      <c r="H112" s="82"/>
      <c r="I112" s="82"/>
      <c r="J112" s="82"/>
      <c r="K112" s="82"/>
      <c r="L112" s="82"/>
      <c r="M112" s="82"/>
      <c r="N112" s="82"/>
      <c r="O112" s="82"/>
      <c r="P112" s="730"/>
      <c r="Q112" s="681"/>
      <c r="R112" s="82"/>
    </row>
    <row r="113" spans="1:18" s="917" customFormat="1" ht="15.75">
      <c r="A113" s="200"/>
      <c r="B113" s="82"/>
      <c r="C113" s="494"/>
      <c r="D113" s="494"/>
      <c r="E113" s="494"/>
      <c r="F113" s="494"/>
      <c r="G113" s="494"/>
      <c r="H113" s="82"/>
      <c r="I113" s="82"/>
      <c r="J113" s="82"/>
      <c r="K113" s="82"/>
      <c r="L113" s="82"/>
      <c r="M113" s="82"/>
      <c r="N113" s="82"/>
      <c r="O113" s="82"/>
      <c r="P113" s="730"/>
      <c r="Q113" s="681"/>
      <c r="R113" s="82"/>
    </row>
    <row r="114" spans="1:18" s="917" customFormat="1" ht="15.75">
      <c r="A114" s="200"/>
      <c r="B114" s="82"/>
      <c r="C114" s="494"/>
      <c r="D114" s="494"/>
      <c r="E114" s="494"/>
      <c r="F114" s="494"/>
      <c r="G114" s="494"/>
      <c r="H114" s="82"/>
      <c r="I114" s="82"/>
      <c r="J114" s="82"/>
      <c r="K114" s="82"/>
      <c r="L114" s="82"/>
      <c r="M114" s="82"/>
      <c r="N114" s="82"/>
      <c r="O114" s="82"/>
      <c r="P114" s="730"/>
      <c r="Q114" s="681"/>
      <c r="R114" s="82"/>
    </row>
    <row r="115" spans="1:18" s="917" customFormat="1" ht="15.75">
      <c r="A115" s="200"/>
      <c r="B115" s="82"/>
      <c r="C115" s="494"/>
      <c r="D115" s="494"/>
      <c r="E115" s="494"/>
      <c r="F115" s="494"/>
      <c r="G115" s="494"/>
      <c r="H115" s="82"/>
      <c r="I115" s="82"/>
      <c r="J115" s="82"/>
      <c r="K115" s="82"/>
      <c r="L115" s="82"/>
      <c r="M115" s="82"/>
      <c r="N115" s="82"/>
      <c r="O115" s="82"/>
      <c r="P115" s="730"/>
      <c r="Q115" s="681"/>
      <c r="R115" s="82"/>
    </row>
    <row r="116" spans="1:18" s="917" customFormat="1" ht="15.75">
      <c r="A116" s="200"/>
      <c r="B116" s="82"/>
      <c r="C116" s="494"/>
      <c r="D116" s="494"/>
      <c r="E116" s="494"/>
      <c r="F116" s="494"/>
      <c r="G116" s="494"/>
      <c r="H116" s="82"/>
      <c r="I116" s="82"/>
      <c r="J116" s="82"/>
      <c r="K116" s="82"/>
      <c r="L116" s="82"/>
      <c r="M116" s="82"/>
      <c r="N116" s="82"/>
      <c r="O116" s="82"/>
      <c r="P116" s="730"/>
      <c r="Q116" s="681"/>
      <c r="R116" s="82"/>
    </row>
    <row r="117" spans="1:18" s="917" customFormat="1" ht="15.75">
      <c r="A117" s="200"/>
      <c r="B117" s="82"/>
      <c r="C117" s="494"/>
      <c r="D117" s="494"/>
      <c r="E117" s="494"/>
      <c r="F117" s="494"/>
      <c r="G117" s="494"/>
      <c r="H117" s="82"/>
      <c r="I117" s="82"/>
      <c r="J117" s="82"/>
      <c r="K117" s="82"/>
      <c r="L117" s="82"/>
      <c r="M117" s="82"/>
      <c r="N117" s="82"/>
      <c r="O117" s="82"/>
      <c r="P117" s="730"/>
      <c r="Q117" s="681"/>
      <c r="R117" s="82"/>
    </row>
    <row r="118" spans="1:18" s="917" customFormat="1" ht="15.75">
      <c r="A118" s="200"/>
      <c r="B118" s="82"/>
      <c r="C118" s="494"/>
      <c r="D118" s="494"/>
      <c r="E118" s="494"/>
      <c r="F118" s="494"/>
      <c r="G118" s="494"/>
      <c r="H118" s="82"/>
      <c r="I118" s="82"/>
      <c r="J118" s="82"/>
      <c r="K118" s="82"/>
      <c r="L118" s="82"/>
      <c r="M118" s="82"/>
      <c r="N118" s="82"/>
      <c r="O118" s="82"/>
      <c r="P118" s="730"/>
      <c r="Q118" s="681"/>
      <c r="R118" s="82"/>
    </row>
    <row r="119" spans="1:18" s="917" customFormat="1" ht="15.75">
      <c r="A119" s="200"/>
      <c r="B119" s="82"/>
      <c r="C119" s="494"/>
      <c r="D119" s="494"/>
      <c r="E119" s="494"/>
      <c r="F119" s="494"/>
      <c r="G119" s="494"/>
      <c r="H119" s="82"/>
      <c r="I119" s="82"/>
      <c r="J119" s="82"/>
      <c r="K119" s="82"/>
      <c r="L119" s="82"/>
      <c r="M119" s="82"/>
      <c r="N119" s="82"/>
      <c r="O119" s="82"/>
      <c r="P119" s="730"/>
      <c r="Q119" s="681"/>
      <c r="R119" s="82"/>
    </row>
    <row r="120" spans="1:18" s="917" customFormat="1" ht="15.75">
      <c r="A120" s="200"/>
      <c r="B120" s="82"/>
      <c r="C120" s="494"/>
      <c r="D120" s="494"/>
      <c r="E120" s="494"/>
      <c r="F120" s="494"/>
      <c r="G120" s="494"/>
      <c r="H120" s="82"/>
      <c r="I120" s="82"/>
      <c r="J120" s="82"/>
      <c r="K120" s="82"/>
      <c r="L120" s="82"/>
      <c r="M120" s="82"/>
      <c r="N120" s="82"/>
      <c r="O120" s="82"/>
      <c r="P120" s="730"/>
      <c r="Q120" s="681"/>
      <c r="R120" s="82"/>
    </row>
    <row r="121" spans="1:18" s="917" customFormat="1" ht="15.75">
      <c r="A121" s="200"/>
      <c r="B121" s="82"/>
      <c r="C121" s="494"/>
      <c r="D121" s="494"/>
      <c r="E121" s="494"/>
      <c r="F121" s="494"/>
      <c r="G121" s="494"/>
      <c r="H121" s="82"/>
      <c r="I121" s="82"/>
      <c r="J121" s="82"/>
      <c r="K121" s="82"/>
      <c r="L121" s="82"/>
      <c r="M121" s="82"/>
      <c r="N121" s="82"/>
      <c r="O121" s="82"/>
      <c r="P121" s="730"/>
      <c r="Q121" s="681"/>
      <c r="R121" s="82"/>
    </row>
    <row r="122" spans="1:18" s="917" customFormat="1" ht="15.75">
      <c r="A122" s="200"/>
      <c r="B122" s="82"/>
      <c r="C122" s="494"/>
      <c r="D122" s="494"/>
      <c r="E122" s="494"/>
      <c r="F122" s="494"/>
      <c r="G122" s="494"/>
      <c r="H122" s="82"/>
      <c r="I122" s="82"/>
      <c r="J122" s="82"/>
      <c r="K122" s="82"/>
      <c r="L122" s="82"/>
      <c r="M122" s="82"/>
      <c r="N122" s="82"/>
      <c r="O122" s="82"/>
      <c r="P122" s="730"/>
      <c r="Q122" s="681"/>
      <c r="R122" s="82"/>
    </row>
    <row r="123" spans="1:18" s="917" customFormat="1" ht="15.75">
      <c r="A123" s="200"/>
      <c r="B123" s="82"/>
      <c r="C123" s="494"/>
      <c r="D123" s="494"/>
      <c r="E123" s="494"/>
      <c r="F123" s="494"/>
      <c r="G123" s="494"/>
      <c r="H123" s="82"/>
      <c r="I123" s="82"/>
      <c r="J123" s="82"/>
      <c r="K123" s="82"/>
      <c r="L123" s="82"/>
      <c r="M123" s="82"/>
      <c r="N123" s="82"/>
      <c r="O123" s="82"/>
      <c r="P123" s="730"/>
      <c r="Q123" s="681"/>
      <c r="R123" s="82"/>
    </row>
    <row r="124" spans="1:18" s="917" customFormat="1" ht="15.75">
      <c r="A124" s="200"/>
      <c r="B124" s="82"/>
      <c r="C124" s="494"/>
      <c r="D124" s="494"/>
      <c r="E124" s="494"/>
      <c r="F124" s="494"/>
      <c r="G124" s="494"/>
      <c r="H124" s="82"/>
      <c r="I124" s="82"/>
      <c r="J124" s="82"/>
      <c r="K124" s="82"/>
      <c r="L124" s="82"/>
      <c r="M124" s="82"/>
      <c r="N124" s="82"/>
      <c r="O124" s="82"/>
      <c r="P124" s="730"/>
      <c r="Q124" s="681"/>
      <c r="R124" s="82"/>
    </row>
    <row r="125" spans="1:18" s="917" customFormat="1" ht="15.75">
      <c r="A125" s="200"/>
      <c r="B125" s="82"/>
      <c r="C125" s="494"/>
      <c r="D125" s="494"/>
      <c r="E125" s="494"/>
      <c r="F125" s="494"/>
      <c r="G125" s="494"/>
      <c r="H125" s="82"/>
      <c r="I125" s="82"/>
      <c r="J125" s="82"/>
      <c r="K125" s="82"/>
      <c r="L125" s="82"/>
      <c r="M125" s="82"/>
      <c r="N125" s="82"/>
      <c r="O125" s="82"/>
      <c r="P125" s="730"/>
      <c r="Q125" s="681"/>
      <c r="R125" s="82"/>
    </row>
    <row r="126" spans="1:18" s="917" customFormat="1" ht="15.75">
      <c r="A126" s="200"/>
      <c r="B126" s="82"/>
      <c r="C126" s="494"/>
      <c r="D126" s="494"/>
      <c r="E126" s="494"/>
      <c r="F126" s="494"/>
      <c r="G126" s="494"/>
      <c r="H126" s="82"/>
      <c r="I126" s="82"/>
      <c r="J126" s="82"/>
      <c r="K126" s="82"/>
      <c r="L126" s="82"/>
      <c r="M126" s="82"/>
      <c r="N126" s="82"/>
      <c r="O126" s="82"/>
      <c r="P126" s="730"/>
      <c r="Q126" s="681"/>
      <c r="R126" s="82"/>
    </row>
    <row r="127" spans="1:18" s="917" customFormat="1" ht="15.75">
      <c r="A127" s="200"/>
      <c r="B127" s="82"/>
      <c r="C127" s="494"/>
      <c r="D127" s="494"/>
      <c r="E127" s="494"/>
      <c r="F127" s="494"/>
      <c r="G127" s="494"/>
      <c r="H127" s="82"/>
      <c r="I127" s="82"/>
      <c r="J127" s="82"/>
      <c r="K127" s="82"/>
      <c r="L127" s="82"/>
      <c r="M127" s="82"/>
      <c r="N127" s="82"/>
      <c r="O127" s="82"/>
      <c r="P127" s="730"/>
      <c r="Q127" s="681"/>
      <c r="R127" s="82"/>
    </row>
    <row r="128" spans="1:18" s="917" customFormat="1" ht="15.75">
      <c r="A128" s="200"/>
      <c r="B128" s="82"/>
      <c r="C128" s="494"/>
      <c r="D128" s="494"/>
      <c r="E128" s="494"/>
      <c r="F128" s="494"/>
      <c r="G128" s="494"/>
      <c r="H128" s="82"/>
      <c r="I128" s="82"/>
      <c r="J128" s="82"/>
      <c r="K128" s="82"/>
      <c r="L128" s="82"/>
      <c r="M128" s="82"/>
      <c r="N128" s="82"/>
      <c r="O128" s="82"/>
      <c r="P128" s="730"/>
      <c r="Q128" s="681"/>
      <c r="R128" s="82"/>
    </row>
    <row r="129" spans="1:18" s="917" customFormat="1" ht="15.75">
      <c r="A129" s="200"/>
      <c r="B129" s="82"/>
      <c r="C129" s="494"/>
      <c r="D129" s="494"/>
      <c r="E129" s="494"/>
      <c r="F129" s="494"/>
      <c r="G129" s="494"/>
      <c r="H129" s="82"/>
      <c r="I129" s="82"/>
      <c r="J129" s="82"/>
      <c r="K129" s="82"/>
      <c r="L129" s="82"/>
      <c r="M129" s="82"/>
      <c r="N129" s="82"/>
      <c r="O129" s="82"/>
      <c r="P129" s="730"/>
      <c r="Q129" s="681"/>
      <c r="R129" s="82"/>
    </row>
    <row r="130" spans="1:18" s="917" customFormat="1" ht="15.75">
      <c r="A130" s="200"/>
      <c r="B130" s="82"/>
      <c r="C130" s="494"/>
      <c r="D130" s="494"/>
      <c r="E130" s="494"/>
      <c r="F130" s="494"/>
      <c r="G130" s="494"/>
      <c r="H130" s="82"/>
      <c r="I130" s="82"/>
      <c r="J130" s="82"/>
      <c r="K130" s="82"/>
      <c r="L130" s="82"/>
      <c r="M130" s="82"/>
      <c r="N130" s="82"/>
      <c r="O130" s="82"/>
      <c r="P130" s="730"/>
      <c r="Q130" s="681"/>
      <c r="R130" s="82"/>
    </row>
    <row r="131" spans="1:18" s="917" customFormat="1" ht="15.75">
      <c r="A131" s="200"/>
      <c r="B131" s="82"/>
      <c r="C131" s="494"/>
      <c r="D131" s="494"/>
      <c r="E131" s="494"/>
      <c r="F131" s="494"/>
      <c r="G131" s="494"/>
      <c r="H131" s="82"/>
      <c r="I131" s="82"/>
      <c r="J131" s="82"/>
      <c r="K131" s="82"/>
      <c r="L131" s="82"/>
      <c r="M131" s="82"/>
      <c r="N131" s="82"/>
      <c r="O131" s="82"/>
      <c r="P131" s="730"/>
      <c r="Q131" s="681"/>
      <c r="R131" s="82"/>
    </row>
    <row r="132" spans="1:18" s="917" customFormat="1" ht="15.75">
      <c r="A132" s="200"/>
      <c r="B132" s="82"/>
      <c r="C132" s="494"/>
      <c r="D132" s="494"/>
      <c r="E132" s="494"/>
      <c r="F132" s="494"/>
      <c r="G132" s="494"/>
      <c r="H132" s="82"/>
      <c r="I132" s="82"/>
      <c r="J132" s="82"/>
      <c r="K132" s="82"/>
      <c r="L132" s="82"/>
      <c r="M132" s="82"/>
      <c r="N132" s="82"/>
      <c r="O132" s="82"/>
      <c r="P132" s="730"/>
      <c r="Q132" s="681"/>
      <c r="R132" s="82"/>
    </row>
    <row r="133" spans="1:18" s="917" customFormat="1" ht="15.75">
      <c r="A133" s="200"/>
      <c r="B133" s="82"/>
      <c r="C133" s="494"/>
      <c r="D133" s="494"/>
      <c r="E133" s="494"/>
      <c r="F133" s="494"/>
      <c r="G133" s="494"/>
      <c r="H133" s="82"/>
      <c r="I133" s="82"/>
      <c r="J133" s="82"/>
      <c r="K133" s="82"/>
      <c r="L133" s="82"/>
      <c r="M133" s="82"/>
      <c r="N133" s="82"/>
      <c r="O133" s="82"/>
      <c r="P133" s="730"/>
      <c r="Q133" s="681"/>
      <c r="R133" s="82"/>
    </row>
    <row r="134" spans="1:18" s="917" customFormat="1" ht="15.75">
      <c r="A134" s="200"/>
      <c r="B134" s="82"/>
      <c r="C134" s="494"/>
      <c r="D134" s="494"/>
      <c r="E134" s="494"/>
      <c r="F134" s="494"/>
      <c r="G134" s="494"/>
      <c r="H134" s="82"/>
      <c r="I134" s="82"/>
      <c r="J134" s="82"/>
      <c r="K134" s="82"/>
      <c r="L134" s="82"/>
      <c r="M134" s="82"/>
      <c r="N134" s="82"/>
      <c r="O134" s="82"/>
      <c r="P134" s="730"/>
      <c r="Q134" s="681"/>
      <c r="R134" s="82"/>
    </row>
    <row r="135" spans="1:18" s="917" customFormat="1" ht="15.75">
      <c r="A135" s="200"/>
      <c r="B135" s="82"/>
      <c r="C135" s="494"/>
      <c r="D135" s="494"/>
      <c r="E135" s="494"/>
      <c r="F135" s="494"/>
      <c r="G135" s="494"/>
      <c r="H135" s="82"/>
      <c r="I135" s="82"/>
      <c r="J135" s="82"/>
      <c r="K135" s="82"/>
      <c r="L135" s="82"/>
      <c r="M135" s="82"/>
      <c r="N135" s="82"/>
      <c r="O135" s="82"/>
      <c r="P135" s="730"/>
      <c r="Q135" s="681"/>
      <c r="R135" s="82"/>
    </row>
    <row r="136" spans="1:18" s="917" customFormat="1" ht="15.75">
      <c r="A136" s="200"/>
      <c r="B136" s="82"/>
      <c r="C136" s="494"/>
      <c r="D136" s="494"/>
      <c r="E136" s="494"/>
      <c r="F136" s="494"/>
      <c r="G136" s="494"/>
      <c r="H136" s="82"/>
      <c r="I136" s="82"/>
      <c r="J136" s="82"/>
      <c r="K136" s="82"/>
      <c r="L136" s="82"/>
      <c r="M136" s="82"/>
      <c r="N136" s="82"/>
      <c r="O136" s="82"/>
      <c r="P136" s="730"/>
      <c r="Q136" s="681"/>
      <c r="R136" s="82"/>
    </row>
    <row r="137" spans="1:18" s="917" customFormat="1" ht="15.75">
      <c r="A137" s="200"/>
      <c r="B137" s="82"/>
      <c r="C137" s="494"/>
      <c r="D137" s="494"/>
      <c r="E137" s="494"/>
      <c r="F137" s="494"/>
      <c r="G137" s="494"/>
      <c r="H137" s="82"/>
      <c r="I137" s="82"/>
      <c r="J137" s="82"/>
      <c r="K137" s="82"/>
      <c r="L137" s="82"/>
      <c r="M137" s="82"/>
      <c r="N137" s="82"/>
      <c r="O137" s="82"/>
      <c r="P137" s="730"/>
      <c r="Q137" s="681"/>
      <c r="R137" s="82"/>
    </row>
    <row r="138" spans="1:18" s="917" customFormat="1" ht="15.75">
      <c r="A138" s="200"/>
      <c r="B138" s="82"/>
      <c r="C138" s="494"/>
      <c r="D138" s="494"/>
      <c r="E138" s="494"/>
      <c r="F138" s="494"/>
      <c r="G138" s="494"/>
      <c r="H138" s="82"/>
      <c r="I138" s="82"/>
      <c r="J138" s="82"/>
      <c r="K138" s="82"/>
      <c r="L138" s="82"/>
      <c r="M138" s="82"/>
      <c r="N138" s="82"/>
      <c r="O138" s="82"/>
      <c r="P138" s="730"/>
      <c r="Q138" s="681"/>
      <c r="R138" s="82"/>
    </row>
    <row r="139" spans="1:18" s="917" customFormat="1" ht="15.75">
      <c r="A139" s="200"/>
      <c r="B139" s="82"/>
      <c r="C139" s="494"/>
      <c r="D139" s="494"/>
      <c r="E139" s="494"/>
      <c r="F139" s="494"/>
      <c r="G139" s="494"/>
      <c r="H139" s="82"/>
      <c r="I139" s="82"/>
      <c r="J139" s="82"/>
      <c r="K139" s="82"/>
      <c r="L139" s="82"/>
      <c r="M139" s="82"/>
      <c r="N139" s="82"/>
      <c r="O139" s="82"/>
      <c r="P139" s="730"/>
      <c r="Q139" s="681"/>
      <c r="R139" s="82"/>
    </row>
    <row r="140" spans="1:18" s="917" customFormat="1" ht="15.75">
      <c r="A140" s="200"/>
      <c r="B140" s="82"/>
      <c r="C140" s="494"/>
      <c r="D140" s="494"/>
      <c r="E140" s="494"/>
      <c r="F140" s="494"/>
      <c r="G140" s="494"/>
      <c r="H140" s="82"/>
      <c r="I140" s="82"/>
      <c r="J140" s="82"/>
      <c r="K140" s="82"/>
      <c r="L140" s="82"/>
      <c r="M140" s="82"/>
      <c r="N140" s="82"/>
      <c r="O140" s="82"/>
      <c r="P140" s="730"/>
      <c r="Q140" s="681"/>
      <c r="R140" s="82"/>
    </row>
    <row r="141" spans="1:18" s="917" customFormat="1" ht="15.75">
      <c r="A141" s="200"/>
      <c r="B141" s="82"/>
      <c r="C141" s="494"/>
      <c r="D141" s="494"/>
      <c r="E141" s="494"/>
      <c r="F141" s="494"/>
      <c r="G141" s="494"/>
      <c r="H141" s="82"/>
      <c r="I141" s="82"/>
      <c r="J141" s="82"/>
      <c r="K141" s="82"/>
      <c r="L141" s="82"/>
      <c r="M141" s="82"/>
      <c r="N141" s="82"/>
      <c r="O141" s="82"/>
      <c r="P141" s="730"/>
      <c r="Q141" s="681"/>
      <c r="R141" s="82"/>
    </row>
    <row r="142" spans="1:18" s="917" customFormat="1" ht="15.75">
      <c r="A142" s="200"/>
      <c r="B142" s="82"/>
      <c r="C142" s="494"/>
      <c r="D142" s="494"/>
      <c r="E142" s="494"/>
      <c r="F142" s="494"/>
      <c r="G142" s="494"/>
      <c r="H142" s="82"/>
      <c r="I142" s="82"/>
      <c r="J142" s="82"/>
      <c r="K142" s="82"/>
      <c r="L142" s="82"/>
      <c r="M142" s="82"/>
      <c r="N142" s="82"/>
      <c r="O142" s="82"/>
      <c r="P142" s="730"/>
      <c r="Q142" s="681"/>
      <c r="R142" s="82"/>
    </row>
    <row r="143" spans="1:18" s="917" customFormat="1" ht="15.75">
      <c r="A143" s="200"/>
      <c r="B143" s="82"/>
      <c r="C143" s="494"/>
      <c r="D143" s="494"/>
      <c r="E143" s="494"/>
      <c r="F143" s="494"/>
      <c r="G143" s="494"/>
      <c r="H143" s="82"/>
      <c r="I143" s="82"/>
      <c r="J143" s="82"/>
      <c r="K143" s="82"/>
      <c r="L143" s="82"/>
      <c r="M143" s="82"/>
      <c r="N143" s="82"/>
      <c r="O143" s="82"/>
      <c r="P143" s="730"/>
      <c r="Q143" s="681"/>
      <c r="R143" s="82"/>
    </row>
    <row r="144" spans="1:18" s="917" customFormat="1" ht="15.75">
      <c r="A144" s="200"/>
      <c r="B144" s="82"/>
      <c r="C144" s="494"/>
      <c r="D144" s="494"/>
      <c r="E144" s="494"/>
      <c r="F144" s="494"/>
      <c r="G144" s="494"/>
      <c r="H144" s="82"/>
      <c r="I144" s="82"/>
      <c r="J144" s="82"/>
      <c r="K144" s="82"/>
      <c r="L144" s="82"/>
      <c r="M144" s="82"/>
      <c r="N144" s="82"/>
      <c r="O144" s="82"/>
      <c r="P144" s="730"/>
      <c r="Q144" s="681"/>
      <c r="R144" s="82"/>
    </row>
    <row r="145" spans="1:18" s="917" customFormat="1" ht="15.75">
      <c r="A145" s="200"/>
      <c r="B145" s="82"/>
      <c r="C145" s="494"/>
      <c r="D145" s="494"/>
      <c r="E145" s="494"/>
      <c r="F145" s="494"/>
      <c r="G145" s="494"/>
      <c r="H145" s="82"/>
      <c r="I145" s="82"/>
      <c r="J145" s="82"/>
      <c r="K145" s="82"/>
      <c r="L145" s="82"/>
      <c r="M145" s="82"/>
      <c r="N145" s="82"/>
      <c r="O145" s="82"/>
      <c r="P145" s="730"/>
      <c r="Q145" s="681"/>
      <c r="R145" s="82"/>
    </row>
    <row r="146" spans="1:18" s="917" customFormat="1" ht="15.75">
      <c r="A146" s="200"/>
      <c r="B146" s="82"/>
      <c r="C146" s="494"/>
      <c r="D146" s="494"/>
      <c r="E146" s="494"/>
      <c r="F146" s="494"/>
      <c r="G146" s="494"/>
      <c r="H146" s="82"/>
      <c r="I146" s="82"/>
      <c r="J146" s="82"/>
      <c r="K146" s="82"/>
      <c r="L146" s="82"/>
      <c r="M146" s="82"/>
      <c r="N146" s="82"/>
      <c r="O146" s="82"/>
      <c r="P146" s="730"/>
      <c r="Q146" s="681"/>
      <c r="R146" s="82"/>
    </row>
    <row r="147" spans="1:18" s="917" customFormat="1" ht="15.75">
      <c r="A147" s="200"/>
      <c r="B147" s="82"/>
      <c r="C147" s="494"/>
      <c r="D147" s="494"/>
      <c r="E147" s="494"/>
      <c r="F147" s="494"/>
      <c r="G147" s="494"/>
      <c r="H147" s="82"/>
      <c r="I147" s="82"/>
      <c r="J147" s="82"/>
      <c r="K147" s="82"/>
      <c r="L147" s="82"/>
      <c r="M147" s="82"/>
      <c r="N147" s="82"/>
      <c r="O147" s="82"/>
      <c r="P147" s="730"/>
      <c r="Q147" s="681"/>
      <c r="R147" s="82"/>
    </row>
    <row r="148" spans="1:18" s="917" customFormat="1" ht="15.75">
      <c r="A148" s="200"/>
      <c r="B148" s="82"/>
      <c r="C148" s="494"/>
      <c r="D148" s="494"/>
      <c r="E148" s="494"/>
      <c r="F148" s="494"/>
      <c r="G148" s="494"/>
      <c r="H148" s="82"/>
      <c r="I148" s="82"/>
      <c r="J148" s="82"/>
      <c r="K148" s="82"/>
      <c r="L148" s="82"/>
      <c r="M148" s="82"/>
      <c r="N148" s="82"/>
      <c r="O148" s="82"/>
      <c r="P148" s="730"/>
      <c r="Q148" s="681"/>
      <c r="R148" s="82"/>
    </row>
    <row r="149" spans="1:18" s="917" customFormat="1" ht="15.75">
      <c r="A149" s="200"/>
      <c r="B149" s="82"/>
      <c r="C149" s="494"/>
      <c r="D149" s="494"/>
      <c r="E149" s="494"/>
      <c r="F149" s="494"/>
      <c r="G149" s="494"/>
      <c r="H149" s="82"/>
      <c r="I149" s="82"/>
      <c r="J149" s="82"/>
      <c r="K149" s="82"/>
      <c r="L149" s="82"/>
      <c r="M149" s="82"/>
      <c r="N149" s="82"/>
      <c r="O149" s="82"/>
      <c r="P149" s="730"/>
      <c r="Q149" s="681"/>
      <c r="R149" s="82"/>
    </row>
    <row r="150" spans="1:18" s="917" customFormat="1" ht="15.75">
      <c r="A150" s="200"/>
      <c r="B150" s="82"/>
      <c r="C150" s="494"/>
      <c r="D150" s="494"/>
      <c r="E150" s="494"/>
      <c r="F150" s="494"/>
      <c r="G150" s="494"/>
      <c r="H150" s="82"/>
      <c r="I150" s="82"/>
      <c r="J150" s="82"/>
      <c r="K150" s="82"/>
      <c r="L150" s="82"/>
      <c r="M150" s="82"/>
      <c r="N150" s="82"/>
      <c r="O150" s="82"/>
      <c r="P150" s="730"/>
      <c r="Q150" s="681"/>
      <c r="R150" s="82"/>
    </row>
    <row r="151" spans="1:18" s="917" customFormat="1" ht="15.75">
      <c r="A151" s="200"/>
      <c r="B151" s="82"/>
      <c r="C151" s="494"/>
      <c r="D151" s="494"/>
      <c r="E151" s="494"/>
      <c r="F151" s="494"/>
      <c r="G151" s="494"/>
      <c r="H151" s="82"/>
      <c r="I151" s="82"/>
      <c r="J151" s="82"/>
      <c r="K151" s="82"/>
      <c r="L151" s="82"/>
      <c r="M151" s="82"/>
      <c r="N151" s="82"/>
      <c r="O151" s="82"/>
      <c r="P151" s="730"/>
      <c r="Q151" s="681"/>
      <c r="R151" s="82"/>
    </row>
    <row r="152" spans="1:18" s="917" customFormat="1" ht="15.75">
      <c r="A152" s="200"/>
      <c r="B152" s="82"/>
      <c r="C152" s="494"/>
      <c r="D152" s="494"/>
      <c r="E152" s="494"/>
      <c r="F152" s="494"/>
      <c r="G152" s="494"/>
      <c r="H152" s="82"/>
      <c r="I152" s="82"/>
      <c r="J152" s="82"/>
      <c r="K152" s="82"/>
      <c r="L152" s="82"/>
      <c r="M152" s="82"/>
      <c r="N152" s="82"/>
      <c r="O152" s="82"/>
      <c r="P152" s="730"/>
      <c r="Q152" s="681"/>
      <c r="R152" s="82"/>
    </row>
    <row r="153" spans="1:18" s="917" customFormat="1" ht="15.75">
      <c r="A153" s="200"/>
      <c r="B153" s="82"/>
      <c r="C153" s="494"/>
      <c r="D153" s="494"/>
      <c r="E153" s="494"/>
      <c r="F153" s="494"/>
      <c r="G153" s="494"/>
      <c r="H153" s="82"/>
      <c r="I153" s="82"/>
      <c r="J153" s="82"/>
      <c r="K153" s="82"/>
      <c r="L153" s="82"/>
      <c r="M153" s="82"/>
      <c r="N153" s="82"/>
      <c r="O153" s="82"/>
      <c r="P153" s="730"/>
      <c r="Q153" s="681"/>
      <c r="R153" s="82"/>
    </row>
    <row r="154" spans="1:18" s="917" customFormat="1" ht="15.75">
      <c r="A154" s="200"/>
      <c r="B154" s="82"/>
      <c r="C154" s="494"/>
      <c r="D154" s="494"/>
      <c r="E154" s="494"/>
      <c r="F154" s="494"/>
      <c r="G154" s="494"/>
      <c r="H154" s="82"/>
      <c r="I154" s="82"/>
      <c r="J154" s="82"/>
      <c r="K154" s="82"/>
      <c r="L154" s="82"/>
      <c r="M154" s="82"/>
      <c r="N154" s="82"/>
      <c r="O154" s="82"/>
      <c r="P154" s="730"/>
      <c r="Q154" s="681"/>
      <c r="R154" s="82"/>
    </row>
    <row r="155" spans="1:18" s="917" customFormat="1" ht="15.75">
      <c r="A155" s="200"/>
      <c r="B155" s="82"/>
      <c r="C155" s="494"/>
      <c r="D155" s="494"/>
      <c r="E155" s="494"/>
      <c r="F155" s="494"/>
      <c r="G155" s="494"/>
      <c r="H155" s="82"/>
      <c r="I155" s="82"/>
      <c r="J155" s="82"/>
      <c r="K155" s="82"/>
      <c r="L155" s="82"/>
      <c r="M155" s="82"/>
      <c r="N155" s="82"/>
      <c r="O155" s="82"/>
      <c r="P155" s="730"/>
      <c r="Q155" s="681"/>
      <c r="R155" s="82"/>
    </row>
    <row r="156" spans="1:18" s="917" customFormat="1" ht="15.75">
      <c r="A156" s="200"/>
      <c r="B156" s="82"/>
      <c r="C156" s="494"/>
      <c r="D156" s="494"/>
      <c r="E156" s="494"/>
      <c r="F156" s="494"/>
      <c r="G156" s="494"/>
      <c r="H156" s="82"/>
      <c r="I156" s="82"/>
      <c r="J156" s="82"/>
      <c r="K156" s="82"/>
      <c r="L156" s="82"/>
      <c r="M156" s="82"/>
      <c r="N156" s="82"/>
      <c r="O156" s="82"/>
      <c r="P156" s="730"/>
      <c r="Q156" s="681"/>
      <c r="R156" s="82"/>
    </row>
    <row r="157" spans="1:18" s="917" customFormat="1" ht="15.75">
      <c r="A157" s="200"/>
      <c r="B157" s="82"/>
      <c r="C157" s="494"/>
      <c r="D157" s="494"/>
      <c r="E157" s="494"/>
      <c r="F157" s="494"/>
      <c r="G157" s="494"/>
      <c r="H157" s="82"/>
      <c r="I157" s="82"/>
      <c r="J157" s="82"/>
      <c r="K157" s="82"/>
      <c r="L157" s="82"/>
      <c r="M157" s="82"/>
      <c r="N157" s="82"/>
      <c r="O157" s="82"/>
      <c r="P157" s="730"/>
      <c r="Q157" s="681"/>
      <c r="R157" s="82"/>
    </row>
    <row r="158" spans="1:18" s="917" customFormat="1" ht="15.75">
      <c r="A158" s="200"/>
      <c r="B158" s="82"/>
      <c r="C158" s="494"/>
      <c r="D158" s="494"/>
      <c r="E158" s="494"/>
      <c r="F158" s="494"/>
      <c r="G158" s="494"/>
      <c r="H158" s="82"/>
      <c r="I158" s="82"/>
      <c r="J158" s="82"/>
      <c r="K158" s="82"/>
      <c r="L158" s="82"/>
      <c r="M158" s="82"/>
      <c r="N158" s="82"/>
      <c r="O158" s="82"/>
      <c r="P158" s="730"/>
      <c r="Q158" s="681"/>
      <c r="R158" s="82"/>
    </row>
    <row r="159" spans="1:18" s="917" customFormat="1" ht="15.75">
      <c r="A159" s="200"/>
      <c r="B159" s="82"/>
      <c r="C159" s="494"/>
      <c r="D159" s="494"/>
      <c r="E159" s="494"/>
      <c r="F159" s="494"/>
      <c r="G159" s="494"/>
      <c r="H159" s="82"/>
      <c r="I159" s="82"/>
      <c r="J159" s="82"/>
      <c r="K159" s="82"/>
      <c r="L159" s="82"/>
      <c r="M159" s="82"/>
      <c r="N159" s="82"/>
      <c r="O159" s="82"/>
      <c r="P159" s="730"/>
      <c r="Q159" s="681"/>
      <c r="R159" s="82"/>
    </row>
    <row r="160" spans="1:18" s="917" customFormat="1" ht="15.75">
      <c r="A160" s="200"/>
      <c r="B160" s="82"/>
      <c r="C160" s="494"/>
      <c r="D160" s="494"/>
      <c r="E160" s="494"/>
      <c r="F160" s="494"/>
      <c r="G160" s="494"/>
      <c r="H160" s="82"/>
      <c r="I160" s="82"/>
      <c r="J160" s="82"/>
      <c r="K160" s="82"/>
      <c r="L160" s="82"/>
      <c r="M160" s="82"/>
      <c r="N160" s="82"/>
      <c r="O160" s="82"/>
      <c r="P160" s="730"/>
      <c r="Q160" s="681"/>
      <c r="R160" s="82"/>
    </row>
    <row r="161" spans="1:18" s="917" customFormat="1" ht="15.75">
      <c r="A161" s="200"/>
      <c r="B161" s="82"/>
      <c r="C161" s="494"/>
      <c r="D161" s="494"/>
      <c r="E161" s="494"/>
      <c r="F161" s="494"/>
      <c r="G161" s="494"/>
      <c r="H161" s="82"/>
      <c r="I161" s="82"/>
      <c r="J161" s="82"/>
      <c r="K161" s="82"/>
      <c r="L161" s="82"/>
      <c r="M161" s="82"/>
      <c r="N161" s="82"/>
      <c r="O161" s="82"/>
      <c r="P161" s="730"/>
      <c r="Q161" s="681"/>
      <c r="R161" s="82"/>
    </row>
    <row r="162" spans="1:18" s="917" customFormat="1" ht="15.75">
      <c r="A162" s="200"/>
      <c r="B162" s="82"/>
      <c r="C162" s="494"/>
      <c r="D162" s="494"/>
      <c r="E162" s="494"/>
      <c r="F162" s="494"/>
      <c r="G162" s="494"/>
      <c r="H162" s="82"/>
      <c r="I162" s="82"/>
      <c r="J162" s="82"/>
      <c r="K162" s="82"/>
      <c r="L162" s="82"/>
      <c r="M162" s="82"/>
      <c r="N162" s="82"/>
      <c r="O162" s="82"/>
      <c r="P162" s="730"/>
      <c r="Q162" s="681"/>
      <c r="R162" s="82"/>
    </row>
    <row r="163" spans="1:18" s="917" customFormat="1" ht="15.75">
      <c r="A163" s="200"/>
      <c r="B163" s="82"/>
      <c r="C163" s="494"/>
      <c r="D163" s="494"/>
      <c r="E163" s="494"/>
      <c r="F163" s="494"/>
      <c r="G163" s="494"/>
      <c r="H163" s="82"/>
      <c r="I163" s="82"/>
      <c r="J163" s="82"/>
      <c r="K163" s="82"/>
      <c r="L163" s="82"/>
      <c r="M163" s="82"/>
      <c r="N163" s="82"/>
      <c r="O163" s="82"/>
      <c r="P163" s="730"/>
      <c r="Q163" s="681"/>
      <c r="R163" s="82"/>
    </row>
    <row r="164" spans="1:18" s="917" customFormat="1" ht="15.75">
      <c r="A164" s="200"/>
      <c r="B164" s="82"/>
      <c r="C164" s="494"/>
      <c r="D164" s="494"/>
      <c r="E164" s="494"/>
      <c r="F164" s="494"/>
      <c r="G164" s="494"/>
      <c r="H164" s="82"/>
      <c r="I164" s="82"/>
      <c r="J164" s="82"/>
      <c r="K164" s="82"/>
      <c r="L164" s="82"/>
      <c r="M164" s="82"/>
      <c r="N164" s="82"/>
      <c r="O164" s="82"/>
      <c r="P164" s="730"/>
      <c r="Q164" s="681"/>
      <c r="R164" s="82"/>
    </row>
    <row r="165" spans="1:18" s="917" customFormat="1" ht="15.75">
      <c r="A165" s="200"/>
      <c r="B165" s="82"/>
      <c r="C165" s="494"/>
      <c r="D165" s="494"/>
      <c r="E165" s="494"/>
      <c r="F165" s="494"/>
      <c r="G165" s="494"/>
      <c r="H165" s="82"/>
      <c r="I165" s="82"/>
      <c r="J165" s="82"/>
      <c r="K165" s="82"/>
      <c r="L165" s="82"/>
      <c r="M165" s="82"/>
      <c r="N165" s="82"/>
      <c r="O165" s="82"/>
      <c r="P165" s="730"/>
      <c r="Q165" s="681"/>
      <c r="R165" s="82"/>
    </row>
    <row r="166" spans="1:18" s="917" customFormat="1" ht="15.75">
      <c r="A166" s="200"/>
      <c r="B166" s="82"/>
      <c r="C166" s="494"/>
      <c r="D166" s="494"/>
      <c r="E166" s="494"/>
      <c r="F166" s="494"/>
      <c r="G166" s="494"/>
      <c r="H166" s="82"/>
      <c r="I166" s="82"/>
      <c r="J166" s="82"/>
      <c r="K166" s="82"/>
      <c r="L166" s="82"/>
      <c r="M166" s="82"/>
      <c r="N166" s="82"/>
      <c r="O166" s="82"/>
      <c r="P166" s="730"/>
      <c r="Q166" s="681"/>
      <c r="R166" s="82"/>
    </row>
    <row r="167" spans="1:18" s="917" customFormat="1" ht="15.75">
      <c r="A167" s="200"/>
      <c r="B167" s="82"/>
      <c r="C167" s="494"/>
      <c r="D167" s="494"/>
      <c r="E167" s="494"/>
      <c r="F167" s="494"/>
      <c r="G167" s="494"/>
      <c r="H167" s="82"/>
      <c r="I167" s="82"/>
      <c r="J167" s="82"/>
      <c r="K167" s="82"/>
      <c r="L167" s="82"/>
      <c r="M167" s="82"/>
      <c r="N167" s="82"/>
      <c r="O167" s="82"/>
      <c r="P167" s="730"/>
      <c r="Q167" s="681"/>
      <c r="R167" s="82"/>
    </row>
    <row r="168" spans="1:18" s="917" customFormat="1" ht="15.75">
      <c r="A168" s="200"/>
      <c r="B168" s="82"/>
      <c r="C168" s="494"/>
      <c r="D168" s="494"/>
      <c r="E168" s="494"/>
      <c r="F168" s="494"/>
      <c r="G168" s="494"/>
      <c r="H168" s="82"/>
      <c r="I168" s="82"/>
      <c r="J168" s="82"/>
      <c r="K168" s="82"/>
      <c r="L168" s="82"/>
      <c r="M168" s="82"/>
      <c r="N168" s="82"/>
      <c r="O168" s="82"/>
      <c r="P168" s="730"/>
      <c r="Q168" s="681"/>
      <c r="R168" s="82"/>
    </row>
    <row r="169" spans="1:18" s="917" customFormat="1" ht="15.75">
      <c r="A169" s="200"/>
      <c r="B169" s="82"/>
      <c r="C169" s="494"/>
      <c r="D169" s="494"/>
      <c r="E169" s="494"/>
      <c r="F169" s="494"/>
      <c r="G169" s="494"/>
      <c r="H169" s="82"/>
      <c r="I169" s="82"/>
      <c r="J169" s="82"/>
      <c r="K169" s="82"/>
      <c r="L169" s="82"/>
      <c r="M169" s="82"/>
      <c r="N169" s="82"/>
      <c r="O169" s="82"/>
      <c r="P169" s="730"/>
      <c r="Q169" s="681"/>
      <c r="R169" s="82"/>
    </row>
    <row r="170" spans="1:18" s="917" customFormat="1" ht="15.75">
      <c r="A170" s="200"/>
      <c r="B170" s="82"/>
      <c r="C170" s="494"/>
      <c r="D170" s="494"/>
      <c r="E170" s="494"/>
      <c r="F170" s="494"/>
      <c r="G170" s="494"/>
      <c r="H170" s="82"/>
      <c r="I170" s="82"/>
      <c r="J170" s="82"/>
      <c r="K170" s="82"/>
      <c r="L170" s="82"/>
      <c r="M170" s="82"/>
      <c r="N170" s="82"/>
      <c r="O170" s="82"/>
      <c r="P170" s="730"/>
      <c r="Q170" s="681"/>
      <c r="R170" s="82"/>
    </row>
    <row r="171" spans="1:18" s="917" customFormat="1" ht="15.75">
      <c r="A171" s="200"/>
      <c r="B171" s="82"/>
      <c r="C171" s="494"/>
      <c r="D171" s="494"/>
      <c r="E171" s="494"/>
      <c r="F171" s="494"/>
      <c r="G171" s="494"/>
      <c r="H171" s="82"/>
      <c r="I171" s="82"/>
      <c r="J171" s="82"/>
      <c r="K171" s="82"/>
      <c r="L171" s="82"/>
      <c r="M171" s="82"/>
      <c r="N171" s="82"/>
      <c r="O171" s="82"/>
      <c r="P171" s="730"/>
      <c r="Q171" s="681"/>
      <c r="R171" s="82"/>
    </row>
    <row r="172" spans="1:18" s="917" customFormat="1" ht="15.75">
      <c r="A172" s="200"/>
      <c r="B172" s="82"/>
      <c r="C172" s="494"/>
      <c r="D172" s="494"/>
      <c r="E172" s="494"/>
      <c r="F172" s="494"/>
      <c r="G172" s="494"/>
      <c r="H172" s="82"/>
      <c r="I172" s="82"/>
      <c r="J172" s="82"/>
      <c r="K172" s="82"/>
      <c r="L172" s="82"/>
      <c r="M172" s="82"/>
      <c r="N172" s="82"/>
      <c r="O172" s="82"/>
      <c r="P172" s="730"/>
      <c r="Q172" s="681"/>
      <c r="R172" s="82"/>
    </row>
    <row r="173" spans="1:18" s="917" customFormat="1" ht="15.75">
      <c r="A173" s="200"/>
      <c r="B173" s="82"/>
      <c r="C173" s="494"/>
      <c r="D173" s="494"/>
      <c r="E173" s="494"/>
      <c r="F173" s="494"/>
      <c r="G173" s="494"/>
      <c r="H173" s="82"/>
      <c r="I173" s="82"/>
      <c r="J173" s="82"/>
      <c r="K173" s="82"/>
      <c r="L173" s="82"/>
      <c r="M173" s="82"/>
      <c r="N173" s="82"/>
      <c r="O173" s="82"/>
      <c r="P173" s="730"/>
      <c r="Q173" s="681"/>
      <c r="R173" s="82"/>
    </row>
    <row r="174" spans="1:18" s="917" customFormat="1" ht="15.75">
      <c r="A174" s="200"/>
      <c r="B174" s="82"/>
      <c r="C174" s="494"/>
      <c r="D174" s="494"/>
      <c r="E174" s="494"/>
      <c r="F174" s="494"/>
      <c r="G174" s="494"/>
      <c r="H174" s="82"/>
      <c r="I174" s="82"/>
      <c r="J174" s="82"/>
      <c r="K174" s="82"/>
      <c r="L174" s="82"/>
      <c r="M174" s="82"/>
      <c r="N174" s="82"/>
      <c r="O174" s="82"/>
      <c r="P174" s="730"/>
      <c r="Q174" s="681"/>
      <c r="R174" s="82"/>
    </row>
    <row r="175" spans="1:18" s="917" customFormat="1" ht="15.75">
      <c r="A175" s="200"/>
      <c r="B175" s="82"/>
      <c r="C175" s="494"/>
      <c r="D175" s="494"/>
      <c r="E175" s="494"/>
      <c r="F175" s="494"/>
      <c r="G175" s="494"/>
      <c r="H175" s="82"/>
      <c r="I175" s="82"/>
      <c r="J175" s="82"/>
      <c r="K175" s="82"/>
      <c r="L175" s="82"/>
      <c r="M175" s="82"/>
      <c r="N175" s="82"/>
      <c r="O175" s="82"/>
      <c r="P175" s="730"/>
      <c r="Q175" s="681"/>
      <c r="R175" s="82"/>
    </row>
    <row r="176" spans="1:18" s="917" customFormat="1" ht="15.75">
      <c r="A176" s="200"/>
      <c r="B176" s="82"/>
      <c r="C176" s="494"/>
      <c r="D176" s="494"/>
      <c r="E176" s="494"/>
      <c r="F176" s="494"/>
      <c r="G176" s="494"/>
      <c r="H176" s="82"/>
      <c r="I176" s="82"/>
      <c r="J176" s="82"/>
      <c r="K176" s="82"/>
      <c r="L176" s="82"/>
      <c r="M176" s="82"/>
      <c r="N176" s="82"/>
      <c r="O176" s="82"/>
      <c r="P176" s="730"/>
      <c r="Q176" s="681"/>
      <c r="R176" s="82"/>
    </row>
    <row r="177" spans="1:18" s="917" customFormat="1" ht="15.75">
      <c r="A177" s="200"/>
      <c r="B177" s="82"/>
      <c r="C177" s="494"/>
      <c r="D177" s="494"/>
      <c r="E177" s="494"/>
      <c r="F177" s="494"/>
      <c r="G177" s="494"/>
      <c r="H177" s="82"/>
      <c r="I177" s="82"/>
      <c r="J177" s="82"/>
      <c r="K177" s="82"/>
      <c r="L177" s="82"/>
      <c r="M177" s="82"/>
      <c r="N177" s="82"/>
      <c r="O177" s="82"/>
      <c r="P177" s="730"/>
      <c r="Q177" s="681"/>
      <c r="R177" s="82"/>
    </row>
    <row r="178" spans="1:18" s="917" customFormat="1" ht="15.75">
      <c r="A178" s="200"/>
      <c r="B178" s="82"/>
      <c r="C178" s="494"/>
      <c r="D178" s="494"/>
      <c r="E178" s="494"/>
      <c r="F178" s="494"/>
      <c r="G178" s="494"/>
      <c r="H178" s="82"/>
      <c r="I178" s="82"/>
      <c r="J178" s="82"/>
      <c r="K178" s="82"/>
      <c r="L178" s="82"/>
      <c r="M178" s="82"/>
      <c r="N178" s="82"/>
      <c r="O178" s="82"/>
      <c r="P178" s="730"/>
      <c r="Q178" s="681"/>
      <c r="R178" s="82"/>
    </row>
    <row r="179" spans="1:18" s="917" customFormat="1" ht="15.75">
      <c r="A179" s="200"/>
      <c r="B179" s="82"/>
      <c r="C179" s="494"/>
      <c r="D179" s="494"/>
      <c r="E179" s="494"/>
      <c r="F179" s="494"/>
      <c r="G179" s="494"/>
      <c r="H179" s="82"/>
      <c r="I179" s="82"/>
      <c r="J179" s="82"/>
      <c r="K179" s="82"/>
      <c r="L179" s="82"/>
      <c r="M179" s="82"/>
      <c r="N179" s="82"/>
      <c r="O179" s="82"/>
      <c r="P179" s="730"/>
      <c r="Q179" s="681"/>
      <c r="R179" s="82"/>
    </row>
    <row r="180" spans="1:18" s="917" customFormat="1" ht="15.75">
      <c r="A180" s="200"/>
      <c r="B180" s="82"/>
      <c r="C180" s="494"/>
      <c r="D180" s="494"/>
      <c r="E180" s="494"/>
      <c r="F180" s="494"/>
      <c r="G180" s="494"/>
      <c r="H180" s="82"/>
      <c r="I180" s="82"/>
      <c r="J180" s="82"/>
      <c r="K180" s="82"/>
      <c r="L180" s="82"/>
      <c r="M180" s="82"/>
      <c r="N180" s="82"/>
      <c r="O180" s="82"/>
      <c r="P180" s="730"/>
      <c r="Q180" s="681"/>
      <c r="R180" s="82"/>
    </row>
    <row r="181" spans="1:18" s="917" customFormat="1" ht="15.75">
      <c r="A181" s="200"/>
      <c r="B181" s="82"/>
      <c r="C181" s="494"/>
      <c r="D181" s="494"/>
      <c r="E181" s="494"/>
      <c r="F181" s="494"/>
      <c r="G181" s="494"/>
      <c r="H181" s="82"/>
      <c r="I181" s="82"/>
      <c r="J181" s="82"/>
      <c r="K181" s="82"/>
      <c r="L181" s="82"/>
      <c r="M181" s="82"/>
      <c r="N181" s="82"/>
      <c r="O181" s="82"/>
      <c r="P181" s="730"/>
      <c r="Q181" s="681"/>
      <c r="R181" s="82"/>
    </row>
    <row r="182" spans="1:18" s="917" customFormat="1" ht="15.75">
      <c r="A182" s="200"/>
      <c r="B182" s="82"/>
      <c r="C182" s="494"/>
      <c r="D182" s="494"/>
      <c r="E182" s="494"/>
      <c r="F182" s="494"/>
      <c r="G182" s="494"/>
      <c r="H182" s="82"/>
      <c r="I182" s="82"/>
      <c r="J182" s="82"/>
      <c r="K182" s="82"/>
      <c r="L182" s="82"/>
      <c r="M182" s="82"/>
      <c r="N182" s="82"/>
      <c r="O182" s="82"/>
      <c r="P182" s="730"/>
      <c r="Q182" s="681"/>
      <c r="R182" s="82"/>
    </row>
    <row r="183" spans="1:18" s="917" customFormat="1" ht="15.75">
      <c r="A183" s="200"/>
      <c r="B183" s="82"/>
      <c r="C183" s="494"/>
      <c r="D183" s="494"/>
      <c r="E183" s="494"/>
      <c r="F183" s="494"/>
      <c r="G183" s="494"/>
      <c r="H183" s="82"/>
      <c r="I183" s="82"/>
      <c r="J183" s="82"/>
      <c r="K183" s="82"/>
      <c r="L183" s="82"/>
      <c r="M183" s="82"/>
      <c r="N183" s="82"/>
      <c r="O183" s="82"/>
      <c r="P183" s="730"/>
      <c r="Q183" s="681"/>
      <c r="R183" s="82"/>
    </row>
    <row r="184" spans="1:18" s="917" customFormat="1" ht="15.75">
      <c r="A184" s="200"/>
      <c r="B184" s="82"/>
      <c r="C184" s="494"/>
      <c r="D184" s="494"/>
      <c r="E184" s="494"/>
      <c r="F184" s="494"/>
      <c r="G184" s="494"/>
      <c r="H184" s="82"/>
      <c r="I184" s="82"/>
      <c r="J184" s="82"/>
      <c r="K184" s="82"/>
      <c r="L184" s="82"/>
      <c r="M184" s="82"/>
      <c r="N184" s="82"/>
      <c r="O184" s="82"/>
      <c r="P184" s="730"/>
      <c r="Q184" s="681"/>
      <c r="R184" s="82"/>
    </row>
    <row r="185" spans="1:18" s="917" customFormat="1" ht="15.75">
      <c r="A185" s="200"/>
      <c r="B185" s="82"/>
      <c r="C185" s="494"/>
      <c r="D185" s="494"/>
      <c r="E185" s="494"/>
      <c r="F185" s="494"/>
      <c r="G185" s="494"/>
      <c r="H185" s="82"/>
      <c r="I185" s="82"/>
      <c r="J185" s="82"/>
      <c r="K185" s="82"/>
      <c r="L185" s="82"/>
      <c r="M185" s="82"/>
      <c r="N185" s="82"/>
      <c r="O185" s="82"/>
      <c r="P185" s="730"/>
      <c r="Q185" s="681"/>
      <c r="R185" s="82"/>
    </row>
    <row r="186" spans="1:18" s="917" customFormat="1" ht="15.75">
      <c r="A186" s="200"/>
      <c r="B186" s="82"/>
      <c r="C186" s="494"/>
      <c r="D186" s="494"/>
      <c r="E186" s="494"/>
      <c r="F186" s="494"/>
      <c r="G186" s="494"/>
      <c r="H186" s="82"/>
      <c r="I186" s="82"/>
      <c r="J186" s="82"/>
      <c r="K186" s="82"/>
      <c r="L186" s="82"/>
      <c r="M186" s="82"/>
      <c r="N186" s="82"/>
      <c r="O186" s="82"/>
      <c r="P186" s="730"/>
      <c r="Q186" s="681"/>
      <c r="R186" s="82"/>
    </row>
    <row r="187" spans="1:18" s="917" customFormat="1" ht="15.75">
      <c r="A187" s="200"/>
      <c r="B187" s="82"/>
      <c r="C187" s="494"/>
      <c r="D187" s="494"/>
      <c r="E187" s="494"/>
      <c r="F187" s="494"/>
      <c r="G187" s="494"/>
      <c r="H187" s="82"/>
      <c r="I187" s="82"/>
      <c r="J187" s="82"/>
      <c r="K187" s="82"/>
      <c r="L187" s="82"/>
      <c r="M187" s="82"/>
      <c r="N187" s="82"/>
      <c r="O187" s="82"/>
      <c r="P187" s="730"/>
      <c r="Q187" s="681"/>
      <c r="R187" s="82"/>
    </row>
    <row r="188" spans="1:18" s="917" customFormat="1" ht="15.75">
      <c r="A188" s="200"/>
      <c r="B188" s="82"/>
      <c r="C188" s="494"/>
      <c r="D188" s="494"/>
      <c r="E188" s="494"/>
      <c r="F188" s="494"/>
      <c r="G188" s="494"/>
      <c r="H188" s="82"/>
      <c r="I188" s="82"/>
      <c r="J188" s="82"/>
      <c r="K188" s="82"/>
      <c r="L188" s="82"/>
      <c r="M188" s="82"/>
      <c r="N188" s="82"/>
      <c r="O188" s="82"/>
      <c r="P188" s="730"/>
      <c r="Q188" s="681"/>
      <c r="R188" s="82"/>
    </row>
    <row r="189" spans="1:18" s="917" customFormat="1" ht="15.75">
      <c r="A189" s="200"/>
      <c r="B189" s="82"/>
      <c r="C189" s="494"/>
      <c r="D189" s="494"/>
      <c r="E189" s="494"/>
      <c r="F189" s="494"/>
      <c r="G189" s="494"/>
      <c r="H189" s="82"/>
      <c r="I189" s="82"/>
      <c r="J189" s="82"/>
      <c r="K189" s="82"/>
      <c r="L189" s="82"/>
      <c r="M189" s="82"/>
      <c r="N189" s="82"/>
      <c r="O189" s="82"/>
      <c r="P189" s="730"/>
      <c r="Q189" s="681"/>
      <c r="R189" s="82"/>
    </row>
    <row r="190" spans="1:18" s="917" customFormat="1" ht="15.75">
      <c r="A190" s="200"/>
      <c r="B190" s="82"/>
      <c r="C190" s="494"/>
      <c r="D190" s="494"/>
      <c r="E190" s="494"/>
      <c r="F190" s="494"/>
      <c r="G190" s="494"/>
      <c r="H190" s="82"/>
      <c r="I190" s="82"/>
      <c r="J190" s="82"/>
      <c r="K190" s="82"/>
      <c r="L190" s="82"/>
      <c r="M190" s="82"/>
      <c r="N190" s="82"/>
      <c r="O190" s="82"/>
      <c r="P190" s="730"/>
      <c r="Q190" s="681"/>
      <c r="R190" s="82"/>
    </row>
    <row r="191" spans="1:18" s="917" customFormat="1" ht="15.75">
      <c r="A191" s="200"/>
      <c r="B191" s="82"/>
      <c r="C191" s="494"/>
      <c r="D191" s="494"/>
      <c r="E191" s="494"/>
      <c r="F191" s="494"/>
      <c r="G191" s="494"/>
      <c r="H191" s="82"/>
      <c r="I191" s="82"/>
      <c r="J191" s="82"/>
      <c r="K191" s="82"/>
      <c r="L191" s="82"/>
      <c r="M191" s="82"/>
      <c r="N191" s="82"/>
      <c r="O191" s="82"/>
      <c r="P191" s="730"/>
      <c r="Q191" s="681"/>
      <c r="R191" s="82"/>
    </row>
    <row r="192" spans="1:18" s="917" customFormat="1" ht="15.75">
      <c r="A192" s="81"/>
      <c r="B192" s="82"/>
      <c r="C192" s="494"/>
      <c r="D192" s="494"/>
      <c r="E192" s="494"/>
      <c r="F192" s="494"/>
      <c r="G192" s="494"/>
      <c r="H192" s="82"/>
      <c r="I192" s="82"/>
      <c r="J192" s="82"/>
      <c r="K192" s="82"/>
      <c r="L192" s="82"/>
      <c r="M192" s="82"/>
      <c r="N192" s="82"/>
      <c r="O192" s="82"/>
      <c r="P192" s="730"/>
      <c r="Q192" s="681"/>
      <c r="R192" s="82"/>
    </row>
    <row r="193" spans="1:18" s="917" customFormat="1" ht="15.75">
      <c r="A193" s="81"/>
      <c r="B193" s="82"/>
      <c r="C193" s="494"/>
      <c r="D193" s="494"/>
      <c r="E193" s="494"/>
      <c r="F193" s="494"/>
      <c r="G193" s="494"/>
      <c r="H193" s="82"/>
      <c r="I193" s="82"/>
      <c r="J193" s="82"/>
      <c r="K193" s="82"/>
      <c r="L193" s="82"/>
      <c r="M193" s="82"/>
      <c r="N193" s="82"/>
      <c r="O193" s="82"/>
      <c r="P193" s="730"/>
      <c r="Q193" s="681"/>
      <c r="R193" s="82"/>
    </row>
    <row r="194" spans="1:18" s="917" customFormat="1" ht="15.75">
      <c r="A194" s="81"/>
      <c r="B194" s="82"/>
      <c r="C194" s="494"/>
      <c r="D194" s="494"/>
      <c r="E194" s="494"/>
      <c r="F194" s="494"/>
      <c r="G194" s="494"/>
      <c r="H194" s="82"/>
      <c r="I194" s="82"/>
      <c r="J194" s="82"/>
      <c r="K194" s="82"/>
      <c r="L194" s="82"/>
      <c r="M194" s="82"/>
      <c r="N194" s="82"/>
      <c r="O194" s="82"/>
      <c r="P194" s="730"/>
      <c r="Q194" s="681"/>
      <c r="R194" s="82"/>
    </row>
    <row r="195" spans="1:18" s="917" customFormat="1" ht="15.75">
      <c r="A195" s="81"/>
      <c r="B195" s="82"/>
      <c r="C195" s="494"/>
      <c r="D195" s="494"/>
      <c r="E195" s="494"/>
      <c r="F195" s="494"/>
      <c r="G195" s="494"/>
      <c r="H195" s="82"/>
      <c r="I195" s="82"/>
      <c r="J195" s="82"/>
      <c r="K195" s="82"/>
      <c r="L195" s="82"/>
      <c r="M195" s="82"/>
      <c r="N195" s="82"/>
      <c r="O195" s="82"/>
      <c r="P195" s="730"/>
      <c r="Q195" s="681"/>
      <c r="R195" s="82"/>
    </row>
    <row r="196" spans="1:18" s="917" customFormat="1" ht="15.75">
      <c r="A196" s="81"/>
      <c r="B196" s="82"/>
      <c r="C196" s="494"/>
      <c r="D196" s="494"/>
      <c r="E196" s="494"/>
      <c r="F196" s="494"/>
      <c r="G196" s="494"/>
      <c r="H196" s="82"/>
      <c r="I196" s="82"/>
      <c r="J196" s="82"/>
      <c r="K196" s="82"/>
      <c r="L196" s="82"/>
      <c r="M196" s="82"/>
      <c r="N196" s="82"/>
      <c r="O196" s="82"/>
      <c r="P196" s="730"/>
      <c r="Q196" s="681"/>
      <c r="R196" s="82"/>
    </row>
    <row r="197" spans="1:18" s="917" customFormat="1" ht="15.75">
      <c r="A197" s="81"/>
      <c r="B197" s="82"/>
      <c r="C197" s="494"/>
      <c r="D197" s="494"/>
      <c r="E197" s="494"/>
      <c r="F197" s="494"/>
      <c r="G197" s="494"/>
      <c r="H197" s="82"/>
      <c r="I197" s="82"/>
      <c r="J197" s="82"/>
      <c r="K197" s="82"/>
      <c r="L197" s="82"/>
      <c r="M197" s="82"/>
      <c r="N197" s="82"/>
      <c r="O197" s="82"/>
      <c r="P197" s="730"/>
      <c r="Q197" s="681"/>
      <c r="R197" s="82"/>
    </row>
    <row r="198" spans="1:18" s="917" customFormat="1" ht="15.75">
      <c r="A198" s="81"/>
      <c r="B198" s="82"/>
      <c r="C198" s="494"/>
      <c r="D198" s="494"/>
      <c r="E198" s="494"/>
      <c r="F198" s="494"/>
      <c r="G198" s="494"/>
      <c r="H198" s="82"/>
      <c r="I198" s="82"/>
      <c r="J198" s="82"/>
      <c r="K198" s="82"/>
      <c r="L198" s="82"/>
      <c r="M198" s="82"/>
      <c r="N198" s="82"/>
      <c r="O198" s="82"/>
      <c r="P198" s="730"/>
      <c r="Q198" s="681"/>
      <c r="R198" s="82"/>
    </row>
    <row r="199" spans="1:18" s="917" customFormat="1" ht="15.75">
      <c r="A199" s="81"/>
      <c r="B199" s="82"/>
      <c r="C199" s="494"/>
      <c r="D199" s="494"/>
      <c r="E199" s="494"/>
      <c r="F199" s="494"/>
      <c r="G199" s="494"/>
      <c r="H199" s="82"/>
      <c r="I199" s="82"/>
      <c r="J199" s="82"/>
      <c r="K199" s="82"/>
      <c r="L199" s="82"/>
      <c r="M199" s="82"/>
      <c r="N199" s="82"/>
      <c r="O199" s="82"/>
      <c r="P199" s="730"/>
      <c r="Q199" s="681"/>
      <c r="R199" s="82"/>
    </row>
    <row r="200" spans="1:18" s="917" customFormat="1" ht="15.75">
      <c r="A200" s="81"/>
      <c r="B200" s="82"/>
      <c r="C200" s="494"/>
      <c r="D200" s="494"/>
      <c r="E200" s="494"/>
      <c r="F200" s="494"/>
      <c r="G200" s="494"/>
      <c r="H200" s="82"/>
      <c r="I200" s="82"/>
      <c r="J200" s="82"/>
      <c r="K200" s="82"/>
      <c r="L200" s="82"/>
      <c r="M200" s="82"/>
      <c r="N200" s="82"/>
      <c r="O200" s="82"/>
      <c r="P200" s="730"/>
      <c r="Q200" s="681"/>
      <c r="R200" s="82"/>
    </row>
    <row r="201" spans="1:18" s="917" customFormat="1" ht="15.75">
      <c r="A201" s="81"/>
      <c r="B201" s="82"/>
      <c r="C201" s="494"/>
      <c r="D201" s="494"/>
      <c r="E201" s="494"/>
      <c r="F201" s="494"/>
      <c r="G201" s="494"/>
      <c r="H201" s="82"/>
      <c r="I201" s="82"/>
      <c r="J201" s="82"/>
      <c r="K201" s="82"/>
      <c r="L201" s="82"/>
      <c r="M201" s="82"/>
      <c r="N201" s="82"/>
      <c r="O201" s="82"/>
      <c r="P201" s="730"/>
      <c r="Q201" s="681"/>
      <c r="R201" s="681"/>
    </row>
    <row r="202" spans="1:18" s="917" customFormat="1" ht="15.75">
      <c r="A202" s="81"/>
      <c r="B202" s="82"/>
      <c r="C202" s="494"/>
      <c r="D202" s="494"/>
      <c r="E202" s="494"/>
      <c r="F202" s="494"/>
      <c r="G202" s="494"/>
      <c r="H202" s="82"/>
      <c r="I202" s="82"/>
      <c r="J202" s="82"/>
      <c r="K202" s="82"/>
      <c r="L202" s="82"/>
      <c r="M202" s="82"/>
      <c r="N202" s="82"/>
      <c r="O202" s="82"/>
      <c r="P202" s="730"/>
      <c r="Q202" s="681"/>
      <c r="R202" s="681"/>
    </row>
    <row r="203" spans="1:18" s="917" customFormat="1" ht="15.75">
      <c r="A203" s="81"/>
      <c r="B203" s="82"/>
      <c r="C203" s="494"/>
      <c r="D203" s="494"/>
      <c r="E203" s="494"/>
      <c r="F203" s="494"/>
      <c r="G203" s="494"/>
      <c r="H203" s="82"/>
      <c r="I203" s="82"/>
      <c r="J203" s="82"/>
      <c r="K203" s="82"/>
      <c r="L203" s="82"/>
      <c r="M203" s="82"/>
      <c r="N203" s="82"/>
      <c r="O203" s="82"/>
      <c r="P203" s="730"/>
      <c r="Q203" s="681"/>
      <c r="R203" s="681"/>
    </row>
    <row r="204" spans="1:18" s="917" customFormat="1" ht="15.75">
      <c r="A204" s="81"/>
      <c r="B204" s="82"/>
      <c r="C204" s="494"/>
      <c r="D204" s="494"/>
      <c r="E204" s="494"/>
      <c r="F204" s="494"/>
      <c r="G204" s="494"/>
      <c r="H204" s="82"/>
      <c r="I204" s="82"/>
      <c r="J204" s="82"/>
      <c r="K204" s="82"/>
      <c r="L204" s="82"/>
      <c r="M204" s="82"/>
      <c r="N204" s="82"/>
      <c r="O204" s="82"/>
      <c r="P204" s="730"/>
      <c r="Q204" s="681"/>
      <c r="R204" s="681"/>
    </row>
    <row r="205" spans="1:18" s="917" customFormat="1" ht="15.75">
      <c r="A205" s="81"/>
      <c r="B205" s="82"/>
      <c r="C205" s="494"/>
      <c r="D205" s="494"/>
      <c r="E205" s="494"/>
      <c r="F205" s="494"/>
      <c r="G205" s="494"/>
      <c r="H205" s="82"/>
      <c r="I205" s="82"/>
      <c r="J205" s="82"/>
      <c r="K205" s="82"/>
      <c r="L205" s="82"/>
      <c r="M205" s="82"/>
      <c r="N205" s="82"/>
      <c r="O205" s="82"/>
      <c r="P205" s="730"/>
      <c r="Q205" s="681"/>
      <c r="R205" s="681"/>
    </row>
    <row r="206" spans="1:18" s="917" customFormat="1" ht="15.75">
      <c r="A206" s="81"/>
      <c r="B206" s="82"/>
      <c r="C206" s="494"/>
      <c r="D206" s="494"/>
      <c r="E206" s="494"/>
      <c r="F206" s="494"/>
      <c r="G206" s="494"/>
      <c r="H206" s="82"/>
      <c r="I206" s="82"/>
      <c r="J206" s="82"/>
      <c r="K206" s="82"/>
      <c r="L206" s="82"/>
      <c r="M206" s="82"/>
      <c r="N206" s="82"/>
      <c r="O206" s="82"/>
      <c r="P206" s="730"/>
      <c r="Q206" s="681"/>
      <c r="R206" s="681"/>
    </row>
    <row r="207" spans="1:18" s="917" customFormat="1" ht="15.75">
      <c r="A207" s="81"/>
      <c r="B207" s="82"/>
      <c r="C207" s="494"/>
      <c r="D207" s="494"/>
      <c r="E207" s="494"/>
      <c r="F207" s="494"/>
      <c r="G207" s="494"/>
      <c r="H207" s="82"/>
      <c r="I207" s="82"/>
      <c r="J207" s="82"/>
      <c r="K207" s="82"/>
      <c r="L207" s="82"/>
      <c r="M207" s="82"/>
      <c r="N207" s="82"/>
      <c r="O207" s="82"/>
      <c r="P207" s="730"/>
      <c r="Q207" s="681"/>
      <c r="R207" s="681"/>
    </row>
    <row r="208" spans="1:18" s="917" customFormat="1" ht="15.75">
      <c r="A208" s="81"/>
      <c r="B208" s="82"/>
      <c r="C208" s="494"/>
      <c r="D208" s="494"/>
      <c r="E208" s="494"/>
      <c r="F208" s="494"/>
      <c r="G208" s="494"/>
      <c r="H208" s="82"/>
      <c r="I208" s="82"/>
      <c r="J208" s="82"/>
      <c r="K208" s="82"/>
      <c r="L208" s="82"/>
      <c r="M208" s="82"/>
      <c r="N208" s="82"/>
      <c r="O208" s="82"/>
      <c r="P208" s="730"/>
      <c r="Q208" s="681"/>
      <c r="R208" s="681"/>
    </row>
    <row r="209" spans="1:18" s="917" customFormat="1" ht="15.75">
      <c r="A209" s="81"/>
      <c r="B209" s="82"/>
      <c r="C209" s="494"/>
      <c r="D209" s="494"/>
      <c r="E209" s="494"/>
      <c r="F209" s="494"/>
      <c r="G209" s="494"/>
      <c r="H209" s="82"/>
      <c r="I209" s="82"/>
      <c r="J209" s="82"/>
      <c r="K209" s="82"/>
      <c r="L209" s="82"/>
      <c r="M209" s="82"/>
      <c r="N209" s="82"/>
      <c r="O209" s="82"/>
      <c r="P209" s="730"/>
      <c r="Q209" s="681"/>
      <c r="R209" s="681"/>
    </row>
    <row r="210" spans="1:18" s="917" customFormat="1" ht="15.75">
      <c r="A210" s="81"/>
      <c r="B210" s="82"/>
      <c r="C210" s="494"/>
      <c r="D210" s="494"/>
      <c r="E210" s="494"/>
      <c r="F210" s="494"/>
      <c r="G210" s="494"/>
      <c r="H210" s="82"/>
      <c r="I210" s="82"/>
      <c r="J210" s="82"/>
      <c r="K210" s="82"/>
      <c r="L210" s="82"/>
      <c r="M210" s="82"/>
      <c r="N210" s="82"/>
      <c r="O210" s="82"/>
      <c r="P210" s="730"/>
      <c r="Q210" s="681"/>
      <c r="R210" s="681"/>
    </row>
    <row r="211" spans="1:18" s="917" customFormat="1" ht="15.75">
      <c r="A211" s="81"/>
      <c r="B211" s="82"/>
      <c r="C211" s="494"/>
      <c r="D211" s="494"/>
      <c r="E211" s="494"/>
      <c r="F211" s="494"/>
      <c r="G211" s="494"/>
      <c r="H211" s="82"/>
      <c r="I211" s="82"/>
      <c r="J211" s="82"/>
      <c r="K211" s="82"/>
      <c r="L211" s="82"/>
      <c r="M211" s="82"/>
      <c r="N211" s="82"/>
      <c r="O211" s="82"/>
      <c r="P211" s="730"/>
      <c r="Q211" s="681"/>
      <c r="R211" s="681"/>
    </row>
    <row r="212" spans="1:18" s="917" customFormat="1" ht="15.75">
      <c r="A212" s="81"/>
      <c r="B212" s="82"/>
      <c r="C212" s="494"/>
      <c r="D212" s="494"/>
      <c r="E212" s="494"/>
      <c r="F212" s="494"/>
      <c r="G212" s="494"/>
      <c r="H212" s="82"/>
      <c r="I212" s="82"/>
      <c r="J212" s="82"/>
      <c r="K212" s="82"/>
      <c r="L212" s="82"/>
      <c r="M212" s="82"/>
      <c r="N212" s="82"/>
      <c r="O212" s="82"/>
      <c r="P212" s="730"/>
      <c r="Q212" s="681"/>
      <c r="R212" s="681"/>
    </row>
    <row r="213" spans="1:18" s="917" customFormat="1" ht="15.75">
      <c r="A213" s="81"/>
      <c r="B213" s="82"/>
      <c r="C213" s="494"/>
      <c r="D213" s="494"/>
      <c r="E213" s="494"/>
      <c r="F213" s="494"/>
      <c r="G213" s="494"/>
      <c r="H213" s="82"/>
      <c r="I213" s="82"/>
      <c r="J213" s="82"/>
      <c r="K213" s="82"/>
      <c r="L213" s="82"/>
      <c r="M213" s="82"/>
      <c r="N213" s="82"/>
      <c r="O213" s="82"/>
      <c r="P213" s="730"/>
      <c r="Q213" s="681"/>
      <c r="R213" s="681"/>
    </row>
    <row r="214" spans="1:18" s="917" customFormat="1" ht="15.75">
      <c r="A214" s="81"/>
      <c r="B214" s="82"/>
      <c r="C214" s="494"/>
      <c r="D214" s="494"/>
      <c r="E214" s="494"/>
      <c r="F214" s="494"/>
      <c r="G214" s="494"/>
      <c r="H214" s="82"/>
      <c r="I214" s="82"/>
      <c r="J214" s="82"/>
      <c r="K214" s="82"/>
      <c r="L214" s="82"/>
      <c r="M214" s="82"/>
      <c r="N214" s="82"/>
      <c r="O214" s="82"/>
      <c r="P214" s="730"/>
      <c r="Q214" s="681"/>
      <c r="R214" s="681"/>
    </row>
    <row r="215" spans="1:18" s="917" customFormat="1" ht="15.75">
      <c r="A215" s="81"/>
      <c r="B215" s="82"/>
      <c r="C215" s="494"/>
      <c r="D215" s="494"/>
      <c r="E215" s="494"/>
      <c r="F215" s="494"/>
      <c r="G215" s="494"/>
      <c r="H215" s="82"/>
      <c r="I215" s="82"/>
      <c r="J215" s="82"/>
      <c r="K215" s="82"/>
      <c r="L215" s="82"/>
      <c r="M215" s="82"/>
      <c r="N215" s="82"/>
      <c r="O215" s="82"/>
      <c r="P215" s="730"/>
      <c r="Q215" s="681"/>
      <c r="R215" s="681"/>
    </row>
    <row r="216" spans="1:18" s="917" customFormat="1" ht="15.75">
      <c r="A216" s="81"/>
      <c r="B216" s="82"/>
      <c r="C216" s="494"/>
      <c r="D216" s="494"/>
      <c r="E216" s="494"/>
      <c r="F216" s="494"/>
      <c r="G216" s="494"/>
      <c r="H216" s="82"/>
      <c r="I216" s="82"/>
      <c r="J216" s="82"/>
      <c r="K216" s="82"/>
      <c r="L216" s="82"/>
      <c r="M216" s="82"/>
      <c r="N216" s="82"/>
      <c r="O216" s="82"/>
      <c r="P216" s="730"/>
      <c r="Q216" s="681"/>
      <c r="R216" s="681"/>
    </row>
    <row r="217" spans="1:18" s="917" customFormat="1" ht="15.75">
      <c r="A217" s="81"/>
      <c r="B217" s="82"/>
      <c r="C217" s="494"/>
      <c r="D217" s="494"/>
      <c r="E217" s="494"/>
      <c r="F217" s="494"/>
      <c r="G217" s="494"/>
      <c r="H217" s="82"/>
      <c r="I217" s="82"/>
      <c r="J217" s="82"/>
      <c r="K217" s="82"/>
      <c r="L217" s="82"/>
      <c r="M217" s="82"/>
      <c r="N217" s="82"/>
      <c r="O217" s="82"/>
      <c r="P217" s="730"/>
      <c r="Q217" s="681"/>
      <c r="R217" s="681"/>
    </row>
    <row r="218" spans="1:18" s="917" customFormat="1" ht="15.75">
      <c r="A218" s="81"/>
      <c r="B218" s="82"/>
      <c r="C218" s="494"/>
      <c r="D218" s="494"/>
      <c r="E218" s="494"/>
      <c r="F218" s="494"/>
      <c r="G218" s="494"/>
      <c r="H218" s="82"/>
      <c r="I218" s="82"/>
      <c r="J218" s="82"/>
      <c r="K218" s="82"/>
      <c r="L218" s="82"/>
      <c r="M218" s="82"/>
      <c r="N218" s="82"/>
      <c r="O218" s="82"/>
      <c r="P218" s="730"/>
      <c r="Q218" s="681"/>
      <c r="R218" s="681"/>
    </row>
    <row r="219" spans="1:18" s="917" customFormat="1" ht="15.75">
      <c r="A219" s="81"/>
      <c r="B219" s="82"/>
      <c r="C219" s="494"/>
      <c r="D219" s="494"/>
      <c r="E219" s="494"/>
      <c r="F219" s="494"/>
      <c r="G219" s="494"/>
      <c r="H219" s="82"/>
      <c r="I219" s="82"/>
      <c r="J219" s="82"/>
      <c r="K219" s="82"/>
      <c r="L219" s="82"/>
      <c r="M219" s="82"/>
      <c r="N219" s="82"/>
      <c r="O219" s="82"/>
      <c r="P219" s="730"/>
      <c r="Q219" s="681"/>
      <c r="R219" s="681"/>
    </row>
    <row r="220" spans="1:18" s="917" customFormat="1" ht="15.75">
      <c r="A220" s="81"/>
      <c r="B220" s="82"/>
      <c r="C220" s="494"/>
      <c r="D220" s="494"/>
      <c r="E220" s="494"/>
      <c r="F220" s="494"/>
      <c r="G220" s="494"/>
      <c r="H220" s="82"/>
      <c r="I220" s="82"/>
      <c r="J220" s="82"/>
      <c r="K220" s="82"/>
      <c r="L220" s="82"/>
      <c r="M220" s="82"/>
      <c r="N220" s="82"/>
      <c r="O220" s="82"/>
      <c r="P220" s="730"/>
      <c r="Q220" s="681"/>
      <c r="R220" s="681"/>
    </row>
    <row r="221" spans="1:18" s="917" customFormat="1" ht="15.75">
      <c r="A221" s="81"/>
      <c r="B221" s="82"/>
      <c r="C221" s="494"/>
      <c r="D221" s="494"/>
      <c r="E221" s="494"/>
      <c r="F221" s="494"/>
      <c r="G221" s="494"/>
      <c r="H221" s="82"/>
      <c r="I221" s="82"/>
      <c r="J221" s="82"/>
      <c r="K221" s="82"/>
      <c r="L221" s="82"/>
      <c r="M221" s="82"/>
      <c r="N221" s="82"/>
      <c r="O221" s="82"/>
      <c r="P221" s="730"/>
      <c r="Q221" s="681"/>
      <c r="R221" s="681"/>
    </row>
    <row r="222" spans="1:18" s="917" customFormat="1" ht="15.75">
      <c r="A222" s="81"/>
      <c r="B222" s="82"/>
      <c r="C222" s="494"/>
      <c r="D222" s="494"/>
      <c r="E222" s="494"/>
      <c r="F222" s="494"/>
      <c r="G222" s="494"/>
      <c r="H222" s="82"/>
      <c r="I222" s="82"/>
      <c r="J222" s="82"/>
      <c r="K222" s="82"/>
      <c r="L222" s="82"/>
      <c r="M222" s="82"/>
      <c r="N222" s="82"/>
      <c r="O222" s="82"/>
      <c r="P222" s="730"/>
      <c r="Q222" s="681"/>
      <c r="R222" s="681"/>
    </row>
    <row r="223" spans="1:18" s="917" customFormat="1" ht="15.75">
      <c r="A223" s="81"/>
      <c r="B223" s="82"/>
      <c r="C223" s="494"/>
      <c r="D223" s="494"/>
      <c r="E223" s="494"/>
      <c r="F223" s="494"/>
      <c r="G223" s="494"/>
      <c r="H223" s="82"/>
      <c r="I223" s="82"/>
      <c r="J223" s="82"/>
      <c r="K223" s="82"/>
      <c r="L223" s="82"/>
      <c r="M223" s="82"/>
      <c r="N223" s="82"/>
      <c r="O223" s="82"/>
      <c r="P223" s="730"/>
      <c r="Q223" s="681"/>
      <c r="R223" s="681"/>
    </row>
    <row r="224" spans="1:18" s="917" customFormat="1" ht="15.75">
      <c r="A224" s="81"/>
      <c r="B224" s="82"/>
      <c r="C224" s="494"/>
      <c r="D224" s="494"/>
      <c r="E224" s="494"/>
      <c r="F224" s="494"/>
      <c r="G224" s="494"/>
      <c r="H224" s="82"/>
      <c r="I224" s="82"/>
      <c r="J224" s="82"/>
      <c r="K224" s="82"/>
      <c r="L224" s="82"/>
      <c r="M224" s="82"/>
      <c r="N224" s="82"/>
      <c r="O224" s="82"/>
      <c r="P224" s="730"/>
      <c r="Q224" s="681"/>
      <c r="R224" s="681"/>
    </row>
    <row r="225" spans="1:18" s="917" customFormat="1" ht="15.75">
      <c r="A225" s="81"/>
      <c r="B225" s="82"/>
      <c r="C225" s="494"/>
      <c r="D225" s="494"/>
      <c r="E225" s="494"/>
      <c r="F225" s="494"/>
      <c r="G225" s="494"/>
      <c r="H225" s="82"/>
      <c r="I225" s="82"/>
      <c r="J225" s="82"/>
      <c r="K225" s="82"/>
      <c r="L225" s="82"/>
      <c r="M225" s="82"/>
      <c r="N225" s="82"/>
      <c r="O225" s="82"/>
      <c r="P225" s="730"/>
      <c r="Q225" s="681"/>
      <c r="R225" s="681"/>
    </row>
    <row r="226" spans="1:18" s="917" customFormat="1" ht="15.75">
      <c r="A226" s="81"/>
      <c r="B226" s="82"/>
      <c r="C226" s="494"/>
      <c r="D226" s="494"/>
      <c r="E226" s="494"/>
      <c r="F226" s="494"/>
      <c r="G226" s="494"/>
      <c r="H226" s="82"/>
      <c r="I226" s="82"/>
      <c r="J226" s="82"/>
      <c r="K226" s="82"/>
      <c r="L226" s="82"/>
      <c r="M226" s="82"/>
      <c r="N226" s="82"/>
      <c r="O226" s="82"/>
      <c r="P226" s="730"/>
      <c r="Q226" s="681"/>
      <c r="R226" s="681"/>
    </row>
    <row r="227" spans="1:18" s="917" customFormat="1" ht="15.75">
      <c r="A227" s="81"/>
      <c r="B227" s="82"/>
      <c r="C227" s="494"/>
      <c r="D227" s="494"/>
      <c r="E227" s="494"/>
      <c r="F227" s="494"/>
      <c r="G227" s="494"/>
      <c r="H227" s="82"/>
      <c r="I227" s="82"/>
      <c r="J227" s="82"/>
      <c r="K227" s="82"/>
      <c r="L227" s="82"/>
      <c r="M227" s="82"/>
      <c r="N227" s="82"/>
      <c r="O227" s="82"/>
      <c r="P227" s="730"/>
      <c r="Q227" s="681"/>
      <c r="R227" s="681"/>
    </row>
    <row r="228" spans="1:18" s="917" customFormat="1" ht="15.75">
      <c r="A228" s="81"/>
      <c r="B228" s="82"/>
      <c r="C228" s="494"/>
      <c r="D228" s="494"/>
      <c r="E228" s="494"/>
      <c r="F228" s="494"/>
      <c r="G228" s="494"/>
      <c r="H228" s="82"/>
      <c r="I228" s="82"/>
      <c r="J228" s="82"/>
      <c r="K228" s="82"/>
      <c r="L228" s="82"/>
      <c r="M228" s="82"/>
      <c r="N228" s="82"/>
      <c r="O228" s="82"/>
      <c r="P228" s="730"/>
      <c r="Q228" s="681"/>
      <c r="R228" s="681"/>
    </row>
    <row r="229" spans="1:18" s="917" customFormat="1" ht="15.75">
      <c r="A229" s="81"/>
      <c r="B229" s="82"/>
      <c r="C229" s="494"/>
      <c r="D229" s="494"/>
      <c r="E229" s="494"/>
      <c r="F229" s="494"/>
      <c r="G229" s="494"/>
      <c r="H229" s="82"/>
      <c r="I229" s="82"/>
      <c r="J229" s="82"/>
      <c r="K229" s="82"/>
      <c r="L229" s="82"/>
      <c r="M229" s="82"/>
      <c r="N229" s="82"/>
      <c r="O229" s="82"/>
      <c r="P229" s="730"/>
      <c r="Q229" s="681"/>
      <c r="R229" s="681"/>
    </row>
    <row r="230" spans="1:18" s="917" customFormat="1" ht="15.75">
      <c r="A230" s="81"/>
      <c r="B230" s="82"/>
      <c r="C230" s="494"/>
      <c r="D230" s="494"/>
      <c r="E230" s="494"/>
      <c r="F230" s="494"/>
      <c r="G230" s="494"/>
      <c r="H230" s="82"/>
      <c r="I230" s="82"/>
      <c r="J230" s="82"/>
      <c r="K230" s="82"/>
      <c r="L230" s="82"/>
      <c r="M230" s="82"/>
      <c r="N230" s="82"/>
      <c r="O230" s="82"/>
      <c r="P230" s="730"/>
      <c r="Q230" s="681"/>
      <c r="R230" s="681"/>
    </row>
    <row r="231" spans="1:18" s="917" customFormat="1" ht="15.75">
      <c r="A231" s="81"/>
      <c r="B231" s="82"/>
      <c r="C231" s="494"/>
      <c r="D231" s="494"/>
      <c r="E231" s="494"/>
      <c r="F231" s="494"/>
      <c r="G231" s="494"/>
      <c r="H231" s="82"/>
      <c r="I231" s="82"/>
      <c r="J231" s="82"/>
      <c r="K231" s="82"/>
      <c r="L231" s="82"/>
      <c r="M231" s="82"/>
      <c r="N231" s="82"/>
      <c r="O231" s="82"/>
      <c r="P231" s="730"/>
      <c r="Q231" s="681"/>
      <c r="R231" s="681"/>
    </row>
    <row r="232" spans="1:18" s="917" customFormat="1" ht="15.75">
      <c r="A232" s="81"/>
      <c r="B232" s="82"/>
      <c r="C232" s="494"/>
      <c r="D232" s="494"/>
      <c r="E232" s="494"/>
      <c r="F232" s="494"/>
      <c r="G232" s="494"/>
      <c r="H232" s="82"/>
      <c r="I232" s="82"/>
      <c r="J232" s="82"/>
      <c r="K232" s="82"/>
      <c r="L232" s="82"/>
      <c r="M232" s="82"/>
      <c r="N232" s="82"/>
      <c r="O232" s="82"/>
      <c r="P232" s="730"/>
      <c r="Q232" s="681"/>
      <c r="R232" s="681"/>
    </row>
    <row r="233" spans="1:18" s="917" customFormat="1" ht="15.75">
      <c r="A233" s="81"/>
      <c r="B233" s="82"/>
      <c r="C233" s="494"/>
      <c r="D233" s="494"/>
      <c r="E233" s="494"/>
      <c r="F233" s="494"/>
      <c r="G233" s="494"/>
      <c r="H233" s="82"/>
      <c r="I233" s="82"/>
      <c r="J233" s="82"/>
      <c r="K233" s="82"/>
      <c r="L233" s="82"/>
      <c r="M233" s="82"/>
      <c r="N233" s="82"/>
      <c r="O233" s="82"/>
      <c r="P233" s="730"/>
      <c r="Q233" s="681"/>
      <c r="R233" s="681"/>
    </row>
    <row r="234" spans="1:18" s="917" customFormat="1" ht="15.75">
      <c r="A234" s="81"/>
      <c r="B234" s="82"/>
      <c r="C234" s="494"/>
      <c r="D234" s="494"/>
      <c r="E234" s="494"/>
      <c r="F234" s="494"/>
      <c r="G234" s="494"/>
      <c r="H234" s="82"/>
      <c r="I234" s="82"/>
      <c r="J234" s="82"/>
      <c r="K234" s="82"/>
      <c r="L234" s="82"/>
      <c r="M234" s="82"/>
      <c r="N234" s="82"/>
      <c r="O234" s="82"/>
      <c r="P234" s="730"/>
      <c r="Q234" s="681"/>
      <c r="R234" s="681"/>
    </row>
    <row r="235" spans="1:18" s="917" customFormat="1" ht="15.75">
      <c r="A235" s="81"/>
      <c r="B235" s="82"/>
      <c r="C235" s="494"/>
      <c r="D235" s="494"/>
      <c r="E235" s="494"/>
      <c r="F235" s="494"/>
      <c r="G235" s="494"/>
      <c r="H235" s="82"/>
      <c r="I235" s="82"/>
      <c r="J235" s="82"/>
      <c r="K235" s="82"/>
      <c r="L235" s="82"/>
      <c r="M235" s="82"/>
      <c r="N235" s="82"/>
      <c r="O235" s="82"/>
      <c r="P235" s="730"/>
      <c r="Q235" s="681"/>
      <c r="R235" s="681"/>
    </row>
    <row r="236" spans="1:18" s="917" customFormat="1" ht="15.75">
      <c r="A236" s="81"/>
      <c r="B236" s="82"/>
      <c r="C236" s="494"/>
      <c r="D236" s="494"/>
      <c r="E236" s="494"/>
      <c r="F236" s="494"/>
      <c r="G236" s="494"/>
      <c r="H236" s="82"/>
      <c r="I236" s="82"/>
      <c r="J236" s="82"/>
      <c r="K236" s="82"/>
      <c r="L236" s="82"/>
      <c r="M236" s="82"/>
      <c r="N236" s="82"/>
      <c r="O236" s="82"/>
      <c r="P236" s="730"/>
      <c r="Q236" s="681"/>
      <c r="R236" s="681"/>
    </row>
    <row r="237" spans="1:18" s="917" customFormat="1" ht="15.75">
      <c r="A237" s="81"/>
      <c r="B237" s="82"/>
      <c r="C237" s="494"/>
      <c r="D237" s="494"/>
      <c r="E237" s="494"/>
      <c r="F237" s="494"/>
      <c r="G237" s="494"/>
      <c r="H237" s="82"/>
      <c r="I237" s="82"/>
      <c r="J237" s="82"/>
      <c r="K237" s="82"/>
      <c r="L237" s="82"/>
      <c r="M237" s="82"/>
      <c r="N237" s="82"/>
      <c r="O237" s="82"/>
      <c r="P237" s="730"/>
      <c r="Q237" s="681"/>
      <c r="R237" s="681"/>
    </row>
    <row r="238" spans="1:18" s="917" customFormat="1" ht="15.75">
      <c r="A238" s="81"/>
      <c r="B238" s="82"/>
      <c r="C238" s="494"/>
      <c r="D238" s="494"/>
      <c r="E238" s="494"/>
      <c r="F238" s="494"/>
      <c r="G238" s="494"/>
      <c r="H238" s="82"/>
      <c r="I238" s="82"/>
      <c r="J238" s="82"/>
      <c r="K238" s="82"/>
      <c r="L238" s="82"/>
      <c r="M238" s="82"/>
      <c r="N238" s="82"/>
      <c r="O238" s="82"/>
      <c r="P238" s="730"/>
      <c r="Q238" s="681"/>
      <c r="R238" s="681"/>
    </row>
    <row r="239" spans="1:18" s="917" customFormat="1" ht="15.75">
      <c r="A239" s="81"/>
      <c r="B239" s="82"/>
      <c r="C239" s="494"/>
      <c r="D239" s="494"/>
      <c r="E239" s="494"/>
      <c r="F239" s="494"/>
      <c r="G239" s="494"/>
      <c r="H239" s="82"/>
      <c r="I239" s="82"/>
      <c r="J239" s="82"/>
      <c r="K239" s="82"/>
      <c r="L239" s="82"/>
      <c r="M239" s="82"/>
      <c r="N239" s="82"/>
      <c r="O239" s="82"/>
      <c r="P239" s="730"/>
      <c r="Q239" s="681"/>
      <c r="R239" s="681"/>
    </row>
    <row r="240" spans="1:18" s="917" customFormat="1" ht="15.75">
      <c r="A240" s="81"/>
      <c r="B240" s="82"/>
      <c r="C240" s="494"/>
      <c r="D240" s="494"/>
      <c r="E240" s="494"/>
      <c r="F240" s="494"/>
      <c r="G240" s="494"/>
      <c r="H240" s="82"/>
      <c r="I240" s="82"/>
      <c r="J240" s="82"/>
      <c r="K240" s="82"/>
      <c r="L240" s="82"/>
      <c r="M240" s="82"/>
      <c r="N240" s="82"/>
      <c r="O240" s="82"/>
      <c r="P240" s="730"/>
      <c r="Q240" s="681"/>
      <c r="R240" s="681"/>
    </row>
    <row r="241" spans="1:18" s="917" customFormat="1" ht="15.75">
      <c r="A241" s="81"/>
      <c r="B241" s="82"/>
      <c r="C241" s="494"/>
      <c r="D241" s="494"/>
      <c r="E241" s="494"/>
      <c r="F241" s="494"/>
      <c r="G241" s="494"/>
      <c r="H241" s="82"/>
      <c r="I241" s="82"/>
      <c r="J241" s="82"/>
      <c r="K241" s="82"/>
      <c r="L241" s="82"/>
      <c r="M241" s="82"/>
      <c r="N241" s="82"/>
      <c r="O241" s="82"/>
      <c r="P241" s="730"/>
      <c r="Q241" s="681"/>
      <c r="R241" s="681"/>
    </row>
    <row r="242" spans="1:18" s="917" customFormat="1" ht="15.75">
      <c r="A242" s="81"/>
      <c r="B242" s="82"/>
      <c r="C242" s="494"/>
      <c r="D242" s="494"/>
      <c r="E242" s="494"/>
      <c r="F242" s="494"/>
      <c r="G242" s="494"/>
      <c r="H242" s="82"/>
      <c r="I242" s="82"/>
      <c r="J242" s="82"/>
      <c r="K242" s="82"/>
      <c r="L242" s="82"/>
      <c r="M242" s="82"/>
      <c r="N242" s="82"/>
      <c r="O242" s="82"/>
      <c r="P242" s="730"/>
      <c r="Q242" s="681"/>
      <c r="R242" s="681"/>
    </row>
    <row r="243" spans="1:18" s="917" customFormat="1" ht="15.75">
      <c r="A243" s="81"/>
      <c r="B243" s="82"/>
      <c r="C243" s="494"/>
      <c r="D243" s="494"/>
      <c r="E243" s="494"/>
      <c r="F243" s="494"/>
      <c r="G243" s="494"/>
      <c r="H243" s="82"/>
      <c r="I243" s="82"/>
      <c r="J243" s="82"/>
      <c r="K243" s="82"/>
      <c r="L243" s="82"/>
      <c r="M243" s="82"/>
      <c r="N243" s="82"/>
      <c r="O243" s="82"/>
      <c r="P243" s="730"/>
      <c r="Q243" s="681"/>
      <c r="R243" s="681"/>
    </row>
    <row r="244" spans="1:18" s="917" customFormat="1" ht="15.75">
      <c r="A244" s="81"/>
      <c r="B244" s="82"/>
      <c r="C244" s="494"/>
      <c r="D244" s="494"/>
      <c r="E244" s="494"/>
      <c r="F244" s="494"/>
      <c r="G244" s="494"/>
      <c r="H244" s="82"/>
      <c r="I244" s="82"/>
      <c r="J244" s="82"/>
      <c r="K244" s="82"/>
      <c r="L244" s="82"/>
      <c r="M244" s="82"/>
      <c r="N244" s="82"/>
      <c r="O244" s="82"/>
      <c r="P244" s="730"/>
      <c r="Q244" s="681"/>
      <c r="R244" s="681"/>
    </row>
    <row r="245" spans="1:18" s="917" customFormat="1" ht="15.75">
      <c r="A245" s="81"/>
      <c r="B245" s="82"/>
      <c r="C245" s="494"/>
      <c r="D245" s="494"/>
      <c r="E245" s="494"/>
      <c r="F245" s="494"/>
      <c r="G245" s="494"/>
      <c r="H245" s="82"/>
      <c r="I245" s="82"/>
      <c r="J245" s="82"/>
      <c r="K245" s="82"/>
      <c r="L245" s="82"/>
      <c r="M245" s="82"/>
      <c r="N245" s="82"/>
      <c r="O245" s="82"/>
      <c r="P245" s="730"/>
      <c r="Q245" s="681"/>
      <c r="R245" s="681"/>
    </row>
    <row r="246" spans="1:18" s="917" customFormat="1" ht="15.75">
      <c r="A246" s="81"/>
      <c r="B246" s="82"/>
      <c r="C246" s="494"/>
      <c r="D246" s="494"/>
      <c r="E246" s="494"/>
      <c r="F246" s="494"/>
      <c r="G246" s="494"/>
      <c r="H246" s="82"/>
      <c r="I246" s="82"/>
      <c r="J246" s="82"/>
      <c r="K246" s="82"/>
      <c r="L246" s="82"/>
      <c r="M246" s="82"/>
      <c r="N246" s="82"/>
      <c r="O246" s="82"/>
      <c r="P246" s="730"/>
      <c r="Q246" s="681"/>
      <c r="R246" s="681"/>
    </row>
    <row r="247" spans="1:18" s="917" customFormat="1" ht="15.75">
      <c r="A247" s="81"/>
      <c r="B247" s="82"/>
      <c r="C247" s="494"/>
      <c r="D247" s="494"/>
      <c r="E247" s="494"/>
      <c r="F247" s="494"/>
      <c r="G247" s="494"/>
      <c r="H247" s="82"/>
      <c r="I247" s="82"/>
      <c r="J247" s="82"/>
      <c r="K247" s="82"/>
      <c r="L247" s="82"/>
      <c r="M247" s="82"/>
      <c r="N247" s="82"/>
      <c r="O247" s="82"/>
      <c r="P247" s="730"/>
      <c r="Q247" s="681"/>
      <c r="R247" s="681"/>
    </row>
    <row r="248" spans="1:18" s="917" customFormat="1" ht="15.75">
      <c r="A248" s="81"/>
      <c r="B248" s="82"/>
      <c r="C248" s="494"/>
      <c r="D248" s="494"/>
      <c r="E248" s="494"/>
      <c r="F248" s="494"/>
      <c r="G248" s="494"/>
      <c r="H248" s="82"/>
      <c r="I248" s="82"/>
      <c r="J248" s="82"/>
      <c r="K248" s="82"/>
      <c r="L248" s="82"/>
      <c r="M248" s="82"/>
      <c r="N248" s="82"/>
      <c r="O248" s="82"/>
      <c r="P248" s="730"/>
      <c r="Q248" s="681"/>
      <c r="R248" s="681"/>
    </row>
    <row r="249" spans="1:18" s="917" customFormat="1" ht="15.75">
      <c r="A249" s="81"/>
      <c r="B249" s="82"/>
      <c r="C249" s="494"/>
      <c r="D249" s="494"/>
      <c r="E249" s="494"/>
      <c r="F249" s="494"/>
      <c r="G249" s="494"/>
      <c r="H249" s="82"/>
      <c r="I249" s="82"/>
      <c r="J249" s="82"/>
      <c r="K249" s="82"/>
      <c r="L249" s="82"/>
      <c r="M249" s="82"/>
      <c r="N249" s="82"/>
      <c r="O249" s="82"/>
      <c r="P249" s="730"/>
      <c r="Q249" s="681"/>
      <c r="R249" s="681"/>
    </row>
    <row r="250" spans="1:18" s="917" customFormat="1" ht="15.75">
      <c r="A250" s="81"/>
      <c r="B250" s="82"/>
      <c r="C250" s="494"/>
      <c r="D250" s="494"/>
      <c r="E250" s="494"/>
      <c r="F250" s="494"/>
      <c r="G250" s="494"/>
      <c r="H250" s="82"/>
      <c r="I250" s="82"/>
      <c r="J250" s="82"/>
      <c r="K250" s="82"/>
      <c r="L250" s="82"/>
      <c r="M250" s="82"/>
      <c r="N250" s="82"/>
      <c r="O250" s="82"/>
      <c r="P250" s="730"/>
      <c r="Q250" s="681"/>
      <c r="R250" s="681"/>
    </row>
    <row r="251" spans="1:18" s="917" customFormat="1" ht="15.75">
      <c r="A251" s="81"/>
      <c r="B251" s="82"/>
      <c r="C251" s="494"/>
      <c r="D251" s="494"/>
      <c r="E251" s="494"/>
      <c r="F251" s="494"/>
      <c r="G251" s="494"/>
      <c r="H251" s="82"/>
      <c r="I251" s="82"/>
      <c r="J251" s="82"/>
      <c r="K251" s="82"/>
      <c r="L251" s="82"/>
      <c r="M251" s="82"/>
      <c r="N251" s="82"/>
      <c r="O251" s="82"/>
      <c r="P251" s="730"/>
      <c r="Q251" s="681"/>
      <c r="R251" s="681"/>
    </row>
    <row r="252" spans="1:18" s="917" customFormat="1" ht="15.75">
      <c r="A252" s="81"/>
      <c r="B252" s="82"/>
      <c r="C252" s="494"/>
      <c r="D252" s="494"/>
      <c r="E252" s="494"/>
      <c r="F252" s="494"/>
      <c r="G252" s="494"/>
      <c r="H252" s="82"/>
      <c r="I252" s="82"/>
      <c r="J252" s="82"/>
      <c r="K252" s="82"/>
      <c r="L252" s="82"/>
      <c r="M252" s="82"/>
      <c r="N252" s="82"/>
      <c r="O252" s="82"/>
      <c r="P252" s="730"/>
      <c r="Q252" s="681"/>
      <c r="R252" s="681"/>
    </row>
    <row r="253" spans="1:18" s="917" customFormat="1" ht="15.75">
      <c r="A253" s="81"/>
      <c r="B253" s="82"/>
      <c r="C253" s="494"/>
      <c r="D253" s="494"/>
      <c r="E253" s="494"/>
      <c r="F253" s="494"/>
      <c r="G253" s="494"/>
      <c r="H253" s="82"/>
      <c r="I253" s="82"/>
      <c r="J253" s="82"/>
      <c r="K253" s="82"/>
      <c r="L253" s="82"/>
      <c r="M253" s="82"/>
      <c r="N253" s="82"/>
      <c r="O253" s="82"/>
      <c r="P253" s="730"/>
      <c r="Q253" s="681"/>
      <c r="R253" s="681"/>
    </row>
    <row r="254" spans="1:18" s="917" customFormat="1" ht="15.75">
      <c r="A254" s="81"/>
      <c r="B254" s="82"/>
      <c r="C254" s="494"/>
      <c r="D254" s="494"/>
      <c r="E254" s="494"/>
      <c r="F254" s="494"/>
      <c r="G254" s="494"/>
      <c r="H254" s="82"/>
      <c r="I254" s="82"/>
      <c r="J254" s="82"/>
      <c r="K254" s="82"/>
      <c r="L254" s="82"/>
      <c r="M254" s="82"/>
      <c r="N254" s="82"/>
      <c r="O254" s="82"/>
      <c r="P254" s="730"/>
      <c r="Q254" s="681"/>
      <c r="R254" s="681"/>
    </row>
    <row r="255" spans="1:18" s="917" customFormat="1" ht="15.75">
      <c r="A255" s="81"/>
      <c r="B255" s="82"/>
      <c r="C255" s="494"/>
      <c r="D255" s="494"/>
      <c r="E255" s="494"/>
      <c r="F255" s="494"/>
      <c r="G255" s="494"/>
      <c r="H255" s="82"/>
      <c r="I255" s="82"/>
      <c r="J255" s="82"/>
      <c r="K255" s="82"/>
      <c r="L255" s="82"/>
      <c r="M255" s="82"/>
      <c r="N255" s="82"/>
      <c r="O255" s="82"/>
      <c r="P255" s="730"/>
      <c r="Q255" s="681"/>
      <c r="R255" s="681"/>
    </row>
    <row r="256" spans="1:18" s="917" customFormat="1" ht="15.75">
      <c r="A256" s="81"/>
      <c r="B256" s="82"/>
      <c r="C256" s="494"/>
      <c r="D256" s="494"/>
      <c r="E256" s="494"/>
      <c r="F256" s="494"/>
      <c r="G256" s="494"/>
      <c r="H256" s="82"/>
      <c r="I256" s="82"/>
      <c r="J256" s="82"/>
      <c r="K256" s="82"/>
      <c r="L256" s="82"/>
      <c r="M256" s="82"/>
      <c r="N256" s="82"/>
      <c r="O256" s="82"/>
      <c r="P256" s="730"/>
      <c r="Q256" s="681"/>
      <c r="R256" s="681"/>
    </row>
    <row r="257" spans="1:18" s="917" customFormat="1" ht="15.75">
      <c r="A257" s="81"/>
      <c r="B257" s="82"/>
      <c r="C257" s="494"/>
      <c r="D257" s="494"/>
      <c r="E257" s="494"/>
      <c r="F257" s="494"/>
      <c r="G257" s="494"/>
      <c r="H257" s="82"/>
      <c r="I257" s="82"/>
      <c r="J257" s="82"/>
      <c r="K257" s="82"/>
      <c r="L257" s="82"/>
      <c r="M257" s="82"/>
      <c r="N257" s="82"/>
      <c r="O257" s="82"/>
      <c r="P257" s="730"/>
      <c r="Q257" s="681"/>
      <c r="R257" s="681"/>
    </row>
    <row r="258" spans="1:18" s="917" customFormat="1" ht="15.75">
      <c r="A258" s="81"/>
      <c r="B258" s="82"/>
      <c r="C258" s="494"/>
      <c r="D258" s="494"/>
      <c r="E258" s="494"/>
      <c r="F258" s="494"/>
      <c r="G258" s="494"/>
      <c r="H258" s="82"/>
      <c r="I258" s="82"/>
      <c r="J258" s="82"/>
      <c r="K258" s="82"/>
      <c r="L258" s="82"/>
      <c r="M258" s="82"/>
      <c r="N258" s="82"/>
      <c r="O258" s="82"/>
      <c r="P258" s="730"/>
      <c r="Q258" s="681"/>
      <c r="R258" s="681"/>
    </row>
    <row r="259" spans="1:18" s="917" customFormat="1" ht="15.75">
      <c r="A259" s="81"/>
      <c r="B259" s="82"/>
      <c r="C259" s="494"/>
      <c r="D259" s="494"/>
      <c r="E259" s="494"/>
      <c r="F259" s="494"/>
      <c r="G259" s="494"/>
      <c r="H259" s="82"/>
      <c r="I259" s="82"/>
      <c r="J259" s="82"/>
      <c r="K259" s="82"/>
      <c r="L259" s="82"/>
      <c r="M259" s="82"/>
      <c r="N259" s="82"/>
      <c r="O259" s="82"/>
      <c r="P259" s="730"/>
      <c r="Q259" s="681"/>
      <c r="R259" s="681"/>
    </row>
    <row r="260" spans="1:18" s="917" customFormat="1" ht="15.75">
      <c r="A260" s="81"/>
      <c r="B260" s="82"/>
      <c r="C260" s="494"/>
      <c r="D260" s="494"/>
      <c r="E260" s="494"/>
      <c r="F260" s="494"/>
      <c r="G260" s="494"/>
      <c r="H260" s="82"/>
      <c r="I260" s="82"/>
      <c r="J260" s="82"/>
      <c r="K260" s="82"/>
      <c r="L260" s="82"/>
      <c r="M260" s="82"/>
      <c r="N260" s="82"/>
      <c r="O260" s="82"/>
      <c r="P260" s="730"/>
      <c r="Q260" s="681"/>
      <c r="R260" s="681"/>
    </row>
    <row r="261" spans="1:18" s="917" customFormat="1" ht="15.75">
      <c r="A261" s="81"/>
      <c r="B261" s="82"/>
      <c r="C261" s="494"/>
      <c r="D261" s="494"/>
      <c r="E261" s="494"/>
      <c r="F261" s="494"/>
      <c r="G261" s="494"/>
      <c r="H261" s="82"/>
      <c r="I261" s="82"/>
      <c r="J261" s="82"/>
      <c r="K261" s="82"/>
      <c r="L261" s="82"/>
      <c r="M261" s="82"/>
      <c r="N261" s="82"/>
      <c r="O261" s="82"/>
      <c r="P261" s="730"/>
      <c r="Q261" s="681"/>
      <c r="R261" s="681"/>
    </row>
    <row r="262" spans="1:18" s="917" customFormat="1" ht="15.75">
      <c r="A262" s="81"/>
      <c r="B262" s="82"/>
      <c r="C262" s="494"/>
      <c r="D262" s="494"/>
      <c r="E262" s="494"/>
      <c r="F262" s="494"/>
      <c r="G262" s="494"/>
      <c r="H262" s="82"/>
      <c r="I262" s="82"/>
      <c r="J262" s="82"/>
      <c r="K262" s="82"/>
      <c r="L262" s="82"/>
      <c r="M262" s="82"/>
      <c r="N262" s="82"/>
      <c r="O262" s="82"/>
      <c r="P262" s="730"/>
      <c r="Q262" s="681"/>
      <c r="R262" s="681"/>
    </row>
    <row r="263" spans="1:18" s="917" customFormat="1" ht="15.75">
      <c r="A263" s="81"/>
      <c r="B263" s="82"/>
      <c r="C263" s="494"/>
      <c r="D263" s="494"/>
      <c r="E263" s="494"/>
      <c r="F263" s="494"/>
      <c r="G263" s="494"/>
      <c r="H263" s="82"/>
      <c r="I263" s="82"/>
      <c r="J263" s="82"/>
      <c r="K263" s="82"/>
      <c r="L263" s="82"/>
      <c r="M263" s="82"/>
      <c r="N263" s="82"/>
      <c r="O263" s="82"/>
      <c r="P263" s="730"/>
      <c r="Q263" s="681"/>
      <c r="R263" s="681"/>
    </row>
    <row r="264" spans="1:18" s="917" customFormat="1" ht="15.75">
      <c r="A264" s="81"/>
      <c r="B264" s="82"/>
      <c r="C264" s="82"/>
      <c r="D264" s="82"/>
      <c r="E264" s="82"/>
      <c r="F264" s="82"/>
      <c r="G264" s="82"/>
      <c r="H264" s="82"/>
      <c r="I264" s="82"/>
      <c r="J264" s="82"/>
      <c r="K264" s="82"/>
      <c r="L264" s="82"/>
      <c r="M264" s="82"/>
      <c r="N264" s="82"/>
      <c r="O264" s="82"/>
      <c r="P264" s="730"/>
      <c r="Q264" s="681"/>
      <c r="R264" s="681"/>
    </row>
    <row r="265" spans="1:18" s="917" customFormat="1" ht="15.75">
      <c r="A265" s="81"/>
      <c r="B265" s="82"/>
      <c r="C265" s="82"/>
      <c r="D265" s="82"/>
      <c r="E265" s="82"/>
      <c r="F265" s="82"/>
      <c r="G265" s="82"/>
      <c r="H265" s="82"/>
      <c r="I265" s="82"/>
      <c r="J265" s="82"/>
      <c r="K265" s="82"/>
      <c r="L265" s="82"/>
      <c r="M265" s="82"/>
      <c r="N265" s="82"/>
      <c r="O265" s="82"/>
      <c r="P265" s="730"/>
      <c r="Q265" s="681"/>
      <c r="R265" s="681"/>
    </row>
    <row r="266" spans="1:18" s="917" customFormat="1" ht="15.75">
      <c r="A266" s="81"/>
      <c r="B266" s="82"/>
      <c r="C266" s="82"/>
      <c r="D266" s="82"/>
      <c r="E266" s="82"/>
      <c r="F266" s="82"/>
      <c r="G266" s="82"/>
      <c r="H266" s="82"/>
      <c r="I266" s="82"/>
      <c r="J266" s="82"/>
      <c r="K266" s="82"/>
      <c r="L266" s="82"/>
      <c r="M266" s="82"/>
      <c r="N266" s="82"/>
      <c r="O266" s="82"/>
      <c r="P266" s="730"/>
      <c r="Q266" s="681"/>
      <c r="R266" s="681"/>
    </row>
    <row r="267" spans="1:18" s="917" customFormat="1" ht="15.75">
      <c r="A267" s="81"/>
      <c r="B267" s="82"/>
      <c r="C267" s="82"/>
      <c r="D267" s="82"/>
      <c r="E267" s="82"/>
      <c r="F267" s="82"/>
      <c r="G267" s="82"/>
      <c r="H267" s="82"/>
      <c r="I267" s="82"/>
      <c r="J267" s="82"/>
      <c r="K267" s="82"/>
      <c r="L267" s="82"/>
      <c r="M267" s="82"/>
      <c r="N267" s="82"/>
      <c r="O267" s="82"/>
      <c r="P267" s="730"/>
      <c r="Q267" s="681"/>
      <c r="R267" s="681"/>
    </row>
    <row r="268" spans="1:18" s="917" customFormat="1" ht="15.75">
      <c r="A268" s="81"/>
      <c r="B268" s="82"/>
      <c r="C268" s="82"/>
      <c r="D268" s="82"/>
      <c r="E268" s="82"/>
      <c r="F268" s="82"/>
      <c r="G268" s="82"/>
      <c r="H268" s="82"/>
      <c r="I268" s="82"/>
      <c r="J268" s="82"/>
      <c r="K268" s="82"/>
      <c r="L268" s="82"/>
      <c r="M268" s="82"/>
      <c r="N268" s="82"/>
      <c r="O268" s="82"/>
      <c r="P268" s="730"/>
      <c r="Q268" s="681"/>
      <c r="R268" s="681"/>
    </row>
    <row r="269" spans="1:18" s="917" customFormat="1" ht="15.75">
      <c r="A269" s="81"/>
      <c r="B269" s="82"/>
      <c r="C269" s="82"/>
      <c r="D269" s="82"/>
      <c r="E269" s="82"/>
      <c r="F269" s="82"/>
      <c r="G269" s="82"/>
      <c r="H269" s="82"/>
      <c r="I269" s="82"/>
      <c r="J269" s="82"/>
      <c r="K269" s="82"/>
      <c r="L269" s="82"/>
      <c r="M269" s="82"/>
      <c r="N269" s="82"/>
      <c r="O269" s="82"/>
      <c r="P269" s="730"/>
      <c r="Q269" s="681"/>
      <c r="R269" s="681"/>
    </row>
    <row r="270" spans="1:18" s="917" customFormat="1" ht="15.75">
      <c r="A270" s="81"/>
      <c r="B270" s="82"/>
      <c r="C270" s="82"/>
      <c r="D270" s="82"/>
      <c r="E270" s="82"/>
      <c r="F270" s="82"/>
      <c r="G270" s="82"/>
      <c r="H270" s="82"/>
      <c r="I270" s="82"/>
      <c r="J270" s="82"/>
      <c r="K270" s="82"/>
      <c r="L270" s="82"/>
      <c r="M270" s="82"/>
      <c r="N270" s="82"/>
      <c r="O270" s="82"/>
      <c r="P270" s="730"/>
      <c r="Q270" s="681"/>
      <c r="R270" s="681"/>
    </row>
    <row r="271" spans="1:18" s="917" customFormat="1" ht="15.75">
      <c r="A271" s="81"/>
      <c r="B271" s="82"/>
      <c r="C271" s="82"/>
      <c r="D271" s="82"/>
      <c r="E271" s="82"/>
      <c r="F271" s="82"/>
      <c r="G271" s="82"/>
      <c r="H271" s="82"/>
      <c r="I271" s="82"/>
      <c r="J271" s="82"/>
      <c r="K271" s="82"/>
      <c r="L271" s="82"/>
      <c r="M271" s="82"/>
      <c r="N271" s="82"/>
      <c r="O271" s="82"/>
      <c r="P271" s="730"/>
      <c r="Q271" s="681"/>
      <c r="R271" s="681"/>
    </row>
    <row r="272" spans="1:18" s="917" customFormat="1" ht="15.75">
      <c r="A272" s="81"/>
      <c r="B272" s="82"/>
      <c r="C272" s="82"/>
      <c r="D272" s="82"/>
      <c r="E272" s="82"/>
      <c r="F272" s="82"/>
      <c r="G272" s="82"/>
      <c r="H272" s="82"/>
      <c r="I272" s="82"/>
      <c r="J272" s="82"/>
      <c r="K272" s="82"/>
      <c r="L272" s="82"/>
      <c r="M272" s="82"/>
      <c r="N272" s="82"/>
      <c r="O272" s="82"/>
      <c r="P272" s="730"/>
      <c r="Q272" s="681"/>
      <c r="R272" s="681"/>
    </row>
    <row r="273" spans="1:18" s="917" customFormat="1" ht="15.75">
      <c r="A273" s="81"/>
      <c r="B273" s="82"/>
      <c r="C273" s="82"/>
      <c r="D273" s="82"/>
      <c r="E273" s="82"/>
      <c r="F273" s="82"/>
      <c r="G273" s="82"/>
      <c r="H273" s="82"/>
      <c r="I273" s="82"/>
      <c r="J273" s="82"/>
      <c r="K273" s="82"/>
      <c r="L273" s="82"/>
      <c r="M273" s="82"/>
      <c r="N273" s="82"/>
      <c r="O273" s="82"/>
      <c r="P273" s="730"/>
      <c r="Q273" s="681"/>
      <c r="R273" s="681"/>
    </row>
    <row r="274" spans="1:18" s="917" customFormat="1" ht="15.75">
      <c r="A274" s="81"/>
      <c r="B274" s="82"/>
      <c r="C274" s="82"/>
      <c r="D274" s="82"/>
      <c r="E274" s="82"/>
      <c r="F274" s="82"/>
      <c r="G274" s="82"/>
      <c r="H274" s="82"/>
      <c r="I274" s="82"/>
      <c r="J274" s="82"/>
      <c r="K274" s="82"/>
      <c r="L274" s="82"/>
      <c r="M274" s="82"/>
      <c r="N274" s="82"/>
      <c r="O274" s="82"/>
      <c r="P274" s="730"/>
      <c r="Q274" s="681"/>
      <c r="R274" s="681"/>
    </row>
    <row r="275" spans="1:18" s="917" customFormat="1" ht="15.75">
      <c r="A275" s="81"/>
      <c r="B275" s="82"/>
      <c r="C275" s="82"/>
      <c r="D275" s="82"/>
      <c r="E275" s="82"/>
      <c r="F275" s="82"/>
      <c r="G275" s="82"/>
      <c r="H275" s="82"/>
      <c r="I275" s="82"/>
      <c r="J275" s="82"/>
      <c r="K275" s="82"/>
      <c r="L275" s="82"/>
      <c r="M275" s="82"/>
      <c r="N275" s="82"/>
      <c r="O275" s="82"/>
      <c r="P275" s="730"/>
      <c r="Q275" s="681"/>
      <c r="R275" s="681"/>
    </row>
    <row r="276" spans="1:18" s="917" customFormat="1" ht="15.75">
      <c r="A276" s="81"/>
      <c r="B276" s="82"/>
      <c r="C276" s="82"/>
      <c r="D276" s="82"/>
      <c r="E276" s="82"/>
      <c r="F276" s="82"/>
      <c r="G276" s="82"/>
      <c r="H276" s="82"/>
      <c r="I276" s="82"/>
      <c r="J276" s="82"/>
      <c r="K276" s="82"/>
      <c r="L276" s="82"/>
      <c r="M276" s="82"/>
      <c r="N276" s="82"/>
      <c r="O276" s="82"/>
      <c r="P276" s="730"/>
      <c r="Q276" s="681"/>
      <c r="R276" s="681"/>
    </row>
    <row r="277" spans="1:18" s="917" customFormat="1" ht="15.75">
      <c r="A277" s="81"/>
      <c r="B277" s="82"/>
      <c r="C277" s="82"/>
      <c r="D277" s="82"/>
      <c r="E277" s="82"/>
      <c r="F277" s="82"/>
      <c r="G277" s="82"/>
      <c r="H277" s="82"/>
      <c r="I277" s="82"/>
      <c r="J277" s="82"/>
      <c r="K277" s="82"/>
      <c r="L277" s="82"/>
      <c r="M277" s="82"/>
      <c r="N277" s="82"/>
      <c r="O277" s="82"/>
      <c r="P277" s="730"/>
      <c r="Q277" s="681"/>
      <c r="R277" s="681"/>
    </row>
    <row r="278" spans="1:18" s="917" customFormat="1" ht="15.75">
      <c r="A278" s="81"/>
      <c r="B278" s="82"/>
      <c r="C278" s="82"/>
      <c r="D278" s="82"/>
      <c r="E278" s="82"/>
      <c r="F278" s="82"/>
      <c r="G278" s="82"/>
      <c r="H278" s="82"/>
      <c r="I278" s="82"/>
      <c r="J278" s="82"/>
      <c r="K278" s="82"/>
      <c r="L278" s="82"/>
      <c r="M278" s="82"/>
      <c r="N278" s="82"/>
      <c r="O278" s="82"/>
      <c r="P278" s="730"/>
      <c r="Q278" s="681"/>
      <c r="R278" s="681"/>
    </row>
    <row r="279" spans="1:18" s="917" customFormat="1" ht="15.75">
      <c r="A279" s="81"/>
      <c r="B279" s="82"/>
      <c r="C279" s="82"/>
      <c r="D279" s="82"/>
      <c r="E279" s="82"/>
      <c r="F279" s="82"/>
      <c r="G279" s="82"/>
      <c r="H279" s="82"/>
      <c r="I279" s="82"/>
      <c r="J279" s="82"/>
      <c r="K279" s="82"/>
      <c r="L279" s="82"/>
      <c r="M279" s="82"/>
      <c r="N279" s="82"/>
      <c r="O279" s="82"/>
      <c r="P279" s="730"/>
      <c r="Q279" s="681"/>
      <c r="R279" s="681"/>
    </row>
    <row r="280" spans="1:18" s="917" customFormat="1" ht="15.75">
      <c r="A280" s="81"/>
      <c r="B280" s="82"/>
      <c r="C280" s="82"/>
      <c r="D280" s="82"/>
      <c r="E280" s="82"/>
      <c r="F280" s="82"/>
      <c r="G280" s="82"/>
      <c r="H280" s="82"/>
      <c r="I280" s="82"/>
      <c r="J280" s="82"/>
      <c r="K280" s="82"/>
      <c r="L280" s="82"/>
      <c r="M280" s="82"/>
      <c r="N280" s="82"/>
      <c r="O280" s="82"/>
      <c r="P280" s="730"/>
      <c r="Q280" s="681"/>
      <c r="R280" s="681"/>
    </row>
    <row r="281" spans="1:18" s="917" customFormat="1" ht="15.75">
      <c r="A281" s="81"/>
      <c r="B281" s="82"/>
      <c r="C281" s="82"/>
      <c r="D281" s="82"/>
      <c r="E281" s="82"/>
      <c r="F281" s="82"/>
      <c r="G281" s="82"/>
      <c r="H281" s="82"/>
      <c r="I281" s="82"/>
      <c r="J281" s="82"/>
      <c r="K281" s="82"/>
      <c r="L281" s="82"/>
      <c r="M281" s="82"/>
      <c r="N281" s="82"/>
      <c r="O281" s="82"/>
      <c r="P281" s="730"/>
      <c r="Q281" s="681"/>
      <c r="R281" s="681"/>
    </row>
    <row r="282" spans="1:18" s="917" customFormat="1" ht="15.75">
      <c r="A282" s="81"/>
      <c r="B282" s="82"/>
      <c r="C282" s="82"/>
      <c r="D282" s="82"/>
      <c r="E282" s="82"/>
      <c r="F282" s="82"/>
      <c r="G282" s="82"/>
      <c r="H282" s="82"/>
      <c r="I282" s="82"/>
      <c r="J282" s="82"/>
      <c r="K282" s="82"/>
      <c r="L282" s="82"/>
      <c r="M282" s="82"/>
      <c r="N282" s="82"/>
      <c r="O282" s="82"/>
      <c r="P282" s="730"/>
      <c r="Q282" s="681"/>
      <c r="R282" s="681"/>
    </row>
    <row r="283" spans="1:18" s="917" customFormat="1" ht="15.75">
      <c r="A283" s="81"/>
      <c r="B283" s="82"/>
      <c r="C283" s="82"/>
      <c r="D283" s="82"/>
      <c r="E283" s="82"/>
      <c r="F283" s="82"/>
      <c r="G283" s="82"/>
      <c r="H283" s="82"/>
      <c r="I283" s="82"/>
      <c r="J283" s="82"/>
      <c r="K283" s="82"/>
      <c r="L283" s="82"/>
      <c r="M283" s="82"/>
      <c r="N283" s="82"/>
      <c r="O283" s="82"/>
      <c r="P283" s="730"/>
      <c r="Q283" s="681"/>
      <c r="R283" s="681"/>
    </row>
    <row r="284" spans="1:18" s="917" customFormat="1" ht="15.75">
      <c r="A284" s="81"/>
      <c r="B284" s="82"/>
      <c r="C284" s="82"/>
      <c r="D284" s="82"/>
      <c r="E284" s="82"/>
      <c r="F284" s="82"/>
      <c r="G284" s="82"/>
      <c r="H284" s="82"/>
      <c r="I284" s="82"/>
      <c r="J284" s="82"/>
      <c r="K284" s="82"/>
      <c r="L284" s="82"/>
      <c r="M284" s="82"/>
      <c r="N284" s="82"/>
      <c r="O284" s="82"/>
      <c r="P284" s="730"/>
      <c r="Q284" s="681"/>
      <c r="R284" s="681"/>
    </row>
    <row r="285" spans="1:18" s="917" customFormat="1" ht="15.75">
      <c r="A285" s="81"/>
      <c r="B285" s="82"/>
      <c r="C285" s="82"/>
      <c r="D285" s="82"/>
      <c r="E285" s="82"/>
      <c r="F285" s="82"/>
      <c r="G285" s="82"/>
      <c r="H285" s="82"/>
      <c r="I285" s="82"/>
      <c r="J285" s="82"/>
      <c r="K285" s="82"/>
      <c r="L285" s="82"/>
      <c r="M285" s="82"/>
      <c r="N285" s="82"/>
      <c r="O285" s="82"/>
      <c r="P285" s="730"/>
      <c r="Q285" s="681"/>
      <c r="R285" s="681"/>
    </row>
    <row r="286" spans="1:18" s="917" customFormat="1" ht="15.75">
      <c r="A286" s="81"/>
      <c r="B286" s="82"/>
      <c r="C286" s="82"/>
      <c r="D286" s="82"/>
      <c r="E286" s="82"/>
      <c r="F286" s="82"/>
      <c r="G286" s="82"/>
      <c r="H286" s="82"/>
      <c r="I286" s="82"/>
      <c r="J286" s="82"/>
      <c r="K286" s="82"/>
      <c r="L286" s="82"/>
      <c r="M286" s="82"/>
      <c r="N286" s="82"/>
      <c r="O286" s="82"/>
      <c r="P286" s="730"/>
      <c r="Q286" s="681"/>
      <c r="R286" s="681"/>
    </row>
    <row r="287" spans="1:18" s="917" customFormat="1" ht="15.75">
      <c r="A287" s="81"/>
      <c r="B287" s="82"/>
      <c r="C287" s="82"/>
      <c r="D287" s="82"/>
      <c r="E287" s="82"/>
      <c r="F287" s="82"/>
      <c r="G287" s="82"/>
      <c r="H287" s="82"/>
      <c r="I287" s="82"/>
      <c r="J287" s="82"/>
      <c r="K287" s="82"/>
      <c r="L287" s="82"/>
      <c r="M287" s="82"/>
      <c r="N287" s="82"/>
      <c r="O287" s="82"/>
      <c r="P287" s="730"/>
      <c r="Q287" s="681"/>
      <c r="R287" s="681"/>
    </row>
    <row r="288" spans="1:18" s="917" customFormat="1" ht="15.75">
      <c r="A288" s="81"/>
      <c r="B288" s="82"/>
      <c r="C288" s="82"/>
      <c r="D288" s="82"/>
      <c r="E288" s="82"/>
      <c r="F288" s="82"/>
      <c r="G288" s="82"/>
      <c r="H288" s="82"/>
      <c r="I288" s="82"/>
      <c r="J288" s="82"/>
      <c r="K288" s="82"/>
      <c r="L288" s="82"/>
      <c r="M288" s="82"/>
      <c r="N288" s="82"/>
      <c r="O288" s="82"/>
      <c r="P288" s="730"/>
      <c r="Q288" s="681"/>
      <c r="R288" s="681"/>
    </row>
    <row r="289" spans="1:18" s="917" customFormat="1" ht="15.75">
      <c r="A289" s="81"/>
      <c r="B289" s="82"/>
      <c r="C289" s="82"/>
      <c r="D289" s="82"/>
      <c r="E289" s="82"/>
      <c r="F289" s="82"/>
      <c r="G289" s="82"/>
      <c r="H289" s="82"/>
      <c r="I289" s="82"/>
      <c r="J289" s="82"/>
      <c r="K289" s="82"/>
      <c r="L289" s="82"/>
      <c r="M289" s="82"/>
      <c r="N289" s="82"/>
      <c r="O289" s="82"/>
      <c r="P289" s="730"/>
      <c r="Q289" s="681"/>
      <c r="R289" s="681"/>
    </row>
    <row r="290" spans="1:18" s="917" customFormat="1" ht="15.75">
      <c r="A290" s="81"/>
      <c r="B290" s="82"/>
      <c r="C290" s="82"/>
      <c r="D290" s="82"/>
      <c r="E290" s="82"/>
      <c r="F290" s="82"/>
      <c r="G290" s="82"/>
      <c r="H290" s="82"/>
      <c r="I290" s="82"/>
      <c r="J290" s="82"/>
      <c r="K290" s="82"/>
      <c r="L290" s="82"/>
      <c r="M290" s="82"/>
      <c r="N290" s="82"/>
      <c r="O290" s="82"/>
      <c r="P290" s="730"/>
      <c r="Q290" s="681"/>
      <c r="R290" s="681"/>
    </row>
    <row r="291" spans="1:18" s="917" customFormat="1" ht="15.75">
      <c r="A291" s="81"/>
      <c r="B291" s="82"/>
      <c r="C291" s="82"/>
      <c r="D291" s="82"/>
      <c r="E291" s="82"/>
      <c r="F291" s="82"/>
      <c r="G291" s="82"/>
      <c r="H291" s="82"/>
      <c r="I291" s="82"/>
      <c r="J291" s="82"/>
      <c r="K291" s="82"/>
      <c r="L291" s="82"/>
      <c r="M291" s="82"/>
      <c r="N291" s="82"/>
      <c r="O291" s="82"/>
      <c r="P291" s="730"/>
      <c r="Q291" s="681"/>
      <c r="R291" s="681"/>
    </row>
    <row r="292" spans="1:18" s="917" customFormat="1" ht="15.75">
      <c r="A292" s="81"/>
      <c r="B292" s="82"/>
      <c r="C292" s="82"/>
      <c r="D292" s="82"/>
      <c r="E292" s="82"/>
      <c r="F292" s="82"/>
      <c r="G292" s="82"/>
      <c r="H292" s="82"/>
      <c r="I292" s="82"/>
      <c r="J292" s="82"/>
      <c r="K292" s="82"/>
      <c r="L292" s="82"/>
      <c r="M292" s="82"/>
      <c r="N292" s="82"/>
      <c r="O292" s="82"/>
      <c r="P292" s="730"/>
      <c r="Q292" s="681"/>
      <c r="R292" s="681"/>
    </row>
    <row r="293" spans="1:18" s="917" customFormat="1" ht="15.75">
      <c r="A293" s="81"/>
      <c r="B293" s="82"/>
      <c r="C293" s="82"/>
      <c r="D293" s="82"/>
      <c r="E293" s="82"/>
      <c r="F293" s="82"/>
      <c r="G293" s="82"/>
      <c r="H293" s="82"/>
      <c r="I293" s="82"/>
      <c r="J293" s="82"/>
      <c r="K293" s="82"/>
      <c r="L293" s="82"/>
      <c r="M293" s="82"/>
      <c r="N293" s="82"/>
      <c r="O293" s="82"/>
      <c r="P293" s="730"/>
      <c r="Q293" s="681"/>
      <c r="R293" s="681"/>
    </row>
    <row r="294" spans="1:18" s="917" customFormat="1" ht="15.75">
      <c r="A294" s="81"/>
      <c r="B294" s="82"/>
      <c r="C294" s="82"/>
      <c r="D294" s="82"/>
      <c r="E294" s="82"/>
      <c r="F294" s="82"/>
      <c r="G294" s="82"/>
      <c r="H294" s="82"/>
      <c r="I294" s="82"/>
      <c r="J294" s="82"/>
      <c r="K294" s="82"/>
      <c r="L294" s="82"/>
      <c r="M294" s="82"/>
      <c r="N294" s="82"/>
      <c r="O294" s="82"/>
      <c r="P294" s="730"/>
      <c r="Q294" s="681"/>
      <c r="R294" s="681"/>
    </row>
    <row r="295" spans="1:18" s="917" customFormat="1" ht="15.75">
      <c r="A295" s="81"/>
      <c r="B295" s="82"/>
      <c r="C295" s="82"/>
      <c r="D295" s="82"/>
      <c r="E295" s="82"/>
      <c r="F295" s="82"/>
      <c r="G295" s="82"/>
      <c r="H295" s="82"/>
      <c r="I295" s="82"/>
      <c r="J295" s="82"/>
      <c r="K295" s="82"/>
      <c r="L295" s="82"/>
      <c r="M295" s="82"/>
      <c r="N295" s="82"/>
      <c r="O295" s="82"/>
      <c r="P295" s="730"/>
      <c r="Q295" s="681"/>
      <c r="R295" s="681"/>
    </row>
    <row r="296" spans="1:18" s="917" customFormat="1" ht="15.75">
      <c r="A296" s="81"/>
      <c r="B296" s="82"/>
      <c r="C296" s="82"/>
      <c r="D296" s="82"/>
      <c r="E296" s="82"/>
      <c r="F296" s="82"/>
      <c r="G296" s="82"/>
      <c r="H296" s="82"/>
      <c r="I296" s="82"/>
      <c r="J296" s="82"/>
      <c r="K296" s="82"/>
      <c r="L296" s="82"/>
      <c r="M296" s="82"/>
      <c r="N296" s="82"/>
      <c r="O296" s="82"/>
      <c r="P296" s="730"/>
      <c r="Q296" s="681"/>
      <c r="R296" s="681"/>
    </row>
    <row r="297" spans="1:18" s="917" customFormat="1" ht="15.75">
      <c r="A297" s="81"/>
      <c r="B297" s="82"/>
      <c r="C297" s="82"/>
      <c r="D297" s="82"/>
      <c r="E297" s="82"/>
      <c r="F297" s="82"/>
      <c r="G297" s="82"/>
      <c r="H297" s="82"/>
      <c r="I297" s="82"/>
      <c r="J297" s="82"/>
      <c r="K297" s="82"/>
      <c r="L297" s="82"/>
      <c r="M297" s="82"/>
      <c r="N297" s="82"/>
      <c r="O297" s="82"/>
      <c r="P297" s="730"/>
      <c r="Q297" s="681"/>
      <c r="R297" s="681"/>
    </row>
    <row r="298" spans="1:18" s="917" customFormat="1" ht="15.75">
      <c r="A298" s="81"/>
      <c r="B298" s="82"/>
      <c r="C298" s="82"/>
      <c r="D298" s="82"/>
      <c r="E298" s="82"/>
      <c r="F298" s="82"/>
      <c r="G298" s="82"/>
      <c r="H298" s="82"/>
      <c r="I298" s="82"/>
      <c r="J298" s="82"/>
      <c r="K298" s="82"/>
      <c r="L298" s="82"/>
      <c r="M298" s="82"/>
      <c r="N298" s="82"/>
      <c r="O298" s="82"/>
      <c r="P298" s="730"/>
      <c r="Q298" s="681"/>
      <c r="R298" s="681"/>
    </row>
    <row r="299" spans="1:18" s="917" customFormat="1" ht="15.75">
      <c r="A299" s="81"/>
      <c r="B299" s="82"/>
      <c r="C299" s="82"/>
      <c r="D299" s="82"/>
      <c r="E299" s="82"/>
      <c r="F299" s="82"/>
      <c r="G299" s="82"/>
      <c r="H299" s="82"/>
      <c r="I299" s="82"/>
      <c r="J299" s="82"/>
      <c r="K299" s="82"/>
      <c r="L299" s="82"/>
      <c r="M299" s="82"/>
      <c r="N299" s="82"/>
      <c r="O299" s="82"/>
      <c r="P299" s="730"/>
      <c r="Q299" s="681"/>
      <c r="R299" s="681"/>
    </row>
    <row r="300" spans="1:18" s="917" customFormat="1" ht="15.75">
      <c r="A300" s="81"/>
      <c r="B300" s="82"/>
      <c r="C300" s="82"/>
      <c r="D300" s="82"/>
      <c r="E300" s="82"/>
      <c r="F300" s="82"/>
      <c r="G300" s="82"/>
      <c r="H300" s="82"/>
      <c r="I300" s="82"/>
      <c r="J300" s="82"/>
      <c r="K300" s="82"/>
      <c r="L300" s="82"/>
      <c r="M300" s="82"/>
      <c r="N300" s="82"/>
      <c r="O300" s="82"/>
      <c r="P300" s="730"/>
      <c r="Q300" s="681"/>
      <c r="R300" s="681"/>
    </row>
    <row r="301" spans="1:18" s="917" customFormat="1" ht="15.75">
      <c r="A301" s="81"/>
      <c r="B301" s="82"/>
      <c r="C301" s="82"/>
      <c r="D301" s="82"/>
      <c r="E301" s="82"/>
      <c r="F301" s="82"/>
      <c r="G301" s="82"/>
      <c r="H301" s="82"/>
      <c r="I301" s="82"/>
      <c r="J301" s="82"/>
      <c r="K301" s="82"/>
      <c r="L301" s="82"/>
      <c r="M301" s="82"/>
      <c r="N301" s="82"/>
      <c r="O301" s="82"/>
      <c r="P301" s="730"/>
      <c r="Q301" s="681"/>
      <c r="R301" s="681"/>
    </row>
    <row r="302" spans="1:18" s="917" customFormat="1" ht="15.75">
      <c r="A302" s="81"/>
      <c r="B302" s="82"/>
      <c r="C302" s="82"/>
      <c r="D302" s="82"/>
      <c r="E302" s="82"/>
      <c r="F302" s="82"/>
      <c r="G302" s="82"/>
      <c r="H302" s="82"/>
      <c r="I302" s="82"/>
      <c r="J302" s="82"/>
      <c r="K302" s="82"/>
      <c r="L302" s="82"/>
      <c r="M302" s="82"/>
      <c r="N302" s="82"/>
      <c r="O302" s="82"/>
      <c r="P302" s="730"/>
      <c r="Q302" s="681"/>
      <c r="R302" s="681"/>
    </row>
    <row r="303" spans="1:18" s="917" customFormat="1" ht="15.75">
      <c r="A303" s="81"/>
      <c r="B303" s="82"/>
      <c r="C303" s="82"/>
      <c r="D303" s="82"/>
      <c r="E303" s="82"/>
      <c r="F303" s="82"/>
      <c r="G303" s="82"/>
      <c r="H303" s="82"/>
      <c r="I303" s="82"/>
      <c r="J303" s="82"/>
      <c r="K303" s="82"/>
      <c r="L303" s="82"/>
      <c r="M303" s="82"/>
      <c r="N303" s="82"/>
      <c r="O303" s="82"/>
      <c r="P303" s="730"/>
      <c r="Q303" s="681"/>
      <c r="R303" s="681"/>
    </row>
    <row r="304" spans="1:18" s="917" customFormat="1" ht="15.75">
      <c r="A304" s="81"/>
      <c r="B304" s="82"/>
      <c r="C304" s="82"/>
      <c r="D304" s="82"/>
      <c r="E304" s="82"/>
      <c r="F304" s="82"/>
      <c r="G304" s="82"/>
      <c r="H304" s="82"/>
      <c r="I304" s="82"/>
      <c r="J304" s="82"/>
      <c r="K304" s="82"/>
      <c r="L304" s="82"/>
      <c r="M304" s="82"/>
      <c r="N304" s="82"/>
      <c r="O304" s="82"/>
      <c r="P304" s="730"/>
      <c r="Q304" s="681"/>
      <c r="R304" s="681"/>
    </row>
    <row r="305" spans="1:18" s="917" customFormat="1" ht="15.75">
      <c r="A305" s="81"/>
      <c r="B305" s="82"/>
      <c r="C305" s="82"/>
      <c r="D305" s="82"/>
      <c r="E305" s="82"/>
      <c r="F305" s="82"/>
      <c r="G305" s="82"/>
      <c r="H305" s="82"/>
      <c r="I305" s="82"/>
      <c r="J305" s="82"/>
      <c r="K305" s="82"/>
      <c r="L305" s="82"/>
      <c r="M305" s="82"/>
      <c r="N305" s="82"/>
      <c r="O305" s="82"/>
      <c r="P305" s="730"/>
      <c r="Q305" s="681"/>
      <c r="R305" s="681"/>
    </row>
    <row r="306" spans="1:18" s="917" customFormat="1" ht="15.75">
      <c r="A306" s="81"/>
      <c r="B306" s="82"/>
      <c r="C306" s="82"/>
      <c r="D306" s="82"/>
      <c r="E306" s="82"/>
      <c r="F306" s="82"/>
      <c r="G306" s="82"/>
      <c r="H306" s="82"/>
      <c r="I306" s="82"/>
      <c r="J306" s="82"/>
      <c r="K306" s="82"/>
      <c r="L306" s="82"/>
      <c r="M306" s="82"/>
      <c r="N306" s="82"/>
      <c r="O306" s="82"/>
      <c r="P306" s="730"/>
      <c r="Q306" s="681"/>
      <c r="R306" s="681"/>
    </row>
    <row r="307" spans="1:18" s="917" customFormat="1" ht="15.75">
      <c r="A307" s="81"/>
      <c r="B307" s="82"/>
      <c r="C307" s="82"/>
      <c r="D307" s="82"/>
      <c r="E307" s="82"/>
      <c r="F307" s="82"/>
      <c r="G307" s="82"/>
      <c r="H307" s="82"/>
      <c r="I307" s="82"/>
      <c r="J307" s="82"/>
      <c r="K307" s="82"/>
      <c r="L307" s="82"/>
      <c r="M307" s="82"/>
      <c r="N307" s="82"/>
      <c r="O307" s="82"/>
      <c r="P307" s="730"/>
      <c r="Q307" s="681"/>
      <c r="R307" s="681"/>
    </row>
    <row r="308" spans="1:18" s="917" customFormat="1" ht="15.75">
      <c r="A308" s="81"/>
      <c r="B308" s="82"/>
      <c r="C308" s="82"/>
      <c r="D308" s="82"/>
      <c r="E308" s="82"/>
      <c r="F308" s="82"/>
      <c r="G308" s="82"/>
      <c r="H308" s="82"/>
      <c r="I308" s="82"/>
      <c r="J308" s="82"/>
      <c r="K308" s="82"/>
      <c r="L308" s="82"/>
      <c r="M308" s="82"/>
      <c r="N308" s="82"/>
      <c r="O308" s="82"/>
      <c r="P308" s="730"/>
      <c r="Q308" s="681"/>
      <c r="R308" s="681"/>
    </row>
    <row r="309" spans="1:18" s="917" customFormat="1" ht="15.75">
      <c r="A309" s="81"/>
      <c r="B309" s="82"/>
      <c r="C309" s="82"/>
      <c r="D309" s="82"/>
      <c r="E309" s="82"/>
      <c r="F309" s="82"/>
      <c r="G309" s="82"/>
      <c r="H309" s="82"/>
      <c r="I309" s="82"/>
      <c r="J309" s="82"/>
      <c r="K309" s="82"/>
      <c r="L309" s="82"/>
      <c r="M309" s="82"/>
      <c r="N309" s="82"/>
      <c r="O309" s="82"/>
      <c r="P309" s="730"/>
      <c r="Q309" s="681"/>
      <c r="R309" s="681"/>
    </row>
    <row r="310" spans="1:18" s="917" customFormat="1" ht="15.75">
      <c r="A310" s="81"/>
      <c r="B310" s="82"/>
      <c r="C310" s="82"/>
      <c r="D310" s="82"/>
      <c r="E310" s="82"/>
      <c r="F310" s="82"/>
      <c r="G310" s="82"/>
      <c r="H310" s="82"/>
      <c r="I310" s="82"/>
      <c r="J310" s="82"/>
      <c r="K310" s="82"/>
      <c r="L310" s="82"/>
      <c r="M310" s="82"/>
      <c r="N310" s="82"/>
      <c r="O310" s="82"/>
      <c r="P310" s="730"/>
      <c r="Q310" s="681"/>
      <c r="R310" s="681"/>
    </row>
    <row r="311" spans="1:18" s="917" customFormat="1" ht="15.75">
      <c r="A311" s="81"/>
      <c r="B311" s="82"/>
      <c r="C311" s="82"/>
      <c r="D311" s="82"/>
      <c r="E311" s="82"/>
      <c r="F311" s="82"/>
      <c r="G311" s="82"/>
      <c r="H311" s="82"/>
      <c r="I311" s="82"/>
      <c r="J311" s="82"/>
      <c r="K311" s="82"/>
      <c r="L311" s="82"/>
      <c r="M311" s="82"/>
      <c r="N311" s="82"/>
      <c r="O311" s="82"/>
      <c r="P311" s="730"/>
      <c r="Q311" s="681"/>
      <c r="R311" s="681"/>
    </row>
    <row r="312" spans="1:18" s="917" customFormat="1" ht="15.75">
      <c r="A312" s="81"/>
      <c r="B312" s="82"/>
      <c r="C312" s="82"/>
      <c r="D312" s="82"/>
      <c r="E312" s="82"/>
      <c r="F312" s="82"/>
      <c r="G312" s="82"/>
      <c r="H312" s="82"/>
      <c r="I312" s="82"/>
      <c r="J312" s="82"/>
      <c r="K312" s="82"/>
      <c r="L312" s="82"/>
      <c r="M312" s="82"/>
      <c r="N312" s="82"/>
      <c r="O312" s="82"/>
      <c r="P312" s="730"/>
      <c r="Q312" s="681"/>
      <c r="R312" s="681"/>
    </row>
    <row r="313" spans="1:18" s="917" customFormat="1" ht="15.75">
      <c r="A313" s="81"/>
      <c r="B313" s="82"/>
      <c r="C313" s="82"/>
      <c r="D313" s="82"/>
      <c r="E313" s="82"/>
      <c r="F313" s="82"/>
      <c r="G313" s="82"/>
      <c r="H313" s="82"/>
      <c r="I313" s="82"/>
      <c r="J313" s="82"/>
      <c r="K313" s="82"/>
      <c r="L313" s="82"/>
      <c r="M313" s="82"/>
      <c r="N313" s="82"/>
      <c r="O313" s="82"/>
      <c r="P313" s="730"/>
      <c r="Q313" s="681"/>
      <c r="R313" s="681"/>
    </row>
    <row r="314" spans="1:18" s="917" customFormat="1" ht="15.75">
      <c r="A314" s="81"/>
      <c r="B314" s="82"/>
      <c r="C314" s="82"/>
      <c r="D314" s="82"/>
      <c r="E314" s="82"/>
      <c r="F314" s="82"/>
      <c r="G314" s="82"/>
      <c r="H314" s="82"/>
      <c r="I314" s="82"/>
      <c r="J314" s="82"/>
      <c r="K314" s="82"/>
      <c r="L314" s="82"/>
      <c r="M314" s="82"/>
      <c r="N314" s="82"/>
      <c r="O314" s="82"/>
      <c r="P314" s="730"/>
      <c r="Q314" s="681"/>
      <c r="R314" s="681"/>
    </row>
    <row r="315" spans="1:18" s="917" customFormat="1" ht="15.75">
      <c r="A315" s="81"/>
      <c r="B315" s="82"/>
      <c r="C315" s="82"/>
      <c r="D315" s="82"/>
      <c r="E315" s="82"/>
      <c r="F315" s="82"/>
      <c r="G315" s="82"/>
      <c r="H315" s="82"/>
      <c r="I315" s="82"/>
      <c r="J315" s="82"/>
      <c r="K315" s="82"/>
      <c r="L315" s="82"/>
      <c r="M315" s="82"/>
      <c r="N315" s="82"/>
      <c r="O315" s="82"/>
      <c r="P315" s="730"/>
      <c r="Q315" s="681"/>
      <c r="R315" s="681"/>
    </row>
    <row r="316" spans="1:18" s="917" customFormat="1" ht="15.75">
      <c r="A316" s="81"/>
      <c r="B316" s="82"/>
      <c r="C316" s="82"/>
      <c r="D316" s="82"/>
      <c r="E316" s="82"/>
      <c r="F316" s="82"/>
      <c r="G316" s="82"/>
      <c r="H316" s="82"/>
      <c r="I316" s="82"/>
      <c r="J316" s="82"/>
      <c r="K316" s="82"/>
      <c r="L316" s="82"/>
      <c r="M316" s="82"/>
      <c r="N316" s="82"/>
      <c r="O316" s="82"/>
      <c r="P316" s="730"/>
      <c r="Q316" s="681"/>
      <c r="R316" s="681"/>
    </row>
    <row r="317" spans="1:18" s="917" customFormat="1" ht="15.75">
      <c r="A317" s="81"/>
      <c r="B317" s="82"/>
      <c r="C317" s="82"/>
      <c r="D317" s="82"/>
      <c r="E317" s="82"/>
      <c r="F317" s="82"/>
      <c r="G317" s="82"/>
      <c r="H317" s="82"/>
      <c r="I317" s="82"/>
      <c r="J317" s="82"/>
      <c r="K317" s="82"/>
      <c r="L317" s="82"/>
      <c r="M317" s="82"/>
      <c r="N317" s="82"/>
      <c r="O317" s="82"/>
      <c r="P317" s="730"/>
      <c r="Q317" s="681"/>
      <c r="R317" s="681"/>
    </row>
    <row r="318" spans="1:18" s="917" customFormat="1" ht="15.75">
      <c r="A318" s="81"/>
      <c r="B318" s="82"/>
      <c r="C318" s="82"/>
      <c r="D318" s="82"/>
      <c r="E318" s="82"/>
      <c r="F318" s="82"/>
      <c r="G318" s="82"/>
      <c r="H318" s="82"/>
      <c r="I318" s="82"/>
      <c r="J318" s="82"/>
      <c r="K318" s="82"/>
      <c r="L318" s="82"/>
      <c r="M318" s="82"/>
      <c r="N318" s="82"/>
      <c r="O318" s="82"/>
      <c r="P318" s="730"/>
      <c r="Q318" s="681"/>
      <c r="R318" s="681"/>
    </row>
    <row r="319" spans="1:18" s="917" customFormat="1" ht="15.75">
      <c r="A319" s="81"/>
      <c r="B319" s="82"/>
      <c r="C319" s="82"/>
      <c r="D319" s="82"/>
      <c r="E319" s="82"/>
      <c r="F319" s="82"/>
      <c r="G319" s="82"/>
      <c r="H319" s="82"/>
      <c r="I319" s="82"/>
      <c r="J319" s="82"/>
      <c r="K319" s="82"/>
      <c r="L319" s="82"/>
      <c r="M319" s="82"/>
      <c r="N319" s="82"/>
      <c r="O319" s="82"/>
      <c r="P319" s="730"/>
      <c r="Q319" s="681"/>
      <c r="R319" s="681"/>
    </row>
    <row r="320" spans="1:18" s="917" customFormat="1" ht="15.75">
      <c r="A320" s="81"/>
      <c r="B320" s="82"/>
      <c r="C320" s="82"/>
      <c r="D320" s="82"/>
      <c r="E320" s="82"/>
      <c r="F320" s="82"/>
      <c r="G320" s="82"/>
      <c r="H320" s="82"/>
      <c r="I320" s="82"/>
      <c r="J320" s="82"/>
      <c r="K320" s="82"/>
      <c r="L320" s="82"/>
      <c r="M320" s="82"/>
      <c r="N320" s="82"/>
      <c r="O320" s="82"/>
      <c r="P320" s="730"/>
      <c r="Q320" s="681"/>
      <c r="R320" s="681"/>
    </row>
    <row r="321" spans="1:18" s="917" customFormat="1" ht="15.75">
      <c r="A321" s="81"/>
      <c r="B321" s="82"/>
      <c r="C321" s="82"/>
      <c r="D321" s="82"/>
      <c r="E321" s="82"/>
      <c r="F321" s="82"/>
      <c r="G321" s="82"/>
      <c r="H321" s="82"/>
      <c r="I321" s="82"/>
      <c r="J321" s="82"/>
      <c r="K321" s="82"/>
      <c r="L321" s="82"/>
      <c r="M321" s="82"/>
      <c r="N321" s="82"/>
      <c r="O321" s="82"/>
      <c r="P321" s="730"/>
      <c r="Q321" s="681"/>
      <c r="R321" s="681"/>
    </row>
    <row r="322" spans="1:18" s="917" customFormat="1" ht="15.75">
      <c r="A322" s="81"/>
      <c r="B322" s="82"/>
      <c r="C322" s="82"/>
      <c r="D322" s="82"/>
      <c r="E322" s="82"/>
      <c r="F322" s="82"/>
      <c r="G322" s="82"/>
      <c r="H322" s="82"/>
      <c r="I322" s="82"/>
      <c r="J322" s="82"/>
      <c r="K322" s="82"/>
      <c r="L322" s="82"/>
      <c r="M322" s="82"/>
      <c r="N322" s="82"/>
      <c r="O322" s="82"/>
      <c r="P322" s="730"/>
      <c r="Q322" s="681"/>
      <c r="R322" s="681"/>
    </row>
    <row r="323" spans="1:18" s="917" customFormat="1" ht="15.75">
      <c r="A323" s="81"/>
      <c r="B323" s="82"/>
      <c r="C323" s="82"/>
      <c r="D323" s="82"/>
      <c r="E323" s="82"/>
      <c r="F323" s="82"/>
      <c r="G323" s="82"/>
      <c r="H323" s="82"/>
      <c r="I323" s="82"/>
      <c r="J323" s="82"/>
      <c r="K323" s="82"/>
      <c r="L323" s="82"/>
      <c r="M323" s="82"/>
      <c r="N323" s="82"/>
      <c r="O323" s="82"/>
      <c r="P323" s="730"/>
      <c r="Q323" s="681"/>
      <c r="R323" s="681"/>
    </row>
    <row r="324" spans="1:18" s="917" customFormat="1" ht="15.75">
      <c r="A324" s="81"/>
      <c r="B324" s="82"/>
      <c r="C324" s="82"/>
      <c r="D324" s="82"/>
      <c r="E324" s="82"/>
      <c r="F324" s="82"/>
      <c r="G324" s="82"/>
      <c r="H324" s="82"/>
      <c r="I324" s="82"/>
      <c r="J324" s="82"/>
      <c r="K324" s="82"/>
      <c r="L324" s="82"/>
      <c r="M324" s="82"/>
      <c r="N324" s="82"/>
      <c r="O324" s="82"/>
      <c r="P324" s="730"/>
      <c r="Q324" s="681"/>
      <c r="R324" s="681"/>
    </row>
    <row r="325" spans="1:18" s="917" customFormat="1" ht="15.75">
      <c r="A325" s="81"/>
      <c r="B325" s="82"/>
      <c r="C325" s="82"/>
      <c r="D325" s="82"/>
      <c r="E325" s="82"/>
      <c r="F325" s="82"/>
      <c r="G325" s="82"/>
      <c r="H325" s="82"/>
      <c r="I325" s="82"/>
      <c r="J325" s="82"/>
      <c r="K325" s="82"/>
      <c r="L325" s="82"/>
      <c r="M325" s="82"/>
      <c r="N325" s="82"/>
      <c r="O325" s="82"/>
      <c r="P325" s="730"/>
      <c r="Q325" s="681"/>
      <c r="R325" s="681"/>
    </row>
    <row r="326" spans="1:18" s="917" customFormat="1" ht="15.75">
      <c r="A326" s="81"/>
      <c r="B326" s="82"/>
      <c r="C326" s="82"/>
      <c r="D326" s="82"/>
      <c r="E326" s="82"/>
      <c r="F326" s="82"/>
      <c r="G326" s="82"/>
      <c r="H326" s="82"/>
      <c r="I326" s="82"/>
      <c r="J326" s="82"/>
      <c r="K326" s="82"/>
      <c r="L326" s="82"/>
      <c r="M326" s="82"/>
      <c r="N326" s="82"/>
      <c r="O326" s="82"/>
      <c r="P326" s="730"/>
      <c r="Q326" s="681"/>
      <c r="R326" s="681"/>
    </row>
    <row r="327" spans="1:18" s="917" customFormat="1" ht="15.75">
      <c r="A327" s="81"/>
      <c r="B327" s="82"/>
      <c r="C327" s="82"/>
      <c r="D327" s="82"/>
      <c r="E327" s="82"/>
      <c r="F327" s="82"/>
      <c r="G327" s="82"/>
      <c r="H327" s="82"/>
      <c r="I327" s="82"/>
      <c r="J327" s="82"/>
      <c r="K327" s="82"/>
      <c r="L327" s="82"/>
      <c r="M327" s="82"/>
      <c r="N327" s="82"/>
      <c r="O327" s="82"/>
      <c r="P327" s="730"/>
      <c r="Q327" s="681"/>
      <c r="R327" s="681"/>
    </row>
    <row r="328" spans="1:18" s="917" customFormat="1" ht="15.75">
      <c r="A328" s="81"/>
      <c r="B328" s="82"/>
      <c r="C328" s="82"/>
      <c r="D328" s="82"/>
      <c r="E328" s="82"/>
      <c r="F328" s="82"/>
      <c r="G328" s="82"/>
      <c r="H328" s="82"/>
      <c r="I328" s="82"/>
      <c r="J328" s="82"/>
      <c r="K328" s="82"/>
      <c r="L328" s="82"/>
      <c r="M328" s="82"/>
      <c r="N328" s="82"/>
      <c r="O328" s="82"/>
      <c r="P328" s="730"/>
      <c r="Q328" s="681"/>
      <c r="R328" s="681"/>
    </row>
    <row r="329" spans="1:18" s="917" customFormat="1" ht="15.75">
      <c r="A329" s="81"/>
      <c r="B329" s="82"/>
      <c r="C329" s="82"/>
      <c r="D329" s="82"/>
      <c r="E329" s="82"/>
      <c r="F329" s="82"/>
      <c r="G329" s="82"/>
      <c r="H329" s="82"/>
      <c r="I329" s="82"/>
      <c r="J329" s="82"/>
      <c r="K329" s="82"/>
      <c r="L329" s="82"/>
      <c r="M329" s="82"/>
      <c r="N329" s="82"/>
      <c r="O329" s="82"/>
      <c r="P329" s="730"/>
      <c r="Q329" s="681"/>
      <c r="R329" s="681"/>
    </row>
    <row r="330" spans="1:18" s="917" customFormat="1" ht="15.75">
      <c r="A330" s="81"/>
      <c r="B330" s="82"/>
      <c r="C330" s="82"/>
      <c r="D330" s="82"/>
      <c r="E330" s="82"/>
      <c r="F330" s="82"/>
      <c r="G330" s="82"/>
      <c r="H330" s="82"/>
      <c r="I330" s="82"/>
      <c r="J330" s="82"/>
      <c r="K330" s="82"/>
      <c r="L330" s="82"/>
      <c r="M330" s="82"/>
      <c r="N330" s="82"/>
      <c r="O330" s="82"/>
      <c r="P330" s="730"/>
      <c r="Q330" s="681"/>
      <c r="R330" s="681"/>
    </row>
    <row r="331" spans="1:18" s="917" customFormat="1" ht="15.75">
      <c r="A331" s="81"/>
      <c r="B331" s="82"/>
      <c r="C331" s="82"/>
      <c r="D331" s="82"/>
      <c r="E331" s="82"/>
      <c r="F331" s="82"/>
      <c r="G331" s="82"/>
      <c r="H331" s="82"/>
      <c r="I331" s="82"/>
      <c r="J331" s="82"/>
      <c r="K331" s="82"/>
      <c r="L331" s="82"/>
      <c r="M331" s="82"/>
      <c r="N331" s="82"/>
      <c r="O331" s="82"/>
      <c r="P331" s="730"/>
      <c r="Q331" s="681"/>
      <c r="R331" s="681"/>
    </row>
    <row r="332" spans="1:18" s="917" customFormat="1" ht="15.75">
      <c r="A332" s="81"/>
      <c r="B332" s="82"/>
      <c r="C332" s="82"/>
      <c r="D332" s="82"/>
      <c r="E332" s="82"/>
      <c r="F332" s="82"/>
      <c r="G332" s="82"/>
      <c r="H332" s="82"/>
      <c r="I332" s="82"/>
      <c r="J332" s="82"/>
      <c r="K332" s="82"/>
      <c r="L332" s="82"/>
      <c r="M332" s="82"/>
      <c r="N332" s="82"/>
      <c r="O332" s="82"/>
      <c r="P332" s="730"/>
      <c r="Q332" s="681"/>
      <c r="R332" s="681"/>
    </row>
    <row r="333" spans="1:18" s="917" customFormat="1" ht="15.75">
      <c r="A333" s="81"/>
      <c r="B333" s="82"/>
      <c r="C333" s="82"/>
      <c r="D333" s="82"/>
      <c r="E333" s="82"/>
      <c r="F333" s="82"/>
      <c r="G333" s="82"/>
      <c r="H333" s="82"/>
      <c r="I333" s="82"/>
      <c r="J333" s="82"/>
      <c r="K333" s="82"/>
      <c r="L333" s="82"/>
      <c r="M333" s="82"/>
      <c r="N333" s="82"/>
      <c r="O333" s="82"/>
      <c r="P333" s="730"/>
      <c r="Q333" s="681"/>
      <c r="R333" s="681"/>
    </row>
    <row r="334" spans="1:18" s="917" customFormat="1" ht="15.75">
      <c r="A334" s="81"/>
      <c r="B334" s="82"/>
      <c r="C334" s="82"/>
      <c r="D334" s="82"/>
      <c r="E334" s="82"/>
      <c r="F334" s="82"/>
      <c r="G334" s="82"/>
      <c r="H334" s="82"/>
      <c r="I334" s="82"/>
      <c r="J334" s="82"/>
      <c r="K334" s="82"/>
      <c r="L334" s="82"/>
      <c r="M334" s="82"/>
      <c r="N334" s="82"/>
      <c r="O334" s="82"/>
      <c r="P334" s="730"/>
      <c r="Q334" s="681"/>
      <c r="R334" s="681"/>
    </row>
    <row r="335" spans="1:18" s="917" customFormat="1" ht="15.75">
      <c r="A335" s="81"/>
      <c r="B335" s="82"/>
      <c r="C335" s="82"/>
      <c r="D335" s="82"/>
      <c r="E335" s="82"/>
      <c r="F335" s="82"/>
      <c r="G335" s="82"/>
      <c r="H335" s="82"/>
      <c r="I335" s="82"/>
      <c r="J335" s="82"/>
      <c r="K335" s="82"/>
      <c r="L335" s="82"/>
      <c r="M335" s="82"/>
      <c r="N335" s="82"/>
      <c r="O335" s="82"/>
      <c r="P335" s="730"/>
      <c r="Q335" s="681"/>
      <c r="R335" s="681"/>
    </row>
    <row r="336" spans="1:18" s="917" customFormat="1" ht="15.75">
      <c r="A336" s="81"/>
      <c r="B336" s="82"/>
      <c r="C336" s="82"/>
      <c r="D336" s="82"/>
      <c r="E336" s="82"/>
      <c r="F336" s="82"/>
      <c r="G336" s="82"/>
      <c r="H336" s="82"/>
      <c r="I336" s="82"/>
      <c r="J336" s="82"/>
      <c r="K336" s="82"/>
      <c r="L336" s="82"/>
      <c r="M336" s="82"/>
      <c r="N336" s="82"/>
      <c r="O336" s="82"/>
      <c r="P336" s="730"/>
      <c r="Q336" s="681"/>
      <c r="R336" s="681"/>
    </row>
    <row r="337" spans="1:18" s="917" customFormat="1" ht="15.75">
      <c r="A337" s="81"/>
      <c r="B337" s="82"/>
      <c r="C337" s="82"/>
      <c r="D337" s="82"/>
      <c r="E337" s="82"/>
      <c r="F337" s="82"/>
      <c r="G337" s="82"/>
      <c r="H337" s="82"/>
      <c r="I337" s="82"/>
      <c r="J337" s="82"/>
      <c r="K337" s="82"/>
      <c r="L337" s="82"/>
      <c r="M337" s="82"/>
      <c r="N337" s="82"/>
      <c r="O337" s="82"/>
      <c r="P337" s="730"/>
      <c r="Q337" s="681"/>
      <c r="R337" s="681"/>
    </row>
    <row r="338" spans="1:18" s="917" customFormat="1" ht="15.75">
      <c r="A338" s="81"/>
      <c r="B338" s="82"/>
      <c r="C338" s="82"/>
      <c r="D338" s="82"/>
      <c r="E338" s="82"/>
      <c r="F338" s="82"/>
      <c r="G338" s="82"/>
      <c r="H338" s="82"/>
      <c r="I338" s="82"/>
      <c r="J338" s="82"/>
      <c r="K338" s="82"/>
      <c r="L338" s="82"/>
      <c r="M338" s="82"/>
      <c r="N338" s="82"/>
      <c r="O338" s="82"/>
      <c r="P338" s="730"/>
      <c r="Q338" s="681"/>
      <c r="R338" s="681"/>
    </row>
    <row r="339" spans="1:18" s="917" customFormat="1" ht="15.75">
      <c r="A339" s="81"/>
      <c r="B339" s="82"/>
      <c r="C339" s="82"/>
      <c r="D339" s="82"/>
      <c r="E339" s="82"/>
      <c r="F339" s="82"/>
      <c r="G339" s="82"/>
      <c r="H339" s="82"/>
      <c r="I339" s="82"/>
      <c r="J339" s="82"/>
      <c r="K339" s="82"/>
      <c r="L339" s="82"/>
      <c r="M339" s="82"/>
      <c r="N339" s="82"/>
      <c r="O339" s="82"/>
      <c r="P339" s="730"/>
      <c r="Q339" s="681"/>
      <c r="R339" s="681"/>
    </row>
    <row r="340" spans="1:18" s="917" customFormat="1" ht="15.75">
      <c r="A340" s="81"/>
      <c r="B340" s="82"/>
      <c r="C340" s="82"/>
      <c r="D340" s="82"/>
      <c r="E340" s="82"/>
      <c r="F340" s="82"/>
      <c r="G340" s="82"/>
      <c r="H340" s="82"/>
      <c r="I340" s="82"/>
      <c r="J340" s="82"/>
      <c r="K340" s="82"/>
      <c r="L340" s="82"/>
      <c r="M340" s="82"/>
      <c r="N340" s="82"/>
      <c r="O340" s="82"/>
      <c r="P340" s="730"/>
      <c r="Q340" s="681"/>
      <c r="R340" s="681"/>
    </row>
    <row r="341" spans="1:18" s="917" customFormat="1" ht="15.75">
      <c r="A341" s="81"/>
      <c r="B341" s="82"/>
      <c r="C341" s="82"/>
      <c r="D341" s="82"/>
      <c r="E341" s="82"/>
      <c r="F341" s="82"/>
      <c r="G341" s="82"/>
      <c r="H341" s="82"/>
      <c r="I341" s="82"/>
      <c r="J341" s="82"/>
      <c r="K341" s="82"/>
      <c r="L341" s="82"/>
      <c r="M341" s="82"/>
      <c r="N341" s="82"/>
      <c r="O341" s="82"/>
      <c r="P341" s="730"/>
      <c r="Q341" s="681"/>
      <c r="R341" s="681"/>
    </row>
    <row r="342" spans="1:18" s="917" customFormat="1" ht="15.75">
      <c r="A342" s="81"/>
      <c r="B342" s="82"/>
      <c r="C342" s="82"/>
      <c r="D342" s="82"/>
      <c r="E342" s="82"/>
      <c r="F342" s="82"/>
      <c r="G342" s="82"/>
      <c r="H342" s="82"/>
      <c r="I342" s="82"/>
      <c r="J342" s="82"/>
      <c r="K342" s="82"/>
      <c r="L342" s="82"/>
      <c r="M342" s="82"/>
      <c r="N342" s="82"/>
      <c r="O342" s="82"/>
      <c r="P342" s="730"/>
      <c r="Q342" s="681"/>
      <c r="R342" s="681"/>
    </row>
    <row r="343" spans="1:18" s="917" customFormat="1" ht="15.75">
      <c r="A343" s="81"/>
      <c r="B343" s="82"/>
      <c r="C343" s="82"/>
      <c r="D343" s="82"/>
      <c r="E343" s="82"/>
      <c r="F343" s="82"/>
      <c r="G343" s="82"/>
      <c r="H343" s="82"/>
      <c r="I343" s="82"/>
      <c r="J343" s="82"/>
      <c r="K343" s="82"/>
      <c r="L343" s="82"/>
      <c r="M343" s="82"/>
      <c r="N343" s="82"/>
      <c r="O343" s="82"/>
      <c r="P343" s="730"/>
      <c r="Q343" s="681"/>
      <c r="R343" s="681"/>
    </row>
    <row r="344" spans="1:18" s="917" customFormat="1" ht="15.75">
      <c r="A344" s="81"/>
      <c r="B344" s="82"/>
      <c r="C344" s="82"/>
      <c r="D344" s="82"/>
      <c r="E344" s="82"/>
      <c r="F344" s="82"/>
      <c r="G344" s="82"/>
      <c r="H344" s="82"/>
      <c r="I344" s="82"/>
      <c r="J344" s="82"/>
      <c r="K344" s="82"/>
      <c r="L344" s="82"/>
      <c r="M344" s="82"/>
      <c r="N344" s="82"/>
      <c r="O344" s="82"/>
      <c r="P344" s="730"/>
      <c r="Q344" s="681"/>
      <c r="R344" s="681"/>
    </row>
    <row r="345" spans="1:18" s="917" customFormat="1" ht="15.75">
      <c r="A345" s="81"/>
      <c r="B345" s="82"/>
      <c r="C345" s="82"/>
      <c r="D345" s="82"/>
      <c r="E345" s="82"/>
      <c r="F345" s="82"/>
      <c r="G345" s="82"/>
      <c r="H345" s="82"/>
      <c r="I345" s="82"/>
      <c r="J345" s="82"/>
      <c r="K345" s="82"/>
      <c r="L345" s="82"/>
      <c r="M345" s="82"/>
      <c r="N345" s="82"/>
      <c r="O345" s="82"/>
      <c r="P345" s="730"/>
      <c r="Q345" s="681"/>
      <c r="R345" s="681"/>
    </row>
    <row r="346" spans="1:18" s="917" customFormat="1" ht="15.75">
      <c r="A346" s="81"/>
      <c r="B346" s="82"/>
      <c r="C346" s="82"/>
      <c r="D346" s="82"/>
      <c r="E346" s="82"/>
      <c r="F346" s="82"/>
      <c r="G346" s="82"/>
      <c r="H346" s="82"/>
      <c r="I346" s="82"/>
      <c r="J346" s="82"/>
      <c r="K346" s="82"/>
      <c r="L346" s="82"/>
      <c r="M346" s="82"/>
      <c r="N346" s="82"/>
      <c r="O346" s="82"/>
      <c r="P346" s="730"/>
      <c r="Q346" s="681"/>
      <c r="R346" s="681"/>
    </row>
    <row r="347" spans="1:18" s="917" customFormat="1" ht="15.75">
      <c r="A347" s="81"/>
      <c r="B347" s="82"/>
      <c r="C347" s="82"/>
      <c r="D347" s="82"/>
      <c r="E347" s="82"/>
      <c r="F347" s="82"/>
      <c r="G347" s="82"/>
      <c r="H347" s="82"/>
      <c r="I347" s="82"/>
      <c r="J347" s="82"/>
      <c r="K347" s="82"/>
      <c r="L347" s="82"/>
      <c r="M347" s="82"/>
      <c r="N347" s="82"/>
      <c r="O347" s="82"/>
      <c r="P347" s="730"/>
      <c r="Q347" s="681"/>
      <c r="R347" s="681"/>
    </row>
    <row r="348" spans="1:18" s="917" customFormat="1" ht="15.75">
      <c r="A348" s="81"/>
      <c r="B348" s="82"/>
      <c r="C348" s="82"/>
      <c r="D348" s="82"/>
      <c r="E348" s="82"/>
      <c r="F348" s="82"/>
      <c r="G348" s="82"/>
      <c r="H348" s="82"/>
      <c r="I348" s="82"/>
      <c r="J348" s="82"/>
      <c r="K348" s="82"/>
      <c r="L348" s="82"/>
      <c r="M348" s="82"/>
      <c r="N348" s="82"/>
      <c r="O348" s="82"/>
      <c r="P348" s="730"/>
      <c r="Q348" s="681"/>
      <c r="R348" s="681"/>
    </row>
    <row r="349" spans="1:18" s="917" customFormat="1" ht="15.75">
      <c r="A349" s="81"/>
      <c r="B349" s="82"/>
      <c r="C349" s="82"/>
      <c r="D349" s="82"/>
      <c r="E349" s="82"/>
      <c r="F349" s="82"/>
      <c r="G349" s="82"/>
      <c r="H349" s="82"/>
      <c r="I349" s="82"/>
      <c r="J349" s="82"/>
      <c r="K349" s="82"/>
      <c r="L349" s="82"/>
      <c r="M349" s="82"/>
      <c r="N349" s="82"/>
      <c r="O349" s="82"/>
      <c r="P349" s="730"/>
      <c r="Q349" s="681"/>
      <c r="R349" s="681"/>
    </row>
    <row r="350" spans="1:18" s="917" customFormat="1" ht="15.75">
      <c r="A350" s="81"/>
      <c r="B350" s="82"/>
      <c r="C350" s="82"/>
      <c r="D350" s="82"/>
      <c r="E350" s="82"/>
      <c r="F350" s="82"/>
      <c r="G350" s="82"/>
      <c r="H350" s="82"/>
      <c r="I350" s="82"/>
      <c r="J350" s="82"/>
      <c r="K350" s="82"/>
      <c r="L350" s="82"/>
      <c r="M350" s="82"/>
      <c r="N350" s="82"/>
      <c r="O350" s="82"/>
      <c r="P350" s="730"/>
      <c r="Q350" s="681"/>
      <c r="R350" s="681"/>
    </row>
    <row r="351" spans="1:18" s="917" customFormat="1" ht="15.75">
      <c r="A351" s="81"/>
      <c r="B351" s="82"/>
      <c r="C351" s="82"/>
      <c r="D351" s="82"/>
      <c r="E351" s="82"/>
      <c r="F351" s="82"/>
      <c r="G351" s="82"/>
      <c r="H351" s="82"/>
      <c r="I351" s="82"/>
      <c r="J351" s="82"/>
      <c r="K351" s="82"/>
      <c r="L351" s="82"/>
      <c r="M351" s="82"/>
      <c r="N351" s="82"/>
      <c r="O351" s="82"/>
      <c r="P351" s="730"/>
      <c r="Q351" s="681"/>
      <c r="R351" s="681"/>
    </row>
    <row r="352" spans="1:18" s="917" customFormat="1" ht="15.75">
      <c r="A352" s="81"/>
      <c r="B352" s="82"/>
      <c r="C352" s="82"/>
      <c r="D352" s="82"/>
      <c r="E352" s="82"/>
      <c r="F352" s="82"/>
      <c r="G352" s="82"/>
      <c r="H352" s="82"/>
      <c r="I352" s="82"/>
      <c r="J352" s="82"/>
      <c r="K352" s="82"/>
      <c r="L352" s="82"/>
      <c r="M352" s="82"/>
      <c r="N352" s="82"/>
      <c r="O352" s="82"/>
      <c r="P352" s="730"/>
      <c r="Q352" s="681"/>
      <c r="R352" s="681"/>
    </row>
    <row r="353" spans="1:18" s="917" customFormat="1" ht="15.75">
      <c r="A353" s="81"/>
      <c r="B353" s="82"/>
      <c r="C353" s="82"/>
      <c r="D353" s="82"/>
      <c r="E353" s="82"/>
      <c r="F353" s="82"/>
      <c r="G353" s="82"/>
      <c r="H353" s="82"/>
      <c r="I353" s="82"/>
      <c r="J353" s="82"/>
      <c r="K353" s="82"/>
      <c r="L353" s="82"/>
      <c r="M353" s="82"/>
      <c r="N353" s="82"/>
      <c r="O353" s="82"/>
      <c r="P353" s="730"/>
      <c r="Q353" s="681"/>
      <c r="R353" s="681"/>
    </row>
    <row r="354" spans="1:18" s="917" customFormat="1" ht="15.75">
      <c r="A354" s="81"/>
      <c r="B354" s="82"/>
      <c r="C354" s="82"/>
      <c r="D354" s="82"/>
      <c r="E354" s="82"/>
      <c r="F354" s="82"/>
      <c r="G354" s="82"/>
      <c r="H354" s="82"/>
      <c r="I354" s="82"/>
      <c r="J354" s="82"/>
      <c r="K354" s="82"/>
      <c r="L354" s="82"/>
      <c r="M354" s="82"/>
      <c r="N354" s="82"/>
      <c r="O354" s="82"/>
      <c r="P354" s="730"/>
      <c r="Q354" s="681"/>
      <c r="R354" s="681"/>
    </row>
    <row r="355" spans="1:18" s="917" customFormat="1" ht="15.75">
      <c r="A355" s="81"/>
      <c r="B355" s="82"/>
      <c r="C355" s="82"/>
      <c r="D355" s="82"/>
      <c r="E355" s="82"/>
      <c r="F355" s="82"/>
      <c r="G355" s="82"/>
      <c r="H355" s="82"/>
      <c r="I355" s="82"/>
      <c r="J355" s="82"/>
      <c r="K355" s="82"/>
      <c r="L355" s="82"/>
      <c r="M355" s="82"/>
      <c r="N355" s="82"/>
      <c r="O355" s="82"/>
      <c r="P355" s="730"/>
      <c r="Q355" s="681"/>
      <c r="R355" s="681"/>
    </row>
    <row r="356" spans="1:18" s="917" customFormat="1" ht="15.75">
      <c r="A356" s="81"/>
      <c r="B356" s="82"/>
      <c r="C356" s="82"/>
      <c r="D356" s="82"/>
      <c r="E356" s="82"/>
      <c r="F356" s="82"/>
      <c r="G356" s="82"/>
      <c r="H356" s="82"/>
      <c r="I356" s="82"/>
      <c r="J356" s="82"/>
      <c r="K356" s="82"/>
      <c r="L356" s="82"/>
      <c r="M356" s="82"/>
      <c r="N356" s="82"/>
      <c r="O356" s="82"/>
      <c r="P356" s="730"/>
      <c r="Q356" s="681"/>
      <c r="R356" s="681"/>
    </row>
    <row r="357" spans="1:18" s="917" customFormat="1" ht="15.75">
      <c r="A357" s="81"/>
      <c r="B357" s="82"/>
      <c r="C357" s="82"/>
      <c r="D357" s="82"/>
      <c r="E357" s="82"/>
      <c r="F357" s="82"/>
      <c r="G357" s="82"/>
      <c r="H357" s="82"/>
      <c r="I357" s="82"/>
      <c r="J357" s="82"/>
      <c r="K357" s="82"/>
      <c r="L357" s="82"/>
      <c r="M357" s="82"/>
      <c r="N357" s="82"/>
      <c r="O357" s="82"/>
      <c r="P357" s="730"/>
      <c r="Q357" s="681"/>
      <c r="R357" s="681"/>
    </row>
    <row r="358" spans="1:18" s="917" customFormat="1" ht="15.75">
      <c r="A358" s="81"/>
      <c r="B358" s="82"/>
      <c r="C358" s="82"/>
      <c r="D358" s="82"/>
      <c r="E358" s="82"/>
      <c r="F358" s="82"/>
      <c r="G358" s="82"/>
      <c r="H358" s="82"/>
      <c r="I358" s="82"/>
      <c r="J358" s="82"/>
      <c r="K358" s="82"/>
      <c r="L358" s="82"/>
      <c r="M358" s="82"/>
      <c r="N358" s="82"/>
      <c r="O358" s="82"/>
      <c r="P358" s="730"/>
      <c r="Q358" s="681"/>
      <c r="R358" s="681"/>
    </row>
    <row r="359" spans="1:18" s="917" customFormat="1" ht="15.75">
      <c r="A359" s="81"/>
      <c r="B359" s="82"/>
      <c r="C359" s="82"/>
      <c r="D359" s="82"/>
      <c r="E359" s="82"/>
      <c r="F359" s="82"/>
      <c r="G359" s="82"/>
      <c r="H359" s="82"/>
      <c r="I359" s="82"/>
      <c r="J359" s="82"/>
      <c r="K359" s="82"/>
      <c r="L359" s="82"/>
      <c r="M359" s="82"/>
      <c r="N359" s="82"/>
      <c r="O359" s="82"/>
      <c r="P359" s="730"/>
      <c r="Q359" s="681"/>
      <c r="R359" s="681"/>
    </row>
    <row r="360" spans="1:18" s="917" customFormat="1" ht="15.75">
      <c r="A360" s="81"/>
      <c r="B360" s="82"/>
      <c r="C360" s="82"/>
      <c r="D360" s="82"/>
      <c r="E360" s="82"/>
      <c r="F360" s="82"/>
      <c r="G360" s="82"/>
      <c r="H360" s="82"/>
      <c r="I360" s="82"/>
      <c r="J360" s="82"/>
      <c r="K360" s="82"/>
      <c r="L360" s="82"/>
      <c r="M360" s="82"/>
      <c r="N360" s="82"/>
      <c r="O360" s="82"/>
      <c r="P360" s="730"/>
      <c r="Q360" s="681"/>
      <c r="R360" s="681"/>
    </row>
    <row r="361" spans="1:18" s="917" customFormat="1" ht="15.75">
      <c r="A361" s="81"/>
      <c r="B361" s="82"/>
      <c r="C361" s="82"/>
      <c r="D361" s="82"/>
      <c r="E361" s="82"/>
      <c r="F361" s="82"/>
      <c r="G361" s="82"/>
      <c r="H361" s="82"/>
      <c r="I361" s="82"/>
      <c r="J361" s="82"/>
      <c r="K361" s="82"/>
      <c r="L361" s="82"/>
      <c r="M361" s="82"/>
      <c r="N361" s="82"/>
      <c r="O361" s="82"/>
      <c r="P361" s="730"/>
      <c r="Q361" s="681"/>
      <c r="R361" s="681"/>
    </row>
    <row r="362" spans="1:18" s="917" customFormat="1" ht="15.75">
      <c r="A362" s="81"/>
      <c r="B362" s="82"/>
      <c r="C362" s="82"/>
      <c r="D362" s="82"/>
      <c r="E362" s="82"/>
      <c r="F362" s="82"/>
      <c r="G362" s="82"/>
      <c r="H362" s="82"/>
      <c r="I362" s="82"/>
      <c r="J362" s="82"/>
      <c r="K362" s="82"/>
      <c r="L362" s="82"/>
      <c r="M362" s="82"/>
      <c r="N362" s="82"/>
      <c r="O362" s="82"/>
      <c r="P362" s="730"/>
      <c r="Q362" s="681"/>
      <c r="R362" s="681"/>
    </row>
    <row r="363" spans="1:18" s="917" customFormat="1" ht="15.75">
      <c r="A363" s="81"/>
      <c r="B363" s="82"/>
      <c r="C363" s="82"/>
      <c r="D363" s="82"/>
      <c r="E363" s="82"/>
      <c r="F363" s="82"/>
      <c r="G363" s="82"/>
      <c r="H363" s="82"/>
      <c r="I363" s="82"/>
      <c r="J363" s="82"/>
      <c r="K363" s="82"/>
      <c r="L363" s="82"/>
      <c r="M363" s="82"/>
      <c r="N363" s="82"/>
      <c r="O363" s="82"/>
      <c r="P363" s="730"/>
      <c r="Q363" s="681"/>
      <c r="R363" s="681"/>
    </row>
    <row r="364" spans="1:18" s="917" customFormat="1" ht="15.75">
      <c r="A364" s="81"/>
      <c r="B364" s="82"/>
      <c r="C364" s="82"/>
      <c r="D364" s="82"/>
      <c r="E364" s="82"/>
      <c r="F364" s="82"/>
      <c r="G364" s="82"/>
      <c r="H364" s="82"/>
      <c r="I364" s="82"/>
      <c r="J364" s="82"/>
      <c r="K364" s="82"/>
      <c r="L364" s="82"/>
      <c r="M364" s="82"/>
      <c r="N364" s="82"/>
      <c r="O364" s="82"/>
      <c r="P364" s="730"/>
      <c r="Q364" s="681"/>
      <c r="R364" s="681"/>
    </row>
    <row r="365" spans="1:18" s="917" customFormat="1" ht="15.75">
      <c r="A365" s="81"/>
      <c r="B365" s="82"/>
      <c r="C365" s="82"/>
      <c r="D365" s="82"/>
      <c r="E365" s="82"/>
      <c r="F365" s="82"/>
      <c r="G365" s="82"/>
      <c r="H365" s="82"/>
      <c r="I365" s="82"/>
      <c r="J365" s="82"/>
      <c r="K365" s="82"/>
      <c r="L365" s="82"/>
      <c r="M365" s="82"/>
      <c r="N365" s="82"/>
      <c r="O365" s="82"/>
      <c r="P365" s="730"/>
      <c r="Q365" s="681"/>
      <c r="R365" s="681"/>
    </row>
    <row r="366" spans="1:18" s="917" customFormat="1" ht="15.75">
      <c r="A366" s="81"/>
      <c r="B366" s="82"/>
      <c r="C366" s="82"/>
      <c r="D366" s="82"/>
      <c r="E366" s="82"/>
      <c r="F366" s="82"/>
      <c r="G366" s="82"/>
      <c r="H366" s="82"/>
      <c r="I366" s="82"/>
      <c r="J366" s="82"/>
      <c r="K366" s="82"/>
      <c r="L366" s="82"/>
      <c r="M366" s="82"/>
      <c r="N366" s="82"/>
      <c r="O366" s="82"/>
      <c r="P366" s="730"/>
      <c r="Q366" s="681"/>
      <c r="R366" s="681"/>
    </row>
    <row r="367" spans="1:18" s="917" customFormat="1" ht="15.75">
      <c r="A367" s="81"/>
      <c r="B367" s="82"/>
      <c r="C367" s="82"/>
      <c r="D367" s="82"/>
      <c r="E367" s="82"/>
      <c r="F367" s="82"/>
      <c r="G367" s="82"/>
      <c r="H367" s="82"/>
      <c r="I367" s="82"/>
      <c r="J367" s="82"/>
      <c r="K367" s="82"/>
      <c r="L367" s="82"/>
      <c r="M367" s="82"/>
      <c r="N367" s="82"/>
      <c r="O367" s="82"/>
      <c r="P367" s="730"/>
      <c r="Q367" s="681"/>
      <c r="R367" s="681"/>
    </row>
    <row r="368" spans="1:18" s="917" customFormat="1" ht="15.75">
      <c r="A368" s="81"/>
      <c r="B368" s="82"/>
      <c r="C368" s="82"/>
      <c r="D368" s="82"/>
      <c r="E368" s="82"/>
      <c r="F368" s="82"/>
      <c r="G368" s="82"/>
      <c r="H368" s="82"/>
      <c r="I368" s="82"/>
      <c r="J368" s="82"/>
      <c r="K368" s="82"/>
      <c r="L368" s="82"/>
      <c r="M368" s="82"/>
      <c r="N368" s="82"/>
      <c r="O368" s="82"/>
      <c r="P368" s="730"/>
      <c r="Q368" s="681"/>
      <c r="R368" s="681"/>
    </row>
    <row r="369" spans="1:18" s="917" customFormat="1" ht="15.75">
      <c r="A369" s="81"/>
      <c r="B369" s="82"/>
      <c r="C369" s="82"/>
      <c r="D369" s="82"/>
      <c r="E369" s="82"/>
      <c r="F369" s="82"/>
      <c r="G369" s="82"/>
      <c r="H369" s="82"/>
      <c r="I369" s="82"/>
      <c r="J369" s="82"/>
      <c r="K369" s="82"/>
      <c r="L369" s="82"/>
      <c r="M369" s="82"/>
      <c r="N369" s="82"/>
      <c r="O369" s="82"/>
      <c r="P369" s="730"/>
      <c r="Q369" s="681"/>
      <c r="R369" s="681"/>
    </row>
    <row r="370" spans="1:18" s="917" customFormat="1" ht="15.75">
      <c r="A370" s="81"/>
      <c r="B370" s="82"/>
      <c r="C370" s="82"/>
      <c r="D370" s="82"/>
      <c r="E370" s="82"/>
      <c r="F370" s="82"/>
      <c r="G370" s="82"/>
      <c r="H370" s="82"/>
      <c r="I370" s="82"/>
      <c r="J370" s="82"/>
      <c r="K370" s="82"/>
      <c r="L370" s="82"/>
      <c r="M370" s="82"/>
      <c r="N370" s="82"/>
      <c r="O370" s="82"/>
      <c r="P370" s="730"/>
      <c r="Q370" s="681"/>
      <c r="R370" s="681"/>
    </row>
    <row r="371" spans="1:18" s="917" customFormat="1" ht="15.75">
      <c r="A371" s="81"/>
      <c r="B371" s="82"/>
      <c r="C371" s="82"/>
      <c r="D371" s="82"/>
      <c r="E371" s="82"/>
      <c r="F371" s="82"/>
      <c r="G371" s="82"/>
      <c r="H371" s="82"/>
      <c r="I371" s="82"/>
      <c r="J371" s="82"/>
      <c r="K371" s="82"/>
      <c r="L371" s="82"/>
      <c r="M371" s="82"/>
      <c r="N371" s="82"/>
      <c r="O371" s="82"/>
      <c r="P371" s="730"/>
      <c r="Q371" s="681"/>
      <c r="R371" s="681"/>
    </row>
    <row r="372" spans="1:18" s="917" customFormat="1" ht="15.75">
      <c r="A372" s="81"/>
      <c r="B372" s="82"/>
      <c r="C372" s="82"/>
      <c r="D372" s="82"/>
      <c r="E372" s="82"/>
      <c r="F372" s="82"/>
      <c r="G372" s="82"/>
      <c r="H372" s="82"/>
      <c r="I372" s="82"/>
      <c r="J372" s="82"/>
      <c r="K372" s="82"/>
      <c r="L372" s="82"/>
      <c r="M372" s="82"/>
      <c r="N372" s="82"/>
      <c r="O372" s="82"/>
      <c r="P372" s="730"/>
      <c r="Q372" s="681"/>
      <c r="R372" s="681"/>
    </row>
    <row r="373" spans="1:18" s="917" customFormat="1" ht="15.75">
      <c r="A373" s="81"/>
      <c r="B373" s="82"/>
      <c r="C373" s="82"/>
      <c r="D373" s="82"/>
      <c r="E373" s="82"/>
      <c r="F373" s="82"/>
      <c r="G373" s="82"/>
      <c r="H373" s="82"/>
      <c r="I373" s="82"/>
      <c r="J373" s="82"/>
      <c r="K373" s="82"/>
      <c r="L373" s="82"/>
      <c r="M373" s="82"/>
      <c r="N373" s="82"/>
      <c r="O373" s="82"/>
      <c r="P373" s="730"/>
      <c r="Q373" s="681"/>
      <c r="R373" s="681"/>
    </row>
    <row r="374" spans="1:18" s="917" customFormat="1" ht="15.75">
      <c r="A374" s="81"/>
      <c r="B374" s="82"/>
      <c r="C374" s="82"/>
      <c r="D374" s="82"/>
      <c r="E374" s="82"/>
      <c r="F374" s="82"/>
      <c r="G374" s="82"/>
      <c r="H374" s="82"/>
      <c r="I374" s="82"/>
      <c r="J374" s="82"/>
      <c r="K374" s="82"/>
      <c r="L374" s="82"/>
      <c r="M374" s="82"/>
      <c r="N374" s="82"/>
      <c r="O374" s="82"/>
      <c r="P374" s="730"/>
      <c r="Q374" s="681"/>
      <c r="R374" s="681"/>
    </row>
    <row r="375" spans="1:18" s="917" customFormat="1" ht="15.75">
      <c r="A375" s="81"/>
      <c r="B375" s="82"/>
      <c r="C375" s="82"/>
      <c r="D375" s="82"/>
      <c r="E375" s="82"/>
      <c r="F375" s="82"/>
      <c r="G375" s="82"/>
      <c r="H375" s="82"/>
      <c r="I375" s="82"/>
      <c r="J375" s="82"/>
      <c r="K375" s="82"/>
      <c r="L375" s="82"/>
      <c r="M375" s="82"/>
      <c r="N375" s="82"/>
      <c r="O375" s="82"/>
      <c r="P375" s="730"/>
      <c r="Q375" s="681"/>
      <c r="R375" s="681"/>
    </row>
    <row r="376" spans="1:18" s="917" customFormat="1" ht="15.75">
      <c r="A376" s="81"/>
      <c r="B376" s="82"/>
      <c r="C376" s="82"/>
      <c r="D376" s="82"/>
      <c r="E376" s="82"/>
      <c r="F376" s="82"/>
      <c r="G376" s="82"/>
      <c r="H376" s="82"/>
      <c r="I376" s="82"/>
      <c r="J376" s="82"/>
      <c r="K376" s="82"/>
      <c r="L376" s="82"/>
      <c r="M376" s="82"/>
      <c r="N376" s="82"/>
      <c r="O376" s="82"/>
      <c r="P376" s="730"/>
      <c r="Q376" s="681"/>
      <c r="R376" s="681"/>
    </row>
    <row r="377" spans="1:18" s="917" customFormat="1" ht="15.75">
      <c r="A377" s="81"/>
      <c r="B377" s="82"/>
      <c r="C377" s="82"/>
      <c r="D377" s="82"/>
      <c r="E377" s="82"/>
      <c r="F377" s="82"/>
      <c r="G377" s="82"/>
      <c r="H377" s="82"/>
      <c r="I377" s="82"/>
      <c r="J377" s="82"/>
      <c r="K377" s="82"/>
      <c r="L377" s="82"/>
      <c r="M377" s="82"/>
      <c r="N377" s="82"/>
      <c r="O377" s="82"/>
      <c r="P377" s="730"/>
      <c r="Q377" s="681"/>
      <c r="R377" s="681"/>
    </row>
    <row r="378" spans="1:18" s="917" customFormat="1" ht="15.75">
      <c r="A378" s="81"/>
      <c r="B378" s="82"/>
      <c r="C378" s="82"/>
      <c r="D378" s="82"/>
      <c r="E378" s="82"/>
      <c r="F378" s="82"/>
      <c r="G378" s="82"/>
      <c r="H378" s="82"/>
      <c r="I378" s="82"/>
      <c r="J378" s="82"/>
      <c r="K378" s="82"/>
      <c r="L378" s="82"/>
      <c r="M378" s="82"/>
      <c r="N378" s="82"/>
      <c r="O378" s="82"/>
      <c r="P378" s="730"/>
      <c r="Q378" s="681"/>
      <c r="R378" s="681"/>
    </row>
    <row r="379" spans="1:18" s="917" customFormat="1" ht="15.75">
      <c r="A379" s="81"/>
      <c r="B379" s="82"/>
      <c r="C379" s="82"/>
      <c r="D379" s="82"/>
      <c r="E379" s="82"/>
      <c r="F379" s="82"/>
      <c r="G379" s="82"/>
      <c r="H379" s="82"/>
      <c r="I379" s="82"/>
      <c r="J379" s="82"/>
      <c r="K379" s="82"/>
      <c r="L379" s="82"/>
      <c r="M379" s="82"/>
      <c r="N379" s="82"/>
      <c r="O379" s="82"/>
      <c r="P379" s="730"/>
      <c r="Q379" s="681"/>
      <c r="R379" s="681"/>
    </row>
    <row r="380" spans="1:18" s="917" customFormat="1" ht="15.75">
      <c r="A380" s="81"/>
      <c r="B380" s="82"/>
      <c r="C380" s="82"/>
      <c r="D380" s="82"/>
      <c r="E380" s="82"/>
      <c r="F380" s="82"/>
      <c r="G380" s="82"/>
      <c r="H380" s="82"/>
      <c r="I380" s="82"/>
      <c r="J380" s="82"/>
      <c r="K380" s="82"/>
      <c r="L380" s="82"/>
      <c r="M380" s="82"/>
      <c r="N380" s="82"/>
      <c r="O380" s="82"/>
      <c r="P380" s="730"/>
      <c r="Q380" s="681"/>
      <c r="R380" s="681"/>
    </row>
    <row r="381" spans="1:18" s="917" customFormat="1" ht="15.75">
      <c r="A381" s="81"/>
      <c r="B381" s="82"/>
      <c r="C381" s="82"/>
      <c r="D381" s="82"/>
      <c r="E381" s="82"/>
      <c r="F381" s="82"/>
      <c r="G381" s="82"/>
      <c r="H381" s="82"/>
      <c r="I381" s="82"/>
      <c r="J381" s="82"/>
      <c r="K381" s="82"/>
      <c r="L381" s="82"/>
      <c r="M381" s="82"/>
      <c r="N381" s="82"/>
      <c r="O381" s="82"/>
      <c r="P381" s="730"/>
      <c r="Q381" s="681"/>
      <c r="R381" s="681"/>
    </row>
    <row r="382" spans="1:18" s="917" customFormat="1" ht="15.75">
      <c r="A382" s="81"/>
      <c r="B382" s="82"/>
      <c r="C382" s="82"/>
      <c r="D382" s="82"/>
      <c r="E382" s="82"/>
      <c r="F382" s="82"/>
      <c r="G382" s="82"/>
      <c r="H382" s="82"/>
      <c r="I382" s="82"/>
      <c r="J382" s="82"/>
      <c r="K382" s="82"/>
      <c r="L382" s="82"/>
      <c r="M382" s="82"/>
      <c r="N382" s="82"/>
      <c r="O382" s="82"/>
      <c r="P382" s="730"/>
      <c r="Q382" s="681"/>
      <c r="R382" s="681"/>
    </row>
    <row r="383" spans="1:18" s="917" customFormat="1" ht="15.75">
      <c r="A383" s="81"/>
      <c r="B383" s="82"/>
      <c r="C383" s="82"/>
      <c r="D383" s="82"/>
      <c r="E383" s="82"/>
      <c r="F383" s="82"/>
      <c r="G383" s="82"/>
      <c r="H383" s="82"/>
      <c r="I383" s="82"/>
      <c r="J383" s="82"/>
      <c r="K383" s="82"/>
      <c r="L383" s="82"/>
      <c r="M383" s="82"/>
      <c r="N383" s="82"/>
      <c r="O383" s="82"/>
      <c r="P383" s="730"/>
      <c r="Q383" s="681"/>
      <c r="R383" s="681"/>
    </row>
    <row r="384" spans="1:18" s="917" customFormat="1" ht="15.75">
      <c r="A384" s="81"/>
      <c r="B384" s="82"/>
      <c r="C384" s="82"/>
      <c r="D384" s="82"/>
      <c r="E384" s="82"/>
      <c r="F384" s="82"/>
      <c r="G384" s="82"/>
      <c r="H384" s="82"/>
      <c r="I384" s="82"/>
      <c r="J384" s="82"/>
      <c r="K384" s="82"/>
      <c r="L384" s="82"/>
      <c r="M384" s="82"/>
      <c r="N384" s="82"/>
      <c r="O384" s="82"/>
      <c r="P384" s="730"/>
      <c r="Q384" s="681"/>
      <c r="R384" s="681"/>
    </row>
    <row r="385" spans="1:18" s="917" customFormat="1" ht="15.75">
      <c r="A385" s="81"/>
      <c r="B385" s="82"/>
      <c r="C385" s="82"/>
      <c r="D385" s="82"/>
      <c r="E385" s="82"/>
      <c r="F385" s="82"/>
      <c r="G385" s="82"/>
      <c r="H385" s="82"/>
      <c r="I385" s="82"/>
      <c r="J385" s="82"/>
      <c r="K385" s="82"/>
      <c r="L385" s="82"/>
      <c r="M385" s="82"/>
      <c r="N385" s="82"/>
      <c r="O385" s="82"/>
      <c r="P385" s="730"/>
      <c r="Q385" s="681"/>
      <c r="R385" s="681"/>
    </row>
    <row r="386" spans="1:18" s="917" customFormat="1" ht="15.75">
      <c r="A386" s="81"/>
      <c r="B386" s="82"/>
      <c r="C386" s="82"/>
      <c r="D386" s="82"/>
      <c r="E386" s="82"/>
      <c r="F386" s="82"/>
      <c r="G386" s="82"/>
      <c r="H386" s="82"/>
      <c r="I386" s="82"/>
      <c r="J386" s="82"/>
      <c r="K386" s="82"/>
      <c r="L386" s="82"/>
      <c r="M386" s="82"/>
      <c r="N386" s="82"/>
      <c r="O386" s="82"/>
      <c r="P386" s="730"/>
      <c r="Q386" s="681"/>
      <c r="R386" s="681"/>
    </row>
    <row r="387" spans="1:18" s="917" customFormat="1" ht="15.75">
      <c r="A387" s="81"/>
      <c r="B387" s="82"/>
      <c r="C387" s="82"/>
      <c r="D387" s="82"/>
      <c r="E387" s="82"/>
      <c r="F387" s="82"/>
      <c r="G387" s="82"/>
      <c r="H387" s="82"/>
      <c r="I387" s="82"/>
      <c r="J387" s="82"/>
      <c r="K387" s="82"/>
      <c r="L387" s="82"/>
      <c r="M387" s="82"/>
      <c r="N387" s="82"/>
      <c r="O387" s="82"/>
      <c r="P387" s="730"/>
      <c r="Q387" s="681"/>
      <c r="R387" s="681"/>
    </row>
    <row r="388" spans="1:18" s="917" customFormat="1" ht="15.75">
      <c r="A388" s="81"/>
      <c r="B388" s="82"/>
      <c r="C388" s="82"/>
      <c r="D388" s="82"/>
      <c r="E388" s="82"/>
      <c r="F388" s="82"/>
      <c r="G388" s="82"/>
      <c r="H388" s="82"/>
      <c r="I388" s="82"/>
      <c r="J388" s="82"/>
      <c r="K388" s="82"/>
      <c r="L388" s="82"/>
      <c r="M388" s="82"/>
      <c r="N388" s="82"/>
      <c r="O388" s="82"/>
      <c r="P388" s="730"/>
      <c r="Q388" s="681"/>
      <c r="R388" s="681"/>
    </row>
    <row r="389" spans="1:18" s="917" customFormat="1" ht="15.75">
      <c r="A389" s="81"/>
      <c r="B389" s="82"/>
      <c r="C389" s="82"/>
      <c r="D389" s="82"/>
      <c r="E389" s="82"/>
      <c r="F389" s="82"/>
      <c r="G389" s="82"/>
      <c r="H389" s="82"/>
      <c r="I389" s="82"/>
      <c r="J389" s="82"/>
      <c r="K389" s="82"/>
      <c r="L389" s="82"/>
      <c r="M389" s="82"/>
      <c r="N389" s="82"/>
      <c r="O389" s="82"/>
      <c r="P389" s="730"/>
      <c r="Q389" s="681"/>
      <c r="R389" s="681"/>
    </row>
    <row r="390" spans="1:18" s="917" customFormat="1" ht="15.75">
      <c r="A390" s="81"/>
      <c r="B390" s="82"/>
      <c r="C390" s="82"/>
      <c r="D390" s="82"/>
      <c r="E390" s="82"/>
      <c r="F390" s="82"/>
      <c r="G390" s="82"/>
      <c r="H390" s="82"/>
      <c r="I390" s="82"/>
      <c r="J390" s="82"/>
      <c r="K390" s="82"/>
      <c r="L390" s="82"/>
      <c r="M390" s="82"/>
      <c r="N390" s="82"/>
      <c r="O390" s="82"/>
      <c r="P390" s="730"/>
      <c r="Q390" s="681"/>
      <c r="R390" s="681"/>
    </row>
    <row r="391" spans="1:18" s="917" customFormat="1" ht="15.75">
      <c r="A391" s="81"/>
      <c r="B391" s="82"/>
      <c r="C391" s="82"/>
      <c r="D391" s="82"/>
      <c r="E391" s="82"/>
      <c r="F391" s="82"/>
      <c r="G391" s="82"/>
      <c r="H391" s="82"/>
      <c r="I391" s="82"/>
      <c r="J391" s="82"/>
      <c r="K391" s="82"/>
      <c r="L391" s="82"/>
      <c r="M391" s="82"/>
      <c r="N391" s="82"/>
      <c r="O391" s="82"/>
      <c r="P391" s="730"/>
      <c r="Q391" s="681"/>
      <c r="R391" s="681"/>
    </row>
    <row r="392" spans="1:18" s="917" customFormat="1" ht="15.75">
      <c r="A392" s="81"/>
      <c r="B392" s="82"/>
      <c r="C392" s="82"/>
      <c r="D392" s="82"/>
      <c r="E392" s="82"/>
      <c r="F392" s="82"/>
      <c r="G392" s="82"/>
      <c r="H392" s="82"/>
      <c r="I392" s="82"/>
      <c r="J392" s="82"/>
      <c r="K392" s="82"/>
      <c r="L392" s="82"/>
      <c r="M392" s="82"/>
      <c r="N392" s="82"/>
      <c r="O392" s="82"/>
      <c r="P392" s="730"/>
      <c r="Q392" s="681"/>
      <c r="R392" s="681"/>
    </row>
    <row r="393" spans="1:18" s="917" customFormat="1" ht="15.75">
      <c r="A393" s="81"/>
      <c r="B393" s="82"/>
      <c r="C393" s="82"/>
      <c r="D393" s="82"/>
      <c r="E393" s="82"/>
      <c r="F393" s="82"/>
      <c r="G393" s="82"/>
      <c r="H393" s="82"/>
      <c r="I393" s="82"/>
      <c r="J393" s="82"/>
      <c r="K393" s="82"/>
      <c r="L393" s="82"/>
      <c r="M393" s="82"/>
      <c r="N393" s="82"/>
      <c r="O393" s="82"/>
      <c r="P393" s="730"/>
      <c r="Q393" s="681"/>
      <c r="R393" s="681"/>
    </row>
    <row r="394" spans="1:18" s="917" customFormat="1" ht="15.75">
      <c r="A394" s="81"/>
      <c r="B394" s="82"/>
      <c r="C394" s="82"/>
      <c r="D394" s="82"/>
      <c r="E394" s="82"/>
      <c r="F394" s="82"/>
      <c r="G394" s="82"/>
      <c r="H394" s="82"/>
      <c r="I394" s="82"/>
      <c r="J394" s="82"/>
      <c r="K394" s="82"/>
      <c r="L394" s="82"/>
      <c r="M394" s="82"/>
      <c r="N394" s="82"/>
      <c r="O394" s="82"/>
      <c r="P394" s="730"/>
      <c r="Q394" s="681"/>
      <c r="R394" s="681"/>
    </row>
    <row r="395" spans="1:18" s="917" customFormat="1" ht="15.75">
      <c r="A395" s="81"/>
      <c r="B395" s="82"/>
      <c r="C395" s="82"/>
      <c r="D395" s="82"/>
      <c r="E395" s="82"/>
      <c r="F395" s="82"/>
      <c r="G395" s="82"/>
      <c r="H395" s="82"/>
      <c r="I395" s="82"/>
      <c r="J395" s="82"/>
      <c r="K395" s="82"/>
      <c r="L395" s="82"/>
      <c r="M395" s="82"/>
      <c r="N395" s="82"/>
      <c r="O395" s="82"/>
      <c r="P395" s="730"/>
      <c r="Q395" s="681"/>
      <c r="R395" s="681"/>
    </row>
    <row r="396" spans="1:18" s="917" customFormat="1" ht="15.75">
      <c r="A396" s="81"/>
      <c r="B396" s="82"/>
      <c r="C396" s="82"/>
      <c r="D396" s="82"/>
      <c r="E396" s="82"/>
      <c r="F396" s="82"/>
      <c r="G396" s="82"/>
      <c r="H396" s="82"/>
      <c r="I396" s="82"/>
      <c r="J396" s="82"/>
      <c r="K396" s="82"/>
      <c r="L396" s="82"/>
      <c r="M396" s="82"/>
      <c r="N396" s="82"/>
      <c r="O396" s="82"/>
      <c r="P396" s="730"/>
      <c r="Q396" s="681"/>
      <c r="R396" s="681"/>
    </row>
    <row r="397" spans="1:18" s="917" customFormat="1" ht="15.75">
      <c r="A397" s="81"/>
      <c r="B397" s="82"/>
      <c r="C397" s="82"/>
      <c r="D397" s="82"/>
      <c r="E397" s="82"/>
      <c r="F397" s="82"/>
      <c r="G397" s="82"/>
      <c r="H397" s="82"/>
      <c r="I397" s="82"/>
      <c r="J397" s="82"/>
      <c r="K397" s="82"/>
      <c r="L397" s="82"/>
      <c r="M397" s="82"/>
      <c r="N397" s="82"/>
      <c r="O397" s="82"/>
      <c r="P397" s="730"/>
      <c r="Q397" s="681"/>
      <c r="R397" s="681"/>
    </row>
    <row r="398" spans="1:18" s="917" customFormat="1" ht="15.75">
      <c r="A398" s="81"/>
      <c r="B398" s="82"/>
      <c r="C398" s="82"/>
      <c r="D398" s="82"/>
      <c r="E398" s="82"/>
      <c r="F398" s="82"/>
      <c r="G398" s="82"/>
      <c r="H398" s="82"/>
      <c r="I398" s="82"/>
      <c r="J398" s="82"/>
      <c r="K398" s="82"/>
      <c r="L398" s="82"/>
      <c r="M398" s="82"/>
      <c r="N398" s="82"/>
      <c r="O398" s="82"/>
      <c r="P398" s="730"/>
      <c r="Q398" s="681"/>
      <c r="R398" s="681"/>
    </row>
    <row r="399" spans="1:18" s="917" customFormat="1" ht="15.75">
      <c r="A399" s="81"/>
      <c r="B399" s="82"/>
      <c r="C399" s="82"/>
      <c r="D399" s="82"/>
      <c r="E399" s="82"/>
      <c r="F399" s="82"/>
      <c r="G399" s="82"/>
      <c r="H399" s="82"/>
      <c r="I399" s="82"/>
      <c r="J399" s="82"/>
      <c r="K399" s="82"/>
      <c r="L399" s="82"/>
      <c r="M399" s="82"/>
      <c r="N399" s="82"/>
      <c r="O399" s="82"/>
      <c r="P399" s="730"/>
      <c r="Q399" s="681"/>
      <c r="R399" s="681"/>
    </row>
    <row r="400" spans="1:18" s="917" customFormat="1" ht="15.75">
      <c r="A400" s="81"/>
      <c r="B400" s="82"/>
      <c r="C400" s="82"/>
      <c r="D400" s="82"/>
      <c r="E400" s="82"/>
      <c r="F400" s="82"/>
      <c r="G400" s="82"/>
      <c r="H400" s="82"/>
      <c r="I400" s="82"/>
      <c r="J400" s="82"/>
      <c r="K400" s="82"/>
      <c r="L400" s="82"/>
      <c r="M400" s="82"/>
      <c r="N400" s="82"/>
      <c r="O400" s="82"/>
      <c r="P400" s="730"/>
      <c r="Q400" s="681"/>
      <c r="R400" s="681"/>
    </row>
    <row r="401" spans="1:18" s="917" customFormat="1" ht="15.75">
      <c r="A401" s="81"/>
      <c r="B401" s="82"/>
      <c r="C401" s="82"/>
      <c r="D401" s="82"/>
      <c r="E401" s="82"/>
      <c r="F401" s="82"/>
      <c r="G401" s="82"/>
      <c r="H401" s="82"/>
      <c r="I401" s="82"/>
      <c r="J401" s="82"/>
      <c r="K401" s="82"/>
      <c r="L401" s="82"/>
      <c r="M401" s="82"/>
      <c r="N401" s="82"/>
      <c r="O401" s="82"/>
      <c r="P401" s="730"/>
      <c r="Q401" s="681"/>
      <c r="R401" s="681"/>
    </row>
    <row r="402" spans="1:18" s="917" customFormat="1" ht="15.75">
      <c r="A402" s="81"/>
      <c r="B402" s="82"/>
      <c r="C402" s="82"/>
      <c r="D402" s="82"/>
      <c r="E402" s="82"/>
      <c r="F402" s="82"/>
      <c r="G402" s="82"/>
      <c r="H402" s="82"/>
      <c r="I402" s="82"/>
      <c r="J402" s="82"/>
      <c r="K402" s="82"/>
      <c r="L402" s="82"/>
      <c r="M402" s="82"/>
      <c r="N402" s="82"/>
      <c r="O402" s="82"/>
      <c r="P402" s="730"/>
      <c r="Q402" s="681"/>
      <c r="R402" s="681"/>
    </row>
    <row r="403" spans="1:18" s="917" customFormat="1" ht="15.75">
      <c r="A403" s="81"/>
      <c r="B403" s="82"/>
      <c r="C403" s="82"/>
      <c r="D403" s="82"/>
      <c r="E403" s="82"/>
      <c r="F403" s="82"/>
      <c r="G403" s="82"/>
      <c r="H403" s="82"/>
      <c r="I403" s="82"/>
      <c r="J403" s="82"/>
      <c r="K403" s="82"/>
      <c r="L403" s="82"/>
      <c r="M403" s="82"/>
      <c r="N403" s="82"/>
      <c r="O403" s="82"/>
      <c r="P403" s="730"/>
      <c r="Q403" s="681"/>
      <c r="R403" s="681"/>
    </row>
    <row r="404" spans="1:18" s="917" customFormat="1" ht="15.75">
      <c r="A404" s="81"/>
      <c r="B404" s="82"/>
      <c r="C404" s="82"/>
      <c r="D404" s="82"/>
      <c r="E404" s="82"/>
      <c r="F404" s="82"/>
      <c r="G404" s="82"/>
      <c r="H404" s="82"/>
      <c r="I404" s="82"/>
      <c r="J404" s="82"/>
      <c r="K404" s="82"/>
      <c r="L404" s="82"/>
      <c r="M404" s="82"/>
      <c r="N404" s="82"/>
      <c r="O404" s="82"/>
      <c r="P404" s="730"/>
      <c r="Q404" s="681"/>
      <c r="R404" s="681"/>
    </row>
    <row r="405" spans="1:18" s="917" customFormat="1" ht="15.75">
      <c r="A405" s="81"/>
      <c r="B405" s="82"/>
      <c r="C405" s="82"/>
      <c r="D405" s="82"/>
      <c r="E405" s="82"/>
      <c r="F405" s="82"/>
      <c r="G405" s="82"/>
      <c r="H405" s="82"/>
      <c r="I405" s="82"/>
      <c r="J405" s="82"/>
      <c r="K405" s="82"/>
      <c r="L405" s="82"/>
      <c r="M405" s="82"/>
      <c r="N405" s="82"/>
      <c r="O405" s="82"/>
      <c r="P405" s="730"/>
      <c r="Q405" s="681"/>
      <c r="R405" s="681"/>
    </row>
    <row r="406" spans="1:18" s="917" customFormat="1" ht="15.75">
      <c r="A406" s="81"/>
      <c r="B406" s="82"/>
      <c r="C406" s="82"/>
      <c r="D406" s="82"/>
      <c r="E406" s="82"/>
      <c r="F406" s="82"/>
      <c r="G406" s="82"/>
      <c r="H406" s="82"/>
      <c r="I406" s="82"/>
      <c r="J406" s="82"/>
      <c r="K406" s="82"/>
      <c r="L406" s="82"/>
      <c r="M406" s="82"/>
      <c r="N406" s="82"/>
      <c r="O406" s="82"/>
      <c r="P406" s="730"/>
      <c r="Q406" s="681"/>
      <c r="R406" s="681"/>
    </row>
    <row r="407" spans="1:18" s="917" customFormat="1" ht="15.75">
      <c r="A407" s="81"/>
      <c r="B407" s="82"/>
      <c r="C407" s="82"/>
      <c r="D407" s="82"/>
      <c r="E407" s="82"/>
      <c r="F407" s="82"/>
      <c r="G407" s="82"/>
      <c r="H407" s="82"/>
      <c r="I407" s="82"/>
      <c r="J407" s="82"/>
      <c r="K407" s="82"/>
      <c r="L407" s="82"/>
      <c r="M407" s="82"/>
      <c r="N407" s="82"/>
      <c r="O407" s="82"/>
      <c r="P407" s="730"/>
      <c r="Q407" s="681"/>
      <c r="R407" s="681"/>
    </row>
    <row r="408" spans="1:18" s="917" customFormat="1" ht="15.75">
      <c r="A408" s="81"/>
      <c r="B408" s="82"/>
      <c r="C408" s="82"/>
      <c r="D408" s="82"/>
      <c r="E408" s="82"/>
      <c r="F408" s="82"/>
      <c r="G408" s="82"/>
      <c r="H408" s="82"/>
      <c r="I408" s="82"/>
      <c r="J408" s="82"/>
      <c r="K408" s="82"/>
      <c r="L408" s="82"/>
      <c r="M408" s="82"/>
      <c r="N408" s="82"/>
      <c r="O408" s="82"/>
      <c r="P408" s="730"/>
      <c r="Q408" s="681"/>
      <c r="R408" s="681"/>
    </row>
    <row r="409" spans="1:18" s="917" customFormat="1" ht="15.75">
      <c r="A409" s="81"/>
      <c r="B409" s="82"/>
      <c r="C409" s="82"/>
      <c r="D409" s="82"/>
      <c r="E409" s="82"/>
      <c r="F409" s="82"/>
      <c r="G409" s="82"/>
      <c r="H409" s="82"/>
      <c r="I409" s="82"/>
      <c r="J409" s="82"/>
      <c r="K409" s="82"/>
      <c r="L409" s="82"/>
      <c r="M409" s="82"/>
      <c r="N409" s="82"/>
      <c r="O409" s="82"/>
      <c r="P409" s="730"/>
      <c r="Q409" s="681"/>
      <c r="R409" s="681"/>
    </row>
    <row r="410" spans="1:18" s="917" customFormat="1" ht="15.75">
      <c r="A410" s="81"/>
      <c r="B410" s="82"/>
      <c r="C410" s="82"/>
      <c r="D410" s="82"/>
      <c r="E410" s="82"/>
      <c r="F410" s="82"/>
      <c r="G410" s="82"/>
      <c r="H410" s="82"/>
      <c r="I410" s="82"/>
      <c r="J410" s="82"/>
      <c r="K410" s="82"/>
      <c r="L410" s="82"/>
      <c r="M410" s="82"/>
      <c r="N410" s="82"/>
      <c r="O410" s="82"/>
      <c r="P410" s="730"/>
      <c r="Q410" s="681"/>
      <c r="R410" s="681"/>
    </row>
    <row r="411" spans="1:18" s="917" customFormat="1" ht="15.75">
      <c r="A411" s="81"/>
      <c r="B411" s="82"/>
      <c r="C411" s="82"/>
      <c r="D411" s="82"/>
      <c r="E411" s="82"/>
      <c r="F411" s="82"/>
      <c r="G411" s="82"/>
      <c r="H411" s="82"/>
      <c r="I411" s="82"/>
      <c r="J411" s="82"/>
      <c r="K411" s="82"/>
      <c r="L411" s="82"/>
      <c r="M411" s="82"/>
      <c r="N411" s="82"/>
      <c r="O411" s="82"/>
      <c r="P411" s="730"/>
      <c r="Q411" s="681"/>
      <c r="R411" s="681"/>
    </row>
    <row r="412" spans="1:18" s="917" customFormat="1" ht="15.75">
      <c r="A412" s="81"/>
      <c r="B412" s="82"/>
      <c r="C412" s="82"/>
      <c r="D412" s="82"/>
      <c r="E412" s="82"/>
      <c r="F412" s="82"/>
      <c r="G412" s="82"/>
      <c r="H412" s="82"/>
      <c r="I412" s="82"/>
      <c r="J412" s="82"/>
      <c r="K412" s="82"/>
      <c r="L412" s="82"/>
      <c r="M412" s="82"/>
      <c r="N412" s="82"/>
      <c r="O412" s="82"/>
      <c r="P412" s="730"/>
      <c r="Q412" s="681"/>
      <c r="R412" s="681"/>
    </row>
    <row r="413" spans="1:18" s="917" customFormat="1" ht="15.75">
      <c r="A413" s="81"/>
      <c r="B413" s="82"/>
      <c r="C413" s="82"/>
      <c r="D413" s="82"/>
      <c r="E413" s="82"/>
      <c r="F413" s="82"/>
      <c r="G413" s="82"/>
      <c r="H413" s="82"/>
      <c r="I413" s="82"/>
      <c r="J413" s="82"/>
      <c r="K413" s="82"/>
      <c r="L413" s="82"/>
      <c r="M413" s="82"/>
      <c r="N413" s="82"/>
      <c r="O413" s="82"/>
      <c r="P413" s="730"/>
      <c r="Q413" s="681"/>
      <c r="R413" s="681"/>
    </row>
    <row r="414" spans="1:18" s="917" customFormat="1" ht="15.75">
      <c r="A414" s="81"/>
      <c r="B414" s="82"/>
      <c r="C414" s="82"/>
      <c r="D414" s="82"/>
      <c r="E414" s="82"/>
      <c r="F414" s="82"/>
      <c r="G414" s="82"/>
      <c r="H414" s="82"/>
      <c r="I414" s="82"/>
      <c r="J414" s="82"/>
      <c r="K414" s="82"/>
      <c r="L414" s="82"/>
      <c r="M414" s="82"/>
      <c r="N414" s="82"/>
      <c r="O414" s="82"/>
      <c r="P414" s="730"/>
      <c r="Q414" s="681"/>
      <c r="R414" s="681"/>
    </row>
    <row r="415" spans="1:18" s="917" customFormat="1" ht="15.75">
      <c r="A415" s="81"/>
      <c r="B415" s="82"/>
      <c r="C415" s="82"/>
      <c r="D415" s="82"/>
      <c r="E415" s="82"/>
      <c r="F415" s="82"/>
      <c r="G415" s="82"/>
      <c r="H415" s="82"/>
      <c r="I415" s="82"/>
      <c r="J415" s="82"/>
      <c r="K415" s="82"/>
      <c r="L415" s="82"/>
      <c r="M415" s="82"/>
      <c r="N415" s="82"/>
      <c r="O415" s="82"/>
      <c r="P415" s="730"/>
      <c r="Q415" s="681"/>
      <c r="R415" s="681"/>
    </row>
    <row r="416" spans="1:18" s="917" customFormat="1" ht="15.75">
      <c r="A416" s="81"/>
      <c r="B416" s="82"/>
      <c r="C416" s="82"/>
      <c r="D416" s="82"/>
      <c r="E416" s="82"/>
      <c r="F416" s="82"/>
      <c r="G416" s="82"/>
      <c r="H416" s="82"/>
      <c r="I416" s="82"/>
      <c r="J416" s="82"/>
      <c r="K416" s="82"/>
      <c r="L416" s="82"/>
      <c r="M416" s="82"/>
      <c r="N416" s="82"/>
      <c r="O416" s="82"/>
      <c r="P416" s="730"/>
      <c r="Q416" s="681"/>
      <c r="R416" s="681"/>
    </row>
    <row r="417" spans="1:18" s="917" customFormat="1" ht="15.75">
      <c r="A417" s="81"/>
      <c r="B417" s="82"/>
      <c r="C417" s="82"/>
      <c r="D417" s="82"/>
      <c r="E417" s="82"/>
      <c r="F417" s="82"/>
      <c r="G417" s="82"/>
      <c r="H417" s="82"/>
      <c r="I417" s="82"/>
      <c r="J417" s="82"/>
      <c r="K417" s="82"/>
      <c r="L417" s="82"/>
      <c r="M417" s="82"/>
      <c r="N417" s="82"/>
      <c r="O417" s="82"/>
      <c r="P417" s="730"/>
      <c r="Q417" s="681"/>
      <c r="R417" s="681"/>
    </row>
    <row r="418" spans="1:18" s="917" customFormat="1" ht="15.75">
      <c r="A418" s="81"/>
      <c r="B418" s="82"/>
      <c r="C418" s="82"/>
      <c r="D418" s="82"/>
      <c r="E418" s="82"/>
      <c r="F418" s="82"/>
      <c r="G418" s="82"/>
      <c r="H418" s="82"/>
      <c r="I418" s="82"/>
      <c r="J418" s="82"/>
      <c r="K418" s="82"/>
      <c r="L418" s="82"/>
      <c r="M418" s="82"/>
      <c r="N418" s="82"/>
      <c r="O418" s="82"/>
      <c r="P418" s="730"/>
      <c r="Q418" s="681"/>
      <c r="R418" s="681"/>
    </row>
    <row r="419" spans="1:18" s="917" customFormat="1" ht="15.75">
      <c r="A419" s="81"/>
      <c r="B419" s="82"/>
      <c r="C419" s="82"/>
      <c r="D419" s="82"/>
      <c r="E419" s="82"/>
      <c r="F419" s="82"/>
      <c r="G419" s="82"/>
      <c r="H419" s="82"/>
      <c r="I419" s="82"/>
      <c r="J419" s="82"/>
      <c r="K419" s="82"/>
      <c r="L419" s="82"/>
      <c r="M419" s="82"/>
      <c r="N419" s="82"/>
      <c r="O419" s="82"/>
      <c r="P419" s="730"/>
      <c r="Q419" s="681"/>
      <c r="R419" s="681"/>
    </row>
    <row r="420" spans="1:18" s="917" customFormat="1" ht="15.75">
      <c r="A420" s="81"/>
      <c r="B420" s="82"/>
      <c r="C420" s="82"/>
      <c r="D420" s="82"/>
      <c r="E420" s="82"/>
      <c r="F420" s="82"/>
      <c r="G420" s="82"/>
      <c r="H420" s="82"/>
      <c r="I420" s="82"/>
      <c r="J420" s="82"/>
      <c r="K420" s="82"/>
      <c r="L420" s="82"/>
      <c r="M420" s="82"/>
      <c r="N420" s="82"/>
      <c r="O420" s="82"/>
      <c r="P420" s="730"/>
      <c r="Q420" s="681"/>
      <c r="R420" s="681"/>
    </row>
    <row r="421" spans="1:18" s="917" customFormat="1" ht="15.75">
      <c r="A421" s="81"/>
      <c r="B421" s="82"/>
      <c r="C421" s="82"/>
      <c r="D421" s="82"/>
      <c r="E421" s="82"/>
      <c r="F421" s="82"/>
      <c r="G421" s="82"/>
      <c r="H421" s="82"/>
      <c r="I421" s="82"/>
      <c r="J421" s="82"/>
      <c r="K421" s="82"/>
      <c r="L421" s="82"/>
      <c r="M421" s="82"/>
      <c r="N421" s="82"/>
      <c r="O421" s="82"/>
      <c r="P421" s="730"/>
      <c r="Q421" s="681"/>
      <c r="R421" s="681"/>
    </row>
    <row r="422" spans="1:18" s="917" customFormat="1" ht="15.75">
      <c r="A422" s="81"/>
      <c r="B422" s="82"/>
      <c r="C422" s="82"/>
      <c r="D422" s="82"/>
      <c r="E422" s="82"/>
      <c r="F422" s="82"/>
      <c r="G422" s="82"/>
      <c r="H422" s="82"/>
      <c r="I422" s="82"/>
      <c r="J422" s="82"/>
      <c r="K422" s="82"/>
      <c r="L422" s="82"/>
      <c r="M422" s="82"/>
      <c r="N422" s="82"/>
      <c r="O422" s="82"/>
      <c r="P422" s="730"/>
      <c r="Q422" s="681"/>
      <c r="R422" s="681"/>
    </row>
    <row r="423" spans="1:18" s="917" customFormat="1" ht="15.75">
      <c r="A423" s="81"/>
      <c r="B423" s="82"/>
      <c r="C423" s="82"/>
      <c r="D423" s="82"/>
      <c r="E423" s="82"/>
      <c r="F423" s="82"/>
      <c r="G423" s="82"/>
      <c r="H423" s="82"/>
      <c r="I423" s="82"/>
      <c r="J423" s="82"/>
      <c r="K423" s="82"/>
      <c r="L423" s="82"/>
      <c r="M423" s="82"/>
      <c r="N423" s="82"/>
      <c r="O423" s="82"/>
      <c r="P423" s="730"/>
      <c r="Q423" s="681"/>
      <c r="R423" s="681"/>
    </row>
    <row r="424" spans="1:18" s="917" customFormat="1" ht="15.75">
      <c r="A424" s="81"/>
      <c r="B424" s="82"/>
      <c r="C424" s="82"/>
      <c r="D424" s="82"/>
      <c r="E424" s="82"/>
      <c r="F424" s="82"/>
      <c r="G424" s="82"/>
      <c r="H424" s="82"/>
      <c r="I424" s="82"/>
      <c r="J424" s="82"/>
      <c r="K424" s="82"/>
      <c r="L424" s="82"/>
      <c r="M424" s="82"/>
      <c r="N424" s="82"/>
      <c r="O424" s="82"/>
      <c r="P424" s="730"/>
      <c r="Q424" s="681"/>
      <c r="R424" s="681"/>
    </row>
    <row r="425" spans="1:18" s="917" customFormat="1" ht="15.75">
      <c r="A425" s="81"/>
      <c r="B425" s="82"/>
      <c r="C425" s="82"/>
      <c r="D425" s="82"/>
      <c r="E425" s="82"/>
      <c r="F425" s="82"/>
      <c r="G425" s="82"/>
      <c r="H425" s="82"/>
      <c r="I425" s="82"/>
      <c r="J425" s="82"/>
      <c r="K425" s="82"/>
      <c r="L425" s="82"/>
      <c r="M425" s="82"/>
      <c r="N425" s="82"/>
      <c r="O425" s="82"/>
      <c r="P425" s="730"/>
      <c r="Q425" s="681"/>
      <c r="R425" s="681"/>
    </row>
    <row r="426" spans="1:18" s="917" customFormat="1" ht="15.75">
      <c r="A426" s="81"/>
      <c r="B426" s="82"/>
      <c r="C426" s="82"/>
      <c r="D426" s="82"/>
      <c r="E426" s="82"/>
      <c r="F426" s="82"/>
      <c r="G426" s="82"/>
      <c r="H426" s="82"/>
      <c r="I426" s="82"/>
      <c r="J426" s="82"/>
      <c r="K426" s="82"/>
      <c r="L426" s="82"/>
      <c r="M426" s="82"/>
      <c r="N426" s="82"/>
      <c r="O426" s="82"/>
      <c r="P426" s="730"/>
      <c r="Q426" s="681"/>
      <c r="R426" s="681"/>
    </row>
    <row r="427" spans="1:18" s="917" customFormat="1" ht="15.75">
      <c r="A427" s="81"/>
      <c r="B427" s="82"/>
      <c r="C427" s="82"/>
      <c r="D427" s="82"/>
      <c r="E427" s="82"/>
      <c r="F427" s="82"/>
      <c r="G427" s="82"/>
      <c r="H427" s="82"/>
      <c r="I427" s="82"/>
      <c r="J427" s="82"/>
      <c r="K427" s="82"/>
      <c r="L427" s="82"/>
      <c r="M427" s="82"/>
      <c r="N427" s="82"/>
      <c r="O427" s="82"/>
      <c r="P427" s="730"/>
      <c r="Q427" s="681"/>
      <c r="R427" s="681"/>
    </row>
    <row r="428" spans="1:18" s="917" customFormat="1" ht="15.75">
      <c r="A428" s="81"/>
      <c r="B428" s="82"/>
      <c r="C428" s="82"/>
      <c r="D428" s="82"/>
      <c r="E428" s="82"/>
      <c r="F428" s="82"/>
      <c r="G428" s="82"/>
      <c r="H428" s="82"/>
      <c r="I428" s="82"/>
      <c r="J428" s="82"/>
      <c r="K428" s="82"/>
      <c r="L428" s="82"/>
      <c r="M428" s="82"/>
      <c r="N428" s="82"/>
      <c r="O428" s="82"/>
      <c r="P428" s="730"/>
      <c r="Q428" s="681"/>
      <c r="R428" s="681"/>
    </row>
    <row r="429" spans="1:18" s="917" customFormat="1" ht="15.75">
      <c r="A429" s="81"/>
      <c r="B429" s="82"/>
      <c r="C429" s="82"/>
      <c r="D429" s="82"/>
      <c r="E429" s="82"/>
      <c r="F429" s="82"/>
      <c r="G429" s="82"/>
      <c r="H429" s="82"/>
      <c r="I429" s="82"/>
      <c r="J429" s="82"/>
      <c r="K429" s="82"/>
      <c r="L429" s="82"/>
      <c r="M429" s="82"/>
      <c r="N429" s="82"/>
      <c r="O429" s="82"/>
      <c r="P429" s="730"/>
      <c r="Q429" s="681"/>
      <c r="R429" s="681"/>
    </row>
    <row r="430" spans="1:18" s="917" customFormat="1" ht="15.75">
      <c r="A430" s="81"/>
      <c r="B430" s="82"/>
      <c r="C430" s="82"/>
      <c r="D430" s="82"/>
      <c r="E430" s="82"/>
      <c r="F430" s="82"/>
      <c r="G430" s="82"/>
      <c r="H430" s="82"/>
      <c r="I430" s="82"/>
      <c r="J430" s="82"/>
      <c r="K430" s="82"/>
      <c r="L430" s="82"/>
      <c r="M430" s="82"/>
      <c r="N430" s="82"/>
      <c r="O430" s="82"/>
      <c r="P430" s="730"/>
      <c r="Q430" s="681"/>
      <c r="R430" s="681"/>
    </row>
    <row r="431" spans="1:18" s="917" customFormat="1" ht="15.75">
      <c r="A431" s="81"/>
      <c r="B431" s="82"/>
      <c r="C431" s="82"/>
      <c r="D431" s="82"/>
      <c r="E431" s="82"/>
      <c r="F431" s="82"/>
      <c r="G431" s="82"/>
      <c r="H431" s="82"/>
      <c r="I431" s="82"/>
      <c r="J431" s="82"/>
      <c r="K431" s="82"/>
      <c r="L431" s="82"/>
      <c r="M431" s="82"/>
      <c r="N431" s="82"/>
      <c r="O431" s="82"/>
      <c r="P431" s="730"/>
      <c r="Q431" s="681"/>
      <c r="R431" s="681"/>
    </row>
    <row r="432" spans="1:18" s="917" customFormat="1" ht="15.75">
      <c r="A432" s="81"/>
      <c r="B432" s="82"/>
      <c r="C432" s="82"/>
      <c r="D432" s="82"/>
      <c r="E432" s="82"/>
      <c r="F432" s="82"/>
      <c r="G432" s="82"/>
      <c r="H432" s="82"/>
      <c r="I432" s="82"/>
      <c r="J432" s="82"/>
      <c r="K432" s="82"/>
      <c r="L432" s="82"/>
      <c r="M432" s="82"/>
      <c r="N432" s="82"/>
      <c r="O432" s="82"/>
      <c r="P432" s="730"/>
      <c r="Q432" s="681"/>
      <c r="R432" s="681"/>
    </row>
    <row r="433" spans="1:18" s="917" customFormat="1" ht="15.75">
      <c r="A433" s="81"/>
      <c r="B433" s="82"/>
      <c r="C433" s="82"/>
      <c r="D433" s="82"/>
      <c r="E433" s="82"/>
      <c r="F433" s="82"/>
      <c r="G433" s="82"/>
      <c r="H433" s="82"/>
      <c r="I433" s="82"/>
      <c r="J433" s="82"/>
      <c r="K433" s="82"/>
      <c r="L433" s="82"/>
      <c r="M433" s="82"/>
      <c r="N433" s="82"/>
      <c r="O433" s="82"/>
      <c r="P433" s="730"/>
      <c r="Q433" s="681"/>
      <c r="R433" s="681"/>
    </row>
    <row r="434" spans="1:18" s="917" customFormat="1" ht="15.75">
      <c r="A434" s="81"/>
      <c r="B434" s="82"/>
      <c r="C434" s="82"/>
      <c r="D434" s="82"/>
      <c r="E434" s="82"/>
      <c r="F434" s="82"/>
      <c r="G434" s="82"/>
      <c r="H434" s="82"/>
      <c r="I434" s="82"/>
      <c r="J434" s="82"/>
      <c r="K434" s="82"/>
      <c r="L434" s="82"/>
      <c r="M434" s="82"/>
      <c r="N434" s="82"/>
      <c r="O434" s="82"/>
      <c r="P434" s="730"/>
      <c r="Q434" s="681"/>
      <c r="R434" s="681"/>
    </row>
    <row r="435" spans="1:18" s="917" customFormat="1" ht="15.75">
      <c r="A435" s="81"/>
      <c r="B435" s="82"/>
      <c r="C435" s="82"/>
      <c r="D435" s="82"/>
      <c r="E435" s="82"/>
      <c r="F435" s="82"/>
      <c r="G435" s="82"/>
      <c r="H435" s="82"/>
      <c r="I435" s="82"/>
      <c r="J435" s="82"/>
      <c r="K435" s="82"/>
      <c r="L435" s="82"/>
      <c r="M435" s="82"/>
      <c r="N435" s="82"/>
      <c r="O435" s="82"/>
      <c r="P435" s="730"/>
      <c r="Q435" s="681"/>
      <c r="R435" s="681"/>
    </row>
    <row r="436" spans="1:18" s="917" customFormat="1" ht="15.75">
      <c r="A436" s="81"/>
      <c r="B436" s="82"/>
      <c r="C436" s="82"/>
      <c r="D436" s="82"/>
      <c r="E436" s="82"/>
      <c r="F436" s="82"/>
      <c r="G436" s="82"/>
      <c r="H436" s="82"/>
      <c r="I436" s="82"/>
      <c r="J436" s="82"/>
      <c r="K436" s="82"/>
      <c r="L436" s="82"/>
      <c r="M436" s="82"/>
      <c r="N436" s="82"/>
      <c r="O436" s="82"/>
      <c r="P436" s="730"/>
      <c r="Q436" s="681"/>
      <c r="R436" s="681"/>
    </row>
    <row r="437" spans="1:18" s="917" customFormat="1" ht="15.75">
      <c r="A437" s="81"/>
      <c r="B437" s="82"/>
      <c r="C437" s="82"/>
      <c r="D437" s="82"/>
      <c r="E437" s="82"/>
      <c r="F437" s="82"/>
      <c r="G437" s="82"/>
      <c r="H437" s="82"/>
      <c r="I437" s="82"/>
      <c r="J437" s="82"/>
      <c r="K437" s="82"/>
      <c r="L437" s="82"/>
      <c r="M437" s="82"/>
      <c r="N437" s="82"/>
      <c r="O437" s="82"/>
      <c r="P437" s="730"/>
      <c r="Q437" s="681"/>
      <c r="R437" s="681"/>
    </row>
    <row r="438" spans="1:18" s="917" customFormat="1" ht="15.75">
      <c r="A438" s="81"/>
      <c r="B438" s="82"/>
      <c r="C438" s="82"/>
      <c r="D438" s="82"/>
      <c r="E438" s="82"/>
      <c r="F438" s="82"/>
      <c r="G438" s="82"/>
      <c r="H438" s="82"/>
      <c r="I438" s="82"/>
      <c r="J438" s="82"/>
      <c r="K438" s="82"/>
      <c r="L438" s="82"/>
      <c r="M438" s="82"/>
      <c r="N438" s="82"/>
      <c r="O438" s="82"/>
      <c r="P438" s="730"/>
      <c r="Q438" s="681"/>
      <c r="R438" s="681"/>
    </row>
    <row r="439" spans="1:18" s="917" customFormat="1" ht="15.75">
      <c r="A439" s="81"/>
      <c r="B439" s="82"/>
      <c r="C439" s="82"/>
      <c r="D439" s="82"/>
      <c r="E439" s="82"/>
      <c r="F439" s="82"/>
      <c r="G439" s="82"/>
      <c r="H439" s="82"/>
      <c r="I439" s="82"/>
      <c r="J439" s="82"/>
      <c r="K439" s="82"/>
      <c r="L439" s="82"/>
      <c r="M439" s="82"/>
      <c r="N439" s="82"/>
      <c r="O439" s="82"/>
      <c r="P439" s="730"/>
      <c r="Q439" s="681"/>
      <c r="R439" s="681"/>
    </row>
    <row r="440" spans="1:18" s="917" customFormat="1" ht="15.75">
      <c r="A440" s="81"/>
      <c r="B440" s="82"/>
      <c r="C440" s="82"/>
      <c r="D440" s="82"/>
      <c r="E440" s="82"/>
      <c r="F440" s="82"/>
      <c r="G440" s="82"/>
      <c r="H440" s="82"/>
      <c r="I440" s="82"/>
      <c r="J440" s="82"/>
      <c r="K440" s="82"/>
      <c r="L440" s="82"/>
      <c r="M440" s="82"/>
      <c r="N440" s="82"/>
      <c r="O440" s="82"/>
      <c r="P440" s="730"/>
      <c r="Q440" s="681"/>
      <c r="R440" s="681"/>
    </row>
    <row r="441" spans="1:18" s="917" customFormat="1" ht="15.75">
      <c r="A441" s="81"/>
      <c r="B441" s="82"/>
      <c r="C441" s="82"/>
      <c r="D441" s="82"/>
      <c r="E441" s="82"/>
      <c r="F441" s="82"/>
      <c r="G441" s="82"/>
      <c r="H441" s="82"/>
      <c r="I441" s="82"/>
      <c r="J441" s="82"/>
      <c r="K441" s="82"/>
      <c r="L441" s="82"/>
      <c r="M441" s="82"/>
      <c r="N441" s="82"/>
      <c r="O441" s="82"/>
      <c r="P441" s="730"/>
      <c r="Q441" s="681"/>
      <c r="R441" s="681"/>
    </row>
    <row r="442" spans="1:18" s="917" customFormat="1" ht="15.75">
      <c r="A442" s="81"/>
      <c r="B442" s="82"/>
      <c r="C442" s="82"/>
      <c r="D442" s="82"/>
      <c r="E442" s="82"/>
      <c r="F442" s="82"/>
      <c r="G442" s="82"/>
      <c r="H442" s="82"/>
      <c r="I442" s="82"/>
      <c r="J442" s="82"/>
      <c r="K442" s="82"/>
      <c r="L442" s="82"/>
      <c r="M442" s="82"/>
      <c r="N442" s="82"/>
      <c r="O442" s="82"/>
      <c r="P442" s="730"/>
      <c r="Q442" s="681"/>
      <c r="R442" s="681"/>
    </row>
    <row r="443" spans="1:18" s="917" customFormat="1" ht="15.75">
      <c r="A443" s="81"/>
      <c r="B443" s="82"/>
      <c r="C443" s="82"/>
      <c r="D443" s="82"/>
      <c r="E443" s="82"/>
      <c r="F443" s="82"/>
      <c r="G443" s="82"/>
      <c r="H443" s="82"/>
      <c r="I443" s="82"/>
      <c r="J443" s="82"/>
      <c r="K443" s="82"/>
      <c r="L443" s="82"/>
      <c r="M443" s="82"/>
      <c r="N443" s="82"/>
      <c r="O443" s="82"/>
      <c r="P443" s="730"/>
      <c r="Q443" s="681"/>
      <c r="R443" s="681"/>
    </row>
    <row r="444" spans="1:18" s="917" customFormat="1" ht="15.75">
      <c r="A444" s="81"/>
      <c r="B444" s="82"/>
      <c r="C444" s="82"/>
      <c r="D444" s="82"/>
      <c r="E444" s="82"/>
      <c r="F444" s="82"/>
      <c r="G444" s="82"/>
      <c r="H444" s="82"/>
      <c r="I444" s="82"/>
      <c r="J444" s="82"/>
      <c r="K444" s="82"/>
      <c r="L444" s="82"/>
      <c r="M444" s="82"/>
      <c r="N444" s="82"/>
      <c r="O444" s="82"/>
      <c r="P444" s="730"/>
      <c r="Q444" s="681"/>
      <c r="R444" s="681"/>
    </row>
    <row r="445" spans="1:18" s="917" customFormat="1" ht="15.75">
      <c r="A445" s="81"/>
      <c r="B445" s="82"/>
      <c r="C445" s="82"/>
      <c r="D445" s="82"/>
      <c r="E445" s="82"/>
      <c r="F445" s="82"/>
      <c r="G445" s="82"/>
      <c r="H445" s="82"/>
      <c r="I445" s="82"/>
      <c r="J445" s="82"/>
      <c r="K445" s="82"/>
      <c r="L445" s="82"/>
      <c r="M445" s="82"/>
      <c r="N445" s="82"/>
      <c r="O445" s="82"/>
      <c r="P445" s="730"/>
      <c r="Q445" s="681"/>
      <c r="R445" s="681"/>
    </row>
    <row r="446" spans="1:18" s="917" customFormat="1" ht="15.75">
      <c r="A446" s="81"/>
      <c r="B446" s="82"/>
      <c r="C446" s="82"/>
      <c r="D446" s="82"/>
      <c r="E446" s="82"/>
      <c r="F446" s="82"/>
      <c r="G446" s="82"/>
      <c r="H446" s="82"/>
      <c r="I446" s="82"/>
      <c r="J446" s="82"/>
      <c r="K446" s="82"/>
      <c r="L446" s="82"/>
      <c r="M446" s="82"/>
      <c r="N446" s="82"/>
      <c r="O446" s="82"/>
      <c r="P446" s="730"/>
      <c r="Q446" s="681"/>
      <c r="R446" s="681"/>
    </row>
    <row r="447" spans="1:18" s="917" customFormat="1" ht="15.75">
      <c r="A447" s="81"/>
      <c r="B447" s="82"/>
      <c r="C447" s="82"/>
      <c r="D447" s="82"/>
      <c r="E447" s="82"/>
      <c r="F447" s="82"/>
      <c r="G447" s="82"/>
      <c r="H447" s="82"/>
      <c r="I447" s="82"/>
      <c r="J447" s="82"/>
      <c r="K447" s="82"/>
      <c r="L447" s="82"/>
      <c r="M447" s="82"/>
      <c r="N447" s="82"/>
      <c r="O447" s="82"/>
      <c r="P447" s="730"/>
      <c r="Q447" s="681"/>
      <c r="R447" s="681"/>
    </row>
    <row r="448" spans="1:18" s="917" customFormat="1" ht="15.75">
      <c r="A448" s="81"/>
      <c r="B448" s="82"/>
      <c r="C448" s="82"/>
      <c r="D448" s="82"/>
      <c r="E448" s="82"/>
      <c r="F448" s="82"/>
      <c r="G448" s="82"/>
      <c r="H448" s="82"/>
      <c r="I448" s="82"/>
      <c r="J448" s="82"/>
      <c r="K448" s="82"/>
      <c r="L448" s="82"/>
      <c r="M448" s="82"/>
      <c r="N448" s="82"/>
      <c r="O448" s="82"/>
      <c r="P448" s="730"/>
      <c r="Q448" s="681"/>
      <c r="R448" s="681"/>
    </row>
    <row r="449" spans="1:18" s="917" customFormat="1" ht="15.75">
      <c r="A449" s="81"/>
      <c r="B449" s="82"/>
      <c r="C449" s="82"/>
      <c r="D449" s="82"/>
      <c r="E449" s="82"/>
      <c r="F449" s="82"/>
      <c r="G449" s="82"/>
      <c r="H449" s="82"/>
      <c r="I449" s="82"/>
      <c r="J449" s="82"/>
      <c r="K449" s="82"/>
      <c r="L449" s="82"/>
      <c r="M449" s="82"/>
      <c r="N449" s="82"/>
      <c r="O449" s="82"/>
      <c r="P449" s="730"/>
      <c r="Q449" s="681"/>
      <c r="R449" s="681"/>
    </row>
    <row r="450" spans="1:18" s="917" customFormat="1" ht="15.75">
      <c r="A450" s="81"/>
      <c r="B450" s="82"/>
      <c r="C450" s="82"/>
      <c r="D450" s="82"/>
      <c r="E450" s="82"/>
      <c r="F450" s="82"/>
      <c r="G450" s="82"/>
      <c r="H450" s="82"/>
      <c r="I450" s="82"/>
      <c r="J450" s="82"/>
      <c r="K450" s="82"/>
      <c r="L450" s="82"/>
      <c r="M450" s="82"/>
      <c r="N450" s="82"/>
      <c r="O450" s="82"/>
      <c r="P450" s="730"/>
      <c r="Q450" s="681"/>
      <c r="R450" s="681"/>
    </row>
    <row r="451" spans="1:18" s="917" customFormat="1" ht="15.75">
      <c r="A451" s="81"/>
      <c r="B451" s="82"/>
      <c r="C451" s="82"/>
      <c r="D451" s="82"/>
      <c r="E451" s="82"/>
      <c r="F451" s="82"/>
      <c r="G451" s="82"/>
      <c r="H451" s="82"/>
      <c r="I451" s="82"/>
      <c r="J451" s="82"/>
      <c r="K451" s="82"/>
      <c r="L451" s="82"/>
      <c r="M451" s="82"/>
      <c r="N451" s="82"/>
      <c r="O451" s="82"/>
      <c r="P451" s="730"/>
      <c r="Q451" s="681"/>
      <c r="R451" s="681"/>
    </row>
    <row r="452" spans="1:18" s="917" customFormat="1" ht="15.75">
      <c r="A452" s="81"/>
      <c r="B452" s="82"/>
      <c r="C452" s="82"/>
      <c r="D452" s="82"/>
      <c r="E452" s="82"/>
      <c r="F452" s="82"/>
      <c r="G452" s="82"/>
      <c r="H452" s="82"/>
      <c r="I452" s="82"/>
      <c r="J452" s="82"/>
      <c r="K452" s="82"/>
      <c r="L452" s="82"/>
      <c r="M452" s="82"/>
      <c r="N452" s="82"/>
      <c r="O452" s="82"/>
      <c r="P452" s="730"/>
      <c r="Q452" s="681"/>
      <c r="R452" s="681"/>
    </row>
    <row r="453" spans="1:18" s="917" customFormat="1" ht="15.75">
      <c r="A453" s="81"/>
      <c r="B453" s="82"/>
      <c r="C453" s="82"/>
      <c r="D453" s="82"/>
      <c r="E453" s="82"/>
      <c r="F453" s="82"/>
      <c r="G453" s="82"/>
      <c r="H453" s="82"/>
      <c r="I453" s="82"/>
      <c r="J453" s="82"/>
      <c r="K453" s="82"/>
      <c r="L453" s="82"/>
      <c r="M453" s="82"/>
      <c r="N453" s="82"/>
      <c r="O453" s="82"/>
      <c r="P453" s="730"/>
      <c r="Q453" s="681"/>
      <c r="R453" s="681"/>
    </row>
    <row r="454" spans="1:18" s="917" customFormat="1" ht="15.75">
      <c r="A454" s="81"/>
      <c r="B454" s="82"/>
      <c r="C454" s="82"/>
      <c r="D454" s="82"/>
      <c r="E454" s="82"/>
      <c r="F454" s="82"/>
      <c r="G454" s="82"/>
      <c r="H454" s="82"/>
      <c r="I454" s="82"/>
      <c r="J454" s="82"/>
      <c r="K454" s="82"/>
      <c r="L454" s="82"/>
      <c r="M454" s="82"/>
      <c r="N454" s="82"/>
      <c r="O454" s="82"/>
      <c r="P454" s="730"/>
      <c r="Q454" s="681"/>
      <c r="R454" s="681"/>
    </row>
    <row r="455" spans="1:18" s="917" customFormat="1" ht="15.75">
      <c r="A455" s="81"/>
      <c r="B455" s="82"/>
      <c r="C455" s="82"/>
      <c r="D455" s="82"/>
      <c r="E455" s="82"/>
      <c r="F455" s="82"/>
      <c r="G455" s="82"/>
      <c r="H455" s="82"/>
      <c r="I455" s="82"/>
      <c r="J455" s="82"/>
      <c r="K455" s="82"/>
      <c r="L455" s="82"/>
      <c r="M455" s="82"/>
      <c r="N455" s="82"/>
      <c r="O455" s="82"/>
      <c r="P455" s="730"/>
      <c r="Q455" s="681"/>
      <c r="R455" s="681"/>
    </row>
    <row r="456" spans="1:18" s="917" customFormat="1" ht="15.75">
      <c r="A456" s="81"/>
      <c r="B456" s="82"/>
      <c r="C456" s="82"/>
      <c r="D456" s="82"/>
      <c r="E456" s="82"/>
      <c r="F456" s="82"/>
      <c r="G456" s="82"/>
      <c r="H456" s="82"/>
      <c r="I456" s="82"/>
      <c r="J456" s="82"/>
      <c r="K456" s="82"/>
      <c r="L456" s="82"/>
      <c r="M456" s="82"/>
      <c r="N456" s="82"/>
      <c r="O456" s="82"/>
      <c r="P456" s="730"/>
      <c r="Q456" s="681"/>
      <c r="R456" s="681"/>
    </row>
    <row r="457" spans="1:18" s="917" customFormat="1" ht="15.75">
      <c r="A457" s="81"/>
      <c r="B457" s="82"/>
      <c r="C457" s="82"/>
      <c r="D457" s="82"/>
      <c r="E457" s="82"/>
      <c r="F457" s="82"/>
      <c r="G457" s="82"/>
      <c r="H457" s="82"/>
      <c r="I457" s="82"/>
      <c r="J457" s="82"/>
      <c r="K457" s="82"/>
      <c r="L457" s="82"/>
      <c r="M457" s="82"/>
      <c r="N457" s="82"/>
      <c r="O457" s="82"/>
      <c r="P457" s="730"/>
      <c r="Q457" s="681"/>
      <c r="R457" s="681"/>
    </row>
    <row r="458" spans="1:18" s="917" customFormat="1" ht="15.75">
      <c r="A458" s="81"/>
      <c r="B458" s="82"/>
      <c r="C458" s="82"/>
      <c r="D458" s="82"/>
      <c r="E458" s="82"/>
      <c r="F458" s="82"/>
      <c r="G458" s="82"/>
      <c r="H458" s="82"/>
      <c r="I458" s="82"/>
      <c r="J458" s="82"/>
      <c r="K458" s="82"/>
      <c r="L458" s="82"/>
      <c r="M458" s="82"/>
      <c r="N458" s="82"/>
      <c r="O458" s="82"/>
      <c r="P458" s="730"/>
      <c r="Q458" s="681"/>
      <c r="R458" s="681"/>
    </row>
    <row r="459" spans="1:18" s="917" customFormat="1" ht="15.75">
      <c r="A459" s="81"/>
      <c r="B459" s="82"/>
      <c r="C459" s="82"/>
      <c r="D459" s="82"/>
      <c r="E459" s="82"/>
      <c r="F459" s="82"/>
      <c r="G459" s="82"/>
      <c r="H459" s="82"/>
      <c r="I459" s="82"/>
      <c r="J459" s="82"/>
      <c r="K459" s="82"/>
      <c r="L459" s="82"/>
      <c r="M459" s="82"/>
      <c r="N459" s="82"/>
      <c r="O459" s="82"/>
      <c r="P459" s="730"/>
      <c r="Q459" s="681"/>
      <c r="R459" s="681"/>
    </row>
    <row r="460" spans="1:18" s="917" customFormat="1" ht="15.75">
      <c r="A460" s="81"/>
      <c r="B460" s="82"/>
      <c r="C460" s="82"/>
      <c r="D460" s="82"/>
      <c r="E460" s="82"/>
      <c r="F460" s="82"/>
      <c r="G460" s="82"/>
      <c r="H460" s="82"/>
      <c r="I460" s="82"/>
      <c r="J460" s="82"/>
      <c r="K460" s="82"/>
      <c r="L460" s="82"/>
      <c r="M460" s="82"/>
      <c r="N460" s="82"/>
      <c r="O460" s="82"/>
      <c r="P460" s="730"/>
      <c r="Q460" s="681"/>
      <c r="R460" s="681"/>
    </row>
    <row r="461" spans="1:18" s="917" customFormat="1" ht="15.75">
      <c r="A461" s="81"/>
      <c r="B461" s="82"/>
      <c r="C461" s="82"/>
      <c r="D461" s="82"/>
      <c r="E461" s="82"/>
      <c r="F461" s="82"/>
      <c r="G461" s="82"/>
      <c r="H461" s="82"/>
      <c r="I461" s="82"/>
      <c r="J461" s="82"/>
      <c r="K461" s="82"/>
      <c r="L461" s="82"/>
      <c r="M461" s="82"/>
      <c r="N461" s="82"/>
      <c r="O461" s="82"/>
      <c r="P461" s="730"/>
      <c r="Q461" s="681"/>
      <c r="R461" s="681"/>
    </row>
    <row r="462" spans="1:18" s="917" customFormat="1" ht="15.75">
      <c r="A462" s="81"/>
      <c r="B462" s="82"/>
      <c r="C462" s="82"/>
      <c r="D462" s="82"/>
      <c r="E462" s="82"/>
      <c r="F462" s="82"/>
      <c r="G462" s="82"/>
      <c r="H462" s="82"/>
      <c r="I462" s="82"/>
      <c r="J462" s="82"/>
      <c r="K462" s="82"/>
      <c r="L462" s="82"/>
      <c r="M462" s="82"/>
      <c r="N462" s="82"/>
      <c r="O462" s="82"/>
      <c r="P462" s="730"/>
      <c r="Q462" s="681"/>
      <c r="R462" s="681"/>
    </row>
    <row r="463" spans="1:18" s="917" customFormat="1" ht="15.75">
      <c r="A463" s="81"/>
      <c r="B463" s="82"/>
      <c r="C463" s="82"/>
      <c r="D463" s="82"/>
      <c r="E463" s="82"/>
      <c r="F463" s="82"/>
      <c r="G463" s="82"/>
      <c r="H463" s="82"/>
      <c r="I463" s="82"/>
      <c r="J463" s="82"/>
      <c r="K463" s="82"/>
      <c r="L463" s="82"/>
      <c r="M463" s="82"/>
      <c r="N463" s="82"/>
      <c r="O463" s="82"/>
      <c r="P463" s="730"/>
      <c r="Q463" s="681"/>
      <c r="R463" s="681"/>
    </row>
    <row r="464" spans="1:18" s="917" customFormat="1" ht="15.75">
      <c r="A464" s="81"/>
      <c r="B464" s="82"/>
      <c r="C464" s="82"/>
      <c r="D464" s="82"/>
      <c r="E464" s="82"/>
      <c r="F464" s="82"/>
      <c r="G464" s="82"/>
      <c r="H464" s="82"/>
      <c r="I464" s="82"/>
      <c r="J464" s="82"/>
      <c r="K464" s="82"/>
      <c r="L464" s="82"/>
      <c r="M464" s="82"/>
      <c r="N464" s="82"/>
      <c r="O464" s="82"/>
      <c r="P464" s="730"/>
      <c r="Q464" s="681"/>
      <c r="R464" s="681"/>
    </row>
    <row r="465" spans="1:18" s="917" customFormat="1" ht="15.75">
      <c r="A465" s="81"/>
      <c r="B465" s="82"/>
      <c r="C465" s="82"/>
      <c r="D465" s="82"/>
      <c r="E465" s="82"/>
      <c r="F465" s="82"/>
      <c r="G465" s="82"/>
      <c r="H465" s="82"/>
      <c r="I465" s="82"/>
      <c r="J465" s="82"/>
      <c r="K465" s="82"/>
      <c r="L465" s="82"/>
      <c r="M465" s="82"/>
      <c r="N465" s="82"/>
      <c r="O465" s="82"/>
      <c r="P465" s="730"/>
      <c r="Q465" s="681"/>
      <c r="R465" s="681"/>
    </row>
    <row r="466" spans="1:18" s="917" customFormat="1" ht="15.75">
      <c r="A466" s="81"/>
      <c r="B466" s="82"/>
      <c r="C466" s="82"/>
      <c r="D466" s="82"/>
      <c r="E466" s="82"/>
      <c r="F466" s="82"/>
      <c r="G466" s="82"/>
      <c r="H466" s="82"/>
      <c r="I466" s="82"/>
      <c r="J466" s="82"/>
      <c r="K466" s="82"/>
      <c r="L466" s="82"/>
      <c r="M466" s="82"/>
      <c r="N466" s="82"/>
      <c r="O466" s="82"/>
      <c r="P466" s="730"/>
      <c r="Q466" s="681"/>
      <c r="R466" s="681"/>
    </row>
    <row r="467" spans="1:18" s="917" customFormat="1" ht="15.75">
      <c r="A467" s="81"/>
      <c r="B467" s="82"/>
      <c r="C467" s="82"/>
      <c r="D467" s="82"/>
      <c r="E467" s="82"/>
      <c r="F467" s="82"/>
      <c r="G467" s="82"/>
      <c r="H467" s="82"/>
      <c r="I467" s="82"/>
      <c r="J467" s="82"/>
      <c r="K467" s="82"/>
      <c r="L467" s="82"/>
      <c r="M467" s="82"/>
      <c r="N467" s="82"/>
      <c r="O467" s="82"/>
      <c r="P467" s="730"/>
      <c r="Q467" s="681"/>
      <c r="R467" s="681"/>
    </row>
    <row r="468" spans="1:18" s="917" customFormat="1" ht="15.75">
      <c r="A468" s="81"/>
      <c r="B468" s="82"/>
      <c r="C468" s="82"/>
      <c r="D468" s="82"/>
      <c r="E468" s="82"/>
      <c r="F468" s="82"/>
      <c r="G468" s="82"/>
      <c r="H468" s="82"/>
      <c r="I468" s="82"/>
      <c r="J468" s="82"/>
      <c r="K468" s="82"/>
      <c r="L468" s="82"/>
      <c r="M468" s="82"/>
      <c r="N468" s="82"/>
      <c r="O468" s="82"/>
      <c r="P468" s="730"/>
      <c r="Q468" s="681"/>
      <c r="R468" s="681"/>
    </row>
    <row r="469" spans="1:18" s="917" customFormat="1" ht="15.75">
      <c r="A469" s="81"/>
      <c r="B469" s="82"/>
      <c r="C469" s="82"/>
      <c r="D469" s="82"/>
      <c r="E469" s="82"/>
      <c r="F469" s="82"/>
      <c r="G469" s="82"/>
      <c r="H469" s="82"/>
      <c r="I469" s="82"/>
      <c r="J469" s="82"/>
      <c r="K469" s="82"/>
      <c r="L469" s="82"/>
      <c r="M469" s="82"/>
      <c r="N469" s="82"/>
      <c r="O469" s="82"/>
      <c r="P469" s="730"/>
      <c r="Q469" s="681"/>
      <c r="R469" s="681"/>
    </row>
    <row r="470" spans="1:18" s="917" customFormat="1" ht="15.75">
      <c r="A470" s="81"/>
      <c r="B470" s="82"/>
      <c r="C470" s="82"/>
      <c r="D470" s="82"/>
      <c r="E470" s="82"/>
      <c r="F470" s="82"/>
      <c r="G470" s="82"/>
      <c r="H470" s="82"/>
      <c r="I470" s="82"/>
      <c r="J470" s="82"/>
      <c r="K470" s="82"/>
      <c r="L470" s="82"/>
      <c r="M470" s="82"/>
      <c r="N470" s="82"/>
      <c r="O470" s="82"/>
      <c r="P470" s="730"/>
      <c r="Q470" s="681"/>
      <c r="R470" s="681"/>
    </row>
    <row r="471" spans="1:18" s="917" customFormat="1" ht="15.75">
      <c r="A471" s="81"/>
      <c r="B471" s="82"/>
      <c r="C471" s="82"/>
      <c r="D471" s="82"/>
      <c r="E471" s="82"/>
      <c r="F471" s="82"/>
      <c r="G471" s="82"/>
      <c r="H471" s="82"/>
      <c r="I471" s="82"/>
      <c r="J471" s="82"/>
      <c r="K471" s="82"/>
      <c r="L471" s="82"/>
      <c r="M471" s="82"/>
      <c r="N471" s="82"/>
      <c r="O471" s="82"/>
      <c r="P471" s="730"/>
      <c r="Q471" s="681"/>
      <c r="R471" s="681"/>
    </row>
    <row r="472" spans="1:18" s="917" customFormat="1" ht="15.75">
      <c r="A472" s="81"/>
      <c r="B472" s="82"/>
      <c r="C472" s="82"/>
      <c r="D472" s="82"/>
      <c r="E472" s="82"/>
      <c r="F472" s="82"/>
      <c r="G472" s="82"/>
      <c r="H472" s="82"/>
      <c r="I472" s="82"/>
      <c r="J472" s="82"/>
      <c r="K472" s="82"/>
      <c r="L472" s="82"/>
      <c r="M472" s="82"/>
      <c r="N472" s="82"/>
      <c r="O472" s="82"/>
      <c r="P472" s="730"/>
      <c r="Q472" s="681"/>
      <c r="R472" s="681"/>
    </row>
    <row r="473" spans="1:18" s="917" customFormat="1" ht="15.75">
      <c r="A473" s="81"/>
      <c r="B473" s="82"/>
      <c r="C473" s="82"/>
      <c r="D473" s="82"/>
      <c r="E473" s="82"/>
      <c r="F473" s="82"/>
      <c r="G473" s="82"/>
      <c r="H473" s="82"/>
      <c r="I473" s="82"/>
      <c r="J473" s="82"/>
      <c r="K473" s="82"/>
      <c r="L473" s="82"/>
      <c r="M473" s="82"/>
      <c r="N473" s="82"/>
      <c r="O473" s="82"/>
      <c r="P473" s="730"/>
      <c r="Q473" s="681"/>
      <c r="R473" s="681"/>
    </row>
    <row r="474" spans="1:18" s="917" customFormat="1" ht="15.75">
      <c r="A474" s="81"/>
      <c r="B474" s="82"/>
      <c r="C474" s="82"/>
      <c r="D474" s="82"/>
      <c r="E474" s="82"/>
      <c r="F474" s="82"/>
      <c r="G474" s="82"/>
      <c r="H474" s="82"/>
      <c r="I474" s="82"/>
      <c r="J474" s="82"/>
      <c r="K474" s="82"/>
      <c r="L474" s="82"/>
      <c r="M474" s="82"/>
      <c r="N474" s="82"/>
      <c r="O474" s="82"/>
      <c r="P474" s="730"/>
      <c r="Q474" s="681"/>
      <c r="R474" s="681"/>
    </row>
    <row r="475" spans="1:18" s="917" customFormat="1" ht="15.75">
      <c r="A475" s="81"/>
      <c r="B475" s="82"/>
      <c r="C475" s="82"/>
      <c r="D475" s="82"/>
      <c r="E475" s="82"/>
      <c r="F475" s="82"/>
      <c r="G475" s="82"/>
      <c r="H475" s="82"/>
      <c r="I475" s="82"/>
      <c r="J475" s="82"/>
      <c r="K475" s="82"/>
      <c r="L475" s="82"/>
      <c r="M475" s="82"/>
      <c r="N475" s="82"/>
      <c r="O475" s="82"/>
      <c r="P475" s="730"/>
      <c r="Q475" s="681"/>
      <c r="R475" s="681"/>
    </row>
    <row r="476" spans="1:18" s="917" customFormat="1" ht="15.75">
      <c r="A476" s="81"/>
      <c r="B476" s="82"/>
      <c r="C476" s="82"/>
      <c r="D476" s="82"/>
      <c r="E476" s="82"/>
      <c r="F476" s="82"/>
      <c r="G476" s="82"/>
      <c r="H476" s="82"/>
      <c r="I476" s="82"/>
      <c r="J476" s="82"/>
      <c r="K476" s="82"/>
      <c r="L476" s="82"/>
      <c r="M476" s="82"/>
      <c r="N476" s="82"/>
      <c r="O476" s="82"/>
      <c r="P476" s="730"/>
      <c r="Q476" s="681"/>
      <c r="R476" s="681"/>
    </row>
    <row r="477" spans="1:18" s="917" customFormat="1" ht="15.75">
      <c r="A477" s="81"/>
      <c r="B477" s="82"/>
      <c r="C477" s="82"/>
      <c r="D477" s="82"/>
      <c r="E477" s="82"/>
      <c r="F477" s="82"/>
      <c r="G477" s="82"/>
      <c r="H477" s="82"/>
      <c r="I477" s="82"/>
      <c r="J477" s="82"/>
      <c r="K477" s="82"/>
      <c r="L477" s="82"/>
      <c r="M477" s="82"/>
      <c r="N477" s="82"/>
      <c r="O477" s="82"/>
      <c r="P477" s="730"/>
      <c r="Q477" s="681"/>
      <c r="R477" s="681"/>
    </row>
    <row r="478" spans="1:18" s="917" customFormat="1" ht="15.75">
      <c r="A478" s="81"/>
      <c r="B478" s="82"/>
      <c r="C478" s="82"/>
      <c r="D478" s="82"/>
      <c r="E478" s="82"/>
      <c r="F478" s="82"/>
      <c r="G478" s="82"/>
      <c r="H478" s="82"/>
      <c r="I478" s="82"/>
      <c r="J478" s="82"/>
      <c r="K478" s="82"/>
      <c r="L478" s="82"/>
      <c r="M478" s="82"/>
      <c r="N478" s="82"/>
      <c r="O478" s="82"/>
      <c r="P478" s="730"/>
      <c r="Q478" s="681"/>
      <c r="R478" s="681"/>
    </row>
    <row r="479" spans="1:18" s="917" customFormat="1" ht="15.75">
      <c r="A479" s="81"/>
      <c r="B479" s="82"/>
      <c r="C479" s="82"/>
      <c r="D479" s="82"/>
      <c r="E479" s="82"/>
      <c r="F479" s="82"/>
      <c r="G479" s="82"/>
      <c r="H479" s="82"/>
      <c r="I479" s="82"/>
      <c r="J479" s="82"/>
      <c r="K479" s="82"/>
      <c r="L479" s="82"/>
      <c r="M479" s="82"/>
      <c r="N479" s="82"/>
      <c r="O479" s="82"/>
      <c r="P479" s="730"/>
      <c r="Q479" s="681"/>
      <c r="R479" s="681"/>
    </row>
    <row r="480" spans="1:18" s="917" customFormat="1" ht="15.75">
      <c r="A480" s="81"/>
      <c r="B480" s="82"/>
      <c r="C480" s="82"/>
      <c r="D480" s="82"/>
      <c r="E480" s="82"/>
      <c r="F480" s="82"/>
      <c r="G480" s="82"/>
      <c r="H480" s="82"/>
      <c r="I480" s="82"/>
      <c r="J480" s="82"/>
      <c r="K480" s="82"/>
      <c r="L480" s="82"/>
      <c r="M480" s="82"/>
      <c r="N480" s="82"/>
      <c r="O480" s="82"/>
      <c r="P480" s="730"/>
      <c r="Q480" s="681"/>
      <c r="R480" s="681"/>
    </row>
    <row r="481" spans="1:18" s="917" customFormat="1" ht="15.75">
      <c r="A481" s="81"/>
      <c r="B481" s="82"/>
      <c r="C481" s="82"/>
      <c r="D481" s="82"/>
      <c r="E481" s="82"/>
      <c r="F481" s="82"/>
      <c r="G481" s="82"/>
      <c r="H481" s="82"/>
      <c r="I481" s="82"/>
      <c r="J481" s="82"/>
      <c r="K481" s="82"/>
      <c r="L481" s="82"/>
      <c r="M481" s="82"/>
      <c r="N481" s="82"/>
      <c r="O481" s="82"/>
      <c r="P481" s="730"/>
      <c r="Q481" s="681"/>
      <c r="R481" s="681"/>
    </row>
    <row r="482" spans="1:18" s="917" customFormat="1" ht="15.75">
      <c r="A482" s="81"/>
      <c r="B482" s="82"/>
      <c r="C482" s="82"/>
      <c r="D482" s="82"/>
      <c r="E482" s="82"/>
      <c r="F482" s="82"/>
      <c r="G482" s="82"/>
      <c r="H482" s="82"/>
      <c r="I482" s="82"/>
      <c r="J482" s="82"/>
      <c r="K482" s="82"/>
      <c r="L482" s="82"/>
      <c r="M482" s="82"/>
      <c r="N482" s="82"/>
      <c r="O482" s="82"/>
      <c r="P482" s="730"/>
      <c r="Q482" s="681"/>
      <c r="R482" s="681"/>
    </row>
    <row r="483" spans="1:18" s="917" customFormat="1" ht="15.75">
      <c r="A483" s="81"/>
      <c r="B483" s="82"/>
      <c r="C483" s="82"/>
      <c r="D483" s="82"/>
      <c r="E483" s="82"/>
      <c r="F483" s="82"/>
      <c r="G483" s="82"/>
      <c r="H483" s="82"/>
      <c r="I483" s="82"/>
      <c r="J483" s="82"/>
      <c r="K483" s="82"/>
      <c r="L483" s="82"/>
      <c r="M483" s="82"/>
      <c r="N483" s="82"/>
      <c r="O483" s="82"/>
      <c r="P483" s="730"/>
      <c r="Q483" s="681"/>
      <c r="R483" s="681"/>
    </row>
    <row r="484" spans="1:18" s="917" customFormat="1" ht="15.75">
      <c r="A484" s="81"/>
      <c r="B484" s="82"/>
      <c r="C484" s="82"/>
      <c r="D484" s="82"/>
      <c r="E484" s="82"/>
      <c r="F484" s="82"/>
      <c r="G484" s="82"/>
      <c r="H484" s="82"/>
      <c r="I484" s="82"/>
      <c r="J484" s="82"/>
      <c r="K484" s="82"/>
      <c r="L484" s="82"/>
      <c r="M484" s="82"/>
      <c r="N484" s="82"/>
      <c r="O484" s="82"/>
      <c r="P484" s="730"/>
      <c r="Q484" s="681"/>
      <c r="R484" s="681"/>
    </row>
    <row r="485" spans="1:18" s="917" customFormat="1" ht="15.75">
      <c r="A485" s="81"/>
      <c r="B485" s="82"/>
      <c r="C485" s="82"/>
      <c r="D485" s="82"/>
      <c r="E485" s="82"/>
      <c r="F485" s="82"/>
      <c r="G485" s="82"/>
      <c r="H485" s="82"/>
      <c r="I485" s="82"/>
      <c r="J485" s="82"/>
      <c r="K485" s="82"/>
      <c r="L485" s="82"/>
      <c r="M485" s="82"/>
      <c r="N485" s="82"/>
      <c r="O485" s="82"/>
      <c r="P485" s="730"/>
      <c r="Q485" s="681"/>
      <c r="R485" s="681"/>
    </row>
    <row r="486" spans="1:18" s="917" customFormat="1" ht="15.75">
      <c r="A486" s="81"/>
      <c r="B486" s="82"/>
      <c r="C486" s="82"/>
      <c r="D486" s="82"/>
      <c r="E486" s="82"/>
      <c r="F486" s="82"/>
      <c r="G486" s="82"/>
      <c r="H486" s="82"/>
      <c r="I486" s="82"/>
      <c r="J486" s="82"/>
      <c r="K486" s="82"/>
      <c r="L486" s="82"/>
      <c r="M486" s="82"/>
      <c r="N486" s="82"/>
      <c r="O486" s="82"/>
      <c r="P486" s="730"/>
      <c r="Q486" s="681"/>
      <c r="R486" s="681"/>
    </row>
    <row r="487" spans="1:18" s="917" customFormat="1" ht="15.75">
      <c r="A487" s="81"/>
      <c r="B487" s="82"/>
      <c r="C487" s="82"/>
      <c r="D487" s="82"/>
      <c r="E487" s="82"/>
      <c r="F487" s="82"/>
      <c r="G487" s="82"/>
      <c r="H487" s="82"/>
      <c r="I487" s="82"/>
      <c r="J487" s="82"/>
      <c r="K487" s="82"/>
      <c r="L487" s="82"/>
      <c r="M487" s="82"/>
      <c r="N487" s="82"/>
      <c r="O487" s="82"/>
      <c r="P487" s="730"/>
      <c r="Q487" s="681"/>
      <c r="R487" s="681"/>
    </row>
    <row r="488" spans="1:18" s="917" customFormat="1" ht="15.75">
      <c r="A488" s="81"/>
      <c r="B488" s="82"/>
      <c r="C488" s="82"/>
      <c r="D488" s="82"/>
      <c r="E488" s="82"/>
      <c r="F488" s="82"/>
      <c r="G488" s="82"/>
      <c r="H488" s="82"/>
      <c r="I488" s="82"/>
      <c r="J488" s="82"/>
      <c r="K488" s="82"/>
      <c r="L488" s="82"/>
      <c r="M488" s="82"/>
      <c r="N488" s="82"/>
      <c r="O488" s="82"/>
      <c r="P488" s="730"/>
      <c r="Q488" s="681"/>
      <c r="R488" s="681"/>
    </row>
    <row r="489" spans="1:18" s="917" customFormat="1" ht="15.75">
      <c r="A489" s="81"/>
      <c r="B489" s="82"/>
      <c r="C489" s="82"/>
      <c r="D489" s="82"/>
      <c r="E489" s="82"/>
      <c r="F489" s="82"/>
      <c r="G489" s="82"/>
      <c r="H489" s="82"/>
      <c r="I489" s="82"/>
      <c r="J489" s="82"/>
      <c r="K489" s="82"/>
      <c r="L489" s="82"/>
      <c r="M489" s="82"/>
      <c r="N489" s="82"/>
      <c r="O489" s="82"/>
      <c r="P489" s="730"/>
      <c r="Q489" s="681"/>
      <c r="R489" s="681"/>
    </row>
    <row r="490" spans="1:18" s="917" customFormat="1" ht="15.75">
      <c r="A490" s="81"/>
      <c r="B490" s="82"/>
      <c r="C490" s="82"/>
      <c r="D490" s="82"/>
      <c r="E490" s="82"/>
      <c r="F490" s="82"/>
      <c r="G490" s="82"/>
      <c r="H490" s="82"/>
      <c r="I490" s="82"/>
      <c r="J490" s="82"/>
      <c r="K490" s="82"/>
      <c r="L490" s="82"/>
      <c r="M490" s="82"/>
      <c r="N490" s="82"/>
      <c r="O490" s="82"/>
      <c r="P490" s="730"/>
      <c r="Q490" s="681"/>
      <c r="R490" s="681"/>
    </row>
    <row r="491" spans="1:18" s="917" customFormat="1" ht="15.75">
      <c r="A491" s="81"/>
      <c r="B491" s="82"/>
      <c r="C491" s="82"/>
      <c r="D491" s="82"/>
      <c r="E491" s="82"/>
      <c r="F491" s="82"/>
      <c r="G491" s="82"/>
      <c r="H491" s="82"/>
      <c r="I491" s="82"/>
      <c r="J491" s="82"/>
      <c r="K491" s="82"/>
      <c r="L491" s="82"/>
      <c r="M491" s="82"/>
      <c r="N491" s="82"/>
      <c r="O491" s="82"/>
      <c r="P491" s="730"/>
      <c r="Q491" s="681"/>
      <c r="R491" s="681"/>
    </row>
    <row r="492" spans="1:18" s="917" customFormat="1" ht="15.75">
      <c r="A492" s="81"/>
      <c r="B492" s="82"/>
      <c r="C492" s="82"/>
      <c r="D492" s="82"/>
      <c r="E492" s="82"/>
      <c r="F492" s="82"/>
      <c r="G492" s="82"/>
      <c r="H492" s="82"/>
      <c r="I492" s="82"/>
      <c r="J492" s="82"/>
      <c r="K492" s="82"/>
      <c r="L492" s="82"/>
      <c r="M492" s="82"/>
      <c r="N492" s="82"/>
      <c r="O492" s="82"/>
      <c r="P492" s="730"/>
      <c r="Q492" s="681"/>
      <c r="R492" s="681"/>
    </row>
    <row r="493" spans="1:18" s="917" customFormat="1" ht="15.75">
      <c r="A493" s="81"/>
      <c r="B493" s="82"/>
      <c r="C493" s="82"/>
      <c r="D493" s="82"/>
      <c r="E493" s="82"/>
      <c r="F493" s="82"/>
      <c r="G493" s="82"/>
      <c r="H493" s="82"/>
      <c r="I493" s="82"/>
      <c r="J493" s="82"/>
      <c r="K493" s="82"/>
      <c r="L493" s="82"/>
      <c r="M493" s="82"/>
      <c r="N493" s="82"/>
      <c r="O493" s="82"/>
      <c r="P493" s="730"/>
      <c r="Q493" s="681"/>
      <c r="R493" s="681"/>
    </row>
    <row r="494" spans="1:18" s="917" customFormat="1" ht="15.75">
      <c r="A494" s="81"/>
      <c r="B494" s="82"/>
      <c r="C494" s="82"/>
      <c r="D494" s="82"/>
      <c r="E494" s="82"/>
      <c r="F494" s="82"/>
      <c r="G494" s="82"/>
      <c r="H494" s="82"/>
      <c r="I494" s="82"/>
      <c r="J494" s="82"/>
      <c r="K494" s="82"/>
      <c r="L494" s="82"/>
      <c r="M494" s="82"/>
      <c r="N494" s="82"/>
      <c r="O494" s="82"/>
      <c r="P494" s="730"/>
      <c r="Q494" s="681"/>
      <c r="R494" s="681"/>
    </row>
    <row r="495" spans="1:18" s="917" customFormat="1" ht="15.75">
      <c r="A495" s="81"/>
      <c r="B495" s="82"/>
      <c r="C495" s="82"/>
      <c r="D495" s="82"/>
      <c r="E495" s="82"/>
      <c r="F495" s="82"/>
      <c r="G495" s="82"/>
      <c r="H495" s="82"/>
      <c r="I495" s="82"/>
      <c r="J495" s="82"/>
      <c r="K495" s="82"/>
      <c r="L495" s="82"/>
      <c r="M495" s="82"/>
      <c r="N495" s="82"/>
      <c r="O495" s="82"/>
      <c r="P495" s="730"/>
      <c r="Q495" s="681"/>
      <c r="R495" s="681"/>
    </row>
    <row r="496" spans="1:18" s="917" customFormat="1" ht="15.75">
      <c r="A496" s="81"/>
      <c r="B496" s="82"/>
      <c r="C496" s="82"/>
      <c r="D496" s="82"/>
      <c r="E496" s="82"/>
      <c r="F496" s="82"/>
      <c r="G496" s="82"/>
      <c r="H496" s="82"/>
      <c r="I496" s="82"/>
      <c r="J496" s="82"/>
      <c r="K496" s="82"/>
      <c r="L496" s="82"/>
      <c r="M496" s="82"/>
      <c r="N496" s="82"/>
      <c r="O496" s="82"/>
      <c r="P496" s="730"/>
      <c r="Q496" s="681"/>
      <c r="R496" s="681"/>
    </row>
    <row r="497" spans="1:18" s="917" customFormat="1" ht="15.75">
      <c r="A497" s="81"/>
      <c r="B497" s="82"/>
      <c r="C497" s="82"/>
      <c r="D497" s="82"/>
      <c r="E497" s="82"/>
      <c r="F497" s="82"/>
      <c r="G497" s="82"/>
      <c r="H497" s="82"/>
      <c r="I497" s="82"/>
      <c r="J497" s="82"/>
      <c r="K497" s="82"/>
      <c r="L497" s="82"/>
      <c r="M497" s="82"/>
      <c r="N497" s="82"/>
      <c r="O497" s="82"/>
      <c r="P497" s="730"/>
      <c r="Q497" s="681"/>
      <c r="R497" s="681"/>
    </row>
    <row r="498" spans="1:18" s="917" customFormat="1" ht="15.75">
      <c r="A498" s="81"/>
      <c r="B498" s="82"/>
      <c r="C498" s="82"/>
      <c r="D498" s="82"/>
      <c r="E498" s="82"/>
      <c r="F498" s="82"/>
      <c r="G498" s="82"/>
      <c r="H498" s="82"/>
      <c r="I498" s="82"/>
      <c r="J498" s="82"/>
      <c r="K498" s="82"/>
      <c r="L498" s="82"/>
      <c r="M498" s="82"/>
      <c r="N498" s="82"/>
      <c r="O498" s="82"/>
      <c r="P498" s="730"/>
      <c r="Q498" s="681"/>
      <c r="R498" s="681"/>
    </row>
    <row r="499" spans="1:18" s="917" customFormat="1" ht="15.75">
      <c r="A499" s="81"/>
      <c r="B499" s="82"/>
      <c r="C499" s="82"/>
      <c r="D499" s="82"/>
      <c r="E499" s="82"/>
      <c r="F499" s="82"/>
      <c r="G499" s="82"/>
      <c r="H499" s="82"/>
      <c r="I499" s="82"/>
      <c r="J499" s="82"/>
      <c r="K499" s="82"/>
      <c r="L499" s="82"/>
      <c r="M499" s="82"/>
      <c r="N499" s="82"/>
      <c r="O499" s="82"/>
      <c r="P499" s="730"/>
      <c r="Q499" s="681"/>
      <c r="R499" s="681"/>
    </row>
    <row r="500" spans="1:18" s="917" customFormat="1" ht="15.75">
      <c r="A500" s="81"/>
      <c r="B500" s="82"/>
      <c r="C500" s="82"/>
      <c r="D500" s="82"/>
      <c r="E500" s="82"/>
      <c r="F500" s="82"/>
      <c r="G500" s="82"/>
      <c r="H500" s="82"/>
      <c r="I500" s="82"/>
      <c r="J500" s="82"/>
      <c r="K500" s="82"/>
      <c r="L500" s="82"/>
      <c r="M500" s="82"/>
      <c r="N500" s="82"/>
      <c r="O500" s="82"/>
      <c r="P500" s="730"/>
      <c r="Q500" s="681"/>
      <c r="R500" s="681"/>
    </row>
    <row r="501" spans="1:18" s="917" customFormat="1" ht="15.75">
      <c r="A501" s="81"/>
      <c r="B501" s="82"/>
      <c r="C501" s="82"/>
      <c r="D501" s="82"/>
      <c r="E501" s="82"/>
      <c r="F501" s="82"/>
      <c r="G501" s="82"/>
      <c r="H501" s="82"/>
      <c r="I501" s="82"/>
      <c r="J501" s="82"/>
      <c r="K501" s="82"/>
      <c r="L501" s="82"/>
      <c r="M501" s="82"/>
      <c r="N501" s="82"/>
      <c r="O501" s="82"/>
      <c r="P501" s="730"/>
      <c r="Q501" s="681"/>
      <c r="R501" s="681"/>
    </row>
    <row r="502" spans="1:18" s="917" customFormat="1" ht="15.75">
      <c r="A502" s="81"/>
      <c r="B502" s="82"/>
      <c r="C502" s="82"/>
      <c r="D502" s="82"/>
      <c r="E502" s="82"/>
      <c r="F502" s="82"/>
      <c r="G502" s="82"/>
      <c r="H502" s="82"/>
      <c r="I502" s="82"/>
      <c r="J502" s="82"/>
      <c r="K502" s="82"/>
      <c r="L502" s="82"/>
      <c r="M502" s="82"/>
      <c r="N502" s="82"/>
      <c r="O502" s="82"/>
      <c r="P502" s="730"/>
      <c r="Q502" s="681"/>
      <c r="R502" s="681"/>
    </row>
    <row r="503" spans="1:18" s="917" customFormat="1" ht="15.75">
      <c r="A503" s="81"/>
      <c r="B503" s="82"/>
      <c r="C503" s="82"/>
      <c r="D503" s="82"/>
      <c r="E503" s="82"/>
      <c r="F503" s="82"/>
      <c r="G503" s="82"/>
      <c r="H503" s="82"/>
      <c r="I503" s="82"/>
      <c r="J503" s="82"/>
      <c r="K503" s="82"/>
      <c r="L503" s="82"/>
      <c r="M503" s="82"/>
      <c r="N503" s="82"/>
      <c r="O503" s="82"/>
      <c r="P503" s="730"/>
      <c r="Q503" s="681"/>
      <c r="R503" s="681"/>
    </row>
    <row r="504" spans="1:18" s="917" customFormat="1" ht="15.75">
      <c r="A504" s="81"/>
      <c r="B504" s="82"/>
      <c r="C504" s="82"/>
      <c r="D504" s="82"/>
      <c r="E504" s="82"/>
      <c r="F504" s="82"/>
      <c r="G504" s="82"/>
      <c r="H504" s="82"/>
      <c r="I504" s="82"/>
      <c r="J504" s="82"/>
      <c r="K504" s="82"/>
      <c r="L504" s="82"/>
      <c r="M504" s="82"/>
      <c r="N504" s="82"/>
      <c r="O504" s="82"/>
      <c r="P504" s="730"/>
      <c r="Q504" s="681"/>
      <c r="R504" s="681"/>
    </row>
    <row r="505" spans="1:18" s="917" customFormat="1" ht="15.75">
      <c r="A505" s="81"/>
      <c r="B505" s="82"/>
      <c r="C505" s="82"/>
      <c r="D505" s="82"/>
      <c r="E505" s="82"/>
      <c r="F505" s="82"/>
      <c r="G505" s="82"/>
      <c r="H505" s="82"/>
      <c r="I505" s="82"/>
      <c r="J505" s="82"/>
      <c r="K505" s="82"/>
      <c r="L505" s="82"/>
      <c r="M505" s="82"/>
      <c r="N505" s="82"/>
      <c r="O505" s="82"/>
      <c r="P505" s="730"/>
      <c r="Q505" s="681"/>
      <c r="R505" s="681"/>
    </row>
    <row r="506" spans="1:18" s="917" customFormat="1" ht="15.75">
      <c r="A506" s="81"/>
      <c r="B506" s="82"/>
      <c r="C506" s="82"/>
      <c r="D506" s="82"/>
      <c r="E506" s="82"/>
      <c r="F506" s="82"/>
      <c r="G506" s="82"/>
      <c r="H506" s="82"/>
      <c r="I506" s="82"/>
      <c r="J506" s="82"/>
      <c r="K506" s="82"/>
      <c r="L506" s="82"/>
      <c r="M506" s="82"/>
      <c r="N506" s="82"/>
      <c r="O506" s="82"/>
      <c r="P506" s="730"/>
      <c r="Q506" s="681"/>
      <c r="R506" s="681"/>
    </row>
    <row r="507" spans="1:18" s="917" customFormat="1" ht="15.75">
      <c r="A507" s="81"/>
      <c r="B507" s="82"/>
      <c r="C507" s="82"/>
      <c r="D507" s="82"/>
      <c r="E507" s="82"/>
      <c r="F507" s="82"/>
      <c r="G507" s="82"/>
      <c r="H507" s="82"/>
      <c r="I507" s="82"/>
      <c r="J507" s="82"/>
      <c r="K507" s="82"/>
      <c r="L507" s="82"/>
      <c r="M507" s="82"/>
      <c r="N507" s="82"/>
      <c r="O507" s="82"/>
      <c r="P507" s="730"/>
      <c r="Q507" s="681"/>
      <c r="R507" s="681"/>
    </row>
    <row r="508" spans="1:18" s="917" customFormat="1" ht="15.75">
      <c r="A508" s="81"/>
      <c r="B508" s="82"/>
      <c r="C508" s="82"/>
      <c r="D508" s="82"/>
      <c r="E508" s="82"/>
      <c r="F508" s="82"/>
      <c r="G508" s="82"/>
      <c r="H508" s="82"/>
      <c r="I508" s="82"/>
      <c r="J508" s="82"/>
      <c r="K508" s="82"/>
      <c r="L508" s="82"/>
      <c r="M508" s="82"/>
      <c r="N508" s="82"/>
      <c r="O508" s="82"/>
      <c r="P508" s="730"/>
      <c r="Q508" s="681"/>
      <c r="R508" s="681"/>
    </row>
    <row r="509" spans="1:18" s="917" customFormat="1" ht="15.75">
      <c r="A509" s="81"/>
      <c r="B509" s="82"/>
      <c r="C509" s="82"/>
      <c r="D509" s="82"/>
      <c r="E509" s="82"/>
      <c r="F509" s="82"/>
      <c r="G509" s="82"/>
      <c r="H509" s="82"/>
      <c r="I509" s="82"/>
      <c r="J509" s="82"/>
      <c r="K509" s="82"/>
      <c r="L509" s="82"/>
      <c r="M509" s="82"/>
      <c r="N509" s="82"/>
      <c r="O509" s="82"/>
      <c r="P509" s="730"/>
      <c r="Q509" s="681"/>
      <c r="R509" s="681"/>
    </row>
    <row r="510" spans="1:18" s="917" customFormat="1" ht="15.75">
      <c r="A510" s="81"/>
      <c r="B510" s="82"/>
      <c r="C510" s="82"/>
      <c r="D510" s="82"/>
      <c r="E510" s="82"/>
      <c r="F510" s="82"/>
      <c r="G510" s="82"/>
      <c r="H510" s="82"/>
      <c r="I510" s="82"/>
      <c r="J510" s="82"/>
      <c r="K510" s="82"/>
      <c r="L510" s="82"/>
      <c r="M510" s="82"/>
      <c r="N510" s="82"/>
      <c r="O510" s="82"/>
      <c r="P510" s="730"/>
      <c r="Q510" s="681"/>
      <c r="R510" s="681"/>
    </row>
    <row r="511" spans="1:18" s="917" customFormat="1" ht="15.75">
      <c r="A511" s="81"/>
      <c r="B511" s="82"/>
      <c r="C511" s="82"/>
      <c r="D511" s="82"/>
      <c r="E511" s="82"/>
      <c r="F511" s="82"/>
      <c r="G511" s="82"/>
      <c r="H511" s="82"/>
      <c r="I511" s="82"/>
      <c r="J511" s="82"/>
      <c r="K511" s="82"/>
      <c r="L511" s="82"/>
      <c r="M511" s="82"/>
      <c r="N511" s="82"/>
      <c r="O511" s="82"/>
      <c r="P511" s="730"/>
      <c r="Q511" s="681"/>
      <c r="R511" s="681"/>
    </row>
    <row r="512" spans="1:18" s="917" customFormat="1" ht="15.75">
      <c r="A512" s="81"/>
      <c r="B512" s="82"/>
      <c r="C512" s="82"/>
      <c r="D512" s="82"/>
      <c r="E512" s="82"/>
      <c r="F512" s="82"/>
      <c r="G512" s="82"/>
      <c r="H512" s="82"/>
      <c r="I512" s="82"/>
      <c r="J512" s="82"/>
      <c r="K512" s="82"/>
      <c r="L512" s="82"/>
      <c r="M512" s="82"/>
      <c r="N512" s="82"/>
      <c r="O512" s="82"/>
      <c r="P512" s="730"/>
      <c r="Q512" s="681"/>
      <c r="R512" s="681"/>
    </row>
    <row r="513" spans="1:18" s="917" customFormat="1" ht="15.75">
      <c r="A513" s="81"/>
      <c r="B513" s="82"/>
      <c r="C513" s="82"/>
      <c r="D513" s="82"/>
      <c r="E513" s="82"/>
      <c r="F513" s="82"/>
      <c r="G513" s="82"/>
      <c r="H513" s="82"/>
      <c r="I513" s="82"/>
      <c r="J513" s="82"/>
      <c r="K513" s="82"/>
      <c r="L513" s="82"/>
      <c r="M513" s="82"/>
      <c r="N513" s="82"/>
      <c r="O513" s="82"/>
      <c r="P513" s="730"/>
      <c r="Q513" s="681"/>
      <c r="R513" s="681"/>
    </row>
    <row r="514" spans="1:18" s="917" customFormat="1" ht="15.75">
      <c r="A514" s="81"/>
      <c r="B514" s="82"/>
      <c r="C514" s="82"/>
      <c r="D514" s="82"/>
      <c r="E514" s="82"/>
      <c r="F514" s="82"/>
      <c r="G514" s="82"/>
      <c r="H514" s="82"/>
      <c r="I514" s="82"/>
      <c r="J514" s="82"/>
      <c r="K514" s="82"/>
      <c r="L514" s="82"/>
      <c r="M514" s="82"/>
      <c r="N514" s="82"/>
      <c r="O514" s="82"/>
      <c r="P514" s="730"/>
      <c r="Q514" s="681"/>
      <c r="R514" s="681"/>
    </row>
    <row r="515" spans="1:18" s="917" customFormat="1" ht="15.75">
      <c r="A515" s="81"/>
      <c r="B515" s="82"/>
      <c r="C515" s="82"/>
      <c r="D515" s="82"/>
      <c r="E515" s="82"/>
      <c r="F515" s="82"/>
      <c r="G515" s="82"/>
      <c r="H515" s="82"/>
      <c r="I515" s="82"/>
      <c r="J515" s="82"/>
      <c r="K515" s="82"/>
      <c r="L515" s="82"/>
      <c r="M515" s="82"/>
      <c r="N515" s="82"/>
      <c r="O515" s="82"/>
      <c r="P515" s="730"/>
      <c r="Q515" s="681"/>
      <c r="R515" s="681"/>
    </row>
    <row r="516" spans="1:18" s="917" customFormat="1" ht="15.75">
      <c r="A516" s="81"/>
      <c r="B516" s="82"/>
      <c r="C516" s="82"/>
      <c r="D516" s="82"/>
      <c r="E516" s="82"/>
      <c r="F516" s="82"/>
      <c r="G516" s="82"/>
      <c r="H516" s="82"/>
      <c r="I516" s="82"/>
      <c r="J516" s="82"/>
      <c r="K516" s="82"/>
      <c r="L516" s="82"/>
      <c r="M516" s="82"/>
      <c r="N516" s="82"/>
      <c r="O516" s="82"/>
      <c r="P516" s="730"/>
      <c r="Q516" s="681"/>
      <c r="R516" s="681"/>
    </row>
    <row r="517" spans="1:18" s="917" customFormat="1" ht="15.75">
      <c r="A517" s="81"/>
      <c r="B517" s="82"/>
      <c r="C517" s="82"/>
      <c r="D517" s="82"/>
      <c r="E517" s="82"/>
      <c r="F517" s="82"/>
      <c r="G517" s="82"/>
      <c r="H517" s="82"/>
      <c r="I517" s="82"/>
      <c r="J517" s="82"/>
      <c r="K517" s="82"/>
      <c r="L517" s="82"/>
      <c r="M517" s="82"/>
      <c r="N517" s="82"/>
      <c r="O517" s="82"/>
      <c r="P517" s="730"/>
      <c r="Q517" s="681"/>
      <c r="R517" s="681"/>
    </row>
    <row r="518" spans="1:18" s="917" customFormat="1" ht="15.75">
      <c r="A518" s="81"/>
      <c r="B518" s="82"/>
      <c r="C518" s="82"/>
      <c r="D518" s="82"/>
      <c r="E518" s="82"/>
      <c r="F518" s="82"/>
      <c r="G518" s="82"/>
      <c r="H518" s="82"/>
      <c r="I518" s="82"/>
      <c r="J518" s="82"/>
      <c r="K518" s="82"/>
      <c r="L518" s="82"/>
      <c r="M518" s="82"/>
      <c r="N518" s="82"/>
      <c r="O518" s="82"/>
      <c r="P518" s="730"/>
      <c r="Q518" s="681"/>
      <c r="R518" s="681"/>
    </row>
    <row r="519" spans="1:18" s="917" customFormat="1" ht="15.75">
      <c r="A519" s="81"/>
      <c r="B519" s="82"/>
      <c r="C519" s="82"/>
      <c r="D519" s="82"/>
      <c r="E519" s="82"/>
      <c r="F519" s="82"/>
      <c r="G519" s="82"/>
      <c r="H519" s="82"/>
      <c r="I519" s="82"/>
      <c r="J519" s="82"/>
      <c r="K519" s="82"/>
      <c r="L519" s="82"/>
      <c r="M519" s="82"/>
      <c r="N519" s="82"/>
      <c r="O519" s="82"/>
      <c r="P519" s="730"/>
      <c r="Q519" s="681"/>
      <c r="R519" s="681"/>
    </row>
    <row r="520" spans="1:18" s="917" customFormat="1" ht="15.75">
      <c r="A520" s="81"/>
      <c r="B520" s="82"/>
      <c r="C520" s="82"/>
      <c r="D520" s="82"/>
      <c r="E520" s="82"/>
      <c r="F520" s="82"/>
      <c r="G520" s="82"/>
      <c r="H520" s="82"/>
      <c r="I520" s="82"/>
      <c r="J520" s="82"/>
      <c r="K520" s="82"/>
      <c r="L520" s="82"/>
      <c r="M520" s="82"/>
      <c r="N520" s="82"/>
      <c r="O520" s="82"/>
      <c r="P520" s="730"/>
      <c r="Q520" s="681"/>
      <c r="R520" s="681"/>
    </row>
    <row r="521" spans="1:18" s="917" customFormat="1" ht="15.75">
      <c r="A521" s="81"/>
      <c r="B521" s="82"/>
      <c r="C521" s="82"/>
      <c r="D521" s="82"/>
      <c r="E521" s="82"/>
      <c r="F521" s="82"/>
      <c r="G521" s="82"/>
      <c r="H521" s="82"/>
      <c r="I521" s="82"/>
      <c r="J521" s="82"/>
      <c r="K521" s="82"/>
      <c r="L521" s="82"/>
      <c r="M521" s="82"/>
      <c r="N521" s="82"/>
      <c r="O521" s="82"/>
      <c r="P521" s="730"/>
      <c r="Q521" s="681"/>
      <c r="R521" s="681"/>
    </row>
    <row r="522" spans="1:18" s="917" customFormat="1" ht="15.75">
      <c r="A522" s="81"/>
      <c r="B522" s="82"/>
      <c r="C522" s="82"/>
      <c r="D522" s="82"/>
      <c r="E522" s="82"/>
      <c r="F522" s="82"/>
      <c r="G522" s="82"/>
      <c r="H522" s="82"/>
      <c r="I522" s="82"/>
      <c r="J522" s="82"/>
      <c r="K522" s="82"/>
      <c r="L522" s="82"/>
      <c r="M522" s="82"/>
      <c r="N522" s="82"/>
      <c r="O522" s="82"/>
      <c r="P522" s="730"/>
      <c r="Q522" s="681"/>
      <c r="R522" s="681"/>
    </row>
    <row r="523" spans="1:18" s="917" customFormat="1" ht="15.75">
      <c r="A523" s="81"/>
      <c r="B523" s="82"/>
      <c r="C523" s="82"/>
      <c r="D523" s="82"/>
      <c r="E523" s="82"/>
      <c r="F523" s="82"/>
      <c r="G523" s="82"/>
      <c r="H523" s="82"/>
      <c r="I523" s="82"/>
      <c r="J523" s="82"/>
      <c r="K523" s="82"/>
      <c r="L523" s="82"/>
      <c r="M523" s="82"/>
      <c r="N523" s="82"/>
      <c r="O523" s="82"/>
      <c r="P523" s="730"/>
      <c r="Q523" s="681"/>
      <c r="R523" s="681"/>
    </row>
    <row r="524" spans="1:18" s="917" customFormat="1" ht="15.75">
      <c r="A524" s="81"/>
      <c r="B524" s="82"/>
      <c r="C524" s="82"/>
      <c r="D524" s="82"/>
      <c r="E524" s="82"/>
      <c r="F524" s="82"/>
      <c r="G524" s="82"/>
      <c r="H524" s="82"/>
      <c r="I524" s="82"/>
      <c r="J524" s="82"/>
      <c r="K524" s="82"/>
      <c r="L524" s="82"/>
      <c r="M524" s="82"/>
      <c r="N524" s="82"/>
      <c r="O524" s="82"/>
      <c r="P524" s="730"/>
      <c r="Q524" s="681"/>
      <c r="R524" s="681"/>
    </row>
    <row r="525" spans="1:18" s="917" customFormat="1" ht="15.75">
      <c r="A525" s="81"/>
      <c r="B525" s="82"/>
      <c r="C525" s="82"/>
      <c r="D525" s="82"/>
      <c r="E525" s="82"/>
      <c r="F525" s="82"/>
      <c r="G525" s="82"/>
      <c r="H525" s="82"/>
      <c r="I525" s="82"/>
      <c r="J525" s="82"/>
      <c r="K525" s="82"/>
      <c r="L525" s="82"/>
      <c r="M525" s="82"/>
      <c r="N525" s="82"/>
      <c r="O525" s="82"/>
      <c r="P525" s="730"/>
      <c r="Q525" s="681"/>
      <c r="R525" s="681"/>
    </row>
    <row r="526" spans="1:18" s="917" customFormat="1" ht="15.75">
      <c r="A526" s="81"/>
      <c r="B526" s="82"/>
      <c r="C526" s="82"/>
      <c r="D526" s="82"/>
      <c r="E526" s="82"/>
      <c r="F526" s="82"/>
      <c r="G526" s="82"/>
      <c r="H526" s="82"/>
      <c r="I526" s="82"/>
      <c r="J526" s="82"/>
      <c r="K526" s="82"/>
      <c r="L526" s="82"/>
      <c r="M526" s="82"/>
      <c r="N526" s="82"/>
      <c r="O526" s="82"/>
      <c r="P526" s="730"/>
      <c r="Q526" s="681"/>
      <c r="R526" s="681"/>
    </row>
    <row r="527" spans="1:18" s="917" customFormat="1" ht="15.75">
      <c r="A527" s="81"/>
      <c r="B527" s="82"/>
      <c r="C527" s="82"/>
      <c r="D527" s="82"/>
      <c r="E527" s="82"/>
      <c r="F527" s="82"/>
      <c r="G527" s="82"/>
      <c r="H527" s="82"/>
      <c r="I527" s="82"/>
      <c r="J527" s="82"/>
      <c r="K527" s="82"/>
      <c r="L527" s="82"/>
      <c r="M527" s="82"/>
      <c r="N527" s="82"/>
      <c r="O527" s="82"/>
      <c r="P527" s="730"/>
      <c r="Q527" s="681"/>
      <c r="R527" s="681"/>
    </row>
    <row r="528" spans="1:18" s="917" customFormat="1" ht="15.75">
      <c r="A528" s="81"/>
      <c r="B528" s="82"/>
      <c r="C528" s="82"/>
      <c r="D528" s="82"/>
      <c r="E528" s="82"/>
      <c r="F528" s="82"/>
      <c r="G528" s="82"/>
      <c r="H528" s="82"/>
      <c r="I528" s="82"/>
      <c r="J528" s="82"/>
      <c r="K528" s="82"/>
      <c r="L528" s="82"/>
      <c r="M528" s="82"/>
      <c r="N528" s="82"/>
      <c r="O528" s="82"/>
      <c r="P528" s="730"/>
      <c r="Q528" s="681"/>
      <c r="R528" s="681"/>
    </row>
    <row r="529" spans="1:18" s="917" customFormat="1" ht="15.75">
      <c r="A529" s="81"/>
      <c r="B529" s="82"/>
      <c r="C529" s="82"/>
      <c r="D529" s="82"/>
      <c r="E529" s="82"/>
      <c r="F529" s="82"/>
      <c r="G529" s="82"/>
      <c r="H529" s="82"/>
      <c r="I529" s="82"/>
      <c r="J529" s="82"/>
      <c r="K529" s="82"/>
      <c r="L529" s="82"/>
      <c r="M529" s="82"/>
      <c r="N529" s="82"/>
      <c r="O529" s="82"/>
      <c r="P529" s="730"/>
      <c r="Q529" s="681"/>
      <c r="R529" s="681"/>
    </row>
    <row r="530" spans="1:18" s="917" customFormat="1" ht="15.75">
      <c r="A530" s="81"/>
      <c r="B530" s="82"/>
      <c r="C530" s="82"/>
      <c r="D530" s="82"/>
      <c r="E530" s="82"/>
      <c r="F530" s="82"/>
      <c r="G530" s="82"/>
      <c r="H530" s="82"/>
      <c r="I530" s="82"/>
      <c r="J530" s="82"/>
      <c r="K530" s="82"/>
      <c r="L530" s="82"/>
      <c r="M530" s="82"/>
      <c r="N530" s="82"/>
      <c r="O530" s="82"/>
      <c r="P530" s="730"/>
      <c r="Q530" s="681"/>
      <c r="R530" s="681"/>
    </row>
    <row r="531" spans="1:18" s="917" customFormat="1" ht="15.75">
      <c r="A531" s="81"/>
      <c r="B531" s="82"/>
      <c r="C531" s="82"/>
      <c r="D531" s="82"/>
      <c r="E531" s="82"/>
      <c r="F531" s="82"/>
      <c r="G531" s="82"/>
      <c r="H531" s="82"/>
      <c r="I531" s="82"/>
      <c r="J531" s="82"/>
      <c r="K531" s="82"/>
      <c r="L531" s="82"/>
      <c r="M531" s="82"/>
      <c r="N531" s="82"/>
      <c r="O531" s="82"/>
      <c r="P531" s="730"/>
      <c r="Q531" s="681"/>
      <c r="R531" s="681"/>
    </row>
    <row r="532" spans="1:18" s="917" customFormat="1" ht="15.75">
      <c r="A532" s="81"/>
      <c r="B532" s="82"/>
      <c r="C532" s="82"/>
      <c r="D532" s="82"/>
      <c r="E532" s="82"/>
      <c r="F532" s="82"/>
      <c r="G532" s="82"/>
      <c r="H532" s="82"/>
      <c r="I532" s="82"/>
      <c r="J532" s="82"/>
      <c r="K532" s="82"/>
      <c r="L532" s="82"/>
      <c r="M532" s="82"/>
      <c r="N532" s="82"/>
      <c r="O532" s="82"/>
      <c r="P532" s="730"/>
      <c r="Q532" s="681"/>
      <c r="R532" s="681"/>
    </row>
    <row r="533" spans="1:18" s="917" customFormat="1" ht="15.75">
      <c r="A533" s="81"/>
      <c r="B533" s="82"/>
      <c r="C533" s="82"/>
      <c r="D533" s="82"/>
      <c r="E533" s="82"/>
      <c r="F533" s="82"/>
      <c r="G533" s="82"/>
      <c r="H533" s="82"/>
      <c r="I533" s="82"/>
      <c r="J533" s="82"/>
      <c r="K533" s="82"/>
      <c r="L533" s="82"/>
      <c r="M533" s="82"/>
      <c r="N533" s="82"/>
      <c r="O533" s="82"/>
      <c r="P533" s="730"/>
      <c r="Q533" s="681"/>
      <c r="R533" s="681"/>
    </row>
    <row r="534" spans="1:18" s="917" customFormat="1" ht="15.75">
      <c r="A534" s="81"/>
      <c r="B534" s="82"/>
      <c r="C534" s="82"/>
      <c r="D534" s="82"/>
      <c r="E534" s="82"/>
      <c r="F534" s="82"/>
      <c r="G534" s="82"/>
      <c r="H534" s="82"/>
      <c r="I534" s="82"/>
      <c r="J534" s="82"/>
      <c r="K534" s="82"/>
      <c r="L534" s="82"/>
      <c r="M534" s="82"/>
      <c r="N534" s="82"/>
      <c r="O534" s="82"/>
      <c r="P534" s="730"/>
      <c r="Q534" s="681"/>
      <c r="R534" s="681"/>
    </row>
    <row r="535" spans="1:18" s="917" customFormat="1" ht="15.75">
      <c r="A535" s="81"/>
      <c r="B535" s="82"/>
      <c r="C535" s="82"/>
      <c r="D535" s="82"/>
      <c r="E535" s="82"/>
      <c r="F535" s="82"/>
      <c r="G535" s="82"/>
      <c r="H535" s="82"/>
      <c r="I535" s="82"/>
      <c r="J535" s="82"/>
      <c r="K535" s="82"/>
      <c r="L535" s="82"/>
      <c r="M535" s="82"/>
      <c r="N535" s="82"/>
      <c r="O535" s="82"/>
      <c r="P535" s="730"/>
      <c r="Q535" s="681"/>
      <c r="R535" s="681"/>
    </row>
    <row r="536" spans="1:18" s="917" customFormat="1" ht="15.75">
      <c r="A536" s="81"/>
      <c r="B536" s="82"/>
      <c r="C536" s="82"/>
      <c r="D536" s="82"/>
      <c r="E536" s="82"/>
      <c r="F536" s="82"/>
      <c r="G536" s="82"/>
      <c r="H536" s="82"/>
      <c r="I536" s="82"/>
      <c r="J536" s="82"/>
      <c r="K536" s="82"/>
      <c r="L536" s="82"/>
      <c r="M536" s="82"/>
      <c r="N536" s="82"/>
      <c r="O536" s="82"/>
      <c r="P536" s="730"/>
      <c r="Q536" s="681"/>
      <c r="R536" s="681"/>
    </row>
    <row r="537" spans="1:18" s="917" customFormat="1" ht="15.75">
      <c r="A537" s="81"/>
      <c r="B537" s="82"/>
      <c r="C537" s="82"/>
      <c r="D537" s="82"/>
      <c r="E537" s="82"/>
      <c r="F537" s="82"/>
      <c r="G537" s="82"/>
      <c r="H537" s="82"/>
      <c r="I537" s="82"/>
      <c r="J537" s="82"/>
      <c r="K537" s="82"/>
      <c r="L537" s="82"/>
      <c r="M537" s="82"/>
      <c r="N537" s="82"/>
      <c r="O537" s="82"/>
      <c r="P537" s="730"/>
      <c r="Q537" s="681"/>
      <c r="R537" s="681"/>
    </row>
    <row r="538" spans="1:18" s="917" customFormat="1" ht="15.75">
      <c r="A538" s="81"/>
      <c r="B538" s="82"/>
      <c r="C538" s="82"/>
      <c r="D538" s="82"/>
      <c r="E538" s="82"/>
      <c r="F538" s="82"/>
      <c r="G538" s="82"/>
      <c r="H538" s="82"/>
      <c r="I538" s="82"/>
      <c r="J538" s="82"/>
      <c r="K538" s="82"/>
      <c r="L538" s="82"/>
      <c r="M538" s="82"/>
      <c r="N538" s="82"/>
      <c r="O538" s="82"/>
      <c r="P538" s="730"/>
      <c r="Q538" s="681"/>
      <c r="R538" s="681"/>
    </row>
    <row r="539" spans="1:18" s="917" customFormat="1" ht="15.75">
      <c r="A539" s="81"/>
      <c r="B539" s="82"/>
      <c r="C539" s="82"/>
      <c r="D539" s="82"/>
      <c r="E539" s="82"/>
      <c r="F539" s="82"/>
      <c r="G539" s="82"/>
      <c r="H539" s="82"/>
      <c r="I539" s="82"/>
      <c r="J539" s="82"/>
      <c r="K539" s="82"/>
      <c r="L539" s="82"/>
      <c r="M539" s="82"/>
      <c r="N539" s="82"/>
      <c r="O539" s="82"/>
      <c r="P539" s="730"/>
      <c r="Q539" s="681"/>
      <c r="R539" s="681"/>
    </row>
    <row r="540" spans="1:18" s="917" customFormat="1" ht="15.75">
      <c r="A540" s="81"/>
      <c r="B540" s="82"/>
      <c r="C540" s="82"/>
      <c r="D540" s="82"/>
      <c r="E540" s="82"/>
      <c r="F540" s="82"/>
      <c r="G540" s="82"/>
      <c r="H540" s="82"/>
      <c r="I540" s="82"/>
      <c r="J540" s="82"/>
      <c r="K540" s="82"/>
      <c r="L540" s="82"/>
      <c r="M540" s="82"/>
      <c r="N540" s="82"/>
      <c r="O540" s="82"/>
      <c r="P540" s="730"/>
      <c r="Q540" s="681"/>
      <c r="R540" s="681"/>
    </row>
    <row r="541" spans="1:18" s="917" customFormat="1" ht="15.75">
      <c r="A541" s="81"/>
      <c r="B541" s="82"/>
      <c r="C541" s="82"/>
      <c r="D541" s="82"/>
      <c r="E541" s="82"/>
      <c r="F541" s="82"/>
      <c r="G541" s="82"/>
      <c r="H541" s="82"/>
      <c r="I541" s="82"/>
      <c r="J541" s="82"/>
      <c r="K541" s="82"/>
      <c r="L541" s="82"/>
      <c r="M541" s="82"/>
      <c r="N541" s="82"/>
      <c r="O541" s="82"/>
      <c r="P541" s="730"/>
      <c r="Q541" s="681"/>
      <c r="R541" s="681"/>
    </row>
    <row r="542" spans="1:18" s="917" customFormat="1" ht="15.75">
      <c r="A542" s="81"/>
      <c r="B542" s="82"/>
      <c r="C542" s="82"/>
      <c r="D542" s="82"/>
      <c r="E542" s="82"/>
      <c r="F542" s="82"/>
      <c r="G542" s="82"/>
      <c r="H542" s="82"/>
      <c r="I542" s="82"/>
      <c r="J542" s="82"/>
      <c r="K542" s="82"/>
      <c r="L542" s="82"/>
      <c r="M542" s="82"/>
      <c r="N542" s="82"/>
      <c r="O542" s="82"/>
      <c r="P542" s="730"/>
      <c r="Q542" s="681"/>
      <c r="R542" s="681"/>
    </row>
    <row r="543" spans="1:18" s="917" customFormat="1" ht="15.75">
      <c r="A543" s="81"/>
      <c r="B543" s="82"/>
      <c r="C543" s="82"/>
      <c r="D543" s="82"/>
      <c r="E543" s="82"/>
      <c r="F543" s="82"/>
      <c r="G543" s="82"/>
      <c r="H543" s="82"/>
      <c r="I543" s="82"/>
      <c r="J543" s="82"/>
      <c r="K543" s="82"/>
      <c r="L543" s="82"/>
      <c r="M543" s="82"/>
      <c r="N543" s="82"/>
      <c r="O543" s="82"/>
      <c r="P543" s="730"/>
      <c r="Q543" s="681"/>
      <c r="R543" s="681"/>
    </row>
    <row r="544" spans="1:18" s="917" customFormat="1" ht="15.75">
      <c r="A544" s="81"/>
      <c r="B544" s="82"/>
      <c r="C544" s="82"/>
      <c r="D544" s="82"/>
      <c r="E544" s="82"/>
      <c r="F544" s="82"/>
      <c r="G544" s="82"/>
      <c r="H544" s="82"/>
      <c r="I544" s="82"/>
      <c r="J544" s="82"/>
      <c r="K544" s="82"/>
      <c r="L544" s="82"/>
      <c r="M544" s="82"/>
      <c r="N544" s="82"/>
      <c r="O544" s="82"/>
      <c r="P544" s="730"/>
      <c r="Q544" s="681"/>
      <c r="R544" s="681"/>
    </row>
    <row r="545" spans="1:18" s="917" customFormat="1" ht="15.75">
      <c r="A545" s="81"/>
      <c r="B545" s="82"/>
      <c r="C545" s="82"/>
      <c r="D545" s="82"/>
      <c r="E545" s="82"/>
      <c r="F545" s="82"/>
      <c r="G545" s="82"/>
      <c r="H545" s="82"/>
      <c r="I545" s="82"/>
      <c r="J545" s="82"/>
      <c r="K545" s="82"/>
      <c r="L545" s="82"/>
      <c r="M545" s="82"/>
      <c r="N545" s="82"/>
      <c r="O545" s="82"/>
      <c r="P545" s="730"/>
      <c r="Q545" s="681"/>
      <c r="R545" s="681"/>
    </row>
    <row r="546" spans="1:18" s="917" customFormat="1" ht="15.75">
      <c r="A546" s="81"/>
      <c r="B546" s="82"/>
      <c r="C546" s="82"/>
      <c r="D546" s="82"/>
      <c r="E546" s="82"/>
      <c r="F546" s="82"/>
      <c r="G546" s="82"/>
      <c r="H546" s="82"/>
      <c r="I546" s="82"/>
      <c r="J546" s="82"/>
      <c r="K546" s="82"/>
      <c r="L546" s="82"/>
      <c r="M546" s="82"/>
      <c r="N546" s="82"/>
      <c r="O546" s="82"/>
      <c r="P546" s="730"/>
      <c r="Q546" s="681"/>
      <c r="R546" s="681"/>
    </row>
    <row r="547" spans="1:18" s="917" customFormat="1" ht="15.75">
      <c r="A547" s="81"/>
      <c r="B547" s="82"/>
      <c r="C547" s="82"/>
      <c r="D547" s="82"/>
      <c r="E547" s="82"/>
      <c r="F547" s="82"/>
      <c r="G547" s="82"/>
      <c r="H547" s="82"/>
      <c r="I547" s="82"/>
      <c r="J547" s="82"/>
      <c r="K547" s="82"/>
      <c r="L547" s="82"/>
      <c r="M547" s="82"/>
      <c r="N547" s="82"/>
      <c r="O547" s="82"/>
      <c r="P547" s="730"/>
      <c r="Q547" s="681"/>
      <c r="R547" s="681"/>
    </row>
    <row r="548" spans="1:18" s="917" customFormat="1" ht="15.75">
      <c r="A548" s="81"/>
      <c r="B548" s="82"/>
      <c r="C548" s="82"/>
      <c r="D548" s="82"/>
      <c r="E548" s="82"/>
      <c r="F548" s="82"/>
      <c r="G548" s="82"/>
      <c r="H548" s="82"/>
      <c r="I548" s="82"/>
      <c r="J548" s="82"/>
      <c r="K548" s="82"/>
      <c r="L548" s="82"/>
      <c r="M548" s="82"/>
      <c r="N548" s="82"/>
      <c r="O548" s="82"/>
      <c r="P548" s="730"/>
      <c r="Q548" s="681"/>
      <c r="R548" s="681"/>
    </row>
    <row r="549" spans="1:18" s="917" customFormat="1" ht="15.75">
      <c r="A549" s="81"/>
      <c r="B549" s="82"/>
      <c r="C549" s="82"/>
      <c r="D549" s="82"/>
      <c r="E549" s="82"/>
      <c r="F549" s="82"/>
      <c r="G549" s="82"/>
      <c r="H549" s="82"/>
      <c r="I549" s="82"/>
      <c r="J549" s="82"/>
      <c r="K549" s="82"/>
      <c r="L549" s="82"/>
      <c r="M549" s="82"/>
      <c r="N549" s="82"/>
      <c r="O549" s="82"/>
      <c r="P549" s="730"/>
      <c r="Q549" s="681"/>
      <c r="R549" s="681"/>
    </row>
    <row r="550" spans="1:18" s="917" customFormat="1" ht="15.75">
      <c r="A550" s="81"/>
      <c r="B550" s="82"/>
      <c r="C550" s="82"/>
      <c r="D550" s="82"/>
      <c r="E550" s="82"/>
      <c r="F550" s="82"/>
      <c r="G550" s="82"/>
      <c r="H550" s="82"/>
      <c r="I550" s="82"/>
      <c r="J550" s="82"/>
      <c r="K550" s="82"/>
      <c r="L550" s="82"/>
      <c r="M550" s="82"/>
      <c r="N550" s="82"/>
      <c r="O550" s="82"/>
      <c r="P550" s="730"/>
      <c r="Q550" s="681"/>
      <c r="R550" s="681"/>
    </row>
    <row r="551" spans="1:18" s="917" customFormat="1" ht="15.75">
      <c r="A551" s="81"/>
      <c r="B551" s="82"/>
      <c r="C551" s="82"/>
      <c r="D551" s="82"/>
      <c r="E551" s="82"/>
      <c r="F551" s="82"/>
      <c r="G551" s="82"/>
      <c r="H551" s="82"/>
      <c r="I551" s="82"/>
      <c r="J551" s="82"/>
      <c r="K551" s="82"/>
      <c r="L551" s="82"/>
      <c r="M551" s="82"/>
      <c r="N551" s="82"/>
      <c r="O551" s="82"/>
      <c r="P551" s="730"/>
      <c r="Q551" s="681"/>
      <c r="R551" s="681"/>
    </row>
    <row r="552" spans="1:18" s="917" customFormat="1" ht="15.75">
      <c r="A552" s="81"/>
      <c r="B552" s="82"/>
      <c r="C552" s="82"/>
      <c r="D552" s="82"/>
      <c r="E552" s="82"/>
      <c r="F552" s="82"/>
      <c r="G552" s="82"/>
      <c r="H552" s="82"/>
      <c r="I552" s="82"/>
      <c r="J552" s="82"/>
      <c r="K552" s="82"/>
      <c r="L552" s="82"/>
      <c r="M552" s="82"/>
      <c r="N552" s="82"/>
      <c r="O552" s="82"/>
      <c r="P552" s="730"/>
      <c r="Q552" s="681"/>
      <c r="R552" s="681"/>
    </row>
    <row r="553" spans="1:18" s="917" customFormat="1" ht="15.75">
      <c r="A553" s="81"/>
      <c r="B553" s="82"/>
      <c r="C553" s="82"/>
      <c r="D553" s="82"/>
      <c r="E553" s="82"/>
      <c r="F553" s="82"/>
      <c r="G553" s="82"/>
      <c r="H553" s="82"/>
      <c r="I553" s="82"/>
      <c r="J553" s="82"/>
      <c r="K553" s="82"/>
      <c r="L553" s="82"/>
      <c r="M553" s="82"/>
      <c r="N553" s="82"/>
      <c r="O553" s="82"/>
      <c r="P553" s="730"/>
      <c r="Q553" s="681"/>
      <c r="R553" s="681"/>
    </row>
    <row r="554" spans="1:18" s="917" customFormat="1" ht="15.75">
      <c r="A554" s="81"/>
      <c r="B554" s="82"/>
      <c r="C554" s="82"/>
      <c r="D554" s="82"/>
      <c r="E554" s="82"/>
      <c r="F554" s="82"/>
      <c r="G554" s="82"/>
      <c r="H554" s="82"/>
      <c r="I554" s="82"/>
      <c r="J554" s="82"/>
      <c r="K554" s="82"/>
      <c r="L554" s="82"/>
      <c r="M554" s="82"/>
      <c r="N554" s="82"/>
      <c r="O554" s="82"/>
      <c r="P554" s="730"/>
      <c r="Q554" s="681"/>
      <c r="R554" s="681"/>
    </row>
    <row r="555" spans="1:18" s="917" customFormat="1" ht="15.75">
      <c r="A555" s="81"/>
      <c r="B555" s="82"/>
      <c r="C555" s="82"/>
      <c r="D555" s="82"/>
      <c r="E555" s="82"/>
      <c r="F555" s="82"/>
      <c r="G555" s="82"/>
      <c r="H555" s="82"/>
      <c r="I555" s="82"/>
      <c r="J555" s="82"/>
      <c r="K555" s="82"/>
      <c r="L555" s="82"/>
      <c r="M555" s="82"/>
      <c r="N555" s="82"/>
      <c r="O555" s="82"/>
      <c r="P555" s="730"/>
      <c r="Q555" s="681"/>
      <c r="R555" s="681"/>
    </row>
    <row r="556" spans="1:18" s="917" customFormat="1" ht="15.75">
      <c r="A556" s="81"/>
      <c r="B556" s="82"/>
      <c r="C556" s="82"/>
      <c r="D556" s="82"/>
      <c r="E556" s="82"/>
      <c r="F556" s="82"/>
      <c r="G556" s="82"/>
      <c r="H556" s="82"/>
      <c r="I556" s="82"/>
      <c r="J556" s="82"/>
      <c r="K556" s="82"/>
      <c r="L556" s="82"/>
      <c r="M556" s="82"/>
      <c r="N556" s="82"/>
      <c r="O556" s="82"/>
      <c r="P556" s="730"/>
      <c r="Q556" s="681"/>
      <c r="R556" s="681"/>
    </row>
    <row r="557" spans="1:18" s="917" customFormat="1" ht="15.75">
      <c r="A557" s="81"/>
      <c r="B557" s="82"/>
      <c r="C557" s="82"/>
      <c r="D557" s="82"/>
      <c r="E557" s="82"/>
      <c r="F557" s="82"/>
      <c r="G557" s="82"/>
      <c r="H557" s="82"/>
      <c r="I557" s="82"/>
      <c r="J557" s="82"/>
      <c r="K557" s="82"/>
      <c r="L557" s="82"/>
      <c r="M557" s="82"/>
      <c r="N557" s="82"/>
      <c r="O557" s="82"/>
      <c r="P557" s="730"/>
      <c r="Q557" s="681"/>
      <c r="R557" s="681"/>
    </row>
    <row r="558" spans="1:18" s="917" customFormat="1" ht="15.75">
      <c r="A558" s="81"/>
      <c r="B558" s="82"/>
      <c r="C558" s="82"/>
      <c r="D558" s="82"/>
      <c r="E558" s="82"/>
      <c r="F558" s="82"/>
      <c r="G558" s="82"/>
      <c r="H558" s="82"/>
      <c r="I558" s="82"/>
      <c r="J558" s="82"/>
      <c r="K558" s="82"/>
      <c r="L558" s="82"/>
      <c r="M558" s="82"/>
      <c r="N558" s="82"/>
      <c r="O558" s="82"/>
      <c r="P558" s="730"/>
      <c r="Q558" s="681"/>
      <c r="R558" s="681"/>
    </row>
    <row r="559" spans="1:18" s="917" customFormat="1" ht="15.75">
      <c r="A559" s="81"/>
      <c r="B559" s="82"/>
      <c r="C559" s="82"/>
      <c r="D559" s="82"/>
      <c r="E559" s="82"/>
      <c r="F559" s="82"/>
      <c r="G559" s="82"/>
      <c r="H559" s="82"/>
      <c r="I559" s="82"/>
      <c r="J559" s="82"/>
      <c r="K559" s="82"/>
      <c r="L559" s="82"/>
      <c r="M559" s="82"/>
      <c r="N559" s="82"/>
      <c r="O559" s="82"/>
      <c r="P559" s="730"/>
      <c r="Q559" s="681"/>
      <c r="R559" s="681"/>
    </row>
    <row r="560" spans="1:18" s="917" customFormat="1" ht="15.75">
      <c r="A560" s="81"/>
      <c r="B560" s="82"/>
      <c r="C560" s="82"/>
      <c r="D560" s="82"/>
      <c r="E560" s="82"/>
      <c r="F560" s="82"/>
      <c r="G560" s="82"/>
      <c r="H560" s="82"/>
      <c r="I560" s="82"/>
      <c r="J560" s="82"/>
      <c r="K560" s="82"/>
      <c r="L560" s="82"/>
      <c r="M560" s="82"/>
      <c r="N560" s="82"/>
      <c r="O560" s="82"/>
      <c r="P560" s="730"/>
      <c r="Q560" s="681"/>
      <c r="R560" s="681"/>
    </row>
    <row r="561" spans="1:18" s="917" customFormat="1" ht="15.75">
      <c r="A561" s="81"/>
      <c r="B561" s="82"/>
      <c r="C561" s="82"/>
      <c r="D561" s="82"/>
      <c r="E561" s="82"/>
      <c r="F561" s="82"/>
      <c r="G561" s="82"/>
      <c r="H561" s="82"/>
      <c r="I561" s="82"/>
      <c r="J561" s="82"/>
      <c r="K561" s="82"/>
      <c r="L561" s="82"/>
      <c r="M561" s="82"/>
      <c r="N561" s="82"/>
      <c r="O561" s="82"/>
      <c r="P561" s="730"/>
      <c r="Q561" s="681"/>
      <c r="R561" s="681"/>
    </row>
    <row r="562" spans="1:18" s="917" customFormat="1" ht="15.75">
      <c r="A562" s="81"/>
      <c r="B562" s="82"/>
      <c r="C562" s="82"/>
      <c r="D562" s="82"/>
      <c r="E562" s="82"/>
      <c r="F562" s="82"/>
      <c r="G562" s="82"/>
      <c r="H562" s="82"/>
      <c r="I562" s="82"/>
      <c r="J562" s="82"/>
      <c r="K562" s="82"/>
      <c r="L562" s="82"/>
      <c r="M562" s="82"/>
      <c r="N562" s="82"/>
      <c r="O562" s="82"/>
      <c r="P562" s="730"/>
      <c r="Q562" s="681"/>
      <c r="R562" s="681"/>
    </row>
    <row r="563" spans="1:18" s="917" customFormat="1" ht="15.75">
      <c r="A563" s="81"/>
      <c r="B563" s="82"/>
      <c r="C563" s="82"/>
      <c r="D563" s="82"/>
      <c r="E563" s="82"/>
      <c r="F563" s="82"/>
      <c r="G563" s="82"/>
      <c r="H563" s="82"/>
      <c r="I563" s="82"/>
      <c r="J563" s="82"/>
      <c r="K563" s="82"/>
      <c r="L563" s="82"/>
      <c r="M563" s="82"/>
      <c r="N563" s="82"/>
      <c r="O563" s="82"/>
      <c r="P563" s="730"/>
      <c r="Q563" s="681"/>
      <c r="R563" s="681"/>
    </row>
    <row r="564" spans="1:18" s="917" customFormat="1" ht="15.75">
      <c r="A564" s="81"/>
      <c r="B564" s="82"/>
      <c r="C564" s="82"/>
      <c r="D564" s="82"/>
      <c r="E564" s="82"/>
      <c r="F564" s="82"/>
      <c r="G564" s="82"/>
      <c r="H564" s="82"/>
      <c r="I564" s="82"/>
      <c r="J564" s="82"/>
      <c r="K564" s="82"/>
      <c r="L564" s="82"/>
      <c r="M564" s="82"/>
      <c r="N564" s="82"/>
      <c r="O564" s="82"/>
      <c r="P564" s="730"/>
      <c r="Q564" s="681"/>
      <c r="R564" s="681"/>
    </row>
    <row r="565" spans="1:18" s="917" customFormat="1" ht="15.75">
      <c r="A565" s="81"/>
      <c r="B565" s="82"/>
      <c r="C565" s="82"/>
      <c r="D565" s="82"/>
      <c r="E565" s="82"/>
      <c r="F565" s="82"/>
      <c r="G565" s="82"/>
      <c r="H565" s="82"/>
      <c r="I565" s="82"/>
      <c r="J565" s="82"/>
      <c r="K565" s="82"/>
      <c r="L565" s="82"/>
      <c r="M565" s="82"/>
      <c r="N565" s="82"/>
      <c r="O565" s="82"/>
      <c r="P565" s="730"/>
      <c r="Q565" s="681"/>
      <c r="R565" s="681"/>
    </row>
    <row r="566" spans="1:18" s="917" customFormat="1" ht="15.75">
      <c r="A566" s="81"/>
      <c r="B566" s="82"/>
      <c r="C566" s="82"/>
      <c r="D566" s="82"/>
      <c r="E566" s="82"/>
      <c r="F566" s="82"/>
      <c r="G566" s="82"/>
      <c r="H566" s="82"/>
      <c r="I566" s="82"/>
      <c r="J566" s="82"/>
      <c r="K566" s="82"/>
      <c r="L566" s="82"/>
      <c r="M566" s="82"/>
      <c r="N566" s="82"/>
      <c r="O566" s="82"/>
      <c r="P566" s="730"/>
      <c r="Q566" s="681"/>
      <c r="R566" s="681"/>
    </row>
    <row r="567" spans="1:18" s="917" customFormat="1" ht="15.75">
      <c r="A567" s="81"/>
      <c r="B567" s="82"/>
      <c r="C567" s="82"/>
      <c r="D567" s="82"/>
      <c r="E567" s="82"/>
      <c r="F567" s="82"/>
      <c r="G567" s="82"/>
      <c r="H567" s="82"/>
      <c r="I567" s="82"/>
      <c r="J567" s="82"/>
      <c r="K567" s="82"/>
      <c r="L567" s="82"/>
      <c r="M567" s="82"/>
      <c r="N567" s="82"/>
      <c r="O567" s="82"/>
      <c r="P567" s="730"/>
      <c r="Q567" s="681"/>
      <c r="R567" s="681"/>
    </row>
    <row r="568" spans="1:18" s="917" customFormat="1" ht="15.75">
      <c r="A568" s="81"/>
      <c r="B568" s="82"/>
      <c r="C568" s="82"/>
      <c r="D568" s="82"/>
      <c r="E568" s="82"/>
      <c r="F568" s="82"/>
      <c r="G568" s="82"/>
      <c r="H568" s="82"/>
      <c r="I568" s="82"/>
      <c r="J568" s="82"/>
      <c r="K568" s="82"/>
      <c r="L568" s="82"/>
      <c r="M568" s="82"/>
      <c r="N568" s="82"/>
      <c r="O568" s="82"/>
      <c r="P568" s="730"/>
      <c r="Q568" s="681"/>
      <c r="R568" s="681"/>
    </row>
    <row r="569" spans="1:18" s="917" customFormat="1" ht="15.75">
      <c r="A569" s="81"/>
      <c r="B569" s="82"/>
      <c r="C569" s="82"/>
      <c r="D569" s="82"/>
      <c r="E569" s="82"/>
      <c r="F569" s="82"/>
      <c r="G569" s="82"/>
      <c r="H569" s="82"/>
      <c r="I569" s="82"/>
      <c r="J569" s="82"/>
      <c r="K569" s="82"/>
      <c r="L569" s="82"/>
      <c r="M569" s="82"/>
      <c r="N569" s="82"/>
      <c r="O569" s="82"/>
      <c r="P569" s="730"/>
      <c r="Q569" s="681"/>
      <c r="R569" s="681"/>
    </row>
    <row r="570" spans="1:18" s="917" customFormat="1" ht="15.75">
      <c r="A570" s="81"/>
      <c r="B570" s="82"/>
      <c r="C570" s="82"/>
      <c r="D570" s="82"/>
      <c r="E570" s="82"/>
      <c r="F570" s="82"/>
      <c r="G570" s="82"/>
      <c r="H570" s="82"/>
      <c r="I570" s="82"/>
      <c r="J570" s="82"/>
      <c r="K570" s="82"/>
      <c r="L570" s="82"/>
      <c r="M570" s="82"/>
      <c r="N570" s="82"/>
      <c r="O570" s="82"/>
      <c r="P570" s="730"/>
      <c r="Q570" s="681"/>
      <c r="R570" s="681"/>
    </row>
    <row r="571" spans="1:18" s="917" customFormat="1" ht="15.75">
      <c r="A571" s="81"/>
      <c r="B571" s="82"/>
      <c r="C571" s="82"/>
      <c r="D571" s="82"/>
      <c r="E571" s="82"/>
      <c r="F571" s="82"/>
      <c r="G571" s="82"/>
      <c r="H571" s="82"/>
      <c r="I571" s="82"/>
      <c r="J571" s="82"/>
      <c r="K571" s="82"/>
      <c r="L571" s="82"/>
      <c r="M571" s="82"/>
      <c r="N571" s="82"/>
      <c r="O571" s="82"/>
      <c r="P571" s="730"/>
      <c r="Q571" s="681"/>
      <c r="R571" s="681"/>
    </row>
    <row r="572" spans="1:18" s="917" customFormat="1" ht="15.75">
      <c r="A572" s="81"/>
      <c r="B572" s="82"/>
      <c r="C572" s="82"/>
      <c r="D572" s="82"/>
      <c r="E572" s="82"/>
      <c r="F572" s="82"/>
      <c r="G572" s="82"/>
      <c r="H572" s="82"/>
      <c r="I572" s="82"/>
      <c r="J572" s="82"/>
      <c r="K572" s="82"/>
      <c r="L572" s="82"/>
      <c r="M572" s="82"/>
      <c r="N572" s="82"/>
      <c r="O572" s="82"/>
      <c r="P572" s="730"/>
      <c r="Q572" s="681"/>
      <c r="R572" s="681"/>
    </row>
    <row r="573" spans="1:18" s="917" customFormat="1" ht="15.75">
      <c r="A573" s="81"/>
      <c r="B573" s="82"/>
      <c r="C573" s="82"/>
      <c r="D573" s="82"/>
      <c r="E573" s="82"/>
      <c r="F573" s="82"/>
      <c r="G573" s="82"/>
      <c r="H573" s="82"/>
      <c r="I573" s="82"/>
      <c r="J573" s="82"/>
      <c r="K573" s="82"/>
      <c r="L573" s="82"/>
      <c r="M573" s="82"/>
      <c r="N573" s="82"/>
      <c r="O573" s="82"/>
      <c r="P573" s="730"/>
      <c r="Q573" s="681"/>
      <c r="R573" s="681"/>
    </row>
    <row r="574" spans="1:18" s="917" customFormat="1" ht="15.75">
      <c r="A574" s="81"/>
      <c r="B574" s="82"/>
      <c r="C574" s="82"/>
      <c r="D574" s="82"/>
      <c r="E574" s="82"/>
      <c r="F574" s="82"/>
      <c r="G574" s="82"/>
      <c r="H574" s="82"/>
      <c r="I574" s="82"/>
      <c r="J574" s="82"/>
      <c r="K574" s="82"/>
      <c r="L574" s="82"/>
      <c r="M574" s="82"/>
      <c r="N574" s="82"/>
      <c r="O574" s="82"/>
      <c r="P574" s="730"/>
      <c r="Q574" s="681"/>
      <c r="R574" s="681"/>
    </row>
    <row r="575" spans="1:18" s="917" customFormat="1" ht="15.75">
      <c r="A575" s="81"/>
      <c r="B575" s="82"/>
      <c r="C575" s="82"/>
      <c r="D575" s="82"/>
      <c r="E575" s="82"/>
      <c r="F575" s="82"/>
      <c r="G575" s="82"/>
      <c r="H575" s="82"/>
      <c r="I575" s="82"/>
      <c r="J575" s="82"/>
      <c r="K575" s="82"/>
      <c r="L575" s="82"/>
      <c r="M575" s="82"/>
      <c r="N575" s="82"/>
      <c r="O575" s="82"/>
      <c r="P575" s="730"/>
      <c r="Q575" s="681"/>
      <c r="R575" s="681"/>
    </row>
    <row r="576" spans="1:18" s="917" customFormat="1" ht="15.75">
      <c r="A576" s="81"/>
      <c r="B576" s="82"/>
      <c r="C576" s="82"/>
      <c r="D576" s="82"/>
      <c r="E576" s="82"/>
      <c r="F576" s="82"/>
      <c r="G576" s="82"/>
      <c r="H576" s="82"/>
      <c r="I576" s="82"/>
      <c r="J576" s="82"/>
      <c r="K576" s="82"/>
      <c r="L576" s="82"/>
      <c r="M576" s="82"/>
      <c r="N576" s="82"/>
      <c r="O576" s="82"/>
      <c r="P576" s="730"/>
      <c r="Q576" s="681"/>
      <c r="R576" s="681"/>
    </row>
    <row r="577" spans="1:18" s="917" customFormat="1" ht="15.75">
      <c r="A577" s="81"/>
      <c r="B577" s="82"/>
      <c r="C577" s="82"/>
      <c r="D577" s="82"/>
      <c r="E577" s="82"/>
      <c r="F577" s="82"/>
      <c r="G577" s="82"/>
      <c r="H577" s="82"/>
      <c r="I577" s="82"/>
      <c r="J577" s="82"/>
      <c r="K577" s="82"/>
      <c r="L577" s="82"/>
      <c r="M577" s="82"/>
      <c r="N577" s="82"/>
      <c r="O577" s="82"/>
      <c r="P577" s="730"/>
      <c r="Q577" s="681"/>
      <c r="R577" s="681"/>
    </row>
    <row r="578" spans="1:18" s="917" customFormat="1" ht="15.75">
      <c r="A578" s="81"/>
      <c r="B578" s="82"/>
      <c r="C578" s="82"/>
      <c r="D578" s="82"/>
      <c r="E578" s="82"/>
      <c r="F578" s="82"/>
      <c r="G578" s="82"/>
      <c r="H578" s="82"/>
      <c r="I578" s="82"/>
      <c r="J578" s="82"/>
      <c r="K578" s="82"/>
      <c r="L578" s="82"/>
      <c r="M578" s="82"/>
      <c r="N578" s="82"/>
      <c r="O578" s="82"/>
      <c r="P578" s="730"/>
      <c r="Q578" s="681"/>
      <c r="R578" s="681"/>
    </row>
    <row r="579" spans="1:18" s="917" customFormat="1" ht="15.75">
      <c r="A579" s="81"/>
      <c r="B579" s="82"/>
      <c r="C579" s="82"/>
      <c r="D579" s="82"/>
      <c r="E579" s="82"/>
      <c r="F579" s="82"/>
      <c r="G579" s="82"/>
      <c r="H579" s="82"/>
      <c r="I579" s="82"/>
      <c r="J579" s="82"/>
      <c r="K579" s="82"/>
      <c r="L579" s="82"/>
      <c r="M579" s="82"/>
      <c r="N579" s="82"/>
      <c r="O579" s="82"/>
      <c r="P579" s="730"/>
      <c r="Q579" s="681"/>
      <c r="R579" s="681"/>
    </row>
    <row r="580" spans="1:18" s="917" customFormat="1" ht="15.75">
      <c r="A580" s="81"/>
      <c r="B580" s="82"/>
      <c r="C580" s="82"/>
      <c r="D580" s="82"/>
      <c r="E580" s="82"/>
      <c r="F580" s="82"/>
      <c r="G580" s="82"/>
      <c r="H580" s="82"/>
      <c r="I580" s="82"/>
      <c r="J580" s="82"/>
      <c r="K580" s="82"/>
      <c r="L580" s="82"/>
      <c r="M580" s="82"/>
      <c r="N580" s="82"/>
      <c r="O580" s="82"/>
      <c r="P580" s="730"/>
      <c r="Q580" s="681"/>
      <c r="R580" s="681"/>
    </row>
    <row r="581" spans="1:18" s="917" customFormat="1" ht="15.75">
      <c r="A581" s="81"/>
      <c r="B581" s="82"/>
      <c r="C581" s="82"/>
      <c r="D581" s="82"/>
      <c r="E581" s="82"/>
      <c r="F581" s="82"/>
      <c r="G581" s="82"/>
      <c r="H581" s="82"/>
      <c r="I581" s="82"/>
      <c r="J581" s="82"/>
      <c r="K581" s="82"/>
      <c r="L581" s="82"/>
      <c r="M581" s="82"/>
      <c r="N581" s="82"/>
      <c r="O581" s="82"/>
      <c r="P581" s="730"/>
      <c r="Q581" s="681"/>
      <c r="R581" s="681"/>
    </row>
    <row r="582" spans="1:18" s="917" customFormat="1" ht="15.75">
      <c r="A582" s="81"/>
      <c r="B582" s="82"/>
      <c r="C582" s="82"/>
      <c r="D582" s="82"/>
      <c r="E582" s="82"/>
      <c r="F582" s="82"/>
      <c r="G582" s="82"/>
      <c r="H582" s="82"/>
      <c r="I582" s="82"/>
      <c r="J582" s="82"/>
      <c r="K582" s="82"/>
      <c r="L582" s="82"/>
      <c r="M582" s="82"/>
      <c r="N582" s="82"/>
      <c r="O582" s="82"/>
      <c r="P582" s="730"/>
      <c r="Q582" s="681"/>
      <c r="R582" s="681"/>
    </row>
    <row r="583" spans="1:18" s="917" customFormat="1" ht="15.75">
      <c r="A583" s="81"/>
      <c r="B583" s="82"/>
      <c r="C583" s="82"/>
      <c r="D583" s="82"/>
      <c r="E583" s="82"/>
      <c r="F583" s="82"/>
      <c r="G583" s="82"/>
      <c r="H583" s="82"/>
      <c r="I583" s="82"/>
      <c r="J583" s="82"/>
      <c r="K583" s="82"/>
      <c r="L583" s="82"/>
      <c r="M583" s="82"/>
      <c r="N583" s="82"/>
      <c r="O583" s="82"/>
      <c r="P583" s="730"/>
      <c r="Q583" s="681"/>
      <c r="R583" s="681"/>
    </row>
    <row r="584" spans="1:18" s="917" customFormat="1" ht="15.75">
      <c r="A584" s="81"/>
      <c r="B584" s="82"/>
      <c r="C584" s="82"/>
      <c r="D584" s="82"/>
      <c r="E584" s="82"/>
      <c r="F584" s="82"/>
      <c r="G584" s="82"/>
      <c r="H584" s="82"/>
      <c r="I584" s="82"/>
      <c r="J584" s="82"/>
      <c r="K584" s="82"/>
      <c r="L584" s="82"/>
      <c r="M584" s="82"/>
      <c r="N584" s="82"/>
      <c r="O584" s="82"/>
      <c r="P584" s="730"/>
      <c r="Q584" s="681"/>
      <c r="R584" s="681"/>
    </row>
    <row r="585" spans="1:18" s="917" customFormat="1" ht="15.75">
      <c r="A585" s="81"/>
      <c r="B585" s="82"/>
      <c r="C585" s="82"/>
      <c r="D585" s="82"/>
      <c r="E585" s="82"/>
      <c r="F585" s="82"/>
      <c r="G585" s="82"/>
      <c r="H585" s="82"/>
      <c r="I585" s="82"/>
      <c r="J585" s="82"/>
      <c r="K585" s="82"/>
      <c r="L585" s="82"/>
      <c r="M585" s="82"/>
      <c r="N585" s="82"/>
      <c r="O585" s="82"/>
      <c r="P585" s="730"/>
      <c r="Q585" s="681"/>
      <c r="R585" s="681"/>
    </row>
    <row r="586" spans="1:18" s="917" customFormat="1" ht="15.75">
      <c r="A586" s="81"/>
      <c r="B586" s="82"/>
      <c r="C586" s="82"/>
      <c r="D586" s="82"/>
      <c r="E586" s="82"/>
      <c r="F586" s="82"/>
      <c r="G586" s="82"/>
      <c r="H586" s="82"/>
      <c r="I586" s="82"/>
      <c r="J586" s="82"/>
      <c r="K586" s="82"/>
      <c r="L586" s="82"/>
      <c r="M586" s="82"/>
      <c r="N586" s="82"/>
      <c r="O586" s="82"/>
      <c r="P586" s="730"/>
      <c r="Q586" s="681"/>
      <c r="R586" s="681"/>
    </row>
    <row r="587" spans="1:18" s="917" customFormat="1" ht="15.75">
      <c r="A587" s="81"/>
      <c r="B587" s="82"/>
      <c r="C587" s="82"/>
      <c r="D587" s="82"/>
      <c r="E587" s="82"/>
      <c r="F587" s="82"/>
      <c r="G587" s="82"/>
      <c r="H587" s="82"/>
      <c r="I587" s="82"/>
      <c r="J587" s="82"/>
      <c r="K587" s="82"/>
      <c r="L587" s="82"/>
      <c r="M587" s="82"/>
      <c r="N587" s="82"/>
      <c r="O587" s="82"/>
      <c r="P587" s="730"/>
      <c r="Q587" s="681"/>
      <c r="R587" s="681"/>
    </row>
    <row r="588" spans="1:18" s="917" customFormat="1" ht="15.75">
      <c r="A588" s="81"/>
      <c r="B588" s="82"/>
      <c r="C588" s="82"/>
      <c r="D588" s="82"/>
      <c r="E588" s="82"/>
      <c r="F588" s="82"/>
      <c r="G588" s="82"/>
      <c r="H588" s="82"/>
      <c r="I588" s="82"/>
      <c r="J588" s="82"/>
      <c r="K588" s="82"/>
      <c r="L588" s="82"/>
      <c r="M588" s="82"/>
      <c r="N588" s="82"/>
      <c r="O588" s="82"/>
      <c r="P588" s="730"/>
      <c r="Q588" s="681"/>
      <c r="R588" s="681"/>
    </row>
    <row r="589" spans="1:18" s="917" customFormat="1" ht="15.75">
      <c r="A589" s="81"/>
      <c r="B589" s="82"/>
      <c r="C589" s="82"/>
      <c r="D589" s="82"/>
      <c r="E589" s="82"/>
      <c r="F589" s="82"/>
      <c r="G589" s="82"/>
      <c r="H589" s="82"/>
      <c r="I589" s="82"/>
      <c r="J589" s="82"/>
      <c r="K589" s="82"/>
      <c r="L589" s="82"/>
      <c r="M589" s="82"/>
      <c r="N589" s="82"/>
      <c r="O589" s="82"/>
      <c r="P589" s="730"/>
      <c r="Q589" s="681"/>
      <c r="R589" s="681"/>
    </row>
    <row r="590" spans="1:18" s="917" customFormat="1" ht="15.75">
      <c r="A590" s="81"/>
      <c r="B590" s="82"/>
      <c r="C590" s="82"/>
      <c r="D590" s="82"/>
      <c r="E590" s="82"/>
      <c r="F590" s="82"/>
      <c r="G590" s="82"/>
      <c r="H590" s="82"/>
      <c r="I590" s="82"/>
      <c r="J590" s="82"/>
      <c r="K590" s="82"/>
      <c r="L590" s="82"/>
      <c r="M590" s="82"/>
      <c r="N590" s="82"/>
      <c r="O590" s="82"/>
      <c r="P590" s="730"/>
      <c r="Q590" s="681"/>
      <c r="R590" s="681"/>
    </row>
    <row r="591" spans="1:18" s="917" customFormat="1" ht="15.75">
      <c r="A591" s="81"/>
      <c r="B591" s="82"/>
      <c r="C591" s="82"/>
      <c r="D591" s="82"/>
      <c r="E591" s="82"/>
      <c r="F591" s="82"/>
      <c r="G591" s="82"/>
      <c r="H591" s="82"/>
      <c r="I591" s="82"/>
      <c r="J591" s="82"/>
      <c r="K591" s="82"/>
      <c r="L591" s="82"/>
      <c r="M591" s="82"/>
      <c r="N591" s="82"/>
      <c r="O591" s="82"/>
      <c r="P591" s="730"/>
      <c r="Q591" s="681"/>
      <c r="R591" s="681"/>
    </row>
    <row r="592" spans="1:18" s="917" customFormat="1" ht="15.75">
      <c r="A592" s="81"/>
      <c r="B592" s="82"/>
      <c r="C592" s="82"/>
      <c r="D592" s="82"/>
      <c r="E592" s="82"/>
      <c r="F592" s="82"/>
      <c r="G592" s="82"/>
      <c r="H592" s="82"/>
      <c r="I592" s="82"/>
      <c r="J592" s="82"/>
      <c r="K592" s="82"/>
      <c r="L592" s="82"/>
      <c r="M592" s="82"/>
      <c r="N592" s="82"/>
      <c r="O592" s="82"/>
      <c r="P592" s="730"/>
      <c r="Q592" s="681"/>
      <c r="R592" s="681"/>
    </row>
    <row r="593" spans="1:18" s="917" customFormat="1" ht="15.75">
      <c r="A593" s="81"/>
      <c r="B593" s="82"/>
      <c r="C593" s="82"/>
      <c r="D593" s="82"/>
      <c r="E593" s="82"/>
      <c r="F593" s="82"/>
      <c r="G593" s="82"/>
      <c r="H593" s="82"/>
      <c r="I593" s="82"/>
      <c r="J593" s="82"/>
      <c r="K593" s="82"/>
      <c r="L593" s="82"/>
      <c r="M593" s="82"/>
      <c r="N593" s="82"/>
      <c r="O593" s="82"/>
      <c r="P593" s="730"/>
      <c r="Q593" s="681"/>
      <c r="R593" s="681"/>
    </row>
    <row r="594" spans="1:18" s="917" customFormat="1" ht="15.75">
      <c r="A594" s="81"/>
      <c r="B594" s="82"/>
      <c r="C594" s="82"/>
      <c r="D594" s="82"/>
      <c r="E594" s="82"/>
      <c r="F594" s="82"/>
      <c r="G594" s="82"/>
      <c r="H594" s="82"/>
      <c r="I594" s="82"/>
      <c r="J594" s="82"/>
      <c r="K594" s="82"/>
      <c r="L594" s="82"/>
      <c r="M594" s="82"/>
      <c r="N594" s="82"/>
      <c r="O594" s="82"/>
      <c r="P594" s="730"/>
      <c r="Q594" s="681"/>
      <c r="R594" s="681"/>
    </row>
    <row r="595" spans="1:18" s="917" customFormat="1" ht="15.75">
      <c r="A595" s="81"/>
      <c r="B595" s="82"/>
      <c r="C595" s="82"/>
      <c r="D595" s="82"/>
      <c r="E595" s="82"/>
      <c r="F595" s="82"/>
      <c r="G595" s="82"/>
      <c r="H595" s="82"/>
      <c r="I595" s="82"/>
      <c r="J595" s="82"/>
      <c r="K595" s="82"/>
      <c r="L595" s="82"/>
      <c r="M595" s="82"/>
      <c r="N595" s="82"/>
      <c r="O595" s="82"/>
      <c r="P595" s="730"/>
      <c r="Q595" s="681"/>
      <c r="R595" s="681"/>
    </row>
    <row r="596" spans="1:18" s="917" customFormat="1" ht="15.75">
      <c r="A596" s="81"/>
      <c r="B596" s="82"/>
      <c r="C596" s="82"/>
      <c r="D596" s="82"/>
      <c r="E596" s="82"/>
      <c r="F596" s="82"/>
      <c r="G596" s="82"/>
      <c r="H596" s="82"/>
      <c r="I596" s="82"/>
      <c r="J596" s="82"/>
      <c r="K596" s="82"/>
      <c r="L596" s="82"/>
      <c r="M596" s="82"/>
      <c r="N596" s="82"/>
      <c r="O596" s="82"/>
      <c r="P596" s="730"/>
      <c r="Q596" s="681"/>
      <c r="R596" s="681"/>
    </row>
    <row r="597" spans="1:18" s="917" customFormat="1" ht="15.75">
      <c r="A597" s="81"/>
      <c r="B597" s="82"/>
      <c r="C597" s="82"/>
      <c r="D597" s="82"/>
      <c r="E597" s="82"/>
      <c r="F597" s="82"/>
      <c r="G597" s="82"/>
      <c r="H597" s="82"/>
      <c r="I597" s="82"/>
      <c r="J597" s="82"/>
      <c r="K597" s="82"/>
      <c r="L597" s="82"/>
      <c r="M597" s="82"/>
      <c r="N597" s="82"/>
      <c r="O597" s="82"/>
      <c r="P597" s="730"/>
      <c r="Q597" s="681"/>
      <c r="R597" s="681"/>
    </row>
    <row r="598" spans="1:18" s="917" customFormat="1" ht="15.75">
      <c r="A598" s="81"/>
      <c r="B598" s="82"/>
      <c r="C598" s="82"/>
      <c r="D598" s="82"/>
      <c r="E598" s="82"/>
      <c r="F598" s="82"/>
      <c r="G598" s="82"/>
      <c r="H598" s="82"/>
      <c r="I598" s="82"/>
      <c r="J598" s="82"/>
      <c r="K598" s="82"/>
      <c r="L598" s="82"/>
      <c r="M598" s="82"/>
      <c r="N598" s="82"/>
      <c r="O598" s="82"/>
      <c r="P598" s="730"/>
      <c r="Q598" s="681"/>
      <c r="R598" s="681"/>
    </row>
    <row r="599" spans="1:18" s="917" customFormat="1" ht="15.75">
      <c r="A599" s="81"/>
      <c r="B599" s="82"/>
      <c r="C599" s="82"/>
      <c r="D599" s="82"/>
      <c r="E599" s="82"/>
      <c r="F599" s="82"/>
      <c r="G599" s="82"/>
      <c r="H599" s="82"/>
      <c r="I599" s="82"/>
      <c r="J599" s="82"/>
      <c r="K599" s="82"/>
      <c r="L599" s="82"/>
      <c r="M599" s="82"/>
      <c r="N599" s="82"/>
      <c r="O599" s="82"/>
      <c r="P599" s="730"/>
      <c r="Q599" s="681"/>
      <c r="R599" s="681"/>
    </row>
    <row r="600" spans="1:18" s="917" customFormat="1" ht="15.75">
      <c r="A600" s="81"/>
      <c r="B600" s="82"/>
      <c r="C600" s="82"/>
      <c r="D600" s="82"/>
      <c r="E600" s="82"/>
      <c r="F600" s="82"/>
      <c r="G600" s="82"/>
      <c r="H600" s="82"/>
      <c r="I600" s="82"/>
      <c r="J600" s="82"/>
      <c r="K600" s="82"/>
      <c r="L600" s="82"/>
      <c r="M600" s="82"/>
      <c r="N600" s="82"/>
      <c r="O600" s="82"/>
      <c r="P600" s="730"/>
      <c r="Q600" s="681"/>
      <c r="R600" s="681"/>
    </row>
    <row r="601" spans="1:18" s="917" customFormat="1" ht="15.75">
      <c r="A601" s="81"/>
      <c r="B601" s="82"/>
      <c r="C601" s="82"/>
      <c r="D601" s="82"/>
      <c r="E601" s="82"/>
      <c r="F601" s="82"/>
      <c r="G601" s="82"/>
      <c r="H601" s="82"/>
      <c r="I601" s="82"/>
      <c r="J601" s="82"/>
      <c r="K601" s="82"/>
      <c r="L601" s="82"/>
      <c r="M601" s="82"/>
      <c r="N601" s="82"/>
      <c r="O601" s="82"/>
      <c r="P601" s="730"/>
      <c r="Q601" s="681"/>
      <c r="R601" s="681"/>
    </row>
    <row r="602" spans="1:18" s="917" customFormat="1" ht="15.75">
      <c r="A602" s="81"/>
      <c r="B602" s="82"/>
      <c r="C602" s="82"/>
      <c r="D602" s="82"/>
      <c r="E602" s="82"/>
      <c r="F602" s="82"/>
      <c r="G602" s="82"/>
      <c r="H602" s="82"/>
      <c r="I602" s="82"/>
      <c r="J602" s="82"/>
      <c r="K602" s="82"/>
      <c r="L602" s="82"/>
      <c r="M602" s="82"/>
      <c r="N602" s="82"/>
      <c r="O602" s="82"/>
      <c r="P602" s="730"/>
      <c r="Q602" s="681"/>
      <c r="R602" s="681"/>
    </row>
    <row r="603" spans="1:18" s="917" customFormat="1" ht="15.75">
      <c r="A603" s="81"/>
      <c r="B603" s="82"/>
      <c r="C603" s="82"/>
      <c r="D603" s="82"/>
      <c r="E603" s="82"/>
      <c r="F603" s="82"/>
      <c r="G603" s="82"/>
      <c r="H603" s="82"/>
      <c r="I603" s="82"/>
      <c r="J603" s="82"/>
      <c r="K603" s="82"/>
      <c r="L603" s="82"/>
      <c r="M603" s="82"/>
      <c r="N603" s="82"/>
      <c r="O603" s="82"/>
      <c r="P603" s="730"/>
      <c r="Q603" s="681"/>
      <c r="R603" s="681"/>
    </row>
    <row r="604" spans="1:18" s="917" customFormat="1" ht="15.75">
      <c r="A604" s="81"/>
      <c r="B604" s="82"/>
      <c r="C604" s="82"/>
      <c r="D604" s="82"/>
      <c r="E604" s="82"/>
      <c r="F604" s="82"/>
      <c r="G604" s="82"/>
      <c r="H604" s="82"/>
      <c r="I604" s="82"/>
      <c r="J604" s="82"/>
      <c r="K604" s="82"/>
      <c r="L604" s="82"/>
      <c r="M604" s="82"/>
      <c r="N604" s="82"/>
      <c r="O604" s="82"/>
      <c r="P604" s="730"/>
      <c r="Q604" s="681"/>
      <c r="R604" s="681"/>
    </row>
    <row r="605" spans="1:18" s="917" customFormat="1" ht="15.75">
      <c r="A605" s="81"/>
      <c r="B605" s="82"/>
      <c r="C605" s="82"/>
      <c r="D605" s="82"/>
      <c r="E605" s="82"/>
      <c r="F605" s="82"/>
      <c r="G605" s="82"/>
      <c r="H605" s="82"/>
      <c r="I605" s="82"/>
      <c r="J605" s="82"/>
      <c r="K605" s="82"/>
      <c r="L605" s="82"/>
      <c r="M605" s="82"/>
      <c r="N605" s="82"/>
      <c r="O605" s="82"/>
      <c r="P605" s="730"/>
      <c r="Q605" s="681"/>
      <c r="R605" s="681"/>
    </row>
    <row r="606" spans="1:18" s="917" customFormat="1" ht="15.75">
      <c r="A606" s="81"/>
      <c r="B606" s="82"/>
      <c r="C606" s="82"/>
      <c r="D606" s="82"/>
      <c r="E606" s="82"/>
      <c r="F606" s="82"/>
      <c r="G606" s="82"/>
      <c r="H606" s="82"/>
      <c r="I606" s="82"/>
      <c r="J606" s="82"/>
      <c r="K606" s="82"/>
      <c r="L606" s="82"/>
      <c r="M606" s="82"/>
      <c r="N606" s="82"/>
      <c r="O606" s="82"/>
      <c r="P606" s="730"/>
      <c r="Q606" s="681"/>
      <c r="R606" s="681"/>
    </row>
    <row r="607" spans="1:18" s="917" customFormat="1" ht="15.75">
      <c r="A607" s="81"/>
      <c r="B607" s="82"/>
      <c r="C607" s="82"/>
      <c r="D607" s="82"/>
      <c r="E607" s="82"/>
      <c r="F607" s="82"/>
      <c r="G607" s="82"/>
      <c r="H607" s="82"/>
      <c r="I607" s="82"/>
      <c r="J607" s="82"/>
      <c r="K607" s="82"/>
      <c r="L607" s="82"/>
      <c r="M607" s="82"/>
      <c r="N607" s="82"/>
      <c r="O607" s="82"/>
      <c r="P607" s="730"/>
      <c r="Q607" s="681"/>
      <c r="R607" s="681"/>
    </row>
    <row r="608" spans="1:18" s="917" customFormat="1" ht="15.75">
      <c r="A608" s="81"/>
      <c r="B608" s="82"/>
      <c r="C608" s="82"/>
      <c r="D608" s="82"/>
      <c r="E608" s="82"/>
      <c r="F608" s="82"/>
      <c r="G608" s="82"/>
      <c r="H608" s="82"/>
      <c r="I608" s="82"/>
      <c r="J608" s="82"/>
      <c r="K608" s="82"/>
      <c r="L608" s="82"/>
      <c r="M608" s="82"/>
      <c r="N608" s="82"/>
      <c r="O608" s="82"/>
      <c r="P608" s="730"/>
      <c r="Q608" s="681"/>
      <c r="R608" s="681"/>
    </row>
    <row r="609" spans="1:18" s="917" customFormat="1" ht="15.75">
      <c r="A609" s="81"/>
      <c r="B609" s="82"/>
      <c r="C609" s="82"/>
      <c r="D609" s="82"/>
      <c r="E609" s="82"/>
      <c r="F609" s="82"/>
      <c r="G609" s="82"/>
      <c r="H609" s="82"/>
      <c r="I609" s="82"/>
      <c r="J609" s="82"/>
      <c r="K609" s="82"/>
      <c r="L609" s="82"/>
      <c r="M609" s="82"/>
      <c r="N609" s="82"/>
      <c r="O609" s="82"/>
      <c r="P609" s="730"/>
      <c r="Q609" s="681"/>
      <c r="R609" s="681"/>
    </row>
    <row r="610" spans="1:18" s="917" customFormat="1" ht="15.75">
      <c r="A610" s="81"/>
      <c r="B610" s="82"/>
      <c r="C610" s="82"/>
      <c r="D610" s="82"/>
      <c r="E610" s="82"/>
      <c r="F610" s="82"/>
      <c r="G610" s="82"/>
      <c r="H610" s="82"/>
      <c r="I610" s="82"/>
      <c r="J610" s="82"/>
      <c r="K610" s="82"/>
      <c r="L610" s="82"/>
      <c r="M610" s="82"/>
      <c r="N610" s="82"/>
      <c r="O610" s="82"/>
      <c r="P610" s="730"/>
      <c r="Q610" s="681"/>
      <c r="R610" s="681"/>
    </row>
    <row r="611" spans="1:18" s="917" customFormat="1" ht="15.75">
      <c r="A611" s="81"/>
      <c r="B611" s="82"/>
      <c r="C611" s="82"/>
      <c r="D611" s="82"/>
      <c r="E611" s="82"/>
      <c r="F611" s="82"/>
      <c r="G611" s="82"/>
      <c r="H611" s="82"/>
      <c r="I611" s="82"/>
      <c r="J611" s="82"/>
      <c r="K611" s="82"/>
      <c r="L611" s="82"/>
      <c r="M611" s="82"/>
      <c r="N611" s="82"/>
      <c r="O611" s="82"/>
      <c r="P611" s="730"/>
      <c r="Q611" s="681"/>
      <c r="R611" s="681"/>
    </row>
    <row r="612" spans="1:18" s="917" customFormat="1" ht="15.75">
      <c r="A612" s="81"/>
      <c r="B612" s="82"/>
      <c r="C612" s="82"/>
      <c r="D612" s="82"/>
      <c r="E612" s="82"/>
      <c r="F612" s="82"/>
      <c r="G612" s="82"/>
      <c r="H612" s="82"/>
      <c r="I612" s="82"/>
      <c r="J612" s="82"/>
      <c r="K612" s="82"/>
      <c r="L612" s="82"/>
      <c r="M612" s="82"/>
      <c r="N612" s="82"/>
      <c r="O612" s="82"/>
      <c r="P612" s="730"/>
      <c r="Q612" s="681"/>
      <c r="R612" s="681"/>
    </row>
    <row r="613" spans="1:18" s="917" customFormat="1" ht="15.75">
      <c r="A613" s="81"/>
      <c r="B613" s="82"/>
      <c r="C613" s="82"/>
      <c r="D613" s="82"/>
      <c r="E613" s="82"/>
      <c r="F613" s="82"/>
      <c r="G613" s="82"/>
      <c r="H613" s="82"/>
      <c r="I613" s="82"/>
      <c r="J613" s="82"/>
      <c r="K613" s="82"/>
      <c r="L613" s="82"/>
      <c r="M613" s="82"/>
      <c r="N613" s="82"/>
      <c r="O613" s="82"/>
      <c r="P613" s="730"/>
      <c r="Q613" s="681"/>
      <c r="R613" s="681"/>
    </row>
    <row r="614" spans="1:18" s="917" customFormat="1" ht="15.75">
      <c r="A614" s="81"/>
      <c r="B614" s="82"/>
      <c r="C614" s="82"/>
      <c r="D614" s="82"/>
      <c r="E614" s="82"/>
      <c r="F614" s="82"/>
      <c r="G614" s="82"/>
      <c r="H614" s="82"/>
      <c r="I614" s="82"/>
      <c r="J614" s="82"/>
      <c r="K614" s="82"/>
      <c r="L614" s="82"/>
      <c r="M614" s="82"/>
      <c r="N614" s="82"/>
      <c r="O614" s="82"/>
      <c r="P614" s="730"/>
      <c r="Q614" s="681"/>
      <c r="R614" s="681"/>
    </row>
    <row r="615" spans="1:18" s="917" customFormat="1" ht="15.75">
      <c r="A615" s="81"/>
      <c r="B615" s="82"/>
      <c r="C615" s="82"/>
      <c r="D615" s="82"/>
      <c r="E615" s="82"/>
      <c r="F615" s="82"/>
      <c r="G615" s="82"/>
      <c r="H615" s="82"/>
      <c r="I615" s="82"/>
      <c r="J615" s="82"/>
      <c r="K615" s="82"/>
      <c r="L615" s="82"/>
      <c r="M615" s="82"/>
      <c r="N615" s="82"/>
      <c r="O615" s="82"/>
      <c r="P615" s="730"/>
      <c r="Q615" s="681"/>
      <c r="R615" s="681"/>
    </row>
    <row r="616" spans="1:18" s="917" customFormat="1" ht="15.75">
      <c r="A616" s="81"/>
      <c r="B616" s="82"/>
      <c r="C616" s="82"/>
      <c r="D616" s="82"/>
      <c r="E616" s="82"/>
      <c r="F616" s="82"/>
      <c r="G616" s="82"/>
      <c r="H616" s="82"/>
      <c r="I616" s="82"/>
      <c r="J616" s="82"/>
      <c r="K616" s="82"/>
      <c r="L616" s="82"/>
      <c r="M616" s="82"/>
      <c r="N616" s="82"/>
      <c r="O616" s="82"/>
      <c r="P616" s="730"/>
      <c r="Q616" s="681"/>
      <c r="R616" s="681"/>
    </row>
    <row r="617" spans="1:18" s="917" customFormat="1" ht="15.75">
      <c r="A617" s="81"/>
      <c r="B617" s="82"/>
      <c r="C617" s="82"/>
      <c r="D617" s="82"/>
      <c r="E617" s="82"/>
      <c r="F617" s="82"/>
      <c r="G617" s="82"/>
      <c r="H617" s="82"/>
      <c r="I617" s="82"/>
      <c r="J617" s="82"/>
      <c r="K617" s="82"/>
      <c r="L617" s="82"/>
      <c r="M617" s="82"/>
      <c r="N617" s="82"/>
      <c r="O617" s="82"/>
      <c r="P617" s="730"/>
      <c r="Q617" s="681"/>
      <c r="R617" s="681"/>
    </row>
    <row r="618" spans="1:18" s="917" customFormat="1" ht="15.75">
      <c r="A618" s="81"/>
      <c r="B618" s="82"/>
      <c r="C618" s="82"/>
      <c r="D618" s="82"/>
      <c r="E618" s="82"/>
      <c r="F618" s="82"/>
      <c r="G618" s="82"/>
      <c r="H618" s="82"/>
      <c r="I618" s="82"/>
      <c r="J618" s="82"/>
      <c r="K618" s="82"/>
      <c r="L618" s="82"/>
      <c r="M618" s="82"/>
      <c r="N618" s="82"/>
      <c r="O618" s="82"/>
      <c r="P618" s="730"/>
      <c r="Q618" s="681"/>
      <c r="R618" s="681"/>
    </row>
    <row r="619" spans="1:18" s="917" customFormat="1" ht="15.75">
      <c r="A619" s="81"/>
      <c r="B619" s="82"/>
      <c r="C619" s="82"/>
      <c r="D619" s="82"/>
      <c r="E619" s="82"/>
      <c r="F619" s="82"/>
      <c r="G619" s="82"/>
      <c r="H619" s="82"/>
      <c r="I619" s="82"/>
      <c r="J619" s="82"/>
      <c r="K619" s="82"/>
      <c r="L619" s="82"/>
      <c r="M619" s="82"/>
      <c r="N619" s="82"/>
      <c r="O619" s="82"/>
      <c r="P619" s="730"/>
      <c r="Q619" s="681"/>
      <c r="R619" s="681"/>
    </row>
    <row r="620" spans="1:18" s="917" customFormat="1" ht="15.75">
      <c r="A620" s="81"/>
      <c r="B620" s="82"/>
      <c r="C620" s="82"/>
      <c r="D620" s="82"/>
      <c r="E620" s="82"/>
      <c r="F620" s="82"/>
      <c r="G620" s="82"/>
      <c r="H620" s="82"/>
      <c r="I620" s="82"/>
      <c r="J620" s="82"/>
      <c r="K620" s="82"/>
      <c r="L620" s="82"/>
      <c r="M620" s="82"/>
      <c r="N620" s="82"/>
      <c r="O620" s="82"/>
      <c r="P620" s="730"/>
      <c r="Q620" s="681"/>
      <c r="R620" s="681"/>
    </row>
    <row r="621" spans="1:18" s="917" customFormat="1" ht="15.75">
      <c r="A621" s="81"/>
      <c r="B621" s="82"/>
      <c r="C621" s="82"/>
      <c r="D621" s="82"/>
      <c r="E621" s="82"/>
      <c r="F621" s="82"/>
      <c r="G621" s="82"/>
      <c r="H621" s="82"/>
      <c r="I621" s="82"/>
      <c r="J621" s="82"/>
      <c r="K621" s="82"/>
      <c r="L621" s="82"/>
      <c r="M621" s="82"/>
      <c r="N621" s="82"/>
      <c r="O621" s="82"/>
      <c r="P621" s="730"/>
      <c r="Q621" s="681"/>
      <c r="R621" s="681"/>
    </row>
    <row r="622" spans="1:18" s="917" customFormat="1" ht="15.75">
      <c r="A622" s="81"/>
      <c r="B622" s="82"/>
      <c r="C622" s="82"/>
      <c r="D622" s="82"/>
      <c r="E622" s="82"/>
      <c r="F622" s="82"/>
      <c r="G622" s="82"/>
      <c r="H622" s="82"/>
      <c r="I622" s="82"/>
      <c r="J622" s="82"/>
      <c r="K622" s="82"/>
      <c r="L622" s="82"/>
      <c r="M622" s="82"/>
      <c r="N622" s="82"/>
      <c r="O622" s="82"/>
      <c r="P622" s="730"/>
      <c r="Q622" s="681"/>
      <c r="R622" s="681"/>
    </row>
    <row r="623" spans="1:18" s="917" customFormat="1" ht="15.75">
      <c r="A623" s="81"/>
      <c r="B623" s="82"/>
      <c r="C623" s="82"/>
      <c r="D623" s="82"/>
      <c r="E623" s="82"/>
      <c r="F623" s="82"/>
      <c r="G623" s="82"/>
      <c r="H623" s="82"/>
      <c r="I623" s="82"/>
      <c r="J623" s="82"/>
      <c r="K623" s="82"/>
      <c r="L623" s="82"/>
      <c r="M623" s="82"/>
      <c r="N623" s="82"/>
      <c r="O623" s="82"/>
      <c r="P623" s="730"/>
      <c r="Q623" s="681"/>
      <c r="R623" s="681"/>
    </row>
    <row r="624" spans="1:18" s="917" customFormat="1" ht="15.75">
      <c r="A624" s="81"/>
      <c r="B624" s="82"/>
      <c r="C624" s="82"/>
      <c r="D624" s="82"/>
      <c r="E624" s="82"/>
      <c r="F624" s="82"/>
      <c r="G624" s="82"/>
      <c r="H624" s="82"/>
      <c r="I624" s="82"/>
      <c r="J624" s="82"/>
      <c r="K624" s="82"/>
      <c r="L624" s="82"/>
      <c r="M624" s="82"/>
      <c r="N624" s="82"/>
      <c r="O624" s="82"/>
      <c r="P624" s="730"/>
      <c r="Q624" s="681"/>
      <c r="R624" s="681"/>
    </row>
    <row r="625" spans="1:18" s="917" customFormat="1" ht="15.75">
      <c r="A625" s="81"/>
      <c r="B625" s="82"/>
      <c r="C625" s="82"/>
      <c r="D625" s="82"/>
      <c r="E625" s="82"/>
      <c r="F625" s="82"/>
      <c r="G625" s="82"/>
      <c r="H625" s="82"/>
      <c r="I625" s="82"/>
      <c r="J625" s="82"/>
      <c r="K625" s="82"/>
      <c r="L625" s="82"/>
      <c r="M625" s="82"/>
      <c r="N625" s="82"/>
      <c r="O625" s="82"/>
      <c r="P625" s="730"/>
      <c r="Q625" s="681"/>
      <c r="R625" s="681"/>
    </row>
    <row r="626" spans="1:18" s="917" customFormat="1" ht="15.75">
      <c r="A626" s="81"/>
      <c r="B626" s="82"/>
      <c r="C626" s="82"/>
      <c r="D626" s="82"/>
      <c r="E626" s="82"/>
      <c r="F626" s="82"/>
      <c r="G626" s="82"/>
      <c r="H626" s="82"/>
      <c r="I626" s="82"/>
      <c r="J626" s="82"/>
      <c r="K626" s="82"/>
      <c r="L626" s="82"/>
      <c r="M626" s="82"/>
      <c r="N626" s="82"/>
      <c r="O626" s="82"/>
      <c r="P626" s="730"/>
      <c r="Q626" s="681"/>
      <c r="R626" s="681"/>
    </row>
    <row r="627" spans="1:18" s="917" customFormat="1" ht="15.75">
      <c r="A627" s="81"/>
      <c r="B627" s="82"/>
      <c r="C627" s="82"/>
      <c r="D627" s="82"/>
      <c r="E627" s="82"/>
      <c r="F627" s="82"/>
      <c r="G627" s="82"/>
      <c r="H627" s="82"/>
      <c r="I627" s="82"/>
      <c r="J627" s="82"/>
      <c r="K627" s="82"/>
      <c r="L627" s="82"/>
      <c r="M627" s="82"/>
      <c r="N627" s="82"/>
      <c r="O627" s="82"/>
      <c r="P627" s="730"/>
      <c r="Q627" s="681"/>
      <c r="R627" s="681"/>
    </row>
    <row r="628" spans="1:18" s="917" customFormat="1" ht="15.75">
      <c r="A628" s="81"/>
      <c r="B628" s="82"/>
      <c r="C628" s="82"/>
      <c r="D628" s="82"/>
      <c r="E628" s="82"/>
      <c r="F628" s="82"/>
      <c r="G628" s="82"/>
      <c r="H628" s="82"/>
      <c r="I628" s="82"/>
      <c r="J628" s="82"/>
      <c r="K628" s="82"/>
      <c r="L628" s="82"/>
      <c r="M628" s="82"/>
      <c r="N628" s="82"/>
      <c r="O628" s="82"/>
      <c r="P628" s="730"/>
      <c r="Q628" s="681"/>
      <c r="R628" s="681"/>
    </row>
    <row r="629" spans="1:18" s="917" customFormat="1" ht="15.75">
      <c r="A629" s="81"/>
      <c r="B629" s="82"/>
      <c r="C629" s="82"/>
      <c r="D629" s="82"/>
      <c r="E629" s="82"/>
      <c r="F629" s="82"/>
      <c r="G629" s="82"/>
      <c r="H629" s="82"/>
      <c r="I629" s="82"/>
      <c r="J629" s="82"/>
      <c r="K629" s="82"/>
      <c r="L629" s="82"/>
      <c r="M629" s="82"/>
      <c r="N629" s="82"/>
      <c r="O629" s="82"/>
      <c r="P629" s="730"/>
      <c r="Q629" s="681"/>
      <c r="R629" s="681"/>
    </row>
    <row r="630" spans="1:18" s="917" customFormat="1" ht="15.75">
      <c r="A630" s="81"/>
      <c r="B630" s="82"/>
      <c r="C630" s="82"/>
      <c r="D630" s="82"/>
      <c r="E630" s="82"/>
      <c r="F630" s="82"/>
      <c r="G630" s="82"/>
      <c r="H630" s="82"/>
      <c r="I630" s="82"/>
      <c r="J630" s="82"/>
      <c r="K630" s="82"/>
      <c r="L630" s="82"/>
      <c r="M630" s="82"/>
      <c r="N630" s="82"/>
      <c r="O630" s="82"/>
      <c r="P630" s="730"/>
      <c r="Q630" s="681"/>
      <c r="R630" s="681"/>
    </row>
    <row r="631" spans="1:18" s="917" customFormat="1" ht="15.75">
      <c r="A631" s="81"/>
      <c r="B631" s="82"/>
      <c r="C631" s="82"/>
      <c r="D631" s="82"/>
      <c r="E631" s="82"/>
      <c r="F631" s="82"/>
      <c r="G631" s="82"/>
      <c r="H631" s="82"/>
      <c r="I631" s="82"/>
      <c r="J631" s="82"/>
      <c r="K631" s="82"/>
      <c r="L631" s="82"/>
      <c r="M631" s="82"/>
      <c r="N631" s="82"/>
      <c r="O631" s="82"/>
      <c r="P631" s="730"/>
      <c r="Q631" s="681"/>
      <c r="R631" s="681"/>
    </row>
    <row r="632" spans="1:18" s="917" customFormat="1" ht="15.75">
      <c r="A632" s="81"/>
      <c r="B632" s="82"/>
      <c r="C632" s="82"/>
      <c r="D632" s="82"/>
      <c r="E632" s="82"/>
      <c r="F632" s="82"/>
      <c r="G632" s="82"/>
      <c r="H632" s="82"/>
      <c r="I632" s="82"/>
      <c r="J632" s="82"/>
      <c r="K632" s="82"/>
      <c r="L632" s="82"/>
      <c r="M632" s="82"/>
      <c r="N632" s="82"/>
      <c r="O632" s="82"/>
      <c r="P632" s="730"/>
      <c r="Q632" s="681"/>
      <c r="R632" s="681"/>
    </row>
    <row r="633" spans="1:18" s="917" customFormat="1" ht="15.75">
      <c r="A633" s="81"/>
      <c r="B633" s="82"/>
      <c r="C633" s="82"/>
      <c r="D633" s="82"/>
      <c r="E633" s="82"/>
      <c r="F633" s="82"/>
      <c r="G633" s="82"/>
      <c r="H633" s="82"/>
      <c r="I633" s="82"/>
      <c r="J633" s="82"/>
      <c r="K633" s="82"/>
      <c r="L633" s="82"/>
      <c r="M633" s="82"/>
      <c r="N633" s="82"/>
      <c r="O633" s="82"/>
      <c r="P633" s="730"/>
      <c r="Q633" s="681"/>
      <c r="R633" s="681"/>
    </row>
    <row r="634" spans="1:18" s="917" customFormat="1" ht="15.75">
      <c r="A634" s="81"/>
      <c r="B634" s="82"/>
      <c r="C634" s="82"/>
      <c r="D634" s="82"/>
      <c r="E634" s="82"/>
      <c r="F634" s="82"/>
      <c r="G634" s="82"/>
      <c r="H634" s="82"/>
      <c r="I634" s="82"/>
      <c r="J634" s="82"/>
      <c r="K634" s="82"/>
      <c r="L634" s="82"/>
      <c r="M634" s="82"/>
      <c r="N634" s="82"/>
      <c r="O634" s="82"/>
      <c r="P634" s="730"/>
      <c r="Q634" s="681"/>
      <c r="R634" s="681"/>
    </row>
    <row r="635" spans="1:18" s="917" customFormat="1" ht="15.75">
      <c r="A635" s="81"/>
      <c r="B635" s="82"/>
      <c r="C635" s="82"/>
      <c r="D635" s="82"/>
      <c r="E635" s="82"/>
      <c r="F635" s="82"/>
      <c r="G635" s="82"/>
      <c r="H635" s="82"/>
      <c r="I635" s="82"/>
      <c r="J635" s="82"/>
      <c r="K635" s="82"/>
      <c r="L635" s="82"/>
      <c r="M635" s="82"/>
      <c r="N635" s="82"/>
      <c r="O635" s="82"/>
      <c r="P635" s="730"/>
      <c r="Q635" s="681"/>
      <c r="R635" s="681"/>
    </row>
    <row r="636" spans="1:18" s="917" customFormat="1" ht="15.75">
      <c r="A636" s="81"/>
      <c r="B636" s="82"/>
      <c r="C636" s="82"/>
      <c r="D636" s="82"/>
      <c r="E636" s="82"/>
      <c r="F636" s="82"/>
      <c r="G636" s="82"/>
      <c r="H636" s="82"/>
      <c r="I636" s="82"/>
      <c r="J636" s="82"/>
      <c r="K636" s="82"/>
      <c r="L636" s="82"/>
      <c r="M636" s="82"/>
      <c r="N636" s="82"/>
      <c r="O636" s="82"/>
      <c r="P636" s="730"/>
      <c r="Q636" s="681"/>
      <c r="R636" s="681"/>
    </row>
    <row r="637" spans="1:18" s="917" customFormat="1" ht="15.75">
      <c r="A637" s="81"/>
      <c r="B637" s="82"/>
      <c r="C637" s="82"/>
      <c r="D637" s="82"/>
      <c r="E637" s="82"/>
      <c r="F637" s="82"/>
      <c r="G637" s="82"/>
      <c r="H637" s="82"/>
      <c r="I637" s="82"/>
      <c r="J637" s="82"/>
      <c r="K637" s="82"/>
      <c r="L637" s="82"/>
      <c r="M637" s="82"/>
      <c r="N637" s="82"/>
      <c r="O637" s="82"/>
      <c r="P637" s="730"/>
      <c r="Q637" s="681"/>
      <c r="R637" s="681"/>
    </row>
    <row r="638" spans="1:18" s="917" customFormat="1" ht="15.75">
      <c r="A638" s="81"/>
      <c r="B638" s="82"/>
      <c r="C638" s="82"/>
      <c r="D638" s="82"/>
      <c r="E638" s="82"/>
      <c r="F638" s="82"/>
      <c r="G638" s="82"/>
      <c r="H638" s="82"/>
      <c r="I638" s="82"/>
      <c r="J638" s="82"/>
      <c r="K638" s="82"/>
      <c r="L638" s="82"/>
      <c r="M638" s="82"/>
      <c r="N638" s="82"/>
      <c r="O638" s="82"/>
      <c r="P638" s="730"/>
      <c r="Q638" s="681"/>
      <c r="R638" s="681"/>
    </row>
    <row r="639" spans="1:18" s="917" customFormat="1" ht="15.75">
      <c r="A639" s="81"/>
      <c r="B639" s="82"/>
      <c r="C639" s="82"/>
      <c r="D639" s="82"/>
      <c r="E639" s="82"/>
      <c r="F639" s="82"/>
      <c r="G639" s="82"/>
      <c r="H639" s="82"/>
      <c r="I639" s="82"/>
      <c r="J639" s="82"/>
      <c r="K639" s="82"/>
      <c r="L639" s="82"/>
      <c r="M639" s="82"/>
      <c r="N639" s="82"/>
      <c r="O639" s="82"/>
      <c r="P639" s="730"/>
      <c r="Q639" s="681"/>
      <c r="R639" s="681"/>
    </row>
    <row r="640" spans="1:18" s="917" customFormat="1" ht="15.75">
      <c r="A640" s="81"/>
      <c r="B640" s="82"/>
      <c r="C640" s="82"/>
      <c r="D640" s="82"/>
      <c r="E640" s="82"/>
      <c r="F640" s="82"/>
      <c r="G640" s="82"/>
      <c r="H640" s="82"/>
      <c r="I640" s="82"/>
      <c r="J640" s="82"/>
      <c r="K640" s="82"/>
      <c r="L640" s="82"/>
      <c r="M640" s="82"/>
      <c r="N640" s="82"/>
      <c r="O640" s="82"/>
      <c r="P640" s="730"/>
      <c r="Q640" s="681"/>
      <c r="R640" s="681"/>
    </row>
    <row r="641" spans="1:18" s="917" customFormat="1" ht="15.75">
      <c r="A641" s="81"/>
      <c r="B641" s="82"/>
      <c r="C641" s="82"/>
      <c r="D641" s="82"/>
      <c r="E641" s="82"/>
      <c r="F641" s="82"/>
      <c r="G641" s="82"/>
      <c r="H641" s="82"/>
      <c r="I641" s="82"/>
      <c r="J641" s="82"/>
      <c r="K641" s="82"/>
      <c r="L641" s="82"/>
      <c r="M641" s="82"/>
      <c r="N641" s="82"/>
      <c r="O641" s="82"/>
      <c r="P641" s="730"/>
      <c r="Q641" s="681"/>
      <c r="R641" s="681"/>
    </row>
    <row r="642" spans="1:18" s="917" customFormat="1" ht="15.75">
      <c r="A642" s="81"/>
      <c r="B642" s="82"/>
      <c r="C642" s="82"/>
      <c r="D642" s="82"/>
      <c r="E642" s="82"/>
      <c r="F642" s="82"/>
      <c r="G642" s="82"/>
      <c r="H642" s="82"/>
      <c r="I642" s="82"/>
      <c r="J642" s="82"/>
      <c r="K642" s="82"/>
      <c r="L642" s="82"/>
      <c r="M642" s="82"/>
      <c r="N642" s="82"/>
      <c r="O642" s="82"/>
      <c r="P642" s="730"/>
      <c r="Q642" s="681"/>
      <c r="R642" s="681"/>
    </row>
    <row r="643" spans="1:18" s="917" customFormat="1" ht="15.75">
      <c r="A643" s="81"/>
      <c r="B643" s="82"/>
      <c r="C643" s="82"/>
      <c r="D643" s="82"/>
      <c r="E643" s="82"/>
      <c r="F643" s="82"/>
      <c r="G643" s="82"/>
      <c r="H643" s="82"/>
      <c r="I643" s="82"/>
      <c r="J643" s="82"/>
      <c r="K643" s="82"/>
      <c r="L643" s="82"/>
      <c r="M643" s="82"/>
      <c r="N643" s="82"/>
      <c r="O643" s="82"/>
      <c r="P643" s="730"/>
      <c r="Q643" s="681"/>
      <c r="R643" s="681"/>
    </row>
    <row r="644" spans="1:18" s="917" customFormat="1" ht="15.75">
      <c r="A644" s="81"/>
      <c r="B644" s="82"/>
      <c r="C644" s="82"/>
      <c r="D644" s="82"/>
      <c r="E644" s="82"/>
      <c r="F644" s="82"/>
      <c r="G644" s="82"/>
      <c r="H644" s="82"/>
      <c r="I644" s="82"/>
      <c r="J644" s="82"/>
      <c r="K644" s="82"/>
      <c r="L644" s="82"/>
      <c r="M644" s="82"/>
      <c r="N644" s="82"/>
      <c r="O644" s="82"/>
      <c r="P644" s="730"/>
      <c r="Q644" s="681"/>
      <c r="R644" s="681"/>
    </row>
    <row r="645" spans="1:18" s="917" customFormat="1" ht="15.75">
      <c r="A645" s="81"/>
      <c r="B645" s="82"/>
      <c r="C645" s="82"/>
      <c r="D645" s="82"/>
      <c r="E645" s="82"/>
      <c r="F645" s="82"/>
      <c r="G645" s="82"/>
      <c r="H645" s="82"/>
      <c r="I645" s="82"/>
      <c r="J645" s="82"/>
      <c r="K645" s="82"/>
      <c r="L645" s="82"/>
      <c r="M645" s="82"/>
      <c r="N645" s="82"/>
      <c r="O645" s="82"/>
      <c r="P645" s="730"/>
      <c r="Q645" s="681"/>
      <c r="R645" s="681"/>
    </row>
    <row r="646" spans="1:18" s="917" customFormat="1" ht="15.75">
      <c r="A646" s="81"/>
      <c r="B646" s="82"/>
      <c r="C646" s="82"/>
      <c r="D646" s="82"/>
      <c r="E646" s="82"/>
      <c r="F646" s="82"/>
      <c r="G646" s="82"/>
      <c r="H646" s="82"/>
      <c r="I646" s="82"/>
      <c r="J646" s="82"/>
      <c r="K646" s="82"/>
      <c r="L646" s="82"/>
      <c r="M646" s="82"/>
      <c r="N646" s="82"/>
      <c r="O646" s="82"/>
      <c r="P646" s="730"/>
      <c r="Q646" s="681"/>
      <c r="R646" s="681"/>
    </row>
    <row r="647" spans="1:18" s="917" customFormat="1" ht="15.75">
      <c r="A647" s="81"/>
      <c r="B647" s="82"/>
      <c r="C647" s="82"/>
      <c r="D647" s="82"/>
      <c r="E647" s="82"/>
      <c r="F647" s="82"/>
      <c r="G647" s="82"/>
      <c r="H647" s="82"/>
      <c r="I647" s="82"/>
      <c r="J647" s="82"/>
      <c r="K647" s="82"/>
      <c r="L647" s="82"/>
      <c r="M647" s="82"/>
      <c r="N647" s="82"/>
      <c r="O647" s="82"/>
      <c r="P647" s="730"/>
      <c r="Q647" s="681"/>
      <c r="R647" s="681"/>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A25" sqref="A25:P25"/>
    </sheetView>
  </sheetViews>
  <sheetFormatPr defaultRowHeight="15"/>
  <cols>
    <col min="1" max="1" width="42.5703125" style="83" customWidth="1"/>
    <col min="2" max="15" width="13.140625" style="82" customWidth="1"/>
    <col min="16" max="16" width="13.140625" style="684" customWidth="1"/>
    <col min="17" max="17" width="2.5703125" style="87" customWidth="1"/>
    <col min="18" max="256" width="9.140625" style="917"/>
    <col min="257" max="257" width="42.5703125" style="917" customWidth="1"/>
    <col min="258" max="272" width="13.140625" style="917" customWidth="1"/>
    <col min="273" max="273" width="2.5703125" style="917" customWidth="1"/>
    <col min="274" max="512" width="9.140625" style="917"/>
    <col min="513" max="513" width="42.5703125" style="917" customWidth="1"/>
    <col min="514" max="528" width="13.140625" style="917" customWidth="1"/>
    <col min="529" max="529" width="2.5703125" style="917" customWidth="1"/>
    <col min="530" max="768" width="9.140625" style="917"/>
    <col min="769" max="769" width="42.5703125" style="917" customWidth="1"/>
    <col min="770" max="784" width="13.140625" style="917" customWidth="1"/>
    <col min="785" max="785" width="2.5703125" style="917" customWidth="1"/>
    <col min="786" max="1024" width="9.140625" style="917"/>
    <col min="1025" max="1025" width="42.5703125" style="917" customWidth="1"/>
    <col min="1026" max="1040" width="13.140625" style="917" customWidth="1"/>
    <col min="1041" max="1041" width="2.5703125" style="917" customWidth="1"/>
    <col min="1042" max="1280" width="9.140625" style="917"/>
    <col min="1281" max="1281" width="42.5703125" style="917" customWidth="1"/>
    <col min="1282" max="1296" width="13.140625" style="917" customWidth="1"/>
    <col min="1297" max="1297" width="2.5703125" style="917" customWidth="1"/>
    <col min="1298" max="1536" width="9.140625" style="917"/>
    <col min="1537" max="1537" width="42.5703125" style="917" customWidth="1"/>
    <col min="1538" max="1552" width="13.140625" style="917" customWidth="1"/>
    <col min="1553" max="1553" width="2.5703125" style="917" customWidth="1"/>
    <col min="1554" max="1792" width="9.140625" style="917"/>
    <col min="1793" max="1793" width="42.5703125" style="917" customWidth="1"/>
    <col min="1794" max="1808" width="13.140625" style="917" customWidth="1"/>
    <col min="1809" max="1809" width="2.5703125" style="917" customWidth="1"/>
    <col min="1810" max="2048" width="9.140625" style="917"/>
    <col min="2049" max="2049" width="42.5703125" style="917" customWidth="1"/>
    <col min="2050" max="2064" width="13.140625" style="917" customWidth="1"/>
    <col min="2065" max="2065" width="2.5703125" style="917" customWidth="1"/>
    <col min="2066" max="2304" width="9.140625" style="917"/>
    <col min="2305" max="2305" width="42.5703125" style="917" customWidth="1"/>
    <col min="2306" max="2320" width="13.140625" style="917" customWidth="1"/>
    <col min="2321" max="2321" width="2.5703125" style="917" customWidth="1"/>
    <col min="2322" max="2560" width="9.140625" style="917"/>
    <col min="2561" max="2561" width="42.5703125" style="917" customWidth="1"/>
    <col min="2562" max="2576" width="13.140625" style="917" customWidth="1"/>
    <col min="2577" max="2577" width="2.5703125" style="917" customWidth="1"/>
    <col min="2578" max="2816" width="9.140625" style="917"/>
    <col min="2817" max="2817" width="42.5703125" style="917" customWidth="1"/>
    <col min="2818" max="2832" width="13.140625" style="917" customWidth="1"/>
    <col min="2833" max="2833" width="2.5703125" style="917" customWidth="1"/>
    <col min="2834" max="3072" width="9.140625" style="917"/>
    <col min="3073" max="3073" width="42.5703125" style="917" customWidth="1"/>
    <col min="3074" max="3088" width="13.140625" style="917" customWidth="1"/>
    <col min="3089" max="3089" width="2.5703125" style="917" customWidth="1"/>
    <col min="3090" max="3328" width="9.140625" style="917"/>
    <col min="3329" max="3329" width="42.5703125" style="917" customWidth="1"/>
    <col min="3330" max="3344" width="13.140625" style="917" customWidth="1"/>
    <col min="3345" max="3345" width="2.5703125" style="917" customWidth="1"/>
    <col min="3346" max="3584" width="9.140625" style="917"/>
    <col min="3585" max="3585" width="42.5703125" style="917" customWidth="1"/>
    <col min="3586" max="3600" width="13.140625" style="917" customWidth="1"/>
    <col min="3601" max="3601" width="2.5703125" style="917" customWidth="1"/>
    <col min="3602" max="3840" width="9.140625" style="917"/>
    <col min="3841" max="3841" width="42.5703125" style="917" customWidth="1"/>
    <col min="3842" max="3856" width="13.140625" style="917" customWidth="1"/>
    <col min="3857" max="3857" width="2.5703125" style="917" customWidth="1"/>
    <col min="3858" max="4096" width="9.140625" style="917"/>
    <col min="4097" max="4097" width="42.5703125" style="917" customWidth="1"/>
    <col min="4098" max="4112" width="13.140625" style="917" customWidth="1"/>
    <col min="4113" max="4113" width="2.5703125" style="917" customWidth="1"/>
    <col min="4114" max="4352" width="9.140625" style="917"/>
    <col min="4353" max="4353" width="42.5703125" style="917" customWidth="1"/>
    <col min="4354" max="4368" width="13.140625" style="917" customWidth="1"/>
    <col min="4369" max="4369" width="2.5703125" style="917" customWidth="1"/>
    <col min="4370" max="4608" width="9.140625" style="917"/>
    <col min="4609" max="4609" width="42.5703125" style="917" customWidth="1"/>
    <col min="4610" max="4624" width="13.140625" style="917" customWidth="1"/>
    <col min="4625" max="4625" width="2.5703125" style="917" customWidth="1"/>
    <col min="4626" max="4864" width="9.140625" style="917"/>
    <col min="4865" max="4865" width="42.5703125" style="917" customWidth="1"/>
    <col min="4866" max="4880" width="13.140625" style="917" customWidth="1"/>
    <col min="4881" max="4881" width="2.5703125" style="917" customWidth="1"/>
    <col min="4882" max="5120" width="9.140625" style="917"/>
    <col min="5121" max="5121" width="42.5703125" style="917" customWidth="1"/>
    <col min="5122" max="5136" width="13.140625" style="917" customWidth="1"/>
    <col min="5137" max="5137" width="2.5703125" style="917" customWidth="1"/>
    <col min="5138" max="5376" width="9.140625" style="917"/>
    <col min="5377" max="5377" width="42.5703125" style="917" customWidth="1"/>
    <col min="5378" max="5392" width="13.140625" style="917" customWidth="1"/>
    <col min="5393" max="5393" width="2.5703125" style="917" customWidth="1"/>
    <col min="5394" max="5632" width="9.140625" style="917"/>
    <col min="5633" max="5633" width="42.5703125" style="917" customWidth="1"/>
    <col min="5634" max="5648" width="13.140625" style="917" customWidth="1"/>
    <col min="5649" max="5649" width="2.5703125" style="917" customWidth="1"/>
    <col min="5650" max="5888" width="9.140625" style="917"/>
    <col min="5889" max="5889" width="42.5703125" style="917" customWidth="1"/>
    <col min="5890" max="5904" width="13.140625" style="917" customWidth="1"/>
    <col min="5905" max="5905" width="2.5703125" style="917" customWidth="1"/>
    <col min="5906" max="6144" width="9.140625" style="917"/>
    <col min="6145" max="6145" width="42.5703125" style="917" customWidth="1"/>
    <col min="6146" max="6160" width="13.140625" style="917" customWidth="1"/>
    <col min="6161" max="6161" width="2.5703125" style="917" customWidth="1"/>
    <col min="6162" max="6400" width="9.140625" style="917"/>
    <col min="6401" max="6401" width="42.5703125" style="917" customWidth="1"/>
    <col min="6402" max="6416" width="13.140625" style="917" customWidth="1"/>
    <col min="6417" max="6417" width="2.5703125" style="917" customWidth="1"/>
    <col min="6418" max="6656" width="9.140625" style="917"/>
    <col min="6657" max="6657" width="42.5703125" style="917" customWidth="1"/>
    <col min="6658" max="6672" width="13.140625" style="917" customWidth="1"/>
    <col min="6673" max="6673" width="2.5703125" style="917" customWidth="1"/>
    <col min="6674" max="6912" width="9.140625" style="917"/>
    <col min="6913" max="6913" width="42.5703125" style="917" customWidth="1"/>
    <col min="6914" max="6928" width="13.140625" style="917" customWidth="1"/>
    <col min="6929" max="6929" width="2.5703125" style="917" customWidth="1"/>
    <col min="6930" max="7168" width="9.140625" style="917"/>
    <col min="7169" max="7169" width="42.5703125" style="917" customWidth="1"/>
    <col min="7170" max="7184" width="13.140625" style="917" customWidth="1"/>
    <col min="7185" max="7185" width="2.5703125" style="917" customWidth="1"/>
    <col min="7186" max="7424" width="9.140625" style="917"/>
    <col min="7425" max="7425" width="42.5703125" style="917" customWidth="1"/>
    <col min="7426" max="7440" width="13.140625" style="917" customWidth="1"/>
    <col min="7441" max="7441" width="2.5703125" style="917" customWidth="1"/>
    <col min="7442" max="7680" width="9.140625" style="917"/>
    <col min="7681" max="7681" width="42.5703125" style="917" customWidth="1"/>
    <col min="7682" max="7696" width="13.140625" style="917" customWidth="1"/>
    <col min="7697" max="7697" width="2.5703125" style="917" customWidth="1"/>
    <col min="7698" max="7936" width="9.140625" style="917"/>
    <col min="7937" max="7937" width="42.5703125" style="917" customWidth="1"/>
    <col min="7938" max="7952" width="13.140625" style="917" customWidth="1"/>
    <col min="7953" max="7953" width="2.5703125" style="917" customWidth="1"/>
    <col min="7954" max="8192" width="9.140625" style="917"/>
    <col min="8193" max="8193" width="42.5703125" style="917" customWidth="1"/>
    <col min="8194" max="8208" width="13.140625" style="917" customWidth="1"/>
    <col min="8209" max="8209" width="2.5703125" style="917" customWidth="1"/>
    <col min="8210" max="8448" width="9.140625" style="917"/>
    <col min="8449" max="8449" width="42.5703125" style="917" customWidth="1"/>
    <col min="8450" max="8464" width="13.140625" style="917" customWidth="1"/>
    <col min="8465" max="8465" width="2.5703125" style="917" customWidth="1"/>
    <col min="8466" max="8704" width="9.140625" style="917"/>
    <col min="8705" max="8705" width="42.5703125" style="917" customWidth="1"/>
    <col min="8706" max="8720" width="13.140625" style="917" customWidth="1"/>
    <col min="8721" max="8721" width="2.5703125" style="917" customWidth="1"/>
    <col min="8722" max="8960" width="9.140625" style="917"/>
    <col min="8961" max="8961" width="42.5703125" style="917" customWidth="1"/>
    <col min="8962" max="8976" width="13.140625" style="917" customWidth="1"/>
    <col min="8977" max="8977" width="2.5703125" style="917" customWidth="1"/>
    <col min="8978" max="9216" width="9.140625" style="917"/>
    <col min="9217" max="9217" width="42.5703125" style="917" customWidth="1"/>
    <col min="9218" max="9232" width="13.140625" style="917" customWidth="1"/>
    <col min="9233" max="9233" width="2.5703125" style="917" customWidth="1"/>
    <col min="9234" max="9472" width="9.140625" style="917"/>
    <col min="9473" max="9473" width="42.5703125" style="917" customWidth="1"/>
    <col min="9474" max="9488" width="13.140625" style="917" customWidth="1"/>
    <col min="9489" max="9489" width="2.5703125" style="917" customWidth="1"/>
    <col min="9490" max="9728" width="9.140625" style="917"/>
    <col min="9729" max="9729" width="42.5703125" style="917" customWidth="1"/>
    <col min="9730" max="9744" width="13.140625" style="917" customWidth="1"/>
    <col min="9745" max="9745" width="2.5703125" style="917" customWidth="1"/>
    <col min="9746" max="9984" width="9.140625" style="917"/>
    <col min="9985" max="9985" width="42.5703125" style="917" customWidth="1"/>
    <col min="9986" max="10000" width="13.140625" style="917" customWidth="1"/>
    <col min="10001" max="10001" width="2.5703125" style="917" customWidth="1"/>
    <col min="10002" max="10240" width="9.140625" style="917"/>
    <col min="10241" max="10241" width="42.5703125" style="917" customWidth="1"/>
    <col min="10242" max="10256" width="13.140625" style="917" customWidth="1"/>
    <col min="10257" max="10257" width="2.5703125" style="917" customWidth="1"/>
    <col min="10258" max="10496" width="9.140625" style="917"/>
    <col min="10497" max="10497" width="42.5703125" style="917" customWidth="1"/>
    <col min="10498" max="10512" width="13.140625" style="917" customWidth="1"/>
    <col min="10513" max="10513" width="2.5703125" style="917" customWidth="1"/>
    <col min="10514" max="10752" width="9.140625" style="917"/>
    <col min="10753" max="10753" width="42.5703125" style="917" customWidth="1"/>
    <col min="10754" max="10768" width="13.140625" style="917" customWidth="1"/>
    <col min="10769" max="10769" width="2.5703125" style="917" customWidth="1"/>
    <col min="10770" max="11008" width="9.140625" style="917"/>
    <col min="11009" max="11009" width="42.5703125" style="917" customWidth="1"/>
    <col min="11010" max="11024" width="13.140625" style="917" customWidth="1"/>
    <col min="11025" max="11025" width="2.5703125" style="917" customWidth="1"/>
    <col min="11026" max="11264" width="9.140625" style="917"/>
    <col min="11265" max="11265" width="42.5703125" style="917" customWidth="1"/>
    <col min="11266" max="11280" width="13.140625" style="917" customWidth="1"/>
    <col min="11281" max="11281" width="2.5703125" style="917" customWidth="1"/>
    <col min="11282" max="11520" width="9.140625" style="917"/>
    <col min="11521" max="11521" width="42.5703125" style="917" customWidth="1"/>
    <col min="11522" max="11536" width="13.140625" style="917" customWidth="1"/>
    <col min="11537" max="11537" width="2.5703125" style="917" customWidth="1"/>
    <col min="11538" max="11776" width="9.140625" style="917"/>
    <col min="11777" max="11777" width="42.5703125" style="917" customWidth="1"/>
    <col min="11778" max="11792" width="13.140625" style="917" customWidth="1"/>
    <col min="11793" max="11793" width="2.5703125" style="917" customWidth="1"/>
    <col min="11794" max="12032" width="9.140625" style="917"/>
    <col min="12033" max="12033" width="42.5703125" style="917" customWidth="1"/>
    <col min="12034" max="12048" width="13.140625" style="917" customWidth="1"/>
    <col min="12049" max="12049" width="2.5703125" style="917" customWidth="1"/>
    <col min="12050" max="12288" width="9.140625" style="917"/>
    <col min="12289" max="12289" width="42.5703125" style="917" customWidth="1"/>
    <col min="12290" max="12304" width="13.140625" style="917" customWidth="1"/>
    <col min="12305" max="12305" width="2.5703125" style="917" customWidth="1"/>
    <col min="12306" max="12544" width="9.140625" style="917"/>
    <col min="12545" max="12545" width="42.5703125" style="917" customWidth="1"/>
    <col min="12546" max="12560" width="13.140625" style="917" customWidth="1"/>
    <col min="12561" max="12561" width="2.5703125" style="917" customWidth="1"/>
    <col min="12562" max="12800" width="9.140625" style="917"/>
    <col min="12801" max="12801" width="42.5703125" style="917" customWidth="1"/>
    <col min="12802" max="12816" width="13.140625" style="917" customWidth="1"/>
    <col min="12817" max="12817" width="2.5703125" style="917" customWidth="1"/>
    <col min="12818" max="13056" width="9.140625" style="917"/>
    <col min="13057" max="13057" width="42.5703125" style="917" customWidth="1"/>
    <col min="13058" max="13072" width="13.140625" style="917" customWidth="1"/>
    <col min="13073" max="13073" width="2.5703125" style="917" customWidth="1"/>
    <col min="13074" max="13312" width="9.140625" style="917"/>
    <col min="13313" max="13313" width="42.5703125" style="917" customWidth="1"/>
    <col min="13314" max="13328" width="13.140625" style="917" customWidth="1"/>
    <col min="13329" max="13329" width="2.5703125" style="917" customWidth="1"/>
    <col min="13330" max="13568" width="9.140625" style="917"/>
    <col min="13569" max="13569" width="42.5703125" style="917" customWidth="1"/>
    <col min="13570" max="13584" width="13.140625" style="917" customWidth="1"/>
    <col min="13585" max="13585" width="2.5703125" style="917" customWidth="1"/>
    <col min="13586" max="13824" width="9.140625" style="917"/>
    <col min="13825" max="13825" width="42.5703125" style="917" customWidth="1"/>
    <col min="13826" max="13840" width="13.140625" style="917" customWidth="1"/>
    <col min="13841" max="13841" width="2.5703125" style="917" customWidth="1"/>
    <col min="13842" max="14080" width="9.140625" style="917"/>
    <col min="14081" max="14081" width="42.5703125" style="917" customWidth="1"/>
    <col min="14082" max="14096" width="13.140625" style="917" customWidth="1"/>
    <col min="14097" max="14097" width="2.5703125" style="917" customWidth="1"/>
    <col min="14098" max="14336" width="9.140625" style="917"/>
    <col min="14337" max="14337" width="42.5703125" style="917" customWidth="1"/>
    <col min="14338" max="14352" width="13.140625" style="917" customWidth="1"/>
    <col min="14353" max="14353" width="2.5703125" style="917" customWidth="1"/>
    <col min="14354" max="14592" width="9.140625" style="917"/>
    <col min="14593" max="14593" width="42.5703125" style="917" customWidth="1"/>
    <col min="14594" max="14608" width="13.140625" style="917" customWidth="1"/>
    <col min="14609" max="14609" width="2.5703125" style="917" customWidth="1"/>
    <col min="14610" max="14848" width="9.140625" style="917"/>
    <col min="14849" max="14849" width="42.5703125" style="917" customWidth="1"/>
    <col min="14850" max="14864" width="13.140625" style="917" customWidth="1"/>
    <col min="14865" max="14865" width="2.5703125" style="917" customWidth="1"/>
    <col min="14866" max="15104" width="9.140625" style="917"/>
    <col min="15105" max="15105" width="42.5703125" style="917" customWidth="1"/>
    <col min="15106" max="15120" width="13.140625" style="917" customWidth="1"/>
    <col min="15121" max="15121" width="2.5703125" style="917" customWidth="1"/>
    <col min="15122" max="15360" width="9.140625" style="917"/>
    <col min="15361" max="15361" width="42.5703125" style="917" customWidth="1"/>
    <col min="15362" max="15376" width="13.140625" style="917" customWidth="1"/>
    <col min="15377" max="15377" width="2.5703125" style="917" customWidth="1"/>
    <col min="15378" max="15616" width="9.140625" style="917"/>
    <col min="15617" max="15617" width="42.5703125" style="917" customWidth="1"/>
    <col min="15618" max="15632" width="13.140625" style="917" customWidth="1"/>
    <col min="15633" max="15633" width="2.5703125" style="917" customWidth="1"/>
    <col min="15634" max="15872" width="9.140625" style="917"/>
    <col min="15873" max="15873" width="42.5703125" style="917" customWidth="1"/>
    <col min="15874" max="15888" width="13.140625" style="917" customWidth="1"/>
    <col min="15889" max="15889" width="2.5703125" style="917" customWidth="1"/>
    <col min="15890" max="16128" width="9.140625" style="917"/>
    <col min="16129" max="16129" width="42.5703125" style="917" customWidth="1"/>
    <col min="16130" max="16144" width="13.140625" style="917" customWidth="1"/>
    <col min="16145" max="16145" width="2.5703125" style="917" customWidth="1"/>
    <col min="16146" max="16384" width="9.140625" style="917"/>
  </cols>
  <sheetData>
    <row r="1" spans="1:17" s="86" customFormat="1" ht="3.75" hidden="1" customHeight="1">
      <c r="A1" s="285"/>
      <c r="B1" s="662"/>
      <c r="C1" s="662"/>
      <c r="D1" s="662"/>
      <c r="E1" s="662"/>
      <c r="F1" s="662"/>
      <c r="G1" s="662"/>
      <c r="H1" s="662"/>
      <c r="I1" s="662"/>
      <c r="J1" s="662"/>
      <c r="K1" s="662"/>
      <c r="L1" s="662"/>
      <c r="M1" s="662"/>
      <c r="N1" s="662"/>
      <c r="O1" s="662"/>
      <c r="P1" s="765"/>
    </row>
    <row r="2" spans="1:17" s="86" customFormat="1" ht="39" customHeight="1">
      <c r="A2" s="1042" t="s">
        <v>894</v>
      </c>
      <c r="B2" s="1042"/>
      <c r="C2" s="1042"/>
      <c r="D2" s="1042"/>
      <c r="E2" s="1042"/>
      <c r="F2" s="1042"/>
      <c r="G2" s="1042"/>
      <c r="H2" s="1042"/>
      <c r="I2" s="1042"/>
      <c r="J2" s="1042"/>
      <c r="K2" s="1042"/>
      <c r="L2" s="1042"/>
      <c r="M2" s="1042"/>
      <c r="N2" s="1042"/>
      <c r="O2" s="1042"/>
      <c r="P2" s="1042"/>
    </row>
    <row r="3" spans="1:17" s="86" customFormat="1" ht="24" customHeight="1">
      <c r="A3" s="1042" t="s">
        <v>712</v>
      </c>
      <c r="B3" s="1042"/>
      <c r="C3" s="1042"/>
      <c r="D3" s="1042"/>
      <c r="E3" s="1042"/>
      <c r="F3" s="1042"/>
      <c r="G3" s="1042"/>
      <c r="H3" s="1042"/>
      <c r="I3" s="1042"/>
      <c r="J3" s="1042"/>
      <c r="K3" s="1042"/>
      <c r="L3" s="1042"/>
      <c r="M3" s="1042"/>
      <c r="N3" s="1042"/>
      <c r="O3" s="1042"/>
      <c r="P3" s="1042"/>
    </row>
    <row r="4" spans="1:17" s="86" customFormat="1" ht="20.25" customHeight="1">
      <c r="A4" s="1042" t="s">
        <v>1521</v>
      </c>
      <c r="B4" s="1042"/>
      <c r="C4" s="1042"/>
      <c r="D4" s="1042"/>
      <c r="E4" s="1042"/>
      <c r="F4" s="1042"/>
      <c r="G4" s="1042"/>
      <c r="H4" s="1042"/>
      <c r="I4" s="1042"/>
      <c r="J4" s="1042"/>
      <c r="K4" s="1042"/>
      <c r="L4" s="1042"/>
      <c r="M4" s="1042"/>
      <c r="N4" s="1042"/>
      <c r="O4" s="1042"/>
      <c r="P4" s="1042"/>
    </row>
    <row r="5" spans="1:17" s="86" customFormat="1" ht="34.5" customHeight="1">
      <c r="A5" s="1067" t="s">
        <v>1336</v>
      </c>
      <c r="B5" s="1067"/>
      <c r="C5" s="1067"/>
      <c r="D5" s="1067"/>
      <c r="E5" s="1067"/>
      <c r="F5" s="1067"/>
      <c r="G5" s="1067"/>
      <c r="H5" s="1067"/>
      <c r="I5" s="1067"/>
      <c r="J5" s="1067"/>
      <c r="K5" s="1067"/>
      <c r="L5" s="1067"/>
      <c r="M5" s="1067"/>
      <c r="N5" s="1067"/>
      <c r="O5" s="1067"/>
      <c r="P5" s="1067"/>
    </row>
    <row r="6" spans="1:17" ht="7.5" customHeight="1">
      <c r="A6" s="177"/>
      <c r="Q6" s="917"/>
    </row>
    <row r="7" spans="1:17" ht="10.5" customHeight="1">
      <c r="A7" s="178"/>
      <c r="B7" s="762"/>
      <c r="C7" s="179"/>
      <c r="D7" s="179"/>
      <c r="E7" s="179"/>
      <c r="F7" s="179"/>
      <c r="G7" s="179"/>
      <c r="H7" s="663"/>
      <c r="I7" s="663"/>
      <c r="J7" s="663"/>
      <c r="K7" s="664"/>
      <c r="L7" s="664"/>
      <c r="M7" s="664"/>
      <c r="N7" s="664"/>
      <c r="O7" s="663"/>
      <c r="P7" s="766"/>
      <c r="Q7" s="917"/>
    </row>
    <row r="8" spans="1:17" ht="51" customHeight="1">
      <c r="A8" s="290"/>
      <c r="B8" s="693" t="s">
        <v>879</v>
      </c>
      <c r="C8" s="693" t="s">
        <v>880</v>
      </c>
      <c r="D8" s="693" t="s">
        <v>881</v>
      </c>
      <c r="E8" s="693" t="s">
        <v>882</v>
      </c>
      <c r="F8" s="693" t="s">
        <v>883</v>
      </c>
      <c r="G8" s="693" t="s">
        <v>884</v>
      </c>
      <c r="H8" s="693" t="s">
        <v>885</v>
      </c>
      <c r="I8" s="693" t="s">
        <v>886</v>
      </c>
      <c r="J8" s="693" t="s">
        <v>887</v>
      </c>
      <c r="K8" s="693" t="s">
        <v>888</v>
      </c>
      <c r="L8" s="693" t="s">
        <v>889</v>
      </c>
      <c r="M8" s="693" t="s">
        <v>1472</v>
      </c>
      <c r="N8" s="693" t="s">
        <v>1496</v>
      </c>
      <c r="O8" s="694" t="s">
        <v>905</v>
      </c>
      <c r="P8" s="695" t="s">
        <v>713</v>
      </c>
      <c r="Q8" s="917"/>
    </row>
    <row r="9" spans="1:17" ht="42.75" customHeight="1">
      <c r="A9" s="182" t="s">
        <v>714</v>
      </c>
      <c r="B9" s="183">
        <v>50878.003790000002</v>
      </c>
      <c r="C9" s="183">
        <v>73827.408660000001</v>
      </c>
      <c r="D9" s="183">
        <v>127836.75809999999</v>
      </c>
      <c r="E9" s="183">
        <v>51033.527340000001</v>
      </c>
      <c r="F9" s="183">
        <v>148572.73061000003</v>
      </c>
      <c r="G9" s="183">
        <v>181547.23911000002</v>
      </c>
      <c r="H9" s="183">
        <v>99853.790430000008</v>
      </c>
      <c r="I9" s="183">
        <v>130914.84276</v>
      </c>
      <c r="J9" s="183">
        <v>81798.501560000004</v>
      </c>
      <c r="K9" s="183">
        <v>214382.46159999998</v>
      </c>
      <c r="L9" s="183">
        <v>83923.655750000005</v>
      </c>
      <c r="M9" s="183">
        <v>178441.22605</v>
      </c>
      <c r="N9" s="183">
        <v>206241.76634999999</v>
      </c>
      <c r="O9" s="183">
        <v>5216181.0651799999</v>
      </c>
      <c r="P9" s="184">
        <v>0.94877415594692849</v>
      </c>
      <c r="Q9" s="917"/>
    </row>
    <row r="10" spans="1:17" ht="27" customHeight="1">
      <c r="A10" s="182" t="s">
        <v>715</v>
      </c>
      <c r="B10" s="183">
        <v>842.86242000000004</v>
      </c>
      <c r="C10" s="183">
        <v>838.09366</v>
      </c>
      <c r="D10" s="183">
        <v>3173.8413799999998</v>
      </c>
      <c r="E10" s="183">
        <v>672.47364000000005</v>
      </c>
      <c r="F10" s="183">
        <v>1588.5477599999999</v>
      </c>
      <c r="G10" s="183">
        <v>3304.1257700000001</v>
      </c>
      <c r="H10" s="183">
        <v>2260.0152200000002</v>
      </c>
      <c r="I10" s="183">
        <v>2090.0571100000002</v>
      </c>
      <c r="J10" s="183">
        <v>1966.7653700000001</v>
      </c>
      <c r="K10" s="183">
        <v>2267.34184</v>
      </c>
      <c r="L10" s="183">
        <v>621.11430000000007</v>
      </c>
      <c r="M10" s="183">
        <v>2119.39959</v>
      </c>
      <c r="N10" s="183">
        <v>942.44395999999995</v>
      </c>
      <c r="O10" s="183">
        <v>-72506.04178</v>
      </c>
      <c r="P10" s="184">
        <v>-1.318816538982593E-2</v>
      </c>
      <c r="Q10" s="917"/>
    </row>
    <row r="11" spans="1:17" ht="42.75" customHeight="1">
      <c r="A11" s="182" t="s">
        <v>716</v>
      </c>
      <c r="B11" s="183">
        <v>341.27179999999998</v>
      </c>
      <c r="C11" s="183">
        <v>1048.31583</v>
      </c>
      <c r="D11" s="183">
        <v>1609.45856</v>
      </c>
      <c r="E11" s="183">
        <v>1265.0731699999999</v>
      </c>
      <c r="F11" s="183">
        <v>475.87842999999998</v>
      </c>
      <c r="G11" s="183">
        <v>2022.9128000000001</v>
      </c>
      <c r="H11" s="183">
        <v>2155.8879400000001</v>
      </c>
      <c r="I11" s="183">
        <v>2704.7687099999998</v>
      </c>
      <c r="J11" s="183">
        <v>464.81115999999997</v>
      </c>
      <c r="K11" s="183">
        <v>18182.799930000001</v>
      </c>
      <c r="L11" s="183">
        <v>1623.9169399999998</v>
      </c>
      <c r="M11" s="183">
        <v>3328.95496</v>
      </c>
      <c r="N11" s="183">
        <v>2425.61951</v>
      </c>
      <c r="O11" s="183">
        <v>129432.1568</v>
      </c>
      <c r="P11" s="184">
        <v>2.3542488994498286E-2</v>
      </c>
      <c r="Q11" s="917"/>
    </row>
    <row r="12" spans="1:17" ht="27" customHeight="1">
      <c r="A12" s="182" t="s">
        <v>717</v>
      </c>
      <c r="B12" s="183">
        <v>9.4906900000000007</v>
      </c>
      <c r="C12" s="183">
        <v>50.043219999999998</v>
      </c>
      <c r="D12" s="183">
        <v>99.866820000000004</v>
      </c>
      <c r="E12" s="183">
        <v>48.17962</v>
      </c>
      <c r="F12" s="183">
        <v>19.016080000000002</v>
      </c>
      <c r="G12" s="183">
        <v>102.03406</v>
      </c>
      <c r="H12" s="183">
        <v>101.31480999999999</v>
      </c>
      <c r="I12" s="183">
        <v>126.20591</v>
      </c>
      <c r="J12" s="183">
        <v>30.7317</v>
      </c>
      <c r="K12" s="183">
        <v>599.00049000000001</v>
      </c>
      <c r="L12" s="183">
        <v>69.691339999999997</v>
      </c>
      <c r="M12" s="183">
        <v>145.08295999999999</v>
      </c>
      <c r="N12" s="183">
        <v>81.109700000000004</v>
      </c>
      <c r="O12" s="183">
        <v>-5299.1707800000004</v>
      </c>
      <c r="P12" s="184">
        <v>-9.6386920261933636E-4</v>
      </c>
      <c r="Q12" s="917"/>
    </row>
    <row r="13" spans="1:17" ht="42.75" customHeight="1">
      <c r="A13" s="182" t="s">
        <v>718</v>
      </c>
      <c r="B13" s="183">
        <v>9.5125100000000007</v>
      </c>
      <c r="C13" s="183">
        <v>299.5111</v>
      </c>
      <c r="D13" s="183">
        <v>58.608429999999998</v>
      </c>
      <c r="E13" s="183">
        <v>140.22172</v>
      </c>
      <c r="F13" s="183">
        <v>165.78211999999999</v>
      </c>
      <c r="G13" s="183">
        <v>722.7885500000001</v>
      </c>
      <c r="H13" s="183">
        <v>493.13271999999995</v>
      </c>
      <c r="I13" s="183">
        <v>348.46069</v>
      </c>
      <c r="J13" s="183">
        <v>60.371540000000003</v>
      </c>
      <c r="K13" s="183">
        <v>2208.8450800000001</v>
      </c>
      <c r="L13" s="183">
        <v>178.1936</v>
      </c>
      <c r="M13" s="183">
        <v>390.33796000000001</v>
      </c>
      <c r="N13" s="183">
        <v>245.53548000000001</v>
      </c>
      <c r="O13" s="183">
        <v>32689.79811</v>
      </c>
      <c r="P13" s="184">
        <v>5.9459660664253561E-3</v>
      </c>
      <c r="Q13" s="917"/>
    </row>
    <row r="14" spans="1:17" ht="27" customHeight="1">
      <c r="A14" s="182" t="s">
        <v>719</v>
      </c>
      <c r="B14" s="183">
        <v>1.9025000000000001</v>
      </c>
      <c r="C14" s="183">
        <v>42.773269999999997</v>
      </c>
      <c r="D14" s="183">
        <v>11.721680000000001</v>
      </c>
      <c r="E14" s="183">
        <v>21.58023</v>
      </c>
      <c r="F14" s="183">
        <v>33.156419999999997</v>
      </c>
      <c r="G14" s="183">
        <v>118.28624000000001</v>
      </c>
      <c r="H14" s="183">
        <v>97.18589999999999</v>
      </c>
      <c r="I14" s="183">
        <v>69.692139999999995</v>
      </c>
      <c r="J14" s="183">
        <v>12.074309999999999</v>
      </c>
      <c r="K14" s="183">
        <v>273.59512999999998</v>
      </c>
      <c r="L14" s="183">
        <v>24.49071</v>
      </c>
      <c r="M14" s="183">
        <v>54.490870000000001</v>
      </c>
      <c r="N14" s="183">
        <v>37.229900000000001</v>
      </c>
      <c r="O14" s="183">
        <v>-4746.8889800000006</v>
      </c>
      <c r="P14" s="184">
        <v>-8.6341435028729435E-4</v>
      </c>
      <c r="Q14" s="917"/>
    </row>
    <row r="15" spans="1:17" ht="42.75" customHeight="1">
      <c r="A15" s="182" t="s">
        <v>720</v>
      </c>
      <c r="B15" s="183">
        <v>24.207229999999999</v>
      </c>
      <c r="C15" s="183">
        <v>309.85879</v>
      </c>
      <c r="D15" s="183">
        <v>184.17606000000001</v>
      </c>
      <c r="E15" s="183">
        <v>66.205089999999998</v>
      </c>
      <c r="F15" s="183">
        <v>0</v>
      </c>
      <c r="G15" s="183">
        <v>548.68892000000005</v>
      </c>
      <c r="H15" s="183">
        <v>0</v>
      </c>
      <c r="I15" s="183">
        <v>49.141379999999998</v>
      </c>
      <c r="J15" s="183">
        <v>102.84067999999999</v>
      </c>
      <c r="K15" s="183">
        <v>696.25531000000001</v>
      </c>
      <c r="L15" s="183">
        <v>62.518360000000001</v>
      </c>
      <c r="M15" s="183">
        <v>321.04340000000002</v>
      </c>
      <c r="N15" s="183">
        <v>4.4475500000000006</v>
      </c>
      <c r="O15" s="183">
        <v>9208.6484299999993</v>
      </c>
      <c r="P15" s="184">
        <v>1.6749663273592217E-3</v>
      </c>
      <c r="Q15" s="917"/>
    </row>
    <row r="16" spans="1:17" ht="27" customHeight="1">
      <c r="A16" s="182" t="s">
        <v>721</v>
      </c>
      <c r="B16" s="183">
        <v>12.103620000000001</v>
      </c>
      <c r="C16" s="183">
        <v>88.846990000000005</v>
      </c>
      <c r="D16" s="183">
        <v>92.088030000000003</v>
      </c>
      <c r="E16" s="183">
        <v>22.17933</v>
      </c>
      <c r="F16" s="183">
        <v>0</v>
      </c>
      <c r="G16" s="183">
        <v>206.37585000000001</v>
      </c>
      <c r="H16" s="183">
        <v>0</v>
      </c>
      <c r="I16" s="183">
        <v>24.570700000000002</v>
      </c>
      <c r="J16" s="183">
        <v>51.420339999999996</v>
      </c>
      <c r="K16" s="183">
        <v>180.48054999999999</v>
      </c>
      <c r="L16" s="183">
        <v>31.25919</v>
      </c>
      <c r="M16" s="183">
        <v>139.40729999999999</v>
      </c>
      <c r="N16" s="183">
        <v>1.11189</v>
      </c>
      <c r="O16" s="183">
        <v>-4550.2053099999994</v>
      </c>
      <c r="P16" s="184">
        <v>-8.2763944511031007E-4</v>
      </c>
      <c r="Q16" s="917"/>
    </row>
    <row r="17" spans="1:17" ht="42.75" customHeight="1">
      <c r="A17" s="182" t="s">
        <v>722</v>
      </c>
      <c r="B17" s="183">
        <v>27.040980000000001</v>
      </c>
      <c r="C17" s="183">
        <v>23.543980000000001</v>
      </c>
      <c r="D17" s="183">
        <v>18.184919999999998</v>
      </c>
      <c r="E17" s="183">
        <v>0</v>
      </c>
      <c r="F17" s="183">
        <v>0</v>
      </c>
      <c r="G17" s="183">
        <v>114.75861999999999</v>
      </c>
      <c r="H17" s="183">
        <v>193.32667000000001</v>
      </c>
      <c r="I17" s="183">
        <v>231.91714999999999</v>
      </c>
      <c r="J17" s="183">
        <v>56.010539999999999</v>
      </c>
      <c r="K17" s="183">
        <v>1270.49342</v>
      </c>
      <c r="L17" s="183">
        <v>488.99033000000003</v>
      </c>
      <c r="M17" s="183">
        <v>64.558369999999996</v>
      </c>
      <c r="N17" s="183">
        <v>400.61815000000001</v>
      </c>
      <c r="O17" s="183">
        <v>10774.604519999999</v>
      </c>
      <c r="P17" s="184">
        <v>1.9597989757995865E-3</v>
      </c>
      <c r="Q17" s="917"/>
    </row>
    <row r="18" spans="1:17" ht="27" customHeight="1">
      <c r="A18" s="182" t="s">
        <v>723</v>
      </c>
      <c r="B18" s="183">
        <v>19.132709999999999</v>
      </c>
      <c r="C18" s="183">
        <v>18.835169999999998</v>
      </c>
      <c r="D18" s="183">
        <v>14.547940000000001</v>
      </c>
      <c r="E18" s="183">
        <v>0</v>
      </c>
      <c r="F18" s="183">
        <v>0</v>
      </c>
      <c r="G18" s="183">
        <v>91.806899999999999</v>
      </c>
      <c r="H18" s="183">
        <v>92.911179999999987</v>
      </c>
      <c r="I18" s="183">
        <v>185.53370999999999</v>
      </c>
      <c r="J18" s="183">
        <v>44.808430000000001</v>
      </c>
      <c r="K18" s="183">
        <v>588.22275000000002</v>
      </c>
      <c r="L18" s="183">
        <v>302.31786</v>
      </c>
      <c r="M18" s="183">
        <v>35.937290000000004</v>
      </c>
      <c r="N18" s="183">
        <v>239.38783999999998</v>
      </c>
      <c r="O18" s="183">
        <v>-7202.2258400000001</v>
      </c>
      <c r="P18" s="184">
        <v>-1.3100169754267062E-3</v>
      </c>
      <c r="Q18" s="917"/>
    </row>
    <row r="19" spans="1:17" ht="42.75" customHeight="1">
      <c r="A19" s="182" t="s">
        <v>724</v>
      </c>
      <c r="B19" s="183">
        <v>1061.20894</v>
      </c>
      <c r="C19" s="183">
        <v>635.91968999999995</v>
      </c>
      <c r="D19" s="183">
        <v>1535.6460099999999</v>
      </c>
      <c r="E19" s="183">
        <v>636.15922999999998</v>
      </c>
      <c r="F19" s="183">
        <v>1507.2552900000001</v>
      </c>
      <c r="G19" s="183">
        <v>1612.8573999999999</v>
      </c>
      <c r="H19" s="183">
        <v>1975.81288</v>
      </c>
      <c r="I19" s="183">
        <v>846.05909999999994</v>
      </c>
      <c r="J19" s="183">
        <v>765.08461</v>
      </c>
      <c r="K19" s="183">
        <v>4076.0855799999999</v>
      </c>
      <c r="L19" s="183">
        <v>2155.1956399999999</v>
      </c>
      <c r="M19" s="183">
        <v>1138.05963</v>
      </c>
      <c r="N19" s="183">
        <v>1575.5613000000001</v>
      </c>
      <c r="O19" s="183">
        <v>99524.805059999999</v>
      </c>
      <c r="P19" s="184">
        <v>1.8102623688989145E-2</v>
      </c>
      <c r="Q19" s="917"/>
    </row>
    <row r="20" spans="1:17" ht="27" customHeight="1">
      <c r="A20" s="182" t="s">
        <v>725</v>
      </c>
      <c r="B20" s="183">
        <v>985.0453</v>
      </c>
      <c r="C20" s="183">
        <v>635.91968999999995</v>
      </c>
      <c r="D20" s="183">
        <v>1508.123</v>
      </c>
      <c r="E20" s="183">
        <v>553.61433</v>
      </c>
      <c r="F20" s="183">
        <v>1505.8287600000001</v>
      </c>
      <c r="G20" s="183">
        <v>1295.2408899999998</v>
      </c>
      <c r="H20" s="183">
        <v>1975.81288</v>
      </c>
      <c r="I20" s="183">
        <v>846.05909999999994</v>
      </c>
      <c r="J20" s="183">
        <v>765.08461</v>
      </c>
      <c r="K20" s="183">
        <v>2980.8121900000001</v>
      </c>
      <c r="L20" s="183">
        <v>1676.7731699999999</v>
      </c>
      <c r="M20" s="183">
        <v>988.10831999999994</v>
      </c>
      <c r="N20" s="183">
        <v>1455.6788799999999</v>
      </c>
      <c r="O20" s="183">
        <v>-85841.414680000002</v>
      </c>
      <c r="P20" s="184">
        <v>-1.5613743990211123E-2</v>
      </c>
      <c r="Q20" s="917"/>
    </row>
    <row r="21" spans="1:17" ht="56.25" customHeight="1">
      <c r="A21" s="296" t="s">
        <v>726</v>
      </c>
      <c r="B21" s="767">
        <v>52341.24525</v>
      </c>
      <c r="C21" s="767">
        <v>76144.558050000007</v>
      </c>
      <c r="D21" s="767">
        <v>131242.83207999999</v>
      </c>
      <c r="E21" s="767">
        <v>53141.186550000006</v>
      </c>
      <c r="F21" s="767">
        <v>150721.64645000003</v>
      </c>
      <c r="G21" s="767">
        <v>186569.24540000001</v>
      </c>
      <c r="H21" s="767">
        <v>104671.95064</v>
      </c>
      <c r="I21" s="767">
        <v>135095.18979</v>
      </c>
      <c r="J21" s="767">
        <v>83247.620089999997</v>
      </c>
      <c r="K21" s="767">
        <v>240816.94092000002</v>
      </c>
      <c r="L21" s="767">
        <v>88432.470620000007</v>
      </c>
      <c r="M21" s="767">
        <v>183684.18037000002</v>
      </c>
      <c r="N21" s="767">
        <v>210893.54833999998</v>
      </c>
      <c r="O21" s="767">
        <v>5497811.0780999996</v>
      </c>
      <c r="P21" s="297">
        <v>1</v>
      </c>
      <c r="Q21" s="917"/>
    </row>
    <row r="22" spans="1:17" ht="56.25" customHeight="1">
      <c r="A22" s="298" t="s">
        <v>856</v>
      </c>
      <c r="B22" s="183">
        <v>1870.5372400000001</v>
      </c>
      <c r="C22" s="183">
        <v>1674.5119999999999</v>
      </c>
      <c r="D22" s="183">
        <v>4900.1888500000005</v>
      </c>
      <c r="E22" s="183">
        <v>1318.0271500000001</v>
      </c>
      <c r="F22" s="183">
        <v>3146.5490200000004</v>
      </c>
      <c r="G22" s="183">
        <v>5117.8697099999999</v>
      </c>
      <c r="H22" s="183">
        <v>4527.23999</v>
      </c>
      <c r="I22" s="183">
        <v>3342.1186700000007</v>
      </c>
      <c r="J22" s="183">
        <v>2870.8847599999999</v>
      </c>
      <c r="K22" s="183">
        <v>6889.4529500000008</v>
      </c>
      <c r="L22" s="183">
        <v>2725.6465699999999</v>
      </c>
      <c r="M22" s="183">
        <v>3482.4263299999998</v>
      </c>
      <c r="N22" s="183">
        <v>2756.9621699999998</v>
      </c>
      <c r="O22" s="183">
        <v>-180145.94737000001</v>
      </c>
      <c r="P22" s="184"/>
      <c r="Q22" s="917"/>
    </row>
    <row r="23" spans="1:17" s="190" customFormat="1" ht="56.25" customHeight="1" thickBot="1">
      <c r="A23" s="299" t="s">
        <v>857</v>
      </c>
      <c r="B23" s="300">
        <v>9.5203790211155683E-3</v>
      </c>
      <c r="C23" s="300">
        <v>1.3849977194253639E-2</v>
      </c>
      <c r="D23" s="300">
        <v>2.3871833756309517E-2</v>
      </c>
      <c r="E23" s="300">
        <v>9.6658808014853034E-3</v>
      </c>
      <c r="F23" s="300">
        <v>2.7414846437773241E-2</v>
      </c>
      <c r="G23" s="300">
        <v>3.3935186704246827E-2</v>
      </c>
      <c r="H23" s="300">
        <v>1.9038840941070279E-2</v>
      </c>
      <c r="I23" s="300">
        <v>2.4572541302508313E-2</v>
      </c>
      <c r="J23" s="300">
        <v>1.5141957209408098E-2</v>
      </c>
      <c r="K23" s="300">
        <v>4.3802331054857646E-2</v>
      </c>
      <c r="L23" s="300">
        <v>1.6085032636400008E-2</v>
      </c>
      <c r="M23" s="300">
        <v>3.3410420576597884E-2</v>
      </c>
      <c r="N23" s="300">
        <v>3.8359548071790622E-2</v>
      </c>
      <c r="O23" s="300">
        <v>1</v>
      </c>
      <c r="P23" s="300"/>
    </row>
    <row r="24" spans="1:17" ht="15" customHeight="1">
      <c r="A24" s="817" t="s">
        <v>858</v>
      </c>
      <c r="B24" s="446"/>
      <c r="C24" s="264"/>
      <c r="D24" s="264"/>
      <c r="E24" s="264"/>
      <c r="F24" s="264"/>
      <c r="G24" s="264"/>
      <c r="H24" s="264"/>
      <c r="I24" s="264"/>
      <c r="J24" s="264"/>
      <c r="K24" s="264"/>
      <c r="L24" s="264"/>
      <c r="M24" s="264"/>
      <c r="N24" s="264"/>
      <c r="O24" s="264"/>
      <c r="P24" s="264"/>
      <c r="Q24" s="917"/>
    </row>
    <row r="25" spans="1:17" ht="39" customHeight="1">
      <c r="A25" s="1036" t="s">
        <v>355</v>
      </c>
      <c r="B25" s="1177"/>
      <c r="C25" s="1177"/>
      <c r="D25" s="1177"/>
      <c r="E25" s="1177"/>
      <c r="F25" s="1177"/>
      <c r="G25" s="1177"/>
      <c r="H25" s="1177"/>
      <c r="I25" s="1177"/>
      <c r="J25" s="1177"/>
      <c r="K25" s="1177"/>
      <c r="L25" s="1177"/>
      <c r="M25" s="1177"/>
      <c r="N25" s="1177"/>
      <c r="O25" s="1177"/>
      <c r="P25" s="1177"/>
      <c r="Q25" s="917"/>
    </row>
    <row r="26" spans="1:17" ht="38.25" customHeight="1">
      <c r="A26" s="1036" t="s">
        <v>356</v>
      </c>
      <c r="B26" s="1080"/>
      <c r="C26" s="1080"/>
      <c r="D26" s="1080"/>
      <c r="E26" s="1080"/>
      <c r="F26" s="1080"/>
      <c r="G26" s="1080"/>
      <c r="H26" s="1080"/>
      <c r="I26" s="1080"/>
      <c r="J26" s="1080"/>
      <c r="K26" s="1080"/>
      <c r="L26" s="1080"/>
      <c r="M26" s="1080"/>
      <c r="N26" s="1080"/>
      <c r="O26" s="1080"/>
      <c r="P26" s="1080"/>
      <c r="Q26" s="917"/>
    </row>
    <row r="27" spans="1:17" ht="14.25" customHeight="1">
      <c r="A27" s="817" t="s">
        <v>730</v>
      </c>
      <c r="B27" s="730"/>
      <c r="C27" s="194"/>
      <c r="D27" s="194"/>
      <c r="E27" s="194"/>
      <c r="F27" s="194"/>
      <c r="G27" s="194"/>
      <c r="H27" s="401"/>
      <c r="I27" s="401"/>
      <c r="J27" s="401"/>
      <c r="K27" s="401"/>
      <c r="L27" s="401"/>
      <c r="M27" s="401"/>
      <c r="N27" s="401"/>
      <c r="O27" s="401"/>
      <c r="P27" s="764"/>
      <c r="Q27" s="917"/>
    </row>
    <row r="28" spans="1:17" ht="9" customHeight="1">
      <c r="A28" s="198"/>
      <c r="C28" s="194"/>
      <c r="D28" s="194"/>
      <c r="E28" s="194"/>
      <c r="F28" s="194"/>
      <c r="G28" s="194"/>
      <c r="H28" s="401"/>
      <c r="I28" s="401"/>
      <c r="J28" s="401"/>
      <c r="K28" s="401"/>
      <c r="L28" s="401"/>
      <c r="M28" s="401"/>
      <c r="N28" s="401"/>
      <c r="O28" s="401"/>
      <c r="P28" s="264"/>
      <c r="Q28" s="917"/>
    </row>
    <row r="29" spans="1:17" ht="9" customHeight="1">
      <c r="A29" s="193"/>
      <c r="C29" s="194"/>
      <c r="D29" s="194"/>
      <c r="E29" s="194"/>
      <c r="F29" s="194"/>
      <c r="G29" s="194"/>
      <c r="H29" s="401"/>
      <c r="I29" s="401"/>
      <c r="J29" s="401"/>
      <c r="K29" s="401"/>
      <c r="L29" s="401"/>
      <c r="M29" s="401"/>
      <c r="N29" s="401"/>
      <c r="O29" s="401"/>
      <c r="P29" s="264"/>
      <c r="Q29" s="917"/>
    </row>
    <row r="30" spans="1:17" ht="9" customHeight="1">
      <c r="A30" s="193"/>
      <c r="C30" s="194"/>
      <c r="D30" s="194"/>
      <c r="E30" s="194"/>
      <c r="F30" s="194"/>
      <c r="G30" s="194"/>
      <c r="H30" s="401"/>
      <c r="I30" s="401"/>
      <c r="J30" s="401"/>
      <c r="K30" s="401"/>
      <c r="L30" s="401"/>
      <c r="M30" s="401"/>
      <c r="N30" s="401"/>
      <c r="O30" s="401"/>
      <c r="P30" s="264"/>
      <c r="Q30" s="917"/>
    </row>
    <row r="31" spans="1:17" ht="9" customHeight="1">
      <c r="A31" s="193"/>
      <c r="B31" s="745"/>
      <c r="C31" s="194"/>
      <c r="D31" s="194"/>
      <c r="E31" s="194"/>
      <c r="F31" s="194"/>
      <c r="G31" s="194"/>
      <c r="H31" s="401"/>
      <c r="I31" s="401"/>
      <c r="J31" s="401"/>
      <c r="K31" s="401"/>
      <c r="L31" s="401"/>
      <c r="M31" s="401"/>
      <c r="N31" s="401"/>
      <c r="O31" s="401"/>
      <c r="P31" s="264"/>
      <c r="Q31" s="917"/>
    </row>
    <row r="32" spans="1:17" ht="9" customHeight="1">
      <c r="A32" s="193"/>
      <c r="B32" s="745"/>
      <c r="C32" s="194"/>
      <c r="D32" s="194"/>
      <c r="E32" s="194"/>
      <c r="F32" s="194"/>
      <c r="G32" s="194"/>
      <c r="H32" s="401"/>
      <c r="I32" s="401"/>
      <c r="J32" s="401"/>
      <c r="K32" s="401"/>
      <c r="L32" s="401"/>
      <c r="M32" s="401"/>
      <c r="N32" s="401"/>
      <c r="O32" s="401"/>
      <c r="P32" s="264"/>
      <c r="Q32" s="917"/>
    </row>
    <row r="33" spans="1:17" ht="9" customHeight="1">
      <c r="A33" s="193"/>
      <c r="B33" s="745"/>
      <c r="C33" s="194"/>
      <c r="D33" s="194"/>
      <c r="E33" s="194"/>
      <c r="F33" s="194"/>
      <c r="G33" s="194"/>
      <c r="H33" s="401"/>
      <c r="I33" s="401"/>
      <c r="J33" s="401"/>
      <c r="K33" s="401"/>
      <c r="L33" s="401"/>
      <c r="M33" s="401"/>
      <c r="N33" s="401"/>
      <c r="O33" s="401"/>
      <c r="P33" s="264"/>
      <c r="Q33" s="917"/>
    </row>
    <row r="34" spans="1:17" ht="9" customHeight="1">
      <c r="A34" s="195"/>
      <c r="B34" s="745"/>
      <c r="C34" s="194"/>
      <c r="D34" s="194"/>
      <c r="E34" s="194"/>
      <c r="F34" s="194"/>
      <c r="G34" s="194"/>
      <c r="H34" s="401"/>
      <c r="I34" s="401"/>
      <c r="J34" s="401"/>
      <c r="K34" s="401"/>
      <c r="L34" s="401"/>
      <c r="M34" s="401"/>
      <c r="N34" s="401"/>
      <c r="O34" s="401"/>
      <c r="P34" s="264"/>
      <c r="Q34" s="917"/>
    </row>
    <row r="35" spans="1:17" ht="9" customHeight="1">
      <c r="A35" s="193"/>
      <c r="B35" s="745"/>
      <c r="C35" s="194"/>
      <c r="D35" s="194"/>
      <c r="E35" s="194"/>
      <c r="F35" s="194"/>
      <c r="G35" s="194"/>
      <c r="H35" s="401"/>
      <c r="I35" s="401"/>
      <c r="J35" s="401"/>
      <c r="K35" s="401"/>
      <c r="L35" s="401"/>
      <c r="M35" s="401"/>
      <c r="N35" s="401"/>
      <c r="O35" s="401"/>
      <c r="P35" s="264"/>
      <c r="Q35" s="917"/>
    </row>
    <row r="36" spans="1:17" ht="9" customHeight="1">
      <c r="A36" s="193"/>
      <c r="B36" s="745"/>
      <c r="C36" s="194"/>
      <c r="D36" s="194"/>
      <c r="E36" s="194"/>
      <c r="F36" s="194"/>
      <c r="G36" s="194"/>
      <c r="H36" s="401"/>
      <c r="I36" s="401"/>
      <c r="J36" s="401"/>
      <c r="K36" s="401"/>
      <c r="L36" s="401"/>
      <c r="M36" s="401"/>
      <c r="N36" s="401"/>
      <c r="O36" s="401"/>
      <c r="P36" s="264"/>
      <c r="Q36" s="917"/>
    </row>
    <row r="37" spans="1:17" ht="9" customHeight="1">
      <c r="A37" s="193"/>
      <c r="B37" s="745"/>
      <c r="C37" s="194"/>
      <c r="D37" s="194"/>
      <c r="E37" s="194"/>
      <c r="F37" s="194"/>
      <c r="G37" s="194"/>
      <c r="H37" s="401"/>
      <c r="I37" s="401"/>
      <c r="J37" s="401"/>
      <c r="K37" s="401"/>
      <c r="L37" s="401"/>
      <c r="M37" s="401"/>
      <c r="N37" s="401"/>
      <c r="O37" s="401"/>
      <c r="P37" s="264"/>
      <c r="Q37" s="917"/>
    </row>
    <row r="38" spans="1:17" ht="9" customHeight="1">
      <c r="A38" s="193"/>
      <c r="C38" s="194"/>
      <c r="D38" s="194"/>
      <c r="E38" s="194"/>
      <c r="F38" s="194"/>
      <c r="G38" s="194"/>
      <c r="H38" s="401"/>
      <c r="I38" s="401"/>
      <c r="J38" s="401"/>
      <c r="K38" s="401"/>
      <c r="L38" s="401"/>
      <c r="M38" s="401"/>
      <c r="N38" s="401"/>
      <c r="O38" s="401"/>
      <c r="P38" s="264"/>
      <c r="Q38" s="917"/>
    </row>
    <row r="39" spans="1:17" ht="9" customHeight="1">
      <c r="A39" s="193"/>
      <c r="C39" s="194"/>
      <c r="D39" s="194"/>
      <c r="E39" s="194"/>
      <c r="F39" s="194"/>
      <c r="G39" s="194"/>
      <c r="H39" s="401"/>
      <c r="I39" s="401"/>
      <c r="J39" s="401"/>
      <c r="K39" s="401"/>
      <c r="L39" s="401"/>
      <c r="M39" s="401"/>
      <c r="N39" s="401"/>
      <c r="O39" s="401"/>
      <c r="P39" s="264"/>
      <c r="Q39" s="917"/>
    </row>
    <row r="40" spans="1:17" ht="9" customHeight="1">
      <c r="A40" s="195"/>
      <c r="C40" s="194"/>
      <c r="D40" s="194"/>
      <c r="E40" s="194"/>
      <c r="F40" s="194"/>
      <c r="G40" s="194"/>
      <c r="H40" s="401"/>
      <c r="I40" s="401"/>
      <c r="J40" s="401"/>
      <c r="K40" s="401"/>
      <c r="L40" s="401"/>
      <c r="M40" s="401"/>
      <c r="N40" s="401"/>
      <c r="O40" s="401"/>
      <c r="P40" s="264"/>
      <c r="Q40" s="917"/>
    </row>
    <row r="41" spans="1:17" ht="9" customHeight="1">
      <c r="A41" s="193"/>
      <c r="C41" s="194"/>
      <c r="D41" s="194"/>
      <c r="E41" s="194"/>
      <c r="F41" s="194"/>
      <c r="G41" s="194"/>
      <c r="H41" s="401"/>
      <c r="I41" s="401"/>
      <c r="J41" s="401"/>
      <c r="K41" s="401"/>
      <c r="L41" s="401"/>
      <c r="M41" s="401"/>
      <c r="N41" s="401"/>
      <c r="O41" s="401"/>
      <c r="P41" s="264"/>
      <c r="Q41" s="917"/>
    </row>
    <row r="42" spans="1:17" ht="9" customHeight="1">
      <c r="A42" s="193"/>
      <c r="C42" s="194"/>
      <c r="D42" s="194"/>
      <c r="E42" s="194"/>
      <c r="F42" s="194"/>
      <c r="G42" s="194"/>
      <c r="H42" s="401"/>
      <c r="I42" s="401"/>
      <c r="J42" s="401"/>
      <c r="K42" s="401"/>
      <c r="L42" s="401"/>
      <c r="M42" s="401"/>
      <c r="N42" s="401"/>
      <c r="O42" s="401"/>
      <c r="P42" s="264"/>
      <c r="Q42" s="917"/>
    </row>
    <row r="43" spans="1:17" ht="9" customHeight="1">
      <c r="A43" s="193"/>
      <c r="C43" s="194"/>
      <c r="D43" s="194"/>
      <c r="E43" s="194"/>
      <c r="F43" s="194"/>
      <c r="G43" s="194"/>
      <c r="H43" s="401"/>
      <c r="I43" s="401"/>
      <c r="J43" s="401"/>
      <c r="K43" s="401"/>
      <c r="L43" s="401"/>
      <c r="M43" s="401"/>
      <c r="N43" s="401"/>
      <c r="O43" s="401"/>
      <c r="P43" s="264"/>
      <c r="Q43" s="917"/>
    </row>
    <row r="44" spans="1:17" ht="9" customHeight="1">
      <c r="A44" s="193"/>
      <c r="C44" s="194"/>
      <c r="D44" s="194"/>
      <c r="E44" s="194"/>
      <c r="F44" s="194"/>
      <c r="G44" s="194"/>
      <c r="H44" s="401"/>
      <c r="I44" s="401"/>
      <c r="J44" s="401"/>
      <c r="K44" s="401"/>
      <c r="L44" s="401"/>
      <c r="M44" s="401"/>
      <c r="N44" s="401"/>
      <c r="O44" s="401"/>
      <c r="P44" s="264"/>
      <c r="Q44" s="917"/>
    </row>
    <row r="45" spans="1:17" ht="9" customHeight="1">
      <c r="A45" s="193"/>
      <c r="C45" s="194"/>
      <c r="D45" s="194"/>
      <c r="E45" s="194"/>
      <c r="F45" s="194"/>
      <c r="G45" s="194"/>
      <c r="H45" s="401"/>
      <c r="I45" s="401"/>
      <c r="J45" s="401"/>
      <c r="K45" s="401"/>
      <c r="L45" s="401"/>
      <c r="M45" s="401"/>
      <c r="N45" s="401"/>
      <c r="O45" s="401"/>
      <c r="P45" s="264"/>
      <c r="Q45" s="917"/>
    </row>
    <row r="46" spans="1:17" ht="9" customHeight="1">
      <c r="A46" s="195"/>
      <c r="C46" s="194"/>
      <c r="D46" s="194"/>
      <c r="E46" s="194"/>
      <c r="F46" s="194"/>
      <c r="G46" s="194"/>
      <c r="H46" s="401"/>
      <c r="I46" s="401"/>
      <c r="J46" s="401"/>
      <c r="K46" s="401"/>
      <c r="L46" s="401"/>
      <c r="M46" s="401"/>
      <c r="N46" s="401"/>
      <c r="O46" s="401"/>
      <c r="P46" s="264"/>
      <c r="Q46" s="917"/>
    </row>
    <row r="47" spans="1:17" ht="9" customHeight="1">
      <c r="A47" s="193"/>
      <c r="C47" s="194"/>
      <c r="D47" s="194"/>
      <c r="E47" s="194"/>
      <c r="F47" s="194"/>
      <c r="G47" s="194"/>
      <c r="H47" s="401"/>
      <c r="I47" s="401"/>
      <c r="J47" s="401"/>
      <c r="K47" s="401"/>
      <c r="L47" s="401"/>
      <c r="M47" s="401"/>
      <c r="N47" s="401"/>
      <c r="O47" s="401"/>
      <c r="P47" s="264"/>
      <c r="Q47" s="917"/>
    </row>
    <row r="48" spans="1:17" ht="9" customHeight="1">
      <c r="A48" s="193"/>
      <c r="C48" s="194"/>
      <c r="D48" s="194"/>
      <c r="E48" s="194"/>
      <c r="F48" s="194"/>
      <c r="G48" s="194"/>
      <c r="H48" s="401"/>
      <c r="I48" s="401"/>
      <c r="J48" s="401"/>
      <c r="K48" s="401"/>
      <c r="L48" s="401"/>
      <c r="M48" s="401"/>
      <c r="N48" s="401"/>
      <c r="O48" s="401"/>
      <c r="P48" s="264"/>
      <c r="Q48" s="917"/>
    </row>
    <row r="49" spans="1:17" ht="9" customHeight="1">
      <c r="A49" s="193"/>
      <c r="C49" s="194"/>
      <c r="D49" s="194"/>
      <c r="E49" s="194"/>
      <c r="F49" s="194"/>
      <c r="G49" s="194"/>
      <c r="H49" s="401"/>
      <c r="I49" s="401"/>
      <c r="J49" s="401"/>
      <c r="K49" s="401"/>
      <c r="L49" s="401"/>
      <c r="M49" s="401"/>
      <c r="N49" s="401"/>
      <c r="O49" s="401"/>
      <c r="P49" s="264"/>
      <c r="Q49" s="917"/>
    </row>
    <row r="50" spans="1:17" ht="9" customHeight="1">
      <c r="A50" s="193"/>
      <c r="C50" s="194"/>
      <c r="D50" s="194"/>
      <c r="E50" s="194"/>
      <c r="F50" s="194"/>
      <c r="G50" s="194"/>
      <c r="H50" s="401"/>
      <c r="I50" s="401"/>
      <c r="J50" s="401"/>
      <c r="K50" s="401"/>
      <c r="L50" s="401"/>
      <c r="M50" s="401"/>
      <c r="N50" s="401"/>
      <c r="O50" s="401"/>
      <c r="P50" s="264"/>
      <c r="Q50" s="917"/>
    </row>
    <row r="51" spans="1:17" ht="9" customHeight="1">
      <c r="A51" s="195"/>
      <c r="C51" s="194"/>
      <c r="D51" s="194"/>
      <c r="E51" s="194"/>
      <c r="F51" s="194"/>
      <c r="G51" s="194"/>
      <c r="H51" s="401"/>
      <c r="I51" s="401"/>
      <c r="J51" s="401"/>
      <c r="K51" s="401"/>
      <c r="L51" s="401"/>
      <c r="M51" s="401"/>
      <c r="N51" s="401"/>
      <c r="O51" s="401"/>
      <c r="P51" s="264"/>
      <c r="Q51" s="917"/>
    </row>
    <row r="52" spans="1:17" ht="9" customHeight="1">
      <c r="A52" s="196"/>
      <c r="C52" s="194"/>
      <c r="D52" s="194"/>
      <c r="E52" s="194"/>
      <c r="F52" s="194"/>
      <c r="G52" s="194"/>
      <c r="H52" s="401"/>
      <c r="I52" s="401"/>
      <c r="J52" s="401"/>
      <c r="K52" s="401"/>
      <c r="L52" s="401"/>
      <c r="M52" s="401"/>
      <c r="N52" s="401"/>
      <c r="O52" s="401"/>
      <c r="P52" s="264"/>
      <c r="Q52" s="917"/>
    </row>
    <row r="53" spans="1:17" ht="9" customHeight="1">
      <c r="A53" s="196"/>
      <c r="C53" s="194"/>
      <c r="D53" s="194"/>
      <c r="E53" s="194"/>
      <c r="F53" s="194"/>
      <c r="G53" s="194"/>
      <c r="H53" s="401"/>
      <c r="I53" s="401"/>
      <c r="J53" s="401"/>
      <c r="K53" s="401"/>
      <c r="L53" s="401"/>
      <c r="M53" s="401"/>
      <c r="N53" s="401"/>
      <c r="O53" s="401"/>
      <c r="P53" s="264"/>
      <c r="Q53" s="917"/>
    </row>
    <row r="54" spans="1:17" ht="9" customHeight="1">
      <c r="A54" s="196"/>
      <c r="C54" s="194"/>
      <c r="D54" s="194"/>
      <c r="E54" s="194"/>
      <c r="F54" s="194"/>
      <c r="G54" s="194"/>
      <c r="H54" s="401"/>
      <c r="I54" s="401"/>
      <c r="J54" s="401"/>
      <c r="K54" s="401"/>
      <c r="L54" s="401"/>
      <c r="M54" s="401"/>
      <c r="N54" s="401"/>
      <c r="O54" s="401"/>
      <c r="P54" s="264"/>
      <c r="Q54" s="917"/>
    </row>
    <row r="55" spans="1:17" ht="9" customHeight="1">
      <c r="A55" s="196"/>
      <c r="C55" s="194"/>
      <c r="D55" s="194"/>
      <c r="E55" s="194"/>
      <c r="F55" s="194"/>
      <c r="G55" s="194"/>
      <c r="H55" s="401"/>
      <c r="I55" s="401"/>
      <c r="J55" s="401"/>
      <c r="K55" s="401"/>
      <c r="L55" s="401"/>
      <c r="M55" s="401"/>
      <c r="N55" s="401"/>
      <c r="O55" s="401"/>
      <c r="P55" s="264"/>
      <c r="Q55" s="917"/>
    </row>
    <row r="56" spans="1:17" ht="9" customHeight="1">
      <c r="A56" s="197"/>
      <c r="C56" s="194"/>
      <c r="D56" s="194"/>
      <c r="E56" s="194"/>
      <c r="F56" s="194"/>
      <c r="G56" s="194"/>
      <c r="H56" s="401"/>
      <c r="I56" s="401"/>
      <c r="J56" s="401"/>
      <c r="K56" s="401"/>
      <c r="L56" s="401"/>
      <c r="M56" s="401"/>
      <c r="N56" s="401"/>
      <c r="O56" s="401"/>
      <c r="P56" s="264"/>
      <c r="Q56" s="917"/>
    </row>
    <row r="57" spans="1:17" ht="9" customHeight="1">
      <c r="A57" s="197"/>
      <c r="C57" s="194"/>
      <c r="D57" s="194"/>
      <c r="E57" s="194"/>
      <c r="F57" s="194"/>
      <c r="G57" s="194"/>
      <c r="H57" s="401"/>
      <c r="I57" s="401"/>
      <c r="J57" s="401"/>
      <c r="K57" s="401"/>
      <c r="L57" s="401"/>
      <c r="M57" s="401"/>
      <c r="N57" s="401"/>
      <c r="O57" s="401"/>
      <c r="P57" s="264"/>
      <c r="Q57" s="917"/>
    </row>
    <row r="58" spans="1:17" ht="9" customHeight="1">
      <c r="A58" s="198"/>
      <c r="C58" s="194"/>
      <c r="D58" s="194"/>
      <c r="E58" s="194"/>
      <c r="F58" s="194"/>
      <c r="G58" s="194"/>
      <c r="H58" s="401"/>
      <c r="I58" s="401"/>
      <c r="J58" s="401"/>
      <c r="K58" s="401"/>
      <c r="L58" s="401"/>
      <c r="M58" s="401"/>
      <c r="N58" s="401"/>
      <c r="O58" s="401"/>
      <c r="P58" s="264"/>
      <c r="Q58" s="917"/>
    </row>
    <row r="59" spans="1:17" ht="9" customHeight="1">
      <c r="A59" s="193"/>
      <c r="C59" s="194"/>
      <c r="D59" s="194"/>
      <c r="E59" s="194"/>
      <c r="F59" s="194"/>
      <c r="G59" s="194"/>
      <c r="H59" s="401"/>
      <c r="I59" s="401"/>
      <c r="J59" s="401"/>
      <c r="K59" s="401"/>
      <c r="L59" s="401"/>
      <c r="M59" s="401"/>
      <c r="N59" s="401"/>
      <c r="O59" s="401"/>
      <c r="P59" s="264"/>
      <c r="Q59" s="917"/>
    </row>
    <row r="60" spans="1:17" ht="9" customHeight="1">
      <c r="A60" s="193"/>
      <c r="C60" s="194"/>
      <c r="D60" s="194"/>
      <c r="E60" s="194"/>
      <c r="F60" s="194"/>
      <c r="G60" s="194"/>
      <c r="H60" s="401"/>
      <c r="I60" s="401"/>
      <c r="J60" s="401"/>
      <c r="K60" s="401"/>
      <c r="L60" s="401"/>
      <c r="M60" s="401"/>
      <c r="N60" s="401"/>
      <c r="O60" s="401"/>
      <c r="P60" s="264"/>
      <c r="Q60" s="917"/>
    </row>
    <row r="61" spans="1:17" ht="9" customHeight="1">
      <c r="A61" s="193"/>
      <c r="C61" s="194"/>
      <c r="D61" s="194"/>
      <c r="E61" s="194"/>
      <c r="F61" s="194"/>
      <c r="G61" s="194"/>
      <c r="H61" s="401"/>
      <c r="I61" s="401"/>
      <c r="J61" s="401"/>
      <c r="K61" s="401"/>
      <c r="L61" s="401"/>
      <c r="M61" s="401"/>
      <c r="N61" s="401"/>
      <c r="O61" s="401"/>
      <c r="P61" s="264"/>
      <c r="Q61" s="917"/>
    </row>
    <row r="62" spans="1:17" ht="9" customHeight="1">
      <c r="A62" s="193"/>
      <c r="C62" s="194"/>
      <c r="D62" s="194"/>
      <c r="E62" s="194"/>
      <c r="F62" s="194"/>
      <c r="G62" s="194"/>
      <c r="H62" s="401"/>
      <c r="I62" s="401"/>
      <c r="J62" s="401"/>
      <c r="K62" s="401"/>
      <c r="L62" s="401"/>
      <c r="M62" s="401"/>
      <c r="N62" s="401"/>
      <c r="O62" s="401"/>
      <c r="P62" s="264"/>
      <c r="Q62" s="917"/>
    </row>
    <row r="63" spans="1:17" ht="9" customHeight="1">
      <c r="A63" s="196"/>
      <c r="C63" s="194"/>
      <c r="D63" s="194"/>
      <c r="E63" s="194"/>
      <c r="F63" s="194"/>
      <c r="G63" s="194"/>
      <c r="H63" s="401"/>
      <c r="I63" s="401"/>
      <c r="J63" s="401"/>
      <c r="K63" s="401"/>
      <c r="L63" s="401"/>
      <c r="M63" s="401"/>
      <c r="N63" s="401"/>
      <c r="O63" s="401"/>
      <c r="P63" s="264"/>
      <c r="Q63" s="917"/>
    </row>
    <row r="64" spans="1:17" ht="9" customHeight="1">
      <c r="A64" s="198"/>
      <c r="C64" s="194"/>
      <c r="D64" s="194"/>
      <c r="E64" s="194"/>
      <c r="F64" s="194"/>
      <c r="G64" s="194"/>
      <c r="H64" s="401"/>
      <c r="I64" s="401"/>
      <c r="J64" s="401"/>
      <c r="K64" s="401"/>
      <c r="L64" s="401"/>
      <c r="M64" s="401"/>
      <c r="N64" s="401"/>
      <c r="O64" s="401"/>
      <c r="P64" s="264"/>
      <c r="Q64" s="917"/>
    </row>
    <row r="65" spans="1:17" ht="9" customHeight="1">
      <c r="A65" s="193"/>
      <c r="C65" s="194"/>
      <c r="D65" s="194"/>
      <c r="E65" s="194"/>
      <c r="F65" s="194"/>
      <c r="G65" s="194"/>
      <c r="H65" s="401"/>
      <c r="I65" s="401"/>
      <c r="J65" s="401"/>
      <c r="K65" s="401"/>
      <c r="L65" s="401"/>
      <c r="M65" s="401"/>
      <c r="N65" s="401"/>
      <c r="O65" s="401"/>
      <c r="P65" s="264"/>
      <c r="Q65" s="917"/>
    </row>
    <row r="66" spans="1:17" ht="9" customHeight="1">
      <c r="A66" s="193"/>
      <c r="C66" s="194"/>
      <c r="D66" s="194"/>
      <c r="E66" s="194"/>
      <c r="F66" s="194"/>
      <c r="G66" s="194"/>
      <c r="H66" s="401"/>
      <c r="I66" s="401"/>
      <c r="J66" s="401"/>
      <c r="K66" s="401"/>
      <c r="L66" s="401"/>
      <c r="M66" s="401"/>
      <c r="N66" s="401"/>
      <c r="O66" s="401"/>
      <c r="P66" s="264"/>
      <c r="Q66" s="917"/>
    </row>
    <row r="67" spans="1:17" ht="9" customHeight="1">
      <c r="A67" s="193"/>
      <c r="C67" s="194"/>
      <c r="D67" s="194"/>
      <c r="E67" s="194"/>
      <c r="F67" s="194"/>
      <c r="G67" s="194"/>
      <c r="H67" s="401"/>
      <c r="I67" s="401"/>
      <c r="J67" s="401"/>
      <c r="K67" s="401"/>
      <c r="L67" s="401"/>
      <c r="M67" s="401"/>
      <c r="N67" s="401"/>
      <c r="O67" s="401"/>
      <c r="P67" s="264"/>
      <c r="Q67" s="917"/>
    </row>
    <row r="68" spans="1:17" ht="9" customHeight="1">
      <c r="A68" s="193"/>
      <c r="C68" s="194"/>
      <c r="D68" s="194"/>
      <c r="E68" s="194"/>
      <c r="F68" s="194"/>
      <c r="G68" s="194"/>
      <c r="H68" s="401"/>
      <c r="I68" s="401"/>
      <c r="J68" s="401"/>
      <c r="K68" s="401"/>
      <c r="L68" s="401"/>
      <c r="M68" s="401"/>
      <c r="N68" s="401"/>
      <c r="O68" s="401"/>
      <c r="P68" s="264"/>
      <c r="Q68" s="917"/>
    </row>
    <row r="69" spans="1:17" ht="9" customHeight="1">
      <c r="A69" s="196"/>
      <c r="C69" s="194"/>
      <c r="D69" s="194"/>
      <c r="E69" s="194"/>
      <c r="F69" s="194"/>
      <c r="G69" s="194"/>
      <c r="H69" s="401"/>
      <c r="I69" s="401"/>
      <c r="J69" s="401"/>
      <c r="K69" s="401"/>
      <c r="L69" s="401"/>
      <c r="M69" s="401"/>
      <c r="N69" s="401"/>
      <c r="O69" s="401"/>
      <c r="P69" s="264"/>
      <c r="Q69" s="917"/>
    </row>
    <row r="70" spans="1:17" ht="9" customHeight="1">
      <c r="A70" s="198"/>
      <c r="C70" s="194"/>
      <c r="D70" s="194"/>
      <c r="E70" s="194"/>
      <c r="F70" s="194"/>
      <c r="G70" s="194"/>
      <c r="H70" s="401"/>
      <c r="I70" s="401"/>
      <c r="J70" s="401"/>
      <c r="K70" s="401"/>
      <c r="L70" s="401"/>
      <c r="M70" s="401"/>
      <c r="N70" s="401"/>
      <c r="O70" s="401"/>
      <c r="P70" s="264"/>
      <c r="Q70" s="917"/>
    </row>
    <row r="71" spans="1:17" ht="9" customHeight="1">
      <c r="A71" s="193"/>
      <c r="C71" s="194"/>
      <c r="D71" s="194"/>
      <c r="E71" s="194"/>
      <c r="F71" s="194"/>
      <c r="G71" s="194"/>
      <c r="H71" s="401"/>
      <c r="I71" s="401"/>
      <c r="J71" s="401"/>
      <c r="K71" s="401"/>
      <c r="L71" s="401"/>
      <c r="M71" s="401"/>
      <c r="N71" s="401"/>
      <c r="O71" s="401"/>
      <c r="P71" s="264"/>
      <c r="Q71" s="917"/>
    </row>
    <row r="72" spans="1:17" ht="9" customHeight="1">
      <c r="A72" s="193"/>
      <c r="C72" s="194"/>
      <c r="D72" s="194"/>
      <c r="E72" s="194"/>
      <c r="F72" s="194"/>
      <c r="G72" s="194"/>
      <c r="H72" s="401"/>
      <c r="I72" s="401"/>
      <c r="J72" s="401"/>
      <c r="K72" s="401"/>
      <c r="L72" s="401"/>
      <c r="M72" s="401"/>
      <c r="N72" s="401"/>
      <c r="O72" s="401"/>
      <c r="P72" s="264"/>
      <c r="Q72" s="917"/>
    </row>
    <row r="73" spans="1:17" ht="9" customHeight="1">
      <c r="A73" s="193"/>
      <c r="C73" s="494"/>
      <c r="D73" s="494"/>
      <c r="E73" s="494"/>
      <c r="F73" s="494"/>
      <c r="G73" s="494"/>
      <c r="Q73" s="917"/>
    </row>
    <row r="74" spans="1:17" ht="9" customHeight="1">
      <c r="A74" s="193"/>
      <c r="C74" s="494"/>
      <c r="D74" s="494"/>
      <c r="E74" s="494"/>
      <c r="F74" s="494"/>
      <c r="G74" s="494"/>
      <c r="Q74" s="917"/>
    </row>
    <row r="75" spans="1:17" ht="9" customHeight="1">
      <c r="A75" s="193"/>
      <c r="C75" s="494"/>
      <c r="D75" s="494"/>
      <c r="E75" s="494"/>
      <c r="F75" s="494"/>
      <c r="G75" s="494"/>
      <c r="Q75" s="917"/>
    </row>
    <row r="76" spans="1:17" ht="9" customHeight="1">
      <c r="A76" s="193"/>
      <c r="C76" s="494"/>
      <c r="D76" s="494"/>
      <c r="E76" s="494"/>
      <c r="F76" s="494"/>
      <c r="G76" s="494"/>
      <c r="Q76" s="917"/>
    </row>
    <row r="77" spans="1:17" ht="9" customHeight="1">
      <c r="A77" s="193"/>
      <c r="C77" s="494"/>
      <c r="D77" s="494"/>
      <c r="E77" s="494"/>
      <c r="F77" s="494"/>
      <c r="G77" s="494"/>
      <c r="Q77" s="917"/>
    </row>
    <row r="78" spans="1:17" ht="9" customHeight="1">
      <c r="A78" s="193"/>
      <c r="C78" s="494"/>
      <c r="D78" s="494"/>
      <c r="E78" s="494"/>
      <c r="F78" s="494"/>
      <c r="G78" s="494"/>
      <c r="Q78" s="917"/>
    </row>
    <row r="79" spans="1:17" ht="9" customHeight="1">
      <c r="A79" s="196"/>
      <c r="C79" s="494"/>
      <c r="D79" s="494"/>
      <c r="E79" s="494"/>
      <c r="F79" s="494"/>
      <c r="G79" s="494"/>
      <c r="Q79" s="917"/>
    </row>
    <row r="80" spans="1:17" ht="9" customHeight="1">
      <c r="A80" s="198"/>
      <c r="C80" s="494"/>
      <c r="D80" s="494"/>
      <c r="E80" s="494"/>
      <c r="F80" s="494"/>
      <c r="G80" s="494"/>
      <c r="Q80" s="917"/>
    </row>
    <row r="81" spans="1:17" ht="9" customHeight="1">
      <c r="A81" s="193"/>
      <c r="C81" s="494"/>
      <c r="D81" s="494"/>
      <c r="E81" s="494"/>
      <c r="F81" s="494"/>
      <c r="G81" s="494"/>
      <c r="Q81" s="917"/>
    </row>
    <row r="82" spans="1:17" ht="9" customHeight="1">
      <c r="A82" s="193"/>
      <c r="C82" s="494"/>
      <c r="D82" s="494"/>
      <c r="E82" s="494"/>
      <c r="F82" s="494"/>
      <c r="G82" s="494"/>
      <c r="Q82" s="917"/>
    </row>
    <row r="83" spans="1:17" ht="9" customHeight="1">
      <c r="A83" s="193"/>
      <c r="C83" s="494"/>
      <c r="D83" s="494"/>
      <c r="E83" s="494"/>
      <c r="F83" s="494"/>
      <c r="G83" s="494"/>
      <c r="Q83" s="917"/>
    </row>
    <row r="84" spans="1:17" ht="9" customHeight="1">
      <c r="A84" s="193"/>
      <c r="C84" s="494"/>
      <c r="D84" s="494"/>
      <c r="E84" s="494"/>
      <c r="F84" s="494"/>
      <c r="G84" s="494"/>
      <c r="Q84" s="917"/>
    </row>
    <row r="85" spans="1:17" ht="9" customHeight="1">
      <c r="A85" s="193"/>
      <c r="C85" s="494"/>
      <c r="D85" s="494"/>
      <c r="E85" s="494"/>
      <c r="F85" s="494"/>
      <c r="G85" s="494"/>
      <c r="Q85" s="917"/>
    </row>
    <row r="86" spans="1:17" ht="9" customHeight="1">
      <c r="A86" s="193"/>
      <c r="C86" s="494"/>
      <c r="D86" s="494"/>
      <c r="E86" s="494"/>
      <c r="F86" s="494"/>
      <c r="G86" s="494"/>
      <c r="Q86" s="917"/>
    </row>
    <row r="87" spans="1:17" ht="9" customHeight="1">
      <c r="A87" s="193"/>
      <c r="C87" s="494"/>
      <c r="D87" s="494"/>
      <c r="E87" s="494"/>
      <c r="F87" s="494"/>
      <c r="G87" s="494"/>
      <c r="Q87" s="917"/>
    </row>
    <row r="88" spans="1:17" ht="9" customHeight="1">
      <c r="A88" s="193"/>
      <c r="C88" s="494"/>
      <c r="D88" s="494"/>
      <c r="E88" s="494"/>
      <c r="F88" s="494"/>
      <c r="G88" s="494"/>
      <c r="Q88" s="917"/>
    </row>
    <row r="89" spans="1:17" ht="9" customHeight="1">
      <c r="A89" s="193"/>
      <c r="C89" s="494"/>
      <c r="D89" s="494"/>
      <c r="E89" s="494"/>
      <c r="F89" s="494"/>
      <c r="G89" s="494"/>
      <c r="Q89" s="917"/>
    </row>
    <row r="90" spans="1:17" ht="9" customHeight="1">
      <c r="A90" s="198"/>
      <c r="C90" s="494"/>
      <c r="D90" s="494"/>
      <c r="E90" s="494"/>
      <c r="F90" s="494"/>
      <c r="G90" s="494"/>
      <c r="Q90" s="917"/>
    </row>
    <row r="91" spans="1:17" ht="9" customHeight="1">
      <c r="A91" s="193"/>
      <c r="C91" s="494"/>
      <c r="D91" s="494"/>
      <c r="E91" s="494"/>
      <c r="F91" s="494"/>
      <c r="G91" s="494"/>
      <c r="Q91" s="917"/>
    </row>
    <row r="92" spans="1:17" ht="9" customHeight="1">
      <c r="A92" s="193"/>
      <c r="C92" s="494"/>
      <c r="D92" s="494"/>
      <c r="E92" s="494"/>
      <c r="F92" s="494"/>
      <c r="G92" s="494"/>
      <c r="Q92" s="917"/>
    </row>
    <row r="93" spans="1:17" ht="9" customHeight="1">
      <c r="A93" s="193"/>
      <c r="C93" s="494"/>
      <c r="D93" s="494"/>
      <c r="E93" s="494"/>
      <c r="F93" s="494"/>
      <c r="G93" s="494"/>
      <c r="Q93" s="917"/>
    </row>
    <row r="94" spans="1:17">
      <c r="A94" s="199"/>
      <c r="C94" s="494"/>
      <c r="D94" s="494"/>
      <c r="E94" s="494"/>
      <c r="F94" s="494"/>
      <c r="G94" s="494"/>
      <c r="Q94" s="917"/>
    </row>
    <row r="95" spans="1:17">
      <c r="A95" s="199"/>
      <c r="C95" s="494"/>
      <c r="D95" s="494"/>
      <c r="E95" s="494"/>
      <c r="F95" s="494"/>
      <c r="G95" s="494"/>
      <c r="Q95" s="917"/>
    </row>
    <row r="96" spans="1:17">
      <c r="A96" s="199"/>
      <c r="C96" s="494"/>
      <c r="D96" s="494"/>
      <c r="E96" s="494"/>
      <c r="F96" s="494"/>
      <c r="G96" s="494"/>
      <c r="Q96" s="917"/>
    </row>
    <row r="97" spans="1:17">
      <c r="A97" s="199"/>
      <c r="C97" s="494"/>
      <c r="D97" s="494"/>
      <c r="E97" s="494"/>
      <c r="F97" s="494"/>
      <c r="G97" s="494"/>
      <c r="Q97" s="917"/>
    </row>
    <row r="98" spans="1:17">
      <c r="A98" s="199"/>
      <c r="C98" s="494"/>
      <c r="D98" s="494"/>
      <c r="E98" s="494"/>
      <c r="F98" s="494"/>
      <c r="G98" s="494"/>
      <c r="Q98" s="917"/>
    </row>
    <row r="99" spans="1:17">
      <c r="A99" s="199"/>
      <c r="C99" s="494"/>
      <c r="D99" s="494"/>
      <c r="E99" s="494"/>
      <c r="F99" s="494"/>
      <c r="G99" s="494"/>
      <c r="Q99" s="917"/>
    </row>
    <row r="100" spans="1:17">
      <c r="A100" s="199"/>
      <c r="C100" s="494"/>
      <c r="D100" s="494"/>
      <c r="E100" s="494"/>
      <c r="F100" s="494"/>
      <c r="G100" s="494"/>
      <c r="Q100" s="917"/>
    </row>
    <row r="101" spans="1:17" ht="15.75">
      <c r="A101" s="200"/>
      <c r="C101" s="494"/>
      <c r="D101" s="494"/>
      <c r="E101" s="494"/>
      <c r="F101" s="494"/>
      <c r="G101" s="494"/>
      <c r="Q101" s="917"/>
    </row>
    <row r="102" spans="1:17" ht="15.75">
      <c r="A102" s="200"/>
      <c r="C102" s="494"/>
      <c r="D102" s="494"/>
      <c r="E102" s="494"/>
      <c r="F102" s="494"/>
      <c r="G102" s="494"/>
      <c r="Q102" s="917"/>
    </row>
    <row r="103" spans="1:17" ht="15.75">
      <c r="A103" s="200"/>
      <c r="C103" s="494"/>
      <c r="D103" s="494"/>
      <c r="E103" s="494"/>
      <c r="F103" s="494"/>
      <c r="G103" s="494"/>
      <c r="Q103" s="917"/>
    </row>
    <row r="104" spans="1:17" ht="15.75">
      <c r="A104" s="200"/>
      <c r="C104" s="494"/>
      <c r="D104" s="494"/>
      <c r="E104" s="494"/>
      <c r="F104" s="494"/>
      <c r="G104" s="494"/>
      <c r="Q104" s="917"/>
    </row>
    <row r="105" spans="1:17" ht="15.75">
      <c r="A105" s="200"/>
      <c r="C105" s="494"/>
      <c r="D105" s="494"/>
      <c r="E105" s="494"/>
      <c r="F105" s="494"/>
      <c r="G105" s="494"/>
      <c r="Q105" s="917"/>
    </row>
    <row r="106" spans="1:17" ht="15.75">
      <c r="A106" s="200"/>
      <c r="C106" s="494"/>
      <c r="D106" s="494"/>
      <c r="E106" s="494"/>
      <c r="F106" s="494"/>
      <c r="G106" s="494"/>
      <c r="Q106" s="917"/>
    </row>
    <row r="107" spans="1:17" ht="15.75">
      <c r="A107" s="200"/>
      <c r="C107" s="494"/>
      <c r="D107" s="494"/>
      <c r="E107" s="494"/>
      <c r="F107" s="494"/>
      <c r="G107" s="494"/>
      <c r="Q107" s="917"/>
    </row>
    <row r="108" spans="1:17" ht="15.75">
      <c r="A108" s="200"/>
      <c r="C108" s="494"/>
      <c r="D108" s="494"/>
      <c r="E108" s="494"/>
      <c r="F108" s="494"/>
      <c r="G108" s="494"/>
      <c r="Q108" s="917"/>
    </row>
    <row r="109" spans="1:17" ht="15.75">
      <c r="A109" s="200"/>
      <c r="C109" s="494"/>
      <c r="D109" s="494"/>
      <c r="E109" s="494"/>
      <c r="F109" s="494"/>
      <c r="G109" s="494"/>
      <c r="Q109" s="917"/>
    </row>
    <row r="110" spans="1:17" ht="15.75">
      <c r="A110" s="200"/>
      <c r="C110" s="494"/>
      <c r="D110" s="494"/>
      <c r="E110" s="494"/>
      <c r="F110" s="494"/>
      <c r="G110" s="494"/>
      <c r="Q110" s="917"/>
    </row>
    <row r="111" spans="1:17" ht="15.75">
      <c r="A111" s="200"/>
      <c r="C111" s="494"/>
      <c r="D111" s="494"/>
      <c r="E111" s="494"/>
      <c r="F111" s="494"/>
      <c r="G111" s="494"/>
      <c r="Q111" s="917"/>
    </row>
    <row r="112" spans="1:17" ht="15.75">
      <c r="A112" s="200"/>
      <c r="C112" s="494"/>
      <c r="D112" s="494"/>
      <c r="E112" s="494"/>
      <c r="F112" s="494"/>
      <c r="G112" s="494"/>
      <c r="Q112" s="917"/>
    </row>
    <row r="113" spans="1:17" ht="15.75">
      <c r="A113" s="200"/>
      <c r="C113" s="494"/>
      <c r="D113" s="494"/>
      <c r="E113" s="494"/>
      <c r="F113" s="494"/>
      <c r="G113" s="494"/>
      <c r="Q113" s="917"/>
    </row>
    <row r="114" spans="1:17" ht="15.75">
      <c r="A114" s="200"/>
      <c r="C114" s="494"/>
      <c r="D114" s="494"/>
      <c r="E114" s="494"/>
      <c r="F114" s="494"/>
      <c r="G114" s="494"/>
      <c r="Q114" s="917"/>
    </row>
    <row r="115" spans="1:17" ht="15.75">
      <c r="A115" s="200"/>
      <c r="C115" s="494"/>
      <c r="D115" s="494"/>
      <c r="E115" s="494"/>
      <c r="F115" s="494"/>
      <c r="G115" s="494"/>
      <c r="Q115" s="917"/>
    </row>
    <row r="116" spans="1:17" ht="15.75">
      <c r="A116" s="200"/>
      <c r="C116" s="494"/>
      <c r="D116" s="494"/>
      <c r="E116" s="494"/>
      <c r="F116" s="494"/>
      <c r="G116" s="494"/>
      <c r="Q116" s="917"/>
    </row>
    <row r="117" spans="1:17" ht="15.75">
      <c r="A117" s="200"/>
      <c r="C117" s="494"/>
      <c r="D117" s="494"/>
      <c r="E117" s="494"/>
      <c r="F117" s="494"/>
      <c r="G117" s="494"/>
      <c r="Q117" s="917"/>
    </row>
    <row r="118" spans="1:17" ht="15.75">
      <c r="A118" s="200"/>
      <c r="C118" s="494"/>
      <c r="D118" s="494"/>
      <c r="E118" s="494"/>
      <c r="F118" s="494"/>
      <c r="G118" s="494"/>
      <c r="Q118" s="917"/>
    </row>
    <row r="119" spans="1:17" ht="15.75">
      <c r="A119" s="200"/>
      <c r="C119" s="494"/>
      <c r="D119" s="494"/>
      <c r="E119" s="494"/>
      <c r="F119" s="494"/>
      <c r="G119" s="494"/>
      <c r="Q119" s="917"/>
    </row>
    <row r="120" spans="1:17" ht="15.75">
      <c r="A120" s="200"/>
      <c r="C120" s="494"/>
      <c r="D120" s="494"/>
      <c r="E120" s="494"/>
      <c r="F120" s="494"/>
      <c r="G120" s="494"/>
      <c r="Q120" s="917"/>
    </row>
    <row r="121" spans="1:17" ht="15.75">
      <c r="A121" s="200"/>
      <c r="C121" s="494"/>
      <c r="D121" s="494"/>
      <c r="E121" s="494"/>
      <c r="F121" s="494"/>
      <c r="G121" s="494"/>
      <c r="Q121" s="917"/>
    </row>
    <row r="122" spans="1:17" ht="15.75">
      <c r="A122" s="200"/>
      <c r="C122" s="494"/>
      <c r="D122" s="494"/>
      <c r="E122" s="494"/>
      <c r="F122" s="494"/>
      <c r="G122" s="494"/>
      <c r="Q122" s="917"/>
    </row>
    <row r="123" spans="1:17" ht="15.75">
      <c r="A123" s="200"/>
      <c r="C123" s="494"/>
      <c r="D123" s="494"/>
      <c r="E123" s="494"/>
      <c r="F123" s="494"/>
      <c r="G123" s="494"/>
      <c r="Q123" s="917"/>
    </row>
    <row r="124" spans="1:17" ht="15.75">
      <c r="A124" s="200"/>
      <c r="C124" s="494"/>
      <c r="D124" s="494"/>
      <c r="E124" s="494"/>
      <c r="F124" s="494"/>
      <c r="G124" s="494"/>
      <c r="Q124" s="917"/>
    </row>
    <row r="125" spans="1:17" ht="15.75">
      <c r="A125" s="200"/>
      <c r="C125" s="494"/>
      <c r="D125" s="494"/>
      <c r="E125" s="494"/>
      <c r="F125" s="494"/>
      <c r="G125" s="494"/>
      <c r="Q125" s="917"/>
    </row>
    <row r="126" spans="1:17" ht="15.75">
      <c r="A126" s="200"/>
      <c r="C126" s="494"/>
      <c r="D126" s="494"/>
      <c r="E126" s="494"/>
      <c r="F126" s="494"/>
      <c r="G126" s="494"/>
      <c r="Q126" s="917"/>
    </row>
    <row r="127" spans="1:17" ht="15.75">
      <c r="A127" s="200"/>
      <c r="C127" s="494"/>
      <c r="D127" s="494"/>
      <c r="E127" s="494"/>
      <c r="F127" s="494"/>
      <c r="G127" s="494"/>
      <c r="Q127" s="917"/>
    </row>
    <row r="128" spans="1:17" ht="15.75">
      <c r="A128" s="200"/>
      <c r="C128" s="494"/>
      <c r="D128" s="494"/>
      <c r="E128" s="494"/>
      <c r="F128" s="494"/>
      <c r="G128" s="494"/>
      <c r="Q128" s="917"/>
    </row>
    <row r="129" spans="1:17" ht="15.75">
      <c r="A129" s="200"/>
      <c r="C129" s="494"/>
      <c r="D129" s="494"/>
      <c r="E129" s="494"/>
      <c r="F129" s="494"/>
      <c r="G129" s="494"/>
      <c r="Q129" s="917"/>
    </row>
    <row r="130" spans="1:17" ht="15.75">
      <c r="A130" s="200"/>
      <c r="C130" s="494"/>
      <c r="D130" s="494"/>
      <c r="E130" s="494"/>
      <c r="F130" s="494"/>
      <c r="G130" s="494"/>
      <c r="Q130" s="917"/>
    </row>
    <row r="131" spans="1:17" ht="15.75">
      <c r="A131" s="200"/>
      <c r="C131" s="494"/>
      <c r="D131" s="494"/>
      <c r="E131" s="494"/>
      <c r="F131" s="494"/>
      <c r="G131" s="494"/>
      <c r="Q131" s="917"/>
    </row>
    <row r="132" spans="1:17" ht="15.75">
      <c r="A132" s="200"/>
      <c r="C132" s="494"/>
      <c r="D132" s="494"/>
      <c r="E132" s="494"/>
      <c r="F132" s="494"/>
      <c r="G132" s="494"/>
      <c r="Q132" s="917"/>
    </row>
    <row r="133" spans="1:17" ht="15.75">
      <c r="A133" s="200"/>
      <c r="C133" s="494"/>
      <c r="D133" s="494"/>
      <c r="E133" s="494"/>
      <c r="F133" s="494"/>
      <c r="G133" s="494"/>
      <c r="Q133" s="917"/>
    </row>
    <row r="134" spans="1:17" ht="15.75">
      <c r="A134" s="200"/>
      <c r="C134" s="494"/>
      <c r="D134" s="494"/>
      <c r="E134" s="494"/>
      <c r="F134" s="494"/>
      <c r="G134" s="494"/>
      <c r="Q134" s="917"/>
    </row>
    <row r="135" spans="1:17" ht="15.75">
      <c r="A135" s="200"/>
      <c r="C135" s="494"/>
      <c r="D135" s="494"/>
      <c r="E135" s="494"/>
      <c r="F135" s="494"/>
      <c r="G135" s="494"/>
      <c r="Q135" s="917"/>
    </row>
    <row r="136" spans="1:17" ht="15.75">
      <c r="A136" s="200"/>
      <c r="C136" s="494"/>
      <c r="D136" s="494"/>
      <c r="E136" s="494"/>
      <c r="F136" s="494"/>
      <c r="G136" s="494"/>
      <c r="Q136" s="917"/>
    </row>
    <row r="137" spans="1:17" ht="15.75">
      <c r="A137" s="200"/>
      <c r="C137" s="494"/>
      <c r="D137" s="494"/>
      <c r="E137" s="494"/>
      <c r="F137" s="494"/>
      <c r="G137" s="494"/>
      <c r="Q137" s="917"/>
    </row>
    <row r="138" spans="1:17" ht="15.75">
      <c r="A138" s="200"/>
      <c r="C138" s="494"/>
      <c r="D138" s="494"/>
      <c r="E138" s="494"/>
      <c r="F138" s="494"/>
      <c r="G138" s="494"/>
      <c r="Q138" s="917"/>
    </row>
    <row r="139" spans="1:17" ht="15.75">
      <c r="A139" s="200"/>
      <c r="C139" s="494"/>
      <c r="D139" s="494"/>
      <c r="E139" s="494"/>
      <c r="F139" s="494"/>
      <c r="G139" s="494"/>
      <c r="Q139" s="917"/>
    </row>
    <row r="140" spans="1:17" ht="15.75">
      <c r="A140" s="200"/>
      <c r="C140" s="494"/>
      <c r="D140" s="494"/>
      <c r="E140" s="494"/>
      <c r="F140" s="494"/>
      <c r="G140" s="494"/>
      <c r="Q140" s="917"/>
    </row>
    <row r="141" spans="1:17" ht="15.75">
      <c r="A141" s="200"/>
      <c r="C141" s="494"/>
      <c r="D141" s="494"/>
      <c r="E141" s="494"/>
      <c r="F141" s="494"/>
      <c r="G141" s="494"/>
      <c r="Q141" s="917"/>
    </row>
    <row r="142" spans="1:17" ht="15.75">
      <c r="A142" s="200"/>
      <c r="C142" s="494"/>
      <c r="D142" s="494"/>
      <c r="E142" s="494"/>
      <c r="F142" s="494"/>
      <c r="G142" s="494"/>
      <c r="Q142" s="917"/>
    </row>
    <row r="143" spans="1:17" ht="15.75">
      <c r="A143" s="200"/>
      <c r="C143" s="494"/>
      <c r="D143" s="494"/>
      <c r="E143" s="494"/>
      <c r="F143" s="494"/>
      <c r="G143" s="494"/>
      <c r="Q143" s="917"/>
    </row>
    <row r="144" spans="1:17" ht="15.75">
      <c r="A144" s="200"/>
      <c r="C144" s="494"/>
      <c r="D144" s="494"/>
      <c r="E144" s="494"/>
      <c r="F144" s="494"/>
      <c r="G144" s="494"/>
      <c r="Q144" s="917"/>
    </row>
    <row r="145" spans="1:17" ht="15.75">
      <c r="A145" s="200"/>
      <c r="C145" s="494"/>
      <c r="D145" s="494"/>
      <c r="E145" s="494"/>
      <c r="F145" s="494"/>
      <c r="G145" s="494"/>
      <c r="Q145" s="917"/>
    </row>
    <row r="146" spans="1:17" ht="15.75">
      <c r="A146" s="200"/>
      <c r="C146" s="494"/>
      <c r="D146" s="494"/>
      <c r="E146" s="494"/>
      <c r="F146" s="494"/>
      <c r="G146" s="494"/>
      <c r="Q146" s="917"/>
    </row>
    <row r="147" spans="1:17" ht="15.75">
      <c r="A147" s="200"/>
      <c r="C147" s="494"/>
      <c r="D147" s="494"/>
      <c r="E147" s="494"/>
      <c r="F147" s="494"/>
      <c r="G147" s="494"/>
      <c r="Q147" s="917"/>
    </row>
    <row r="148" spans="1:17" ht="15.75">
      <c r="A148" s="200"/>
      <c r="C148" s="494"/>
      <c r="D148" s="494"/>
      <c r="E148" s="494"/>
      <c r="F148" s="494"/>
      <c r="G148" s="494"/>
      <c r="Q148" s="917"/>
    </row>
    <row r="149" spans="1:17" ht="15.75">
      <c r="A149" s="200"/>
      <c r="C149" s="494"/>
      <c r="D149" s="494"/>
      <c r="E149" s="494"/>
      <c r="F149" s="494"/>
      <c r="G149" s="494"/>
      <c r="Q149" s="917"/>
    </row>
    <row r="150" spans="1:17" ht="15.75">
      <c r="A150" s="200"/>
      <c r="C150" s="494"/>
      <c r="D150" s="494"/>
      <c r="E150" s="494"/>
      <c r="F150" s="494"/>
      <c r="G150" s="494"/>
      <c r="Q150" s="917"/>
    </row>
    <row r="151" spans="1:17" ht="15.75">
      <c r="A151" s="200"/>
      <c r="C151" s="494"/>
      <c r="D151" s="494"/>
      <c r="E151" s="494"/>
      <c r="F151" s="494"/>
      <c r="G151" s="494"/>
      <c r="Q151" s="917"/>
    </row>
    <row r="152" spans="1:17" ht="15.75">
      <c r="A152" s="200"/>
      <c r="C152" s="494"/>
      <c r="D152" s="494"/>
      <c r="E152" s="494"/>
      <c r="F152" s="494"/>
      <c r="G152" s="494"/>
      <c r="Q152" s="917"/>
    </row>
    <row r="153" spans="1:17" ht="15.75">
      <c r="A153" s="200"/>
      <c r="C153" s="494"/>
      <c r="D153" s="494"/>
      <c r="E153" s="494"/>
      <c r="F153" s="494"/>
      <c r="G153" s="494"/>
      <c r="Q153" s="917"/>
    </row>
    <row r="154" spans="1:17" ht="15.75">
      <c r="A154" s="200"/>
      <c r="C154" s="494"/>
      <c r="D154" s="494"/>
      <c r="E154" s="494"/>
      <c r="F154" s="494"/>
      <c r="G154" s="494"/>
      <c r="Q154" s="917"/>
    </row>
    <row r="155" spans="1:17" ht="15.75">
      <c r="A155" s="200"/>
      <c r="C155" s="494"/>
      <c r="D155" s="494"/>
      <c r="E155" s="494"/>
      <c r="F155" s="494"/>
      <c r="G155" s="494"/>
      <c r="Q155" s="917"/>
    </row>
    <row r="156" spans="1:17" ht="15.75">
      <c r="A156" s="200"/>
      <c r="C156" s="494"/>
      <c r="D156" s="494"/>
      <c r="E156" s="494"/>
      <c r="F156" s="494"/>
      <c r="G156" s="494"/>
      <c r="Q156" s="917"/>
    </row>
    <row r="157" spans="1:17" ht="15.75">
      <c r="A157" s="200"/>
      <c r="C157" s="494"/>
      <c r="D157" s="494"/>
      <c r="E157" s="494"/>
      <c r="F157" s="494"/>
      <c r="G157" s="494"/>
      <c r="Q157" s="917"/>
    </row>
    <row r="158" spans="1:17" ht="15.75">
      <c r="A158" s="200"/>
      <c r="C158" s="494"/>
      <c r="D158" s="494"/>
      <c r="E158" s="494"/>
      <c r="F158" s="494"/>
      <c r="G158" s="494"/>
      <c r="Q158" s="917"/>
    </row>
    <row r="159" spans="1:17" ht="15.75">
      <c r="A159" s="200"/>
      <c r="C159" s="494"/>
      <c r="D159" s="494"/>
      <c r="E159" s="494"/>
      <c r="F159" s="494"/>
      <c r="G159" s="494"/>
      <c r="Q159" s="917"/>
    </row>
    <row r="160" spans="1:17" ht="15.75">
      <c r="A160" s="200"/>
      <c r="C160" s="494"/>
      <c r="D160" s="494"/>
      <c r="E160" s="494"/>
      <c r="F160" s="494"/>
      <c r="G160" s="494"/>
      <c r="Q160" s="917"/>
    </row>
    <row r="161" spans="1:17" ht="15.75">
      <c r="A161" s="200"/>
      <c r="C161" s="494"/>
      <c r="D161" s="494"/>
      <c r="E161" s="494"/>
      <c r="F161" s="494"/>
      <c r="G161" s="494"/>
      <c r="Q161" s="917"/>
    </row>
    <row r="162" spans="1:17" ht="15.75">
      <c r="A162" s="200"/>
      <c r="C162" s="494"/>
      <c r="D162" s="494"/>
      <c r="E162" s="494"/>
      <c r="F162" s="494"/>
      <c r="G162" s="494"/>
      <c r="Q162" s="917"/>
    </row>
    <row r="163" spans="1:17" ht="15.75">
      <c r="A163" s="200"/>
      <c r="C163" s="494"/>
      <c r="D163" s="494"/>
      <c r="E163" s="494"/>
      <c r="F163" s="494"/>
      <c r="G163" s="494"/>
      <c r="Q163" s="917"/>
    </row>
    <row r="164" spans="1:17" ht="15.75">
      <c r="A164" s="200"/>
      <c r="C164" s="494"/>
      <c r="D164" s="494"/>
      <c r="E164" s="494"/>
      <c r="F164" s="494"/>
      <c r="G164" s="494"/>
      <c r="Q164" s="917"/>
    </row>
    <row r="165" spans="1:17" ht="15.75">
      <c r="A165" s="200"/>
      <c r="C165" s="494"/>
      <c r="D165" s="494"/>
      <c r="E165" s="494"/>
      <c r="F165" s="494"/>
      <c r="G165" s="494"/>
      <c r="Q165" s="917"/>
    </row>
    <row r="166" spans="1:17" ht="15.75">
      <c r="A166" s="200"/>
      <c r="C166" s="494"/>
      <c r="D166" s="494"/>
      <c r="E166" s="494"/>
      <c r="F166" s="494"/>
      <c r="G166" s="494"/>
      <c r="Q166" s="917"/>
    </row>
    <row r="167" spans="1:17" ht="15.75">
      <c r="A167" s="200"/>
      <c r="C167" s="494"/>
      <c r="D167" s="494"/>
      <c r="E167" s="494"/>
      <c r="F167" s="494"/>
      <c r="G167" s="494"/>
      <c r="Q167" s="917"/>
    </row>
    <row r="168" spans="1:17" ht="15.75">
      <c r="A168" s="200"/>
      <c r="C168" s="494"/>
      <c r="D168" s="494"/>
      <c r="E168" s="494"/>
      <c r="F168" s="494"/>
      <c r="G168" s="494"/>
      <c r="Q168" s="917"/>
    </row>
    <row r="169" spans="1:17" ht="15.75">
      <c r="A169" s="200"/>
      <c r="C169" s="494"/>
      <c r="D169" s="494"/>
      <c r="E169" s="494"/>
      <c r="F169" s="494"/>
      <c r="G169" s="494"/>
      <c r="Q169" s="917"/>
    </row>
    <row r="170" spans="1:17" ht="15.75">
      <c r="A170" s="200"/>
      <c r="C170" s="494"/>
      <c r="D170" s="494"/>
      <c r="E170" s="494"/>
      <c r="F170" s="494"/>
      <c r="G170" s="494"/>
      <c r="Q170" s="917"/>
    </row>
    <row r="171" spans="1:17" ht="15.75">
      <c r="A171" s="200"/>
      <c r="C171" s="494"/>
      <c r="D171" s="494"/>
      <c r="E171" s="494"/>
      <c r="F171" s="494"/>
      <c r="G171" s="494"/>
      <c r="Q171" s="917"/>
    </row>
    <row r="172" spans="1:17" ht="15.75">
      <c r="A172" s="200"/>
      <c r="C172" s="494"/>
      <c r="D172" s="494"/>
      <c r="E172" s="494"/>
      <c r="F172" s="494"/>
      <c r="G172" s="494"/>
      <c r="Q172" s="917"/>
    </row>
    <row r="173" spans="1:17" ht="15.75">
      <c r="A173" s="200"/>
      <c r="C173" s="494"/>
      <c r="D173" s="494"/>
      <c r="E173" s="494"/>
      <c r="F173" s="494"/>
      <c r="G173" s="494"/>
      <c r="Q173" s="917"/>
    </row>
    <row r="174" spans="1:17" ht="15.75">
      <c r="A174" s="200"/>
      <c r="C174" s="494"/>
      <c r="D174" s="494"/>
      <c r="E174" s="494"/>
      <c r="F174" s="494"/>
      <c r="G174" s="494"/>
      <c r="Q174" s="917"/>
    </row>
    <row r="175" spans="1:17" ht="15.75">
      <c r="A175" s="200"/>
      <c r="C175" s="494"/>
      <c r="D175" s="494"/>
      <c r="E175" s="494"/>
      <c r="F175" s="494"/>
      <c r="G175" s="494"/>
      <c r="Q175" s="917"/>
    </row>
    <row r="176" spans="1:17" ht="15.75">
      <c r="A176" s="200"/>
      <c r="C176" s="494"/>
      <c r="D176" s="494"/>
      <c r="E176" s="494"/>
      <c r="F176" s="494"/>
      <c r="G176" s="494"/>
      <c r="Q176" s="917"/>
    </row>
    <row r="177" spans="1:17" ht="15.75">
      <c r="A177" s="200"/>
      <c r="C177" s="494"/>
      <c r="D177" s="494"/>
      <c r="E177" s="494"/>
      <c r="F177" s="494"/>
      <c r="G177" s="494"/>
      <c r="Q177" s="917"/>
    </row>
    <row r="178" spans="1:17" ht="15.75">
      <c r="A178" s="200"/>
      <c r="C178" s="494"/>
      <c r="D178" s="494"/>
      <c r="E178" s="494"/>
      <c r="F178" s="494"/>
      <c r="G178" s="494"/>
      <c r="Q178" s="917"/>
    </row>
    <row r="179" spans="1:17" ht="15.75">
      <c r="A179" s="200"/>
      <c r="C179" s="494"/>
      <c r="D179" s="494"/>
      <c r="E179" s="494"/>
      <c r="F179" s="494"/>
      <c r="G179" s="494"/>
      <c r="Q179" s="917"/>
    </row>
    <row r="180" spans="1:17" ht="15.75">
      <c r="A180" s="200"/>
      <c r="C180" s="494"/>
      <c r="D180" s="494"/>
      <c r="E180" s="494"/>
      <c r="F180" s="494"/>
      <c r="G180" s="494"/>
      <c r="Q180" s="917"/>
    </row>
    <row r="181" spans="1:17" ht="15.75">
      <c r="A181" s="200"/>
      <c r="C181" s="494"/>
      <c r="D181" s="494"/>
      <c r="E181" s="494"/>
      <c r="F181" s="494"/>
      <c r="G181" s="494"/>
      <c r="Q181" s="917"/>
    </row>
    <row r="182" spans="1:17" ht="15.75">
      <c r="A182" s="200"/>
      <c r="C182" s="494"/>
      <c r="D182" s="494"/>
      <c r="E182" s="494"/>
      <c r="F182" s="494"/>
      <c r="G182" s="494"/>
      <c r="Q182" s="917"/>
    </row>
    <row r="183" spans="1:17" ht="15.75">
      <c r="A183" s="200"/>
      <c r="C183" s="494"/>
      <c r="D183" s="494"/>
      <c r="E183" s="494"/>
      <c r="F183" s="494"/>
      <c r="G183" s="494"/>
      <c r="Q183" s="917"/>
    </row>
    <row r="184" spans="1:17" ht="15.75">
      <c r="A184" s="200"/>
      <c r="C184" s="494"/>
      <c r="D184" s="494"/>
      <c r="E184" s="494"/>
      <c r="F184" s="494"/>
      <c r="G184" s="494"/>
      <c r="Q184" s="917"/>
    </row>
    <row r="185" spans="1:17" ht="15.75">
      <c r="A185" s="200"/>
      <c r="C185" s="494"/>
      <c r="D185" s="494"/>
      <c r="E185" s="494"/>
      <c r="F185" s="494"/>
      <c r="G185" s="494"/>
      <c r="Q185" s="917"/>
    </row>
    <row r="186" spans="1:17" ht="15.75">
      <c r="A186" s="200"/>
      <c r="C186" s="494"/>
      <c r="D186" s="494"/>
      <c r="E186" s="494"/>
      <c r="F186" s="494"/>
      <c r="G186" s="494"/>
      <c r="Q186" s="917"/>
    </row>
    <row r="187" spans="1:17" ht="15.75">
      <c r="A187" s="200"/>
      <c r="C187" s="494"/>
      <c r="D187" s="494"/>
      <c r="E187" s="494"/>
      <c r="F187" s="494"/>
      <c r="G187" s="494"/>
      <c r="Q187" s="917"/>
    </row>
    <row r="188" spans="1:17" ht="15.75">
      <c r="A188" s="200"/>
      <c r="C188" s="494"/>
      <c r="D188" s="494"/>
      <c r="E188" s="494"/>
      <c r="F188" s="494"/>
      <c r="G188" s="494"/>
      <c r="Q188" s="917"/>
    </row>
    <row r="189" spans="1:17" ht="15.75">
      <c r="A189" s="200"/>
      <c r="C189" s="494"/>
      <c r="D189" s="494"/>
      <c r="E189" s="494"/>
      <c r="F189" s="494"/>
      <c r="G189" s="494"/>
      <c r="Q189" s="917"/>
    </row>
    <row r="190" spans="1:17" ht="15.75">
      <c r="A190" s="200"/>
      <c r="C190" s="494"/>
      <c r="D190" s="494"/>
      <c r="E190" s="494"/>
      <c r="F190" s="494"/>
      <c r="G190" s="494"/>
      <c r="Q190" s="917"/>
    </row>
    <row r="191" spans="1:17" ht="15.75">
      <c r="A191" s="200"/>
      <c r="C191" s="494"/>
      <c r="D191" s="494"/>
      <c r="E191" s="494"/>
      <c r="F191" s="494"/>
      <c r="G191" s="494"/>
      <c r="Q191" s="917"/>
    </row>
    <row r="192" spans="1:17" ht="15.75">
      <c r="A192" s="81"/>
      <c r="C192" s="494"/>
      <c r="D192" s="494"/>
      <c r="E192" s="494"/>
      <c r="F192" s="494"/>
      <c r="G192" s="494"/>
      <c r="Q192" s="917"/>
    </row>
    <row r="193" spans="1:17" ht="15.75">
      <c r="A193" s="81"/>
      <c r="C193" s="494"/>
      <c r="D193" s="494"/>
      <c r="E193" s="494"/>
      <c r="F193" s="494"/>
      <c r="G193" s="494"/>
      <c r="Q193" s="917"/>
    </row>
    <row r="194" spans="1:17" ht="15.75">
      <c r="A194" s="81"/>
      <c r="C194" s="494"/>
      <c r="D194" s="494"/>
      <c r="E194" s="494"/>
      <c r="F194" s="494"/>
      <c r="G194" s="494"/>
      <c r="Q194" s="917"/>
    </row>
    <row r="195" spans="1:17" ht="15.75">
      <c r="A195" s="81"/>
      <c r="C195" s="494"/>
      <c r="D195" s="494"/>
      <c r="E195" s="494"/>
      <c r="F195" s="494"/>
      <c r="G195" s="494"/>
      <c r="Q195" s="917"/>
    </row>
    <row r="196" spans="1:17" ht="15.75">
      <c r="A196" s="81"/>
      <c r="C196" s="494"/>
      <c r="D196" s="494"/>
      <c r="E196" s="494"/>
      <c r="F196" s="494"/>
      <c r="G196" s="494"/>
      <c r="Q196" s="917"/>
    </row>
    <row r="197" spans="1:17" ht="15.75">
      <c r="A197" s="81"/>
      <c r="C197" s="494"/>
      <c r="D197" s="494"/>
      <c r="E197" s="494"/>
      <c r="F197" s="494"/>
      <c r="G197" s="494"/>
      <c r="Q197" s="917"/>
    </row>
    <row r="198" spans="1:17" ht="15.75">
      <c r="A198" s="81"/>
      <c r="C198" s="494"/>
      <c r="D198" s="494"/>
      <c r="E198" s="494"/>
      <c r="F198" s="494"/>
      <c r="G198" s="494"/>
      <c r="Q198" s="917"/>
    </row>
    <row r="199" spans="1:17" ht="15.75">
      <c r="A199" s="81"/>
      <c r="C199" s="494"/>
      <c r="D199" s="494"/>
      <c r="E199" s="494"/>
      <c r="F199" s="494"/>
      <c r="G199" s="494"/>
      <c r="Q199" s="917"/>
    </row>
    <row r="200" spans="1:17" ht="15.75">
      <c r="A200" s="81"/>
      <c r="C200" s="494"/>
      <c r="D200" s="494"/>
      <c r="E200" s="494"/>
      <c r="F200" s="494"/>
      <c r="G200" s="494"/>
      <c r="Q200" s="917"/>
    </row>
    <row r="201" spans="1:17" ht="15.75">
      <c r="A201" s="81"/>
      <c r="C201" s="494"/>
      <c r="D201" s="494"/>
      <c r="E201" s="494"/>
      <c r="F201" s="494"/>
      <c r="G201" s="494"/>
    </row>
    <row r="202" spans="1:17" ht="15.75">
      <c r="A202" s="81"/>
      <c r="C202" s="494"/>
      <c r="D202" s="494"/>
      <c r="E202" s="494"/>
      <c r="F202" s="494"/>
      <c r="G202" s="494"/>
    </row>
    <row r="203" spans="1:17" ht="15.75">
      <c r="A203" s="81"/>
      <c r="C203" s="494"/>
      <c r="D203" s="494"/>
      <c r="E203" s="494"/>
      <c r="F203" s="494"/>
      <c r="G203" s="494"/>
    </row>
    <row r="204" spans="1:17" ht="15.75">
      <c r="A204" s="81"/>
      <c r="C204" s="494"/>
      <c r="D204" s="494"/>
      <c r="E204" s="494"/>
      <c r="F204" s="494"/>
      <c r="G204" s="494"/>
    </row>
    <row r="205" spans="1:17" ht="15.75">
      <c r="A205" s="81"/>
      <c r="C205" s="494"/>
      <c r="D205" s="494"/>
      <c r="E205" s="494"/>
      <c r="F205" s="494"/>
      <c r="G205" s="494"/>
    </row>
    <row r="206" spans="1:17" ht="15.75">
      <c r="A206" s="81"/>
      <c r="C206" s="494"/>
      <c r="D206" s="494"/>
      <c r="E206" s="494"/>
      <c r="F206" s="494"/>
      <c r="G206" s="494"/>
    </row>
    <row r="207" spans="1:17" ht="15.75">
      <c r="A207" s="81"/>
      <c r="C207" s="494"/>
      <c r="D207" s="494"/>
      <c r="E207" s="494"/>
      <c r="F207" s="494"/>
      <c r="G207" s="494"/>
    </row>
    <row r="208" spans="1:17" ht="15.75">
      <c r="A208" s="81"/>
      <c r="C208" s="494"/>
      <c r="D208" s="494"/>
      <c r="E208" s="494"/>
      <c r="F208" s="494"/>
      <c r="G208" s="494"/>
    </row>
    <row r="209" spans="1:7" ht="15.75">
      <c r="A209" s="81"/>
      <c r="C209" s="494"/>
      <c r="D209" s="494"/>
      <c r="E209" s="494"/>
      <c r="F209" s="494"/>
      <c r="G209" s="494"/>
    </row>
    <row r="210" spans="1:7" ht="15.75">
      <c r="A210" s="81"/>
      <c r="C210" s="494"/>
      <c r="D210" s="494"/>
      <c r="E210" s="494"/>
      <c r="F210" s="494"/>
      <c r="G210" s="494"/>
    </row>
    <row r="211" spans="1:7" ht="15.75">
      <c r="A211" s="81"/>
      <c r="C211" s="494"/>
      <c r="D211" s="494"/>
      <c r="E211" s="494"/>
      <c r="F211" s="494"/>
      <c r="G211" s="494"/>
    </row>
    <row r="212" spans="1:7" ht="15.75">
      <c r="A212" s="81"/>
      <c r="C212" s="494"/>
      <c r="D212" s="494"/>
      <c r="E212" s="494"/>
      <c r="F212" s="494"/>
      <c r="G212" s="494"/>
    </row>
    <row r="213" spans="1:7" ht="15.75">
      <c r="A213" s="81"/>
      <c r="C213" s="494"/>
      <c r="D213" s="494"/>
      <c r="E213" s="494"/>
      <c r="F213" s="494"/>
      <c r="G213" s="494"/>
    </row>
    <row r="214" spans="1:7" ht="15.75">
      <c r="A214" s="81"/>
      <c r="C214" s="494"/>
      <c r="D214" s="494"/>
      <c r="E214" s="494"/>
      <c r="F214" s="494"/>
      <c r="G214" s="494"/>
    </row>
    <row r="215" spans="1:7" ht="15.75">
      <c r="A215" s="81"/>
      <c r="C215" s="494"/>
      <c r="D215" s="494"/>
      <c r="E215" s="494"/>
      <c r="F215" s="494"/>
      <c r="G215" s="494"/>
    </row>
    <row r="216" spans="1:7" ht="15.75">
      <c r="A216" s="81"/>
      <c r="C216" s="494"/>
      <c r="D216" s="494"/>
      <c r="E216" s="494"/>
      <c r="F216" s="494"/>
      <c r="G216" s="494"/>
    </row>
    <row r="217" spans="1:7" ht="15.75">
      <c r="A217" s="81"/>
      <c r="C217" s="494"/>
      <c r="D217" s="494"/>
      <c r="E217" s="494"/>
      <c r="F217" s="494"/>
      <c r="G217" s="494"/>
    </row>
    <row r="218" spans="1:7" ht="15.75">
      <c r="A218" s="81"/>
      <c r="C218" s="494"/>
      <c r="D218" s="494"/>
      <c r="E218" s="494"/>
      <c r="F218" s="494"/>
      <c r="G218" s="494"/>
    </row>
    <row r="219" spans="1:7" ht="15.75">
      <c r="A219" s="81"/>
      <c r="C219" s="494"/>
      <c r="D219" s="494"/>
      <c r="E219" s="494"/>
      <c r="F219" s="494"/>
      <c r="G219" s="494"/>
    </row>
    <row r="220" spans="1:7" ht="15.75">
      <c r="A220" s="81"/>
      <c r="C220" s="494"/>
      <c r="D220" s="494"/>
      <c r="E220" s="494"/>
      <c r="F220" s="494"/>
      <c r="G220" s="494"/>
    </row>
    <row r="221" spans="1:7" ht="15.75">
      <c r="A221" s="81"/>
      <c r="C221" s="494"/>
      <c r="D221" s="494"/>
      <c r="E221" s="494"/>
      <c r="F221" s="494"/>
      <c r="G221" s="494"/>
    </row>
    <row r="222" spans="1:7" ht="15.75">
      <c r="A222" s="81"/>
      <c r="C222" s="494"/>
      <c r="D222" s="494"/>
      <c r="E222" s="494"/>
      <c r="F222" s="494"/>
      <c r="G222" s="494"/>
    </row>
    <row r="223" spans="1:7" ht="15.75">
      <c r="A223" s="81"/>
      <c r="C223" s="494"/>
      <c r="D223" s="494"/>
      <c r="E223" s="494"/>
      <c r="F223" s="494"/>
      <c r="G223" s="494"/>
    </row>
    <row r="224" spans="1:7" ht="15.75">
      <c r="A224" s="81"/>
      <c r="C224" s="494"/>
      <c r="D224" s="494"/>
      <c r="E224" s="494"/>
      <c r="F224" s="494"/>
      <c r="G224" s="494"/>
    </row>
    <row r="225" spans="1:7" ht="15.75">
      <c r="A225" s="81"/>
      <c r="C225" s="494"/>
      <c r="D225" s="494"/>
      <c r="E225" s="494"/>
      <c r="F225" s="494"/>
      <c r="G225" s="494"/>
    </row>
    <row r="226" spans="1:7" ht="15.75">
      <c r="A226" s="81"/>
      <c r="C226" s="494"/>
      <c r="D226" s="494"/>
      <c r="E226" s="494"/>
      <c r="F226" s="494"/>
      <c r="G226" s="494"/>
    </row>
    <row r="227" spans="1:7" ht="15.75">
      <c r="A227" s="81"/>
      <c r="C227" s="494"/>
      <c r="D227" s="494"/>
      <c r="E227" s="494"/>
      <c r="F227" s="494"/>
      <c r="G227" s="494"/>
    </row>
    <row r="228" spans="1:7" ht="15.75">
      <c r="A228" s="81"/>
      <c r="C228" s="494"/>
      <c r="D228" s="494"/>
      <c r="E228" s="494"/>
      <c r="F228" s="494"/>
      <c r="G228" s="494"/>
    </row>
    <row r="229" spans="1:7" ht="15.75">
      <c r="A229" s="81"/>
      <c r="C229" s="494"/>
      <c r="D229" s="494"/>
      <c r="E229" s="494"/>
      <c r="F229" s="494"/>
      <c r="G229" s="494"/>
    </row>
    <row r="230" spans="1:7" ht="15.75">
      <c r="A230" s="81"/>
      <c r="C230" s="494"/>
      <c r="D230" s="494"/>
      <c r="E230" s="494"/>
      <c r="F230" s="494"/>
      <c r="G230" s="494"/>
    </row>
    <row r="231" spans="1:7" ht="15.75">
      <c r="A231" s="81"/>
      <c r="C231" s="494"/>
      <c r="D231" s="494"/>
      <c r="E231" s="494"/>
      <c r="F231" s="494"/>
      <c r="G231" s="494"/>
    </row>
    <row r="232" spans="1:7" ht="15.75">
      <c r="A232" s="81"/>
      <c r="C232" s="494"/>
      <c r="D232" s="494"/>
      <c r="E232" s="494"/>
      <c r="F232" s="494"/>
      <c r="G232" s="494"/>
    </row>
    <row r="233" spans="1:7" ht="15.75">
      <c r="A233" s="81"/>
      <c r="C233" s="494"/>
      <c r="D233" s="494"/>
      <c r="E233" s="494"/>
      <c r="F233" s="494"/>
      <c r="G233" s="494"/>
    </row>
    <row r="234" spans="1:7" ht="15.75">
      <c r="A234" s="81"/>
      <c r="C234" s="494"/>
      <c r="D234" s="494"/>
      <c r="E234" s="494"/>
      <c r="F234" s="494"/>
      <c r="G234" s="494"/>
    </row>
    <row r="235" spans="1:7" ht="15.75">
      <c r="A235" s="81"/>
      <c r="C235" s="494"/>
      <c r="D235" s="494"/>
      <c r="E235" s="494"/>
      <c r="F235" s="494"/>
      <c r="G235" s="494"/>
    </row>
    <row r="236" spans="1:7" ht="15.75">
      <c r="A236" s="81"/>
      <c r="C236" s="494"/>
      <c r="D236" s="494"/>
      <c r="E236" s="494"/>
      <c r="F236" s="494"/>
      <c r="G236" s="494"/>
    </row>
    <row r="237" spans="1:7" ht="15.75">
      <c r="A237" s="81"/>
      <c r="C237" s="494"/>
      <c r="D237" s="494"/>
      <c r="E237" s="494"/>
      <c r="F237" s="494"/>
      <c r="G237" s="494"/>
    </row>
    <row r="238" spans="1:7" ht="15.75">
      <c r="A238" s="81"/>
      <c r="C238" s="494"/>
      <c r="D238" s="494"/>
      <c r="E238" s="494"/>
      <c r="F238" s="494"/>
      <c r="G238" s="494"/>
    </row>
    <row r="239" spans="1:7" ht="15.75">
      <c r="A239" s="81"/>
      <c r="C239" s="494"/>
      <c r="D239" s="494"/>
      <c r="E239" s="494"/>
      <c r="F239" s="494"/>
      <c r="G239" s="494"/>
    </row>
    <row r="240" spans="1:7" ht="15.75">
      <c r="A240" s="81"/>
      <c r="C240" s="494"/>
      <c r="D240" s="494"/>
      <c r="E240" s="494"/>
      <c r="F240" s="494"/>
      <c r="G240" s="494"/>
    </row>
    <row r="241" spans="1:7" ht="15.75">
      <c r="A241" s="81"/>
      <c r="C241" s="494"/>
      <c r="D241" s="494"/>
      <c r="E241" s="494"/>
      <c r="F241" s="494"/>
      <c r="G241" s="494"/>
    </row>
    <row r="242" spans="1:7" ht="15.75">
      <c r="A242" s="81"/>
      <c r="C242" s="494"/>
      <c r="D242" s="494"/>
      <c r="E242" s="494"/>
      <c r="F242" s="494"/>
      <c r="G242" s="494"/>
    </row>
    <row r="243" spans="1:7" ht="15.75">
      <c r="A243" s="81"/>
      <c r="C243" s="494"/>
      <c r="D243" s="494"/>
      <c r="E243" s="494"/>
      <c r="F243" s="494"/>
      <c r="G243" s="494"/>
    </row>
    <row r="244" spans="1:7" ht="15.75">
      <c r="A244" s="81"/>
      <c r="C244" s="494"/>
      <c r="D244" s="494"/>
      <c r="E244" s="494"/>
      <c r="F244" s="494"/>
      <c r="G244" s="494"/>
    </row>
    <row r="245" spans="1:7" ht="15.75">
      <c r="A245" s="81"/>
      <c r="C245" s="494"/>
      <c r="D245" s="494"/>
      <c r="E245" s="494"/>
      <c r="F245" s="494"/>
      <c r="G245" s="494"/>
    </row>
    <row r="246" spans="1:7" ht="15.75">
      <c r="A246" s="81"/>
      <c r="C246" s="494"/>
      <c r="D246" s="494"/>
      <c r="E246" s="494"/>
      <c r="F246" s="494"/>
      <c r="G246" s="494"/>
    </row>
    <row r="247" spans="1:7" ht="15.75">
      <c r="A247" s="81"/>
      <c r="C247" s="494"/>
      <c r="D247" s="494"/>
      <c r="E247" s="494"/>
      <c r="F247" s="494"/>
      <c r="G247" s="494"/>
    </row>
    <row r="248" spans="1:7" ht="15.75">
      <c r="A248" s="81"/>
      <c r="C248" s="494"/>
      <c r="D248" s="494"/>
      <c r="E248" s="494"/>
      <c r="F248" s="494"/>
      <c r="G248" s="494"/>
    </row>
    <row r="249" spans="1:7" ht="15.75">
      <c r="A249" s="81"/>
      <c r="C249" s="494"/>
      <c r="D249" s="494"/>
      <c r="E249" s="494"/>
      <c r="F249" s="494"/>
      <c r="G249" s="494"/>
    </row>
    <row r="250" spans="1:7" ht="15.75">
      <c r="A250" s="81"/>
      <c r="C250" s="494"/>
      <c r="D250" s="494"/>
      <c r="E250" s="494"/>
      <c r="F250" s="494"/>
      <c r="G250" s="494"/>
    </row>
    <row r="251" spans="1:7" ht="15.75">
      <c r="A251" s="81"/>
      <c r="C251" s="494"/>
      <c r="D251" s="494"/>
      <c r="E251" s="494"/>
      <c r="F251" s="494"/>
      <c r="G251" s="494"/>
    </row>
    <row r="252" spans="1:7" ht="15.75">
      <c r="A252" s="81"/>
      <c r="C252" s="494"/>
      <c r="D252" s="494"/>
      <c r="E252" s="494"/>
      <c r="F252" s="494"/>
      <c r="G252" s="494"/>
    </row>
    <row r="253" spans="1:7" ht="15.75">
      <c r="A253" s="81"/>
      <c r="C253" s="494"/>
      <c r="D253" s="494"/>
      <c r="E253" s="494"/>
      <c r="F253" s="494"/>
      <c r="G253" s="494"/>
    </row>
    <row r="254" spans="1:7" ht="15.75">
      <c r="A254" s="81"/>
      <c r="C254" s="494"/>
      <c r="D254" s="494"/>
      <c r="E254" s="494"/>
      <c r="F254" s="494"/>
      <c r="G254" s="494"/>
    </row>
    <row r="255" spans="1:7" ht="15.75">
      <c r="A255" s="81"/>
      <c r="C255" s="494"/>
      <c r="D255" s="494"/>
      <c r="E255" s="494"/>
      <c r="F255" s="494"/>
      <c r="G255" s="494"/>
    </row>
    <row r="256" spans="1:7" ht="15.75">
      <c r="A256" s="81"/>
      <c r="C256" s="494"/>
      <c r="D256" s="494"/>
      <c r="E256" s="494"/>
      <c r="F256" s="494"/>
      <c r="G256" s="494"/>
    </row>
    <row r="257" spans="1:7" ht="15.75">
      <c r="A257" s="81"/>
      <c r="C257" s="494"/>
      <c r="D257" s="494"/>
      <c r="E257" s="494"/>
      <c r="F257" s="494"/>
      <c r="G257" s="494"/>
    </row>
    <row r="258" spans="1:7" ht="15.75">
      <c r="A258" s="81"/>
      <c r="C258" s="494"/>
      <c r="D258" s="494"/>
      <c r="E258" s="494"/>
      <c r="F258" s="494"/>
      <c r="G258" s="494"/>
    </row>
    <row r="259" spans="1:7" ht="15.75">
      <c r="A259" s="81"/>
      <c r="C259" s="494"/>
      <c r="D259" s="494"/>
      <c r="E259" s="494"/>
      <c r="F259" s="494"/>
      <c r="G259" s="494"/>
    </row>
    <row r="260" spans="1:7" ht="15.75">
      <c r="A260" s="81"/>
      <c r="C260" s="494"/>
      <c r="D260" s="494"/>
      <c r="E260" s="494"/>
      <c r="F260" s="494"/>
      <c r="G260" s="494"/>
    </row>
    <row r="261" spans="1:7" ht="15.75">
      <c r="A261" s="81"/>
      <c r="C261" s="494"/>
      <c r="D261" s="494"/>
      <c r="E261" s="494"/>
      <c r="F261" s="494"/>
      <c r="G261" s="494"/>
    </row>
    <row r="262" spans="1:7" ht="15.75">
      <c r="A262" s="81"/>
      <c r="C262" s="494"/>
      <c r="D262" s="494"/>
      <c r="E262" s="494"/>
      <c r="F262" s="494"/>
      <c r="G262" s="494"/>
    </row>
    <row r="263" spans="1:7" ht="15.75">
      <c r="A263" s="81"/>
      <c r="C263" s="494"/>
      <c r="D263" s="494"/>
      <c r="E263" s="494"/>
      <c r="F263" s="494"/>
      <c r="G263" s="494"/>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49"/>
  <sheetViews>
    <sheetView topLeftCell="A2" zoomScale="55" zoomScaleNormal="55" workbookViewId="0">
      <selection activeCell="A2" sqref="A2:AE2"/>
    </sheetView>
  </sheetViews>
  <sheetFormatPr defaultColWidth="9.140625" defaultRowHeight="15"/>
  <cols>
    <col min="1" max="1" width="52.140625" style="658" customWidth="1"/>
    <col min="2" max="15" width="18.85546875" style="82" customWidth="1"/>
    <col min="16" max="16" width="18.85546875" style="684" customWidth="1"/>
    <col min="17" max="30" width="20.28515625" style="82" customWidth="1"/>
    <col min="31" max="31" width="20.28515625" style="684" customWidth="1"/>
    <col min="32" max="256" width="9.140625" style="917"/>
    <col min="257" max="257" width="52.140625" style="917" customWidth="1"/>
    <col min="258" max="272" width="18.85546875" style="917" customWidth="1"/>
    <col min="273" max="287" width="20.28515625" style="917" customWidth="1"/>
    <col min="288" max="512" width="9.140625" style="917"/>
    <col min="513" max="513" width="52.140625" style="917" customWidth="1"/>
    <col min="514" max="528" width="18.85546875" style="917" customWidth="1"/>
    <col min="529" max="543" width="20.28515625" style="917" customWidth="1"/>
    <col min="544" max="768" width="9.140625" style="917"/>
    <col min="769" max="769" width="52.140625" style="917" customWidth="1"/>
    <col min="770" max="784" width="18.85546875" style="917" customWidth="1"/>
    <col min="785" max="799" width="20.28515625" style="917" customWidth="1"/>
    <col min="800" max="1024" width="9.140625" style="917"/>
    <col min="1025" max="1025" width="52.140625" style="917" customWidth="1"/>
    <col min="1026" max="1040" width="18.85546875" style="917" customWidth="1"/>
    <col min="1041" max="1055" width="20.28515625" style="917" customWidth="1"/>
    <col min="1056" max="1280" width="9.140625" style="917"/>
    <col min="1281" max="1281" width="52.140625" style="917" customWidth="1"/>
    <col min="1282" max="1296" width="18.85546875" style="917" customWidth="1"/>
    <col min="1297" max="1311" width="20.28515625" style="917" customWidth="1"/>
    <col min="1312" max="1536" width="9.140625" style="917"/>
    <col min="1537" max="1537" width="52.140625" style="917" customWidth="1"/>
    <col min="1538" max="1552" width="18.85546875" style="917" customWidth="1"/>
    <col min="1553" max="1567" width="20.28515625" style="917" customWidth="1"/>
    <col min="1568" max="1792" width="9.140625" style="917"/>
    <col min="1793" max="1793" width="52.140625" style="917" customWidth="1"/>
    <col min="1794" max="1808" width="18.85546875" style="917" customWidth="1"/>
    <col min="1809" max="1823" width="20.28515625" style="917" customWidth="1"/>
    <col min="1824" max="2048" width="9.140625" style="917"/>
    <col min="2049" max="2049" width="52.140625" style="917" customWidth="1"/>
    <col min="2050" max="2064" width="18.85546875" style="917" customWidth="1"/>
    <col min="2065" max="2079" width="20.28515625" style="917" customWidth="1"/>
    <col min="2080" max="2304" width="9.140625" style="917"/>
    <col min="2305" max="2305" width="52.140625" style="917" customWidth="1"/>
    <col min="2306" max="2320" width="18.85546875" style="917" customWidth="1"/>
    <col min="2321" max="2335" width="20.28515625" style="917" customWidth="1"/>
    <col min="2336" max="2560" width="9.140625" style="917"/>
    <col min="2561" max="2561" width="52.140625" style="917" customWidth="1"/>
    <col min="2562" max="2576" width="18.85546875" style="917" customWidth="1"/>
    <col min="2577" max="2591" width="20.28515625" style="917" customWidth="1"/>
    <col min="2592" max="2816" width="9.140625" style="917"/>
    <col min="2817" max="2817" width="52.140625" style="917" customWidth="1"/>
    <col min="2818" max="2832" width="18.85546875" style="917" customWidth="1"/>
    <col min="2833" max="2847" width="20.28515625" style="917" customWidth="1"/>
    <col min="2848" max="3072" width="9.140625" style="917"/>
    <col min="3073" max="3073" width="52.140625" style="917" customWidth="1"/>
    <col min="3074" max="3088" width="18.85546875" style="917" customWidth="1"/>
    <col min="3089" max="3103" width="20.28515625" style="917" customWidth="1"/>
    <col min="3104" max="3328" width="9.140625" style="917"/>
    <col min="3329" max="3329" width="52.140625" style="917" customWidth="1"/>
    <col min="3330" max="3344" width="18.85546875" style="917" customWidth="1"/>
    <col min="3345" max="3359" width="20.28515625" style="917" customWidth="1"/>
    <col min="3360" max="3584" width="9.140625" style="917"/>
    <col min="3585" max="3585" width="52.140625" style="917" customWidth="1"/>
    <col min="3586" max="3600" width="18.85546875" style="917" customWidth="1"/>
    <col min="3601" max="3615" width="20.28515625" style="917" customWidth="1"/>
    <col min="3616" max="3840" width="9.140625" style="917"/>
    <col min="3841" max="3841" width="52.140625" style="917" customWidth="1"/>
    <col min="3842" max="3856" width="18.85546875" style="917" customWidth="1"/>
    <col min="3857" max="3871" width="20.28515625" style="917" customWidth="1"/>
    <col min="3872" max="4096" width="9.140625" style="917"/>
    <col min="4097" max="4097" width="52.140625" style="917" customWidth="1"/>
    <col min="4098" max="4112" width="18.85546875" style="917" customWidth="1"/>
    <col min="4113" max="4127" width="20.28515625" style="917" customWidth="1"/>
    <col min="4128" max="4352" width="9.140625" style="917"/>
    <col min="4353" max="4353" width="52.140625" style="917" customWidth="1"/>
    <col min="4354" max="4368" width="18.85546875" style="917" customWidth="1"/>
    <col min="4369" max="4383" width="20.28515625" style="917" customWidth="1"/>
    <col min="4384" max="4608" width="9.140625" style="917"/>
    <col min="4609" max="4609" width="52.140625" style="917" customWidth="1"/>
    <col min="4610" max="4624" width="18.85546875" style="917" customWidth="1"/>
    <col min="4625" max="4639" width="20.28515625" style="917" customWidth="1"/>
    <col min="4640" max="4864" width="9.140625" style="917"/>
    <col min="4865" max="4865" width="52.140625" style="917" customWidth="1"/>
    <col min="4866" max="4880" width="18.85546875" style="917" customWidth="1"/>
    <col min="4881" max="4895" width="20.28515625" style="917" customWidth="1"/>
    <col min="4896" max="5120" width="9.140625" style="917"/>
    <col min="5121" max="5121" width="52.140625" style="917" customWidth="1"/>
    <col min="5122" max="5136" width="18.85546875" style="917" customWidth="1"/>
    <col min="5137" max="5151" width="20.28515625" style="917" customWidth="1"/>
    <col min="5152" max="5376" width="9.140625" style="917"/>
    <col min="5377" max="5377" width="52.140625" style="917" customWidth="1"/>
    <col min="5378" max="5392" width="18.85546875" style="917" customWidth="1"/>
    <col min="5393" max="5407" width="20.28515625" style="917" customWidth="1"/>
    <col min="5408" max="5632" width="9.140625" style="917"/>
    <col min="5633" max="5633" width="52.140625" style="917" customWidth="1"/>
    <col min="5634" max="5648" width="18.85546875" style="917" customWidth="1"/>
    <col min="5649" max="5663" width="20.28515625" style="917" customWidth="1"/>
    <col min="5664" max="5888" width="9.140625" style="917"/>
    <col min="5889" max="5889" width="52.140625" style="917" customWidth="1"/>
    <col min="5890" max="5904" width="18.85546875" style="917" customWidth="1"/>
    <col min="5905" max="5919" width="20.28515625" style="917" customWidth="1"/>
    <col min="5920" max="6144" width="9.140625" style="917"/>
    <col min="6145" max="6145" width="52.140625" style="917" customWidth="1"/>
    <col min="6146" max="6160" width="18.85546875" style="917" customWidth="1"/>
    <col min="6161" max="6175" width="20.28515625" style="917" customWidth="1"/>
    <col min="6176" max="6400" width="9.140625" style="917"/>
    <col min="6401" max="6401" width="52.140625" style="917" customWidth="1"/>
    <col min="6402" max="6416" width="18.85546875" style="917" customWidth="1"/>
    <col min="6417" max="6431" width="20.28515625" style="917" customWidth="1"/>
    <col min="6432" max="6656" width="9.140625" style="917"/>
    <col min="6657" max="6657" width="52.140625" style="917" customWidth="1"/>
    <col min="6658" max="6672" width="18.85546875" style="917" customWidth="1"/>
    <col min="6673" max="6687" width="20.28515625" style="917" customWidth="1"/>
    <col min="6688" max="6912" width="9.140625" style="917"/>
    <col min="6913" max="6913" width="52.140625" style="917" customWidth="1"/>
    <col min="6914" max="6928" width="18.85546875" style="917" customWidth="1"/>
    <col min="6929" max="6943" width="20.28515625" style="917" customWidth="1"/>
    <col min="6944" max="7168" width="9.140625" style="917"/>
    <col min="7169" max="7169" width="52.140625" style="917" customWidth="1"/>
    <col min="7170" max="7184" width="18.85546875" style="917" customWidth="1"/>
    <col min="7185" max="7199" width="20.28515625" style="917" customWidth="1"/>
    <col min="7200" max="7424" width="9.140625" style="917"/>
    <col min="7425" max="7425" width="52.140625" style="917" customWidth="1"/>
    <col min="7426" max="7440" width="18.85546875" style="917" customWidth="1"/>
    <col min="7441" max="7455" width="20.28515625" style="917" customWidth="1"/>
    <col min="7456" max="7680" width="9.140625" style="917"/>
    <col min="7681" max="7681" width="52.140625" style="917" customWidth="1"/>
    <col min="7682" max="7696" width="18.85546875" style="917" customWidth="1"/>
    <col min="7697" max="7711" width="20.28515625" style="917" customWidth="1"/>
    <col min="7712" max="7936" width="9.140625" style="917"/>
    <col min="7937" max="7937" width="52.140625" style="917" customWidth="1"/>
    <col min="7938" max="7952" width="18.85546875" style="917" customWidth="1"/>
    <col min="7953" max="7967" width="20.28515625" style="917" customWidth="1"/>
    <col min="7968" max="8192" width="9.140625" style="917"/>
    <col min="8193" max="8193" width="52.140625" style="917" customWidth="1"/>
    <col min="8194" max="8208" width="18.85546875" style="917" customWidth="1"/>
    <col min="8209" max="8223" width="20.28515625" style="917" customWidth="1"/>
    <col min="8224" max="8448" width="9.140625" style="917"/>
    <col min="8449" max="8449" width="52.140625" style="917" customWidth="1"/>
    <col min="8450" max="8464" width="18.85546875" style="917" customWidth="1"/>
    <col min="8465" max="8479" width="20.28515625" style="917" customWidth="1"/>
    <col min="8480" max="8704" width="9.140625" style="917"/>
    <col min="8705" max="8705" width="52.140625" style="917" customWidth="1"/>
    <col min="8706" max="8720" width="18.85546875" style="917" customWidth="1"/>
    <col min="8721" max="8735" width="20.28515625" style="917" customWidth="1"/>
    <col min="8736" max="8960" width="9.140625" style="917"/>
    <col min="8961" max="8961" width="52.140625" style="917" customWidth="1"/>
    <col min="8962" max="8976" width="18.85546875" style="917" customWidth="1"/>
    <col min="8977" max="8991" width="20.28515625" style="917" customWidth="1"/>
    <col min="8992" max="9216" width="9.140625" style="917"/>
    <col min="9217" max="9217" width="52.140625" style="917" customWidth="1"/>
    <col min="9218" max="9232" width="18.85546875" style="917" customWidth="1"/>
    <col min="9233" max="9247" width="20.28515625" style="917" customWidth="1"/>
    <col min="9248" max="9472" width="9.140625" style="917"/>
    <col min="9473" max="9473" width="52.140625" style="917" customWidth="1"/>
    <col min="9474" max="9488" width="18.85546875" style="917" customWidth="1"/>
    <col min="9489" max="9503" width="20.28515625" style="917" customWidth="1"/>
    <col min="9504" max="9728" width="9.140625" style="917"/>
    <col min="9729" max="9729" width="52.140625" style="917" customWidth="1"/>
    <col min="9730" max="9744" width="18.85546875" style="917" customWidth="1"/>
    <col min="9745" max="9759" width="20.28515625" style="917" customWidth="1"/>
    <col min="9760" max="9984" width="9.140625" style="917"/>
    <col min="9985" max="9985" width="52.140625" style="917" customWidth="1"/>
    <col min="9986" max="10000" width="18.85546875" style="917" customWidth="1"/>
    <col min="10001" max="10015" width="20.28515625" style="917" customWidth="1"/>
    <col min="10016" max="10240" width="9.140625" style="917"/>
    <col min="10241" max="10241" width="52.140625" style="917" customWidth="1"/>
    <col min="10242" max="10256" width="18.85546875" style="917" customWidth="1"/>
    <col min="10257" max="10271" width="20.28515625" style="917" customWidth="1"/>
    <col min="10272" max="10496" width="9.140625" style="917"/>
    <col min="10497" max="10497" width="52.140625" style="917" customWidth="1"/>
    <col min="10498" max="10512" width="18.85546875" style="917" customWidth="1"/>
    <col min="10513" max="10527" width="20.28515625" style="917" customWidth="1"/>
    <col min="10528" max="10752" width="9.140625" style="917"/>
    <col min="10753" max="10753" width="52.140625" style="917" customWidth="1"/>
    <col min="10754" max="10768" width="18.85546875" style="917" customWidth="1"/>
    <col min="10769" max="10783" width="20.28515625" style="917" customWidth="1"/>
    <col min="10784" max="11008" width="9.140625" style="917"/>
    <col min="11009" max="11009" width="52.140625" style="917" customWidth="1"/>
    <col min="11010" max="11024" width="18.85546875" style="917" customWidth="1"/>
    <col min="11025" max="11039" width="20.28515625" style="917" customWidth="1"/>
    <col min="11040" max="11264" width="9.140625" style="917"/>
    <col min="11265" max="11265" width="52.140625" style="917" customWidth="1"/>
    <col min="11266" max="11280" width="18.85546875" style="917" customWidth="1"/>
    <col min="11281" max="11295" width="20.28515625" style="917" customWidth="1"/>
    <col min="11296" max="11520" width="9.140625" style="917"/>
    <col min="11521" max="11521" width="52.140625" style="917" customWidth="1"/>
    <col min="11522" max="11536" width="18.85546875" style="917" customWidth="1"/>
    <col min="11537" max="11551" width="20.28515625" style="917" customWidth="1"/>
    <col min="11552" max="11776" width="9.140625" style="917"/>
    <col min="11777" max="11777" width="52.140625" style="917" customWidth="1"/>
    <col min="11778" max="11792" width="18.85546875" style="917" customWidth="1"/>
    <col min="11793" max="11807" width="20.28515625" style="917" customWidth="1"/>
    <col min="11808" max="12032" width="9.140625" style="917"/>
    <col min="12033" max="12033" width="52.140625" style="917" customWidth="1"/>
    <col min="12034" max="12048" width="18.85546875" style="917" customWidth="1"/>
    <col min="12049" max="12063" width="20.28515625" style="917" customWidth="1"/>
    <col min="12064" max="12288" width="9.140625" style="917"/>
    <col min="12289" max="12289" width="52.140625" style="917" customWidth="1"/>
    <col min="12290" max="12304" width="18.85546875" style="917" customWidth="1"/>
    <col min="12305" max="12319" width="20.28515625" style="917" customWidth="1"/>
    <col min="12320" max="12544" width="9.140625" style="917"/>
    <col min="12545" max="12545" width="52.140625" style="917" customWidth="1"/>
    <col min="12546" max="12560" width="18.85546875" style="917" customWidth="1"/>
    <col min="12561" max="12575" width="20.28515625" style="917" customWidth="1"/>
    <col min="12576" max="12800" width="9.140625" style="917"/>
    <col min="12801" max="12801" width="52.140625" style="917" customWidth="1"/>
    <col min="12802" max="12816" width="18.85546875" style="917" customWidth="1"/>
    <col min="12817" max="12831" width="20.28515625" style="917" customWidth="1"/>
    <col min="12832" max="13056" width="9.140625" style="917"/>
    <col min="13057" max="13057" width="52.140625" style="917" customWidth="1"/>
    <col min="13058" max="13072" width="18.85546875" style="917" customWidth="1"/>
    <col min="13073" max="13087" width="20.28515625" style="917" customWidth="1"/>
    <col min="13088" max="13312" width="9.140625" style="917"/>
    <col min="13313" max="13313" width="52.140625" style="917" customWidth="1"/>
    <col min="13314" max="13328" width="18.85546875" style="917" customWidth="1"/>
    <col min="13329" max="13343" width="20.28515625" style="917" customWidth="1"/>
    <col min="13344" max="13568" width="9.140625" style="917"/>
    <col min="13569" max="13569" width="52.140625" style="917" customWidth="1"/>
    <col min="13570" max="13584" width="18.85546875" style="917" customWidth="1"/>
    <col min="13585" max="13599" width="20.28515625" style="917" customWidth="1"/>
    <col min="13600" max="13824" width="9.140625" style="917"/>
    <col min="13825" max="13825" width="52.140625" style="917" customWidth="1"/>
    <col min="13826" max="13840" width="18.85546875" style="917" customWidth="1"/>
    <col min="13841" max="13855" width="20.28515625" style="917" customWidth="1"/>
    <col min="13856" max="14080" width="9.140625" style="917"/>
    <col min="14081" max="14081" width="52.140625" style="917" customWidth="1"/>
    <col min="14082" max="14096" width="18.85546875" style="917" customWidth="1"/>
    <col min="14097" max="14111" width="20.28515625" style="917" customWidth="1"/>
    <col min="14112" max="14336" width="9.140625" style="917"/>
    <col min="14337" max="14337" width="52.140625" style="917" customWidth="1"/>
    <col min="14338" max="14352" width="18.85546875" style="917" customWidth="1"/>
    <col min="14353" max="14367" width="20.28515625" style="917" customWidth="1"/>
    <col min="14368" max="14592" width="9.140625" style="917"/>
    <col min="14593" max="14593" width="52.140625" style="917" customWidth="1"/>
    <col min="14594" max="14608" width="18.85546875" style="917" customWidth="1"/>
    <col min="14609" max="14623" width="20.28515625" style="917" customWidth="1"/>
    <col min="14624" max="14848" width="9.140625" style="917"/>
    <col min="14849" max="14849" width="52.140625" style="917" customWidth="1"/>
    <col min="14850" max="14864" width="18.85546875" style="917" customWidth="1"/>
    <col min="14865" max="14879" width="20.28515625" style="917" customWidth="1"/>
    <col min="14880" max="15104" width="9.140625" style="917"/>
    <col min="15105" max="15105" width="52.140625" style="917" customWidth="1"/>
    <col min="15106" max="15120" width="18.85546875" style="917" customWidth="1"/>
    <col min="15121" max="15135" width="20.28515625" style="917" customWidth="1"/>
    <col min="15136" max="15360" width="9.140625" style="917"/>
    <col min="15361" max="15361" width="52.140625" style="917" customWidth="1"/>
    <col min="15362" max="15376" width="18.85546875" style="917" customWidth="1"/>
    <col min="15377" max="15391" width="20.28515625" style="917" customWidth="1"/>
    <col min="15392" max="15616" width="9.140625" style="917"/>
    <col min="15617" max="15617" width="52.140625" style="917" customWidth="1"/>
    <col min="15618" max="15632" width="18.85546875" style="917" customWidth="1"/>
    <col min="15633" max="15647" width="20.28515625" style="917" customWidth="1"/>
    <col min="15648" max="15872" width="9.140625" style="917"/>
    <col min="15873" max="15873" width="52.140625" style="917" customWidth="1"/>
    <col min="15874" max="15888" width="18.85546875" style="917" customWidth="1"/>
    <col min="15889" max="15903" width="20.28515625" style="917" customWidth="1"/>
    <col min="15904" max="16128" width="9.140625" style="917"/>
    <col min="16129" max="16129" width="52.140625" style="917" customWidth="1"/>
    <col min="16130" max="16144" width="18.85546875" style="917" customWidth="1"/>
    <col min="16145" max="16159" width="20.28515625" style="917" customWidth="1"/>
    <col min="16160" max="16384" width="9.140625" style="917"/>
  </cols>
  <sheetData>
    <row r="1" spans="1:31" s="86" customFormat="1" ht="3.75" hidden="1" customHeight="1">
      <c r="A1" s="866"/>
      <c r="B1" s="662"/>
      <c r="C1" s="662"/>
      <c r="D1" s="662"/>
      <c r="E1" s="662"/>
      <c r="F1" s="662"/>
      <c r="G1" s="662"/>
      <c r="H1" s="662"/>
      <c r="I1" s="662"/>
      <c r="J1" s="662"/>
      <c r="K1" s="662"/>
      <c r="L1" s="662"/>
      <c r="M1" s="662"/>
      <c r="N1" s="662"/>
      <c r="O1" s="662"/>
      <c r="P1" s="765"/>
      <c r="Q1" s="630"/>
      <c r="R1" s="630"/>
      <c r="S1" s="630"/>
      <c r="T1" s="630"/>
      <c r="U1" s="630"/>
      <c r="V1" s="630"/>
      <c r="W1" s="630"/>
      <c r="X1" s="630"/>
      <c r="Y1" s="630"/>
      <c r="Z1" s="630"/>
      <c r="AA1" s="630"/>
      <c r="AB1" s="630"/>
      <c r="AC1" s="630"/>
      <c r="AD1" s="630"/>
      <c r="AE1" s="1183"/>
    </row>
    <row r="2" spans="1:31" s="526" customFormat="1" ht="60" customHeight="1">
      <c r="A2" s="1032" t="s">
        <v>894</v>
      </c>
      <c r="B2" s="1032"/>
      <c r="C2" s="1032"/>
      <c r="D2" s="1032"/>
      <c r="E2" s="1032"/>
      <c r="F2" s="1032"/>
      <c r="G2" s="1032"/>
      <c r="H2" s="1032"/>
      <c r="I2" s="1032"/>
      <c r="J2" s="1032"/>
      <c r="K2" s="1032"/>
      <c r="L2" s="1032"/>
      <c r="M2" s="1032"/>
      <c r="N2" s="1032"/>
      <c r="O2" s="1032"/>
      <c r="P2" s="1032"/>
      <c r="Q2" s="1032"/>
      <c r="R2" s="1032"/>
      <c r="S2" s="1032"/>
      <c r="T2" s="1032"/>
      <c r="U2" s="1032"/>
      <c r="V2" s="1032"/>
      <c r="W2" s="1032"/>
      <c r="X2" s="1032"/>
      <c r="Y2" s="1032"/>
      <c r="Z2" s="1032"/>
      <c r="AA2" s="1032"/>
      <c r="AB2" s="1032"/>
      <c r="AC2" s="1032"/>
      <c r="AD2" s="1032"/>
      <c r="AE2" s="1032"/>
    </row>
    <row r="3" spans="1:31" s="526" customFormat="1" ht="39" customHeight="1">
      <c r="A3" s="1032" t="s">
        <v>859</v>
      </c>
      <c r="B3" s="1032"/>
      <c r="C3" s="1032"/>
      <c r="D3" s="1032"/>
      <c r="E3" s="1032"/>
      <c r="F3" s="1032"/>
      <c r="G3" s="1032"/>
      <c r="H3" s="1032"/>
      <c r="I3" s="1032"/>
      <c r="J3" s="1032"/>
      <c r="K3" s="1032"/>
      <c r="L3" s="1032"/>
      <c r="M3" s="1032"/>
      <c r="N3" s="1032"/>
      <c r="O3" s="1032"/>
      <c r="P3" s="1032"/>
      <c r="Q3" s="1032"/>
      <c r="R3" s="1032"/>
      <c r="S3" s="1032"/>
      <c r="T3" s="1032"/>
      <c r="U3" s="1032"/>
      <c r="V3" s="1032"/>
      <c r="W3" s="1032"/>
      <c r="X3" s="1032"/>
      <c r="Y3" s="1032"/>
      <c r="Z3" s="1032"/>
      <c r="AA3" s="1032"/>
      <c r="AB3" s="1032"/>
      <c r="AC3" s="1032"/>
      <c r="AD3" s="1032"/>
      <c r="AE3" s="1032"/>
    </row>
    <row r="4" spans="1:31" s="526" customFormat="1" ht="39" customHeight="1">
      <c r="A4" s="1032" t="s">
        <v>1521</v>
      </c>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row>
    <row r="5" spans="1:31" s="527" customFormat="1" ht="48.75" customHeight="1">
      <c r="A5" s="1086" t="s">
        <v>1527</v>
      </c>
      <c r="B5" s="1086"/>
      <c r="C5" s="1086"/>
      <c r="D5" s="1086"/>
      <c r="E5" s="1086"/>
      <c r="F5" s="1086"/>
      <c r="G5" s="1086"/>
      <c r="H5" s="1086"/>
      <c r="I5" s="1086"/>
      <c r="J5" s="1086"/>
      <c r="K5" s="1086"/>
      <c r="L5" s="1086"/>
      <c r="M5" s="1086"/>
      <c r="N5" s="1086"/>
      <c r="O5" s="1086"/>
      <c r="P5" s="1086"/>
      <c r="Q5" s="1086"/>
      <c r="R5" s="1086"/>
      <c r="S5" s="1086"/>
      <c r="T5" s="1086"/>
      <c r="U5" s="1086"/>
      <c r="V5" s="1086"/>
      <c r="W5" s="1086"/>
      <c r="X5" s="1086"/>
      <c r="Y5" s="1086"/>
      <c r="Z5" s="1086"/>
      <c r="AA5" s="1086"/>
      <c r="AB5" s="1086"/>
      <c r="AC5" s="1086"/>
      <c r="AD5" s="1086"/>
      <c r="AE5" s="1086"/>
    </row>
    <row r="6" spans="1:31" ht="6" customHeight="1">
      <c r="A6" s="759"/>
    </row>
    <row r="7" spans="1:31" ht="10.5" customHeight="1" thickBot="1">
      <c r="A7" s="757"/>
      <c r="B7" s="672"/>
      <c r="C7" s="672"/>
      <c r="D7" s="673"/>
      <c r="E7" s="672"/>
      <c r="F7" s="672"/>
      <c r="G7" s="672"/>
      <c r="H7" s="672"/>
      <c r="I7" s="673"/>
      <c r="J7" s="672"/>
      <c r="K7" s="672"/>
      <c r="L7" s="672"/>
      <c r="M7" s="672"/>
      <c r="N7" s="672"/>
      <c r="O7" s="672"/>
      <c r="P7" s="672"/>
      <c r="Q7" s="672"/>
      <c r="R7" s="672"/>
      <c r="S7" s="673"/>
      <c r="T7" s="672"/>
      <c r="U7" s="672"/>
      <c r="V7" s="672"/>
      <c r="W7" s="672"/>
      <c r="X7" s="673"/>
      <c r="Y7" s="672"/>
      <c r="Z7" s="672"/>
      <c r="AA7" s="672"/>
      <c r="AB7" s="672"/>
      <c r="AC7" s="672"/>
      <c r="AD7" s="672"/>
      <c r="AE7" s="1184"/>
    </row>
    <row r="8" spans="1:31" ht="27" customHeight="1" thickTop="1" thickBot="1">
      <c r="A8" s="867" t="s">
        <v>802</v>
      </c>
      <c r="B8" s="777" t="s">
        <v>864</v>
      </c>
      <c r="C8" s="777" t="s">
        <v>865</v>
      </c>
      <c r="D8" s="777" t="s">
        <v>866</v>
      </c>
      <c r="E8" s="777" t="s">
        <v>867</v>
      </c>
      <c r="F8" s="777" t="s">
        <v>868</v>
      </c>
      <c r="G8" s="777" t="s">
        <v>869</v>
      </c>
      <c r="H8" s="777" t="s">
        <v>870</v>
      </c>
      <c r="I8" s="777" t="s">
        <v>871</v>
      </c>
      <c r="J8" s="777" t="s">
        <v>872</v>
      </c>
      <c r="K8" s="777" t="s">
        <v>873</v>
      </c>
      <c r="L8" s="777" t="s">
        <v>874</v>
      </c>
      <c r="M8" s="777" t="s">
        <v>875</v>
      </c>
      <c r="N8" s="777" t="s">
        <v>876</v>
      </c>
      <c r="O8" s="777" t="s">
        <v>877</v>
      </c>
      <c r="P8" s="777" t="s">
        <v>878</v>
      </c>
      <c r="Q8" s="777" t="s">
        <v>879</v>
      </c>
      <c r="R8" s="777" t="s">
        <v>880</v>
      </c>
      <c r="S8" s="777" t="s">
        <v>881</v>
      </c>
      <c r="T8" s="777" t="s">
        <v>882</v>
      </c>
      <c r="U8" s="777" t="s">
        <v>883</v>
      </c>
      <c r="V8" s="777" t="s">
        <v>884</v>
      </c>
      <c r="W8" s="777" t="s">
        <v>885</v>
      </c>
      <c r="X8" s="777" t="s">
        <v>886</v>
      </c>
      <c r="Y8" s="777" t="s">
        <v>887</v>
      </c>
      <c r="Z8" s="777" t="s">
        <v>888</v>
      </c>
      <c r="AA8" s="777" t="s">
        <v>889</v>
      </c>
      <c r="AB8" s="777" t="s">
        <v>1472</v>
      </c>
      <c r="AC8" s="777" t="s">
        <v>1496</v>
      </c>
      <c r="AD8" s="777" t="s">
        <v>6</v>
      </c>
      <c r="AE8" s="1185" t="s">
        <v>713</v>
      </c>
    </row>
    <row r="9" spans="1:31" ht="63" customHeight="1" thickTop="1">
      <c r="A9" s="868" t="s">
        <v>804</v>
      </c>
      <c r="B9" s="561">
        <v>45000</v>
      </c>
      <c r="C9" s="561">
        <v>15000</v>
      </c>
      <c r="D9" s="561">
        <v>20500</v>
      </c>
      <c r="E9" s="561">
        <v>0</v>
      </c>
      <c r="F9" s="561">
        <v>0</v>
      </c>
      <c r="G9" s="561">
        <v>0</v>
      </c>
      <c r="H9" s="561">
        <v>0</v>
      </c>
      <c r="I9" s="561">
        <v>0</v>
      </c>
      <c r="J9" s="561">
        <v>0</v>
      </c>
      <c r="K9" s="561">
        <v>0</v>
      </c>
      <c r="L9" s="561">
        <v>0</v>
      </c>
      <c r="M9" s="561">
        <v>0</v>
      </c>
      <c r="N9" s="561">
        <v>0</v>
      </c>
      <c r="O9" s="561">
        <v>0</v>
      </c>
      <c r="P9" s="561">
        <v>0</v>
      </c>
      <c r="Q9" s="561">
        <v>0</v>
      </c>
      <c r="R9" s="561">
        <v>0</v>
      </c>
      <c r="S9" s="561">
        <v>0</v>
      </c>
      <c r="T9" s="561">
        <v>0</v>
      </c>
      <c r="U9" s="561">
        <v>0</v>
      </c>
      <c r="V9" s="561">
        <v>0</v>
      </c>
      <c r="W9" s="561">
        <v>0</v>
      </c>
      <c r="X9" s="561">
        <v>0</v>
      </c>
      <c r="Y9" s="561">
        <v>0</v>
      </c>
      <c r="Z9" s="561">
        <v>0</v>
      </c>
      <c r="AA9" s="561">
        <v>0</v>
      </c>
      <c r="AB9" s="561">
        <v>0</v>
      </c>
      <c r="AC9" s="561">
        <v>0</v>
      </c>
      <c r="AD9" s="561">
        <v>80500</v>
      </c>
      <c r="AE9" s="562">
        <v>1.3866193298250827E-2</v>
      </c>
    </row>
    <row r="10" spans="1:31" ht="30" customHeight="1">
      <c r="A10" s="868" t="s">
        <v>805</v>
      </c>
      <c r="B10" s="561">
        <v>67072.943889999995</v>
      </c>
      <c r="C10" s="561">
        <v>10200</v>
      </c>
      <c r="D10" s="561">
        <v>0</v>
      </c>
      <c r="E10" s="561">
        <v>0</v>
      </c>
      <c r="F10" s="561">
        <v>0</v>
      </c>
      <c r="G10" s="561">
        <v>0</v>
      </c>
      <c r="H10" s="561">
        <v>0</v>
      </c>
      <c r="I10" s="561">
        <v>0</v>
      </c>
      <c r="J10" s="561">
        <v>0</v>
      </c>
      <c r="K10" s="561">
        <v>0</v>
      </c>
      <c r="L10" s="561">
        <v>0</v>
      </c>
      <c r="M10" s="561">
        <v>0</v>
      </c>
      <c r="N10" s="561">
        <v>0</v>
      </c>
      <c r="O10" s="561">
        <v>0</v>
      </c>
      <c r="P10" s="561">
        <v>0</v>
      </c>
      <c r="Q10" s="561">
        <v>0</v>
      </c>
      <c r="R10" s="561">
        <v>0</v>
      </c>
      <c r="S10" s="561">
        <v>0</v>
      </c>
      <c r="T10" s="561">
        <v>0</v>
      </c>
      <c r="U10" s="561">
        <v>0</v>
      </c>
      <c r="V10" s="561">
        <v>0</v>
      </c>
      <c r="W10" s="561">
        <v>0</v>
      </c>
      <c r="X10" s="561">
        <v>0</v>
      </c>
      <c r="Y10" s="561">
        <v>0</v>
      </c>
      <c r="Z10" s="561">
        <v>7000</v>
      </c>
      <c r="AA10" s="561">
        <v>0</v>
      </c>
      <c r="AB10" s="561">
        <v>0</v>
      </c>
      <c r="AC10" s="561">
        <v>0</v>
      </c>
      <c r="AD10" s="561">
        <v>84272.943889999995</v>
      </c>
      <c r="AE10" s="562">
        <v>1.4516086084365042E-2</v>
      </c>
    </row>
    <row r="11" spans="1:31" ht="30" customHeight="1">
      <c r="A11" s="868" t="s">
        <v>806</v>
      </c>
      <c r="B11" s="561">
        <v>73976.32987999999</v>
      </c>
      <c r="C11" s="561">
        <v>57456.468090000002</v>
      </c>
      <c r="D11" s="561">
        <v>17437.31222</v>
      </c>
      <c r="E11" s="561">
        <v>0</v>
      </c>
      <c r="F11" s="561">
        <v>0</v>
      </c>
      <c r="G11" s="561">
        <v>0</v>
      </c>
      <c r="H11" s="561">
        <v>0</v>
      </c>
      <c r="I11" s="561">
        <v>0</v>
      </c>
      <c r="J11" s="561">
        <v>0</v>
      </c>
      <c r="K11" s="561">
        <v>0</v>
      </c>
      <c r="L11" s="561">
        <v>0</v>
      </c>
      <c r="M11" s="561">
        <v>0</v>
      </c>
      <c r="N11" s="561">
        <v>0</v>
      </c>
      <c r="O11" s="561">
        <v>4200</v>
      </c>
      <c r="P11" s="561">
        <v>0</v>
      </c>
      <c r="Q11" s="561">
        <v>0</v>
      </c>
      <c r="R11" s="561">
        <v>0</v>
      </c>
      <c r="S11" s="561">
        <v>0</v>
      </c>
      <c r="T11" s="561">
        <v>0</v>
      </c>
      <c r="U11" s="561">
        <v>0</v>
      </c>
      <c r="V11" s="561">
        <v>3500</v>
      </c>
      <c r="W11" s="561">
        <v>0</v>
      </c>
      <c r="X11" s="561">
        <v>4000</v>
      </c>
      <c r="Y11" s="561">
        <v>0</v>
      </c>
      <c r="Z11" s="561">
        <v>21052.09722</v>
      </c>
      <c r="AA11" s="561">
        <v>7987.6279999999997</v>
      </c>
      <c r="AB11" s="561">
        <v>0</v>
      </c>
      <c r="AC11" s="561">
        <v>0</v>
      </c>
      <c r="AD11" s="561">
        <v>189609.83541</v>
      </c>
      <c r="AE11" s="562">
        <v>3.2660455019187386E-2</v>
      </c>
    </row>
    <row r="12" spans="1:31" ht="30" customHeight="1">
      <c r="A12" s="868" t="s">
        <v>807</v>
      </c>
      <c r="B12" s="561">
        <v>214342.09961</v>
      </c>
      <c r="C12" s="561">
        <v>92802.733170000007</v>
      </c>
      <c r="D12" s="561">
        <v>35282.791740000001</v>
      </c>
      <c r="E12" s="561">
        <v>8148.7640000000001</v>
      </c>
      <c r="F12" s="561">
        <v>19293.75272</v>
      </c>
      <c r="G12" s="561">
        <v>7783.5829899999999</v>
      </c>
      <c r="H12" s="561">
        <v>16090.339800000002</v>
      </c>
      <c r="I12" s="561">
        <v>6582</v>
      </c>
      <c r="J12" s="561">
        <v>12652.7</v>
      </c>
      <c r="K12" s="561">
        <v>0</v>
      </c>
      <c r="L12" s="561">
        <v>0</v>
      </c>
      <c r="M12" s="561">
        <v>0</v>
      </c>
      <c r="N12" s="561">
        <v>5000</v>
      </c>
      <c r="O12" s="561">
        <v>6500</v>
      </c>
      <c r="P12" s="561">
        <v>1459.5</v>
      </c>
      <c r="Q12" s="561">
        <v>3468.8067700000001</v>
      </c>
      <c r="R12" s="561">
        <v>1506.33152</v>
      </c>
      <c r="S12" s="561">
        <v>1501.3381399999998</v>
      </c>
      <c r="T12" s="561">
        <v>0</v>
      </c>
      <c r="U12" s="561">
        <v>1550</v>
      </c>
      <c r="V12" s="561">
        <v>0</v>
      </c>
      <c r="W12" s="561">
        <v>4000</v>
      </c>
      <c r="X12" s="561">
        <v>8381.2000000000007</v>
      </c>
      <c r="Y12" s="561">
        <v>0</v>
      </c>
      <c r="Z12" s="561">
        <v>38675.272799999999</v>
      </c>
      <c r="AA12" s="561">
        <v>4977</v>
      </c>
      <c r="AB12" s="561">
        <v>7754.08</v>
      </c>
      <c r="AC12" s="561">
        <v>5417.69542</v>
      </c>
      <c r="AD12" s="561">
        <v>503169.98868000001</v>
      </c>
      <c r="AE12" s="562">
        <v>8.6671457452367207E-2</v>
      </c>
    </row>
    <row r="13" spans="1:31" ht="30" customHeight="1">
      <c r="A13" s="868" t="s">
        <v>808</v>
      </c>
      <c r="B13" s="561">
        <v>195616.02309</v>
      </c>
      <c r="C13" s="561">
        <v>71873.113249999995</v>
      </c>
      <c r="D13" s="561">
        <v>34299.860560000001</v>
      </c>
      <c r="E13" s="561">
        <v>3493.0814700000001</v>
      </c>
      <c r="F13" s="561">
        <v>18455.104230000001</v>
      </c>
      <c r="G13" s="561">
        <v>7185.3130899999996</v>
      </c>
      <c r="H13" s="561">
        <v>22734.348620000001</v>
      </c>
      <c r="I13" s="561">
        <v>6723.4598800000003</v>
      </c>
      <c r="J13" s="561">
        <v>8228.7999999999993</v>
      </c>
      <c r="K13" s="561">
        <v>0</v>
      </c>
      <c r="L13" s="561">
        <v>0</v>
      </c>
      <c r="M13" s="561">
        <v>0</v>
      </c>
      <c r="N13" s="561">
        <v>3453.9172899999999</v>
      </c>
      <c r="O13" s="561">
        <v>6259.57582</v>
      </c>
      <c r="P13" s="561">
        <v>1825.7686799999999</v>
      </c>
      <c r="Q13" s="561">
        <v>6004.3</v>
      </c>
      <c r="R13" s="561">
        <v>6955.6270700000005</v>
      </c>
      <c r="S13" s="561">
        <v>1500</v>
      </c>
      <c r="T13" s="561">
        <v>0</v>
      </c>
      <c r="U13" s="561">
        <v>2650</v>
      </c>
      <c r="V13" s="561">
        <v>0</v>
      </c>
      <c r="W13" s="561">
        <v>11882.82213</v>
      </c>
      <c r="X13" s="561">
        <v>17659.583190000001</v>
      </c>
      <c r="Y13" s="561">
        <v>0</v>
      </c>
      <c r="Z13" s="561">
        <v>33704.526090000007</v>
      </c>
      <c r="AA13" s="561">
        <v>13889.967359999999</v>
      </c>
      <c r="AB13" s="561">
        <v>7620.5704000000005</v>
      </c>
      <c r="AC13" s="561">
        <v>17331.859710000001</v>
      </c>
      <c r="AD13" s="561">
        <v>499347.62193000002</v>
      </c>
      <c r="AE13" s="562">
        <v>8.6013051536686383E-2</v>
      </c>
    </row>
    <row r="14" spans="1:31" ht="30" customHeight="1">
      <c r="A14" s="868" t="s">
        <v>809</v>
      </c>
      <c r="B14" s="561">
        <v>161373.26311</v>
      </c>
      <c r="C14" s="561">
        <v>126184.48235999999</v>
      </c>
      <c r="D14" s="561">
        <v>68848.351639999993</v>
      </c>
      <c r="E14" s="561">
        <v>16530.060539999999</v>
      </c>
      <c r="F14" s="561">
        <v>21260.488129999998</v>
      </c>
      <c r="G14" s="561">
        <v>13126.009460000001</v>
      </c>
      <c r="H14" s="561">
        <v>13913.113369999999</v>
      </c>
      <c r="I14" s="561">
        <v>10341.235869999999</v>
      </c>
      <c r="J14" s="561">
        <v>8195.2361899999996</v>
      </c>
      <c r="K14" s="561">
        <v>2122.8416200000001</v>
      </c>
      <c r="L14" s="561">
        <v>2260.59348</v>
      </c>
      <c r="M14" s="561">
        <v>5703.04954</v>
      </c>
      <c r="N14" s="561">
        <v>7391.9939699999995</v>
      </c>
      <c r="O14" s="561">
        <v>14990.120630000001</v>
      </c>
      <c r="P14" s="561">
        <v>3222.8499400000001</v>
      </c>
      <c r="Q14" s="561">
        <v>6467.7703099999999</v>
      </c>
      <c r="R14" s="561">
        <v>6143.9411799999998</v>
      </c>
      <c r="S14" s="561">
        <v>5866.8073099999992</v>
      </c>
      <c r="T14" s="561">
        <v>2735.0135699999996</v>
      </c>
      <c r="U14" s="561">
        <v>4816.0550400000002</v>
      </c>
      <c r="V14" s="561">
        <v>3877.9013799999998</v>
      </c>
      <c r="W14" s="561">
        <v>7936.2885999999999</v>
      </c>
      <c r="X14" s="561">
        <v>25831.639350000001</v>
      </c>
      <c r="Y14" s="561">
        <v>4513.5089699999999</v>
      </c>
      <c r="Z14" s="561">
        <v>32958.33973</v>
      </c>
      <c r="AA14" s="561">
        <v>9652.9351700000007</v>
      </c>
      <c r="AB14" s="561">
        <v>12140.244779999999</v>
      </c>
      <c r="AC14" s="561">
        <v>20029.894350000002</v>
      </c>
      <c r="AD14" s="561">
        <v>618434.02959000005</v>
      </c>
      <c r="AE14" s="562">
        <v>0.10652578629206351</v>
      </c>
    </row>
    <row r="15" spans="1:31" ht="30" customHeight="1">
      <c r="A15" s="868" t="s">
        <v>810</v>
      </c>
      <c r="B15" s="561">
        <v>129008.30409999999</v>
      </c>
      <c r="C15" s="561">
        <v>91949.843430000008</v>
      </c>
      <c r="D15" s="561">
        <v>53427.939630000001</v>
      </c>
      <c r="E15" s="561">
        <v>10878.79379</v>
      </c>
      <c r="F15" s="561">
        <v>13104.431939999999</v>
      </c>
      <c r="G15" s="561">
        <v>15370.54838</v>
      </c>
      <c r="H15" s="561">
        <v>9775.3271700000005</v>
      </c>
      <c r="I15" s="561">
        <v>12295.166369999999</v>
      </c>
      <c r="J15" s="561">
        <v>8435.3467100000016</v>
      </c>
      <c r="K15" s="561">
        <v>5178.03629</v>
      </c>
      <c r="L15" s="561">
        <v>3999.616</v>
      </c>
      <c r="M15" s="561">
        <v>4041.8860600000003</v>
      </c>
      <c r="N15" s="561">
        <v>9600.6138499999997</v>
      </c>
      <c r="O15" s="561">
        <v>9199.0748999999996</v>
      </c>
      <c r="P15" s="561">
        <v>7686.3241500000004</v>
      </c>
      <c r="Q15" s="561">
        <v>5005.9832900000001</v>
      </c>
      <c r="R15" s="561">
        <v>7009.1280500000003</v>
      </c>
      <c r="S15" s="561">
        <v>10731.453649999999</v>
      </c>
      <c r="T15" s="561">
        <v>2818.0085199999999</v>
      </c>
      <c r="U15" s="561">
        <v>9242.3949800000009</v>
      </c>
      <c r="V15" s="561">
        <v>7529.2777999999998</v>
      </c>
      <c r="W15" s="561">
        <v>9900.7493200000008</v>
      </c>
      <c r="X15" s="561">
        <v>13238.401760000001</v>
      </c>
      <c r="Y15" s="561">
        <v>6385.39948</v>
      </c>
      <c r="Z15" s="561">
        <v>29635.962620000002</v>
      </c>
      <c r="AA15" s="561">
        <v>3761.9674300000001</v>
      </c>
      <c r="AB15" s="561">
        <v>14920.554400000001</v>
      </c>
      <c r="AC15" s="561">
        <v>17493.527300000002</v>
      </c>
      <c r="AD15" s="561">
        <v>521624.06137000001</v>
      </c>
      <c r="AE15" s="562">
        <v>8.9850187130125117E-2</v>
      </c>
    </row>
    <row r="16" spans="1:31" ht="30" customHeight="1">
      <c r="A16" s="868" t="s">
        <v>811</v>
      </c>
      <c r="B16" s="561">
        <v>65499.311179999997</v>
      </c>
      <c r="C16" s="561">
        <v>70920.764930000005</v>
      </c>
      <c r="D16" s="561">
        <v>50865.114070000003</v>
      </c>
      <c r="E16" s="561">
        <v>7745.6628600000004</v>
      </c>
      <c r="F16" s="561">
        <v>13697.666810000001</v>
      </c>
      <c r="G16" s="561">
        <v>15637.13515</v>
      </c>
      <c r="H16" s="561">
        <v>11203.38126</v>
      </c>
      <c r="I16" s="561">
        <v>13821.940339999999</v>
      </c>
      <c r="J16" s="561">
        <v>10678.998119999998</v>
      </c>
      <c r="K16" s="561">
        <v>9669.7618199999997</v>
      </c>
      <c r="L16" s="561">
        <v>5461.2744199999997</v>
      </c>
      <c r="M16" s="561">
        <v>7199.6444599999995</v>
      </c>
      <c r="N16" s="561">
        <v>15387.382320000001</v>
      </c>
      <c r="O16" s="561">
        <v>12761.242320000001</v>
      </c>
      <c r="P16" s="561">
        <v>7642.1687899999997</v>
      </c>
      <c r="Q16" s="561">
        <v>3905.6400099999996</v>
      </c>
      <c r="R16" s="561">
        <v>8638.6828999999998</v>
      </c>
      <c r="S16" s="561">
        <v>13387.32007</v>
      </c>
      <c r="T16" s="561">
        <v>4454.3776900000003</v>
      </c>
      <c r="U16" s="561">
        <v>15461.07914</v>
      </c>
      <c r="V16" s="561">
        <v>15599.30638</v>
      </c>
      <c r="W16" s="561">
        <v>9301.5926500000005</v>
      </c>
      <c r="X16" s="561">
        <v>13600.571890000001</v>
      </c>
      <c r="Y16" s="561">
        <v>8423.1214600000003</v>
      </c>
      <c r="Z16" s="561">
        <v>26395.606749999999</v>
      </c>
      <c r="AA16" s="561">
        <v>6275.5839000000005</v>
      </c>
      <c r="AB16" s="561">
        <v>18026.633160000001</v>
      </c>
      <c r="AC16" s="561">
        <v>21690.429670000001</v>
      </c>
      <c r="AD16" s="561">
        <v>483351.39451999997</v>
      </c>
      <c r="AE16" s="562">
        <v>8.3257687793707014E-2</v>
      </c>
    </row>
    <row r="17" spans="1:31" ht="30" customHeight="1">
      <c r="A17" s="868" t="s">
        <v>812</v>
      </c>
      <c r="B17" s="561">
        <v>48995.035309999999</v>
      </c>
      <c r="C17" s="561">
        <v>36903.517740000003</v>
      </c>
      <c r="D17" s="561">
        <v>27723.019820000001</v>
      </c>
      <c r="E17" s="561">
        <v>7162.28316</v>
      </c>
      <c r="F17" s="561">
        <v>7315.1490300000005</v>
      </c>
      <c r="G17" s="561">
        <v>10782.079039999999</v>
      </c>
      <c r="H17" s="561">
        <v>6971.7242300000007</v>
      </c>
      <c r="I17" s="561">
        <v>7978.3735099999994</v>
      </c>
      <c r="J17" s="561">
        <v>7669.7692699999998</v>
      </c>
      <c r="K17" s="561">
        <v>7026.9291499999999</v>
      </c>
      <c r="L17" s="561">
        <v>3041.8020200000001</v>
      </c>
      <c r="M17" s="561">
        <v>3754.4703599999998</v>
      </c>
      <c r="N17" s="561">
        <v>9126.6985299999997</v>
      </c>
      <c r="O17" s="561">
        <v>4365.2138299999997</v>
      </c>
      <c r="P17" s="561">
        <v>6065.8610199999994</v>
      </c>
      <c r="Q17" s="561">
        <v>1807.1073100000001</v>
      </c>
      <c r="R17" s="561">
        <v>5632.3388600000008</v>
      </c>
      <c r="S17" s="561">
        <v>8376.3004899999996</v>
      </c>
      <c r="T17" s="561">
        <v>2638.0171600000003</v>
      </c>
      <c r="U17" s="561">
        <v>11537.48026</v>
      </c>
      <c r="V17" s="561">
        <v>9479.1377200000006</v>
      </c>
      <c r="W17" s="561">
        <v>7024.0755899999995</v>
      </c>
      <c r="X17" s="561">
        <v>7505.5257099999999</v>
      </c>
      <c r="Y17" s="561">
        <v>6288.0022300000001</v>
      </c>
      <c r="Z17" s="561">
        <v>16639.63999</v>
      </c>
      <c r="AA17" s="561">
        <v>5074.1682499999997</v>
      </c>
      <c r="AB17" s="561">
        <v>12726.43158</v>
      </c>
      <c r="AC17" s="561">
        <v>14576.913970000001</v>
      </c>
      <c r="AD17" s="561">
        <v>304187.06513999996</v>
      </c>
      <c r="AE17" s="562">
        <v>5.2396480050420559E-2</v>
      </c>
    </row>
    <row r="18" spans="1:31" ht="30" customHeight="1">
      <c r="A18" s="868" t="s">
        <v>813</v>
      </c>
      <c r="B18" s="561">
        <v>88981.707549999992</v>
      </c>
      <c r="C18" s="561">
        <v>58643.562979999995</v>
      </c>
      <c r="D18" s="561">
        <v>36167.941140000003</v>
      </c>
      <c r="E18" s="561">
        <v>10327.41294</v>
      </c>
      <c r="F18" s="561">
        <v>13370.795050000001</v>
      </c>
      <c r="G18" s="561">
        <v>26166.058989999998</v>
      </c>
      <c r="H18" s="561">
        <v>14580.702429999999</v>
      </c>
      <c r="I18" s="561">
        <v>19300.889920000001</v>
      </c>
      <c r="J18" s="561">
        <v>15827.851849999999</v>
      </c>
      <c r="K18" s="561">
        <v>15808.25065</v>
      </c>
      <c r="L18" s="561">
        <v>8133.9822400000003</v>
      </c>
      <c r="M18" s="561">
        <v>7304.4109400000007</v>
      </c>
      <c r="N18" s="561">
        <v>23933.447190000003</v>
      </c>
      <c r="O18" s="561">
        <v>12013.90121</v>
      </c>
      <c r="P18" s="561">
        <v>13092.08185</v>
      </c>
      <c r="Q18" s="561">
        <v>2361.6050599999999</v>
      </c>
      <c r="R18" s="561">
        <v>11381.55395</v>
      </c>
      <c r="S18" s="561">
        <v>18023.159649999998</v>
      </c>
      <c r="T18" s="561">
        <v>8358.6791400000002</v>
      </c>
      <c r="U18" s="561">
        <v>20191.376660000002</v>
      </c>
      <c r="V18" s="561">
        <v>27513.322070000002</v>
      </c>
      <c r="W18" s="561">
        <v>13574.42391</v>
      </c>
      <c r="X18" s="561">
        <v>15839.566490000001</v>
      </c>
      <c r="Y18" s="561">
        <v>13038.98633</v>
      </c>
      <c r="Z18" s="561">
        <v>22550.859519999998</v>
      </c>
      <c r="AA18" s="561">
        <v>7667.0118200000006</v>
      </c>
      <c r="AB18" s="561">
        <v>36340.038619999999</v>
      </c>
      <c r="AC18" s="561">
        <v>24246.790489999999</v>
      </c>
      <c r="AD18" s="561">
        <v>584740.37063999998</v>
      </c>
      <c r="AE18" s="562">
        <v>0.10072202495136735</v>
      </c>
    </row>
    <row r="19" spans="1:31" ht="30" customHeight="1">
      <c r="A19" s="868" t="s">
        <v>814</v>
      </c>
      <c r="B19" s="561">
        <v>124361.3655</v>
      </c>
      <c r="C19" s="561">
        <v>61146.469380000002</v>
      </c>
      <c r="D19" s="561">
        <v>47028.656130000003</v>
      </c>
      <c r="E19" s="561">
        <v>14776.04068</v>
      </c>
      <c r="F19" s="561">
        <v>18139.17582</v>
      </c>
      <c r="G19" s="561">
        <v>38725.910799999998</v>
      </c>
      <c r="H19" s="561">
        <v>19489.630960000002</v>
      </c>
      <c r="I19" s="561">
        <v>30100.83755</v>
      </c>
      <c r="J19" s="561">
        <v>22197.159780000002</v>
      </c>
      <c r="K19" s="561">
        <v>21406.30976</v>
      </c>
      <c r="L19" s="561">
        <v>11617.68102</v>
      </c>
      <c r="M19" s="561">
        <v>9171.4789700000001</v>
      </c>
      <c r="N19" s="561">
        <v>28734.90238</v>
      </c>
      <c r="O19" s="561">
        <v>18020.21747</v>
      </c>
      <c r="P19" s="561">
        <v>15025.114589999999</v>
      </c>
      <c r="Q19" s="561">
        <v>3545.4247300000002</v>
      </c>
      <c r="R19" s="561">
        <v>15022.65847</v>
      </c>
      <c r="S19" s="561">
        <v>24374.86418</v>
      </c>
      <c r="T19" s="561">
        <v>11396.304890000001</v>
      </c>
      <c r="U19" s="561">
        <v>32895.264869999999</v>
      </c>
      <c r="V19" s="561">
        <v>42723.374000000003</v>
      </c>
      <c r="W19" s="561">
        <v>17481.098770000001</v>
      </c>
      <c r="X19" s="561">
        <v>19000.034420000004</v>
      </c>
      <c r="Y19" s="561">
        <v>18012.192609999998</v>
      </c>
      <c r="Z19" s="561">
        <v>26560.274460000001</v>
      </c>
      <c r="AA19" s="561">
        <v>10852.18909</v>
      </c>
      <c r="AB19" s="561">
        <v>20945.887340000001</v>
      </c>
      <c r="AC19" s="561">
        <v>30614.126680000001</v>
      </c>
      <c r="AD19" s="561">
        <v>753364.64529999997</v>
      </c>
      <c r="AE19" s="562">
        <v>0.12976769932668286</v>
      </c>
    </row>
    <row r="20" spans="1:31" ht="30" customHeight="1">
      <c r="A20" s="868" t="s">
        <v>815</v>
      </c>
      <c r="B20" s="561">
        <v>117739.01225</v>
      </c>
      <c r="C20" s="561">
        <v>56277.421350000004</v>
      </c>
      <c r="D20" s="561">
        <v>47117.438049999997</v>
      </c>
      <c r="E20" s="561">
        <v>19704.220570000001</v>
      </c>
      <c r="F20" s="561">
        <v>20376.166379999999</v>
      </c>
      <c r="G20" s="561">
        <v>44370.49828</v>
      </c>
      <c r="H20" s="561">
        <v>22228.30948</v>
      </c>
      <c r="I20" s="561">
        <v>30980.95133</v>
      </c>
      <c r="J20" s="561">
        <v>28339.553749999999</v>
      </c>
      <c r="K20" s="561">
        <v>21753.273980000002</v>
      </c>
      <c r="L20" s="561">
        <v>18766.40021</v>
      </c>
      <c r="M20" s="561">
        <v>9671.0117200000004</v>
      </c>
      <c r="N20" s="561">
        <v>36016.060869999994</v>
      </c>
      <c r="O20" s="561">
        <v>19333.624789999998</v>
      </c>
      <c r="P20" s="561">
        <v>16806.718010000001</v>
      </c>
      <c r="Q20" s="561">
        <v>6140.4993400000003</v>
      </c>
      <c r="R20" s="561">
        <v>16116.180269999999</v>
      </c>
      <c r="S20" s="561">
        <v>26570.20636</v>
      </c>
      <c r="T20" s="561">
        <v>17501.93275</v>
      </c>
      <c r="U20" s="561">
        <v>42451.42239</v>
      </c>
      <c r="V20" s="561">
        <v>70557.409469999999</v>
      </c>
      <c r="W20" s="561">
        <v>22204.728660000001</v>
      </c>
      <c r="X20" s="561">
        <v>17305.367039999997</v>
      </c>
      <c r="Y20" s="561">
        <v>21557.96831</v>
      </c>
      <c r="Z20" s="561">
        <v>21562.42251</v>
      </c>
      <c r="AA20" s="561">
        <v>12583.959210000001</v>
      </c>
      <c r="AB20" s="561">
        <v>31399.100120000003</v>
      </c>
      <c r="AC20" s="561">
        <v>36061.786090000001</v>
      </c>
      <c r="AD20" s="561">
        <v>851493.64353999996</v>
      </c>
      <c r="AE20" s="562">
        <v>0.14667050252866493</v>
      </c>
    </row>
    <row r="21" spans="1:31" ht="30" customHeight="1">
      <c r="A21" s="868" t="s">
        <v>816</v>
      </c>
      <c r="B21" s="561">
        <v>23532.522550000002</v>
      </c>
      <c r="C21" s="561">
        <v>8061.5527999999995</v>
      </c>
      <c r="D21" s="561">
        <v>7268.3580899999997</v>
      </c>
      <c r="E21" s="561">
        <v>3573.4707699999999</v>
      </c>
      <c r="F21" s="561">
        <v>2674.0207300000002</v>
      </c>
      <c r="G21" s="561">
        <v>7661.3537100000003</v>
      </c>
      <c r="H21" s="561">
        <v>3093.16752</v>
      </c>
      <c r="I21" s="561">
        <v>4335.1495100000002</v>
      </c>
      <c r="J21" s="561">
        <v>4415.9706200000001</v>
      </c>
      <c r="K21" s="561">
        <v>2310.87662</v>
      </c>
      <c r="L21" s="561">
        <v>3704.93741</v>
      </c>
      <c r="M21" s="561">
        <v>1222.7029299999999</v>
      </c>
      <c r="N21" s="561">
        <v>5183.00389</v>
      </c>
      <c r="O21" s="561">
        <v>2468.2310000000002</v>
      </c>
      <c r="P21" s="561">
        <v>2097.3240499999997</v>
      </c>
      <c r="Q21" s="561">
        <v>1449.10889</v>
      </c>
      <c r="R21" s="561">
        <v>2847.2952500000001</v>
      </c>
      <c r="S21" s="561">
        <v>3235.4773500000001</v>
      </c>
      <c r="T21" s="561">
        <v>2696.6682500000002</v>
      </c>
      <c r="U21" s="561">
        <v>7113.2804999999998</v>
      </c>
      <c r="V21" s="561">
        <v>13446.586070000001</v>
      </c>
      <c r="W21" s="561">
        <v>3028.96171</v>
      </c>
      <c r="X21" s="561">
        <v>1893.37742</v>
      </c>
      <c r="Y21" s="561">
        <v>3157.1662999999999</v>
      </c>
      <c r="Z21" s="561">
        <v>2606.1709700000001</v>
      </c>
      <c r="AA21" s="561">
        <v>1644.71326</v>
      </c>
      <c r="AB21" s="561">
        <v>4320.8954100000001</v>
      </c>
      <c r="AC21" s="561">
        <v>4708.4473600000001</v>
      </c>
      <c r="AD21" s="561">
        <v>133750.79094000001</v>
      </c>
      <c r="AE21" s="562">
        <v>2.3038687216993484E-2</v>
      </c>
    </row>
    <row r="22" spans="1:31" ht="30" customHeight="1" thickBot="1">
      <c r="A22" s="868" t="s">
        <v>817</v>
      </c>
      <c r="B22" s="561">
        <v>27795.947909999999</v>
      </c>
      <c r="C22" s="561">
        <v>11220.044880000001</v>
      </c>
      <c r="D22" s="561">
        <v>9710.9973599999994</v>
      </c>
      <c r="E22" s="561">
        <v>6657.51217</v>
      </c>
      <c r="F22" s="561">
        <v>3655.75371</v>
      </c>
      <c r="G22" s="561">
        <v>19033.488289999998</v>
      </c>
      <c r="H22" s="561">
        <v>5101.9698499999995</v>
      </c>
      <c r="I22" s="561">
        <v>4939.2137899999998</v>
      </c>
      <c r="J22" s="561">
        <v>6493.3323099999998</v>
      </c>
      <c r="K22" s="561">
        <v>3369.3862999999997</v>
      </c>
      <c r="L22" s="561">
        <v>6180.8129500000005</v>
      </c>
      <c r="M22" s="561">
        <v>1869.4688000000001</v>
      </c>
      <c r="N22" s="561">
        <v>7478.3551399999997</v>
      </c>
      <c r="O22" s="561">
        <v>3510.3547100000001</v>
      </c>
      <c r="P22" s="561">
        <v>2880.5602999999996</v>
      </c>
      <c r="Q22" s="561">
        <v>4916.7180399999997</v>
      </c>
      <c r="R22" s="561">
        <v>4708.9475999999995</v>
      </c>
      <c r="S22" s="561">
        <v>3966.3611000000001</v>
      </c>
      <c r="T22" s="561">
        <v>4356.2028399999999</v>
      </c>
      <c r="U22" s="561">
        <v>10091.30313</v>
      </c>
      <c r="V22" s="561">
        <v>19234.593670000002</v>
      </c>
      <c r="W22" s="561">
        <v>4381.9401600000001</v>
      </c>
      <c r="X22" s="561">
        <v>3330.3492799999999</v>
      </c>
      <c r="Y22" s="561">
        <v>4601.83241</v>
      </c>
      <c r="Z22" s="561">
        <v>4068.97946</v>
      </c>
      <c r="AA22" s="561">
        <v>2427.9424300000001</v>
      </c>
      <c r="AB22" s="561">
        <v>5560.9733499999993</v>
      </c>
      <c r="AC22" s="561">
        <v>6096.9113899999993</v>
      </c>
      <c r="AD22" s="561">
        <v>197640.25333000001</v>
      </c>
      <c r="AE22" s="562">
        <v>3.4043701319118533E-2</v>
      </c>
    </row>
    <row r="23" spans="1:31" ht="35.25" customHeight="1" thickTop="1" thickBot="1">
      <c r="A23" s="867" t="s">
        <v>6</v>
      </c>
      <c r="B23" s="563">
        <v>1383293.8659300001</v>
      </c>
      <c r="C23" s="563">
        <v>768639.97435999988</v>
      </c>
      <c r="D23" s="563">
        <v>455677.78044999996</v>
      </c>
      <c r="E23" s="563">
        <v>108997.30295000001</v>
      </c>
      <c r="F23" s="563">
        <v>151342.50454999998</v>
      </c>
      <c r="G23" s="563">
        <v>205841.97817999998</v>
      </c>
      <c r="H23" s="563">
        <v>145182.01468999998</v>
      </c>
      <c r="I23" s="563">
        <v>147399.21807</v>
      </c>
      <c r="J23" s="563">
        <v>133134.71859999999</v>
      </c>
      <c r="K23" s="563">
        <v>88645.666189999989</v>
      </c>
      <c r="L23" s="563">
        <v>63167.099749999994</v>
      </c>
      <c r="M23" s="563">
        <v>49938.123780000002</v>
      </c>
      <c r="N23" s="563">
        <v>151306.37542999999</v>
      </c>
      <c r="O23" s="563">
        <v>113621.55668000001</v>
      </c>
      <c r="P23" s="563">
        <v>77804.271379999991</v>
      </c>
      <c r="Q23" s="563">
        <v>45072.963750000003</v>
      </c>
      <c r="R23" s="563">
        <v>85962.685119999995</v>
      </c>
      <c r="S23" s="563">
        <v>117533.2883</v>
      </c>
      <c r="T23" s="563">
        <v>56955.204810000003</v>
      </c>
      <c r="U23" s="563">
        <v>157999.65697000001</v>
      </c>
      <c r="V23" s="563">
        <v>213460.90856000001</v>
      </c>
      <c r="W23" s="563">
        <v>110716.68150000001</v>
      </c>
      <c r="X23" s="563">
        <v>147585.61655000004</v>
      </c>
      <c r="Y23" s="563">
        <v>85978.17809999999</v>
      </c>
      <c r="Z23" s="563">
        <v>283410.15211999998</v>
      </c>
      <c r="AA23" s="563">
        <v>86795.065920000008</v>
      </c>
      <c r="AB23" s="563">
        <v>171755.40915999998</v>
      </c>
      <c r="AC23" s="563">
        <v>198268.38243</v>
      </c>
      <c r="AD23" s="563">
        <v>5805486.6442799987</v>
      </c>
      <c r="AE23" s="564">
        <v>1.0000000000000002</v>
      </c>
    </row>
    <row r="24" spans="1:31" ht="31.5" customHeight="1" thickTop="1" thickBot="1">
      <c r="A24" s="869" t="s">
        <v>818</v>
      </c>
      <c r="B24" s="562">
        <v>0.23827354202819931</v>
      </c>
      <c r="C24" s="562">
        <v>0.13239888771724617</v>
      </c>
      <c r="D24" s="562">
        <v>7.8490884291150323E-2</v>
      </c>
      <c r="E24" s="562">
        <v>1.8774877909226152E-2</v>
      </c>
      <c r="F24" s="562">
        <v>2.6068874811573977E-2</v>
      </c>
      <c r="G24" s="562">
        <v>3.5456455383083334E-2</v>
      </c>
      <c r="H24" s="562">
        <v>2.5007725206472434E-2</v>
      </c>
      <c r="I24" s="562">
        <v>2.5389640369809268E-2</v>
      </c>
      <c r="J24" s="562">
        <v>2.2932568233737013E-2</v>
      </c>
      <c r="K24" s="562">
        <v>1.5269291210469041E-2</v>
      </c>
      <c r="L24" s="562">
        <v>1.0880586524514178E-2</v>
      </c>
      <c r="M24" s="562">
        <v>8.6018841898814445E-3</v>
      </c>
      <c r="N24" s="562">
        <v>2.6062651540001109E-2</v>
      </c>
      <c r="O24" s="562">
        <v>1.9571409537553323E-2</v>
      </c>
      <c r="P24" s="562">
        <v>1.3401851756330987E-2</v>
      </c>
      <c r="Q24" s="562">
        <v>7.7638562469882298E-3</v>
      </c>
      <c r="R24" s="562">
        <v>1.480714544485205E-2</v>
      </c>
      <c r="S24" s="562">
        <v>2.0245208627911085E-2</v>
      </c>
      <c r="T24" s="562">
        <v>9.8105823507692591E-3</v>
      </c>
      <c r="U24" s="562">
        <v>2.7215574964016692E-2</v>
      </c>
      <c r="V24" s="562">
        <v>3.6768822605132978E-2</v>
      </c>
      <c r="W24" s="562">
        <v>1.9071042323228215E-2</v>
      </c>
      <c r="X24" s="562">
        <v>2.5421747666134493E-2</v>
      </c>
      <c r="Y24" s="562">
        <v>1.4809814123801689E-2</v>
      </c>
      <c r="Z24" s="562">
        <v>4.8817639155063243E-2</v>
      </c>
      <c r="AA24" s="562">
        <v>1.4950523743865128E-2</v>
      </c>
      <c r="AB24" s="562">
        <v>2.9585014949474787E-2</v>
      </c>
      <c r="AC24" s="562">
        <v>3.4151897089514258E-2</v>
      </c>
      <c r="AD24" s="562">
        <v>1</v>
      </c>
      <c r="AE24" s="562"/>
    </row>
    <row r="25" spans="1:31" ht="73.5" customHeight="1" thickTop="1" thickBot="1">
      <c r="A25" s="870" t="s">
        <v>819</v>
      </c>
      <c r="B25" s="777" t="s">
        <v>864</v>
      </c>
      <c r="C25" s="777" t="s">
        <v>865</v>
      </c>
      <c r="D25" s="777" t="s">
        <v>866</v>
      </c>
      <c r="E25" s="777" t="s">
        <v>867</v>
      </c>
      <c r="F25" s="777" t="s">
        <v>868</v>
      </c>
      <c r="G25" s="777" t="s">
        <v>869</v>
      </c>
      <c r="H25" s="777" t="s">
        <v>870</v>
      </c>
      <c r="I25" s="777" t="s">
        <v>871</v>
      </c>
      <c r="J25" s="777" t="s">
        <v>872</v>
      </c>
      <c r="K25" s="777" t="s">
        <v>873</v>
      </c>
      <c r="L25" s="777" t="s">
        <v>874</v>
      </c>
      <c r="M25" s="777" t="s">
        <v>875</v>
      </c>
      <c r="N25" s="777" t="s">
        <v>876</v>
      </c>
      <c r="O25" s="777" t="s">
        <v>877</v>
      </c>
      <c r="P25" s="777" t="s">
        <v>878</v>
      </c>
      <c r="Q25" s="777" t="s">
        <v>879</v>
      </c>
      <c r="R25" s="777" t="s">
        <v>880</v>
      </c>
      <c r="S25" s="777" t="s">
        <v>881</v>
      </c>
      <c r="T25" s="777" t="s">
        <v>882</v>
      </c>
      <c r="U25" s="777" t="s">
        <v>883</v>
      </c>
      <c r="V25" s="777" t="s">
        <v>884</v>
      </c>
      <c r="W25" s="777" t="s">
        <v>885</v>
      </c>
      <c r="X25" s="777" t="s">
        <v>886</v>
      </c>
      <c r="Y25" s="777" t="s">
        <v>887</v>
      </c>
      <c r="Z25" s="777" t="s">
        <v>888</v>
      </c>
      <c r="AA25" s="777" t="s">
        <v>889</v>
      </c>
      <c r="AB25" s="777" t="s">
        <v>1472</v>
      </c>
      <c r="AC25" s="777" t="s">
        <v>1496</v>
      </c>
      <c r="AD25" s="777" t="s">
        <v>6</v>
      </c>
      <c r="AE25" s="1185" t="s">
        <v>713</v>
      </c>
    </row>
    <row r="26" spans="1:31" ht="42.75" customHeight="1" thickTop="1">
      <c r="A26" s="868" t="s">
        <v>804</v>
      </c>
      <c r="B26" s="561">
        <v>2</v>
      </c>
      <c r="C26" s="561">
        <v>1</v>
      </c>
      <c r="D26" s="561">
        <v>1</v>
      </c>
      <c r="E26" s="561">
        <v>0</v>
      </c>
      <c r="F26" s="561">
        <v>0</v>
      </c>
      <c r="G26" s="561">
        <v>0</v>
      </c>
      <c r="H26" s="561">
        <v>0</v>
      </c>
      <c r="I26" s="561">
        <v>0</v>
      </c>
      <c r="J26" s="561">
        <v>0</v>
      </c>
      <c r="K26" s="561">
        <v>0</v>
      </c>
      <c r="L26" s="561">
        <v>0</v>
      </c>
      <c r="M26" s="561">
        <v>0</v>
      </c>
      <c r="N26" s="561">
        <v>0</v>
      </c>
      <c r="O26" s="561">
        <v>0</v>
      </c>
      <c r="P26" s="561">
        <v>0</v>
      </c>
      <c r="Q26" s="561">
        <v>0</v>
      </c>
      <c r="R26" s="561">
        <v>0</v>
      </c>
      <c r="S26" s="561">
        <v>0</v>
      </c>
      <c r="T26" s="561">
        <v>0</v>
      </c>
      <c r="U26" s="561">
        <v>0</v>
      </c>
      <c r="V26" s="561">
        <v>0</v>
      </c>
      <c r="W26" s="561">
        <v>0</v>
      </c>
      <c r="X26" s="561">
        <v>0</v>
      </c>
      <c r="Y26" s="561">
        <v>0</v>
      </c>
      <c r="Z26" s="561">
        <v>0</v>
      </c>
      <c r="AA26" s="561">
        <v>0</v>
      </c>
      <c r="AB26" s="561">
        <v>0</v>
      </c>
      <c r="AC26" s="561">
        <v>0</v>
      </c>
      <c r="AD26" s="561">
        <v>4</v>
      </c>
      <c r="AE26" s="562">
        <v>4.3642441838263293E-6</v>
      </c>
    </row>
    <row r="27" spans="1:31" ht="30.75" customHeight="1">
      <c r="A27" s="868" t="s">
        <v>805</v>
      </c>
      <c r="B27" s="561">
        <v>8</v>
      </c>
      <c r="C27" s="561">
        <v>1</v>
      </c>
      <c r="D27" s="561">
        <v>0</v>
      </c>
      <c r="E27" s="561">
        <v>0</v>
      </c>
      <c r="F27" s="561">
        <v>0</v>
      </c>
      <c r="G27" s="561">
        <v>0</v>
      </c>
      <c r="H27" s="561">
        <v>0</v>
      </c>
      <c r="I27" s="561">
        <v>0</v>
      </c>
      <c r="J27" s="561">
        <v>0</v>
      </c>
      <c r="K27" s="561">
        <v>0</v>
      </c>
      <c r="L27" s="561">
        <v>0</v>
      </c>
      <c r="M27" s="561">
        <v>0</v>
      </c>
      <c r="N27" s="561">
        <v>0</v>
      </c>
      <c r="O27" s="561">
        <v>0</v>
      </c>
      <c r="P27" s="561">
        <v>0</v>
      </c>
      <c r="Q27" s="561">
        <v>0</v>
      </c>
      <c r="R27" s="561">
        <v>0</v>
      </c>
      <c r="S27" s="561">
        <v>0</v>
      </c>
      <c r="T27" s="561">
        <v>0</v>
      </c>
      <c r="U27" s="561">
        <v>0</v>
      </c>
      <c r="V27" s="561">
        <v>0</v>
      </c>
      <c r="W27" s="561">
        <v>0</v>
      </c>
      <c r="X27" s="561">
        <v>0</v>
      </c>
      <c r="Y27" s="561">
        <v>0</v>
      </c>
      <c r="Z27" s="561">
        <v>1</v>
      </c>
      <c r="AA27" s="561">
        <v>0</v>
      </c>
      <c r="AB27" s="561">
        <v>0</v>
      </c>
      <c r="AC27" s="561">
        <v>0</v>
      </c>
      <c r="AD27" s="561">
        <v>10</v>
      </c>
      <c r="AE27" s="562">
        <v>1.0910610459565822E-5</v>
      </c>
    </row>
    <row r="28" spans="1:31" ht="30.75" customHeight="1">
      <c r="A28" s="868" t="s">
        <v>806</v>
      </c>
      <c r="B28" s="561">
        <v>15</v>
      </c>
      <c r="C28" s="561">
        <v>13</v>
      </c>
      <c r="D28" s="561">
        <v>3</v>
      </c>
      <c r="E28" s="561">
        <v>0</v>
      </c>
      <c r="F28" s="561">
        <v>0</v>
      </c>
      <c r="G28" s="561">
        <v>0</v>
      </c>
      <c r="H28" s="561">
        <v>0</v>
      </c>
      <c r="I28" s="561">
        <v>0</v>
      </c>
      <c r="J28" s="561">
        <v>0</v>
      </c>
      <c r="K28" s="561">
        <v>0</v>
      </c>
      <c r="L28" s="561">
        <v>0</v>
      </c>
      <c r="M28" s="561">
        <v>0</v>
      </c>
      <c r="N28" s="561">
        <v>0</v>
      </c>
      <c r="O28" s="561">
        <v>1</v>
      </c>
      <c r="P28" s="561">
        <v>0</v>
      </c>
      <c r="Q28" s="561">
        <v>0</v>
      </c>
      <c r="R28" s="561">
        <v>0</v>
      </c>
      <c r="S28" s="561">
        <v>0</v>
      </c>
      <c r="T28" s="561">
        <v>0</v>
      </c>
      <c r="U28" s="561">
        <v>0</v>
      </c>
      <c r="V28" s="561">
        <v>1</v>
      </c>
      <c r="W28" s="561">
        <v>0</v>
      </c>
      <c r="X28" s="561">
        <v>1</v>
      </c>
      <c r="Y28" s="561">
        <v>0</v>
      </c>
      <c r="Z28" s="561">
        <v>5</v>
      </c>
      <c r="AA28" s="561">
        <v>2</v>
      </c>
      <c r="AB28" s="561">
        <v>0</v>
      </c>
      <c r="AC28" s="561">
        <v>0</v>
      </c>
      <c r="AD28" s="561">
        <v>41</v>
      </c>
      <c r="AE28" s="562">
        <v>4.4733502884219876E-5</v>
      </c>
    </row>
    <row r="29" spans="1:31" ht="30.75" customHeight="1">
      <c r="A29" s="868" t="s">
        <v>807</v>
      </c>
      <c r="B29" s="561">
        <v>98</v>
      </c>
      <c r="C29" s="561">
        <v>46</v>
      </c>
      <c r="D29" s="561">
        <v>17</v>
      </c>
      <c r="E29" s="561">
        <v>4</v>
      </c>
      <c r="F29" s="561">
        <v>8</v>
      </c>
      <c r="G29" s="561">
        <v>4</v>
      </c>
      <c r="H29" s="561">
        <v>7</v>
      </c>
      <c r="I29" s="561">
        <v>4</v>
      </c>
      <c r="J29" s="561">
        <v>7</v>
      </c>
      <c r="K29" s="561">
        <v>0</v>
      </c>
      <c r="L29" s="561">
        <v>0</v>
      </c>
      <c r="M29" s="561">
        <v>0</v>
      </c>
      <c r="N29" s="561">
        <v>3</v>
      </c>
      <c r="O29" s="561">
        <v>4</v>
      </c>
      <c r="P29" s="561">
        <v>1</v>
      </c>
      <c r="Q29" s="561">
        <v>2</v>
      </c>
      <c r="R29" s="561">
        <v>1</v>
      </c>
      <c r="S29" s="561">
        <v>1</v>
      </c>
      <c r="T29" s="561">
        <v>0</v>
      </c>
      <c r="U29" s="561">
        <v>1</v>
      </c>
      <c r="V29" s="561">
        <v>0</v>
      </c>
      <c r="W29" s="561">
        <v>2</v>
      </c>
      <c r="X29" s="561">
        <v>4</v>
      </c>
      <c r="Y29" s="561">
        <v>0</v>
      </c>
      <c r="Z29" s="561">
        <v>20</v>
      </c>
      <c r="AA29" s="561">
        <v>3</v>
      </c>
      <c r="AB29" s="561">
        <v>4</v>
      </c>
      <c r="AC29" s="561">
        <v>3</v>
      </c>
      <c r="AD29" s="561">
        <v>244</v>
      </c>
      <c r="AE29" s="562">
        <v>2.6621889521340609E-4</v>
      </c>
    </row>
    <row r="30" spans="1:31" ht="30.75" customHeight="1">
      <c r="A30" s="868" t="s">
        <v>808</v>
      </c>
      <c r="B30" s="561">
        <v>197</v>
      </c>
      <c r="C30" s="561">
        <v>79</v>
      </c>
      <c r="D30" s="561">
        <v>40</v>
      </c>
      <c r="E30" s="561">
        <v>4</v>
      </c>
      <c r="F30" s="561">
        <v>20</v>
      </c>
      <c r="G30" s="561">
        <v>8</v>
      </c>
      <c r="H30" s="561">
        <v>23</v>
      </c>
      <c r="I30" s="561">
        <v>8</v>
      </c>
      <c r="J30" s="561">
        <v>9</v>
      </c>
      <c r="K30" s="561">
        <v>0</v>
      </c>
      <c r="L30" s="561">
        <v>0</v>
      </c>
      <c r="M30" s="561">
        <v>0</v>
      </c>
      <c r="N30" s="561">
        <v>4</v>
      </c>
      <c r="O30" s="561">
        <v>7</v>
      </c>
      <c r="P30" s="561">
        <v>2</v>
      </c>
      <c r="Q30" s="561">
        <v>7</v>
      </c>
      <c r="R30" s="561">
        <v>8</v>
      </c>
      <c r="S30" s="561">
        <v>2</v>
      </c>
      <c r="T30" s="561">
        <v>0</v>
      </c>
      <c r="U30" s="561">
        <v>3</v>
      </c>
      <c r="V30" s="561">
        <v>0</v>
      </c>
      <c r="W30" s="561">
        <v>12</v>
      </c>
      <c r="X30" s="561">
        <v>18</v>
      </c>
      <c r="Y30" s="561">
        <v>0</v>
      </c>
      <c r="Z30" s="561">
        <v>35</v>
      </c>
      <c r="AA30" s="561">
        <v>15</v>
      </c>
      <c r="AB30" s="561">
        <v>8</v>
      </c>
      <c r="AC30" s="561">
        <v>19</v>
      </c>
      <c r="AD30" s="561">
        <v>528</v>
      </c>
      <c r="AE30" s="562">
        <v>5.7608023226507542E-4</v>
      </c>
    </row>
    <row r="31" spans="1:31" ht="30.75" customHeight="1">
      <c r="A31" s="868" t="s">
        <v>809</v>
      </c>
      <c r="B31" s="561">
        <v>324</v>
      </c>
      <c r="C31" s="561">
        <v>270</v>
      </c>
      <c r="D31" s="561">
        <v>145</v>
      </c>
      <c r="E31" s="561">
        <v>34</v>
      </c>
      <c r="F31" s="561">
        <v>43</v>
      </c>
      <c r="G31" s="561">
        <v>28</v>
      </c>
      <c r="H31" s="561">
        <v>31</v>
      </c>
      <c r="I31" s="561">
        <v>22</v>
      </c>
      <c r="J31" s="561">
        <v>18</v>
      </c>
      <c r="K31" s="561">
        <v>5</v>
      </c>
      <c r="L31" s="561">
        <v>5</v>
      </c>
      <c r="M31" s="561">
        <v>12</v>
      </c>
      <c r="N31" s="561">
        <v>17</v>
      </c>
      <c r="O31" s="561">
        <v>33</v>
      </c>
      <c r="P31" s="561">
        <v>7</v>
      </c>
      <c r="Q31" s="561">
        <v>14</v>
      </c>
      <c r="R31" s="561">
        <v>12</v>
      </c>
      <c r="S31" s="561">
        <v>14</v>
      </c>
      <c r="T31" s="561">
        <v>6</v>
      </c>
      <c r="U31" s="561">
        <v>11</v>
      </c>
      <c r="V31" s="561">
        <v>9</v>
      </c>
      <c r="W31" s="561">
        <v>18</v>
      </c>
      <c r="X31" s="561">
        <v>50</v>
      </c>
      <c r="Y31" s="561">
        <v>10</v>
      </c>
      <c r="Z31" s="561">
        <v>69</v>
      </c>
      <c r="AA31" s="561">
        <v>21</v>
      </c>
      <c r="AB31" s="561">
        <v>28</v>
      </c>
      <c r="AC31" s="561">
        <v>44</v>
      </c>
      <c r="AD31" s="561">
        <v>1300</v>
      </c>
      <c r="AE31" s="562">
        <v>1.418379359743557E-3</v>
      </c>
    </row>
    <row r="32" spans="1:31" ht="30.75" customHeight="1">
      <c r="A32" s="868" t="s">
        <v>810</v>
      </c>
      <c r="B32" s="561">
        <v>449</v>
      </c>
      <c r="C32" s="561">
        <v>341</v>
      </c>
      <c r="D32" s="561">
        <v>200</v>
      </c>
      <c r="E32" s="561">
        <v>42</v>
      </c>
      <c r="F32" s="561">
        <v>51</v>
      </c>
      <c r="G32" s="561">
        <v>62</v>
      </c>
      <c r="H32" s="561">
        <v>38</v>
      </c>
      <c r="I32" s="561">
        <v>47</v>
      </c>
      <c r="J32" s="561">
        <v>32</v>
      </c>
      <c r="K32" s="561">
        <v>20</v>
      </c>
      <c r="L32" s="561">
        <v>16</v>
      </c>
      <c r="M32" s="561">
        <v>16</v>
      </c>
      <c r="N32" s="561">
        <v>37</v>
      </c>
      <c r="O32" s="561">
        <v>33</v>
      </c>
      <c r="P32" s="561">
        <v>31</v>
      </c>
      <c r="Q32" s="561">
        <v>20</v>
      </c>
      <c r="R32" s="561">
        <v>26</v>
      </c>
      <c r="S32" s="561">
        <v>39</v>
      </c>
      <c r="T32" s="561">
        <v>11</v>
      </c>
      <c r="U32" s="561">
        <v>37</v>
      </c>
      <c r="V32" s="561">
        <v>29</v>
      </c>
      <c r="W32" s="561">
        <v>38</v>
      </c>
      <c r="X32" s="561">
        <v>52</v>
      </c>
      <c r="Y32" s="561">
        <v>25</v>
      </c>
      <c r="Z32" s="561">
        <v>114</v>
      </c>
      <c r="AA32" s="561">
        <v>14</v>
      </c>
      <c r="AB32" s="561">
        <v>57</v>
      </c>
      <c r="AC32" s="561">
        <v>67</v>
      </c>
      <c r="AD32" s="561">
        <v>1944</v>
      </c>
      <c r="AE32" s="562">
        <v>2.1210226733395961E-3</v>
      </c>
    </row>
    <row r="33" spans="1:31" ht="30.75" customHeight="1">
      <c r="A33" s="868" t="s">
        <v>811</v>
      </c>
      <c r="B33" s="561">
        <v>390</v>
      </c>
      <c r="C33" s="561">
        <v>418</v>
      </c>
      <c r="D33" s="561">
        <v>301</v>
      </c>
      <c r="E33" s="561">
        <v>46</v>
      </c>
      <c r="F33" s="561">
        <v>82</v>
      </c>
      <c r="G33" s="561">
        <v>93</v>
      </c>
      <c r="H33" s="561">
        <v>68</v>
      </c>
      <c r="I33" s="561">
        <v>85</v>
      </c>
      <c r="J33" s="561">
        <v>65</v>
      </c>
      <c r="K33" s="561">
        <v>58</v>
      </c>
      <c r="L33" s="561">
        <v>33</v>
      </c>
      <c r="M33" s="561">
        <v>42</v>
      </c>
      <c r="N33" s="561">
        <v>92</v>
      </c>
      <c r="O33" s="561">
        <v>76</v>
      </c>
      <c r="P33" s="561">
        <v>45</v>
      </c>
      <c r="Q33" s="561">
        <v>26</v>
      </c>
      <c r="R33" s="561">
        <v>51</v>
      </c>
      <c r="S33" s="561">
        <v>81</v>
      </c>
      <c r="T33" s="561">
        <v>27</v>
      </c>
      <c r="U33" s="561">
        <v>94</v>
      </c>
      <c r="V33" s="561">
        <v>96</v>
      </c>
      <c r="W33" s="561">
        <v>56</v>
      </c>
      <c r="X33" s="561">
        <v>80</v>
      </c>
      <c r="Y33" s="561">
        <v>50</v>
      </c>
      <c r="Z33" s="561">
        <v>156</v>
      </c>
      <c r="AA33" s="561">
        <v>38</v>
      </c>
      <c r="AB33" s="561">
        <v>109</v>
      </c>
      <c r="AC33" s="561">
        <v>128</v>
      </c>
      <c r="AD33" s="561">
        <v>2886</v>
      </c>
      <c r="AE33" s="562">
        <v>3.1488021786306966E-3</v>
      </c>
    </row>
    <row r="34" spans="1:31" ht="30.75" customHeight="1">
      <c r="A34" s="868" t="s">
        <v>812</v>
      </c>
      <c r="B34" s="561">
        <v>410</v>
      </c>
      <c r="C34" s="561">
        <v>309</v>
      </c>
      <c r="D34" s="561">
        <v>230</v>
      </c>
      <c r="E34" s="561">
        <v>60</v>
      </c>
      <c r="F34" s="561">
        <v>61</v>
      </c>
      <c r="G34" s="561">
        <v>93</v>
      </c>
      <c r="H34" s="561">
        <v>60</v>
      </c>
      <c r="I34" s="561">
        <v>68</v>
      </c>
      <c r="J34" s="561">
        <v>66</v>
      </c>
      <c r="K34" s="561">
        <v>59</v>
      </c>
      <c r="L34" s="561">
        <v>26</v>
      </c>
      <c r="M34" s="561">
        <v>32</v>
      </c>
      <c r="N34" s="561">
        <v>79</v>
      </c>
      <c r="O34" s="561">
        <v>37</v>
      </c>
      <c r="P34" s="561">
        <v>52</v>
      </c>
      <c r="Q34" s="561">
        <v>16</v>
      </c>
      <c r="R34" s="561">
        <v>47</v>
      </c>
      <c r="S34" s="561">
        <v>72</v>
      </c>
      <c r="T34" s="561">
        <v>23</v>
      </c>
      <c r="U34" s="561">
        <v>98</v>
      </c>
      <c r="V34" s="561">
        <v>81</v>
      </c>
      <c r="W34" s="561">
        <v>59</v>
      </c>
      <c r="X34" s="561">
        <v>62</v>
      </c>
      <c r="Y34" s="561">
        <v>54</v>
      </c>
      <c r="Z34" s="561">
        <v>138</v>
      </c>
      <c r="AA34" s="561">
        <v>43</v>
      </c>
      <c r="AB34" s="561">
        <v>106</v>
      </c>
      <c r="AC34" s="561">
        <v>124</v>
      </c>
      <c r="AD34" s="561">
        <v>2565</v>
      </c>
      <c r="AE34" s="562">
        <v>2.7985715828786335E-3</v>
      </c>
    </row>
    <row r="35" spans="1:31" ht="30.75" customHeight="1">
      <c r="A35" s="868" t="s">
        <v>813</v>
      </c>
      <c r="B35" s="561">
        <v>1042</v>
      </c>
      <c r="C35" s="561">
        <v>687</v>
      </c>
      <c r="D35" s="561">
        <v>428</v>
      </c>
      <c r="E35" s="561">
        <v>126</v>
      </c>
      <c r="F35" s="561">
        <v>162</v>
      </c>
      <c r="G35" s="561">
        <v>318</v>
      </c>
      <c r="H35" s="561">
        <v>174</v>
      </c>
      <c r="I35" s="561">
        <v>232</v>
      </c>
      <c r="J35" s="561">
        <v>192</v>
      </c>
      <c r="K35" s="561">
        <v>198</v>
      </c>
      <c r="L35" s="561">
        <v>95</v>
      </c>
      <c r="M35" s="561">
        <v>88</v>
      </c>
      <c r="N35" s="561">
        <v>281</v>
      </c>
      <c r="O35" s="561">
        <v>142</v>
      </c>
      <c r="P35" s="561">
        <v>155</v>
      </c>
      <c r="Q35" s="561">
        <v>27</v>
      </c>
      <c r="R35" s="561">
        <v>136</v>
      </c>
      <c r="S35" s="561">
        <v>212</v>
      </c>
      <c r="T35" s="561">
        <v>98</v>
      </c>
      <c r="U35" s="561">
        <v>241</v>
      </c>
      <c r="V35" s="561">
        <v>324</v>
      </c>
      <c r="W35" s="561">
        <v>164</v>
      </c>
      <c r="X35" s="561">
        <v>186</v>
      </c>
      <c r="Y35" s="561">
        <v>158</v>
      </c>
      <c r="Z35" s="561">
        <v>273</v>
      </c>
      <c r="AA35" s="561">
        <v>93</v>
      </c>
      <c r="AB35" s="561">
        <v>457</v>
      </c>
      <c r="AC35" s="561">
        <v>289</v>
      </c>
      <c r="AD35" s="561">
        <v>6978</v>
      </c>
      <c r="AE35" s="562">
        <v>7.6134239786850317E-3</v>
      </c>
    </row>
    <row r="36" spans="1:31" ht="30.75" customHeight="1">
      <c r="A36" s="868" t="s">
        <v>814</v>
      </c>
      <c r="B36" s="561">
        <v>2546</v>
      </c>
      <c r="C36" s="561">
        <v>1256</v>
      </c>
      <c r="D36" s="561">
        <v>946</v>
      </c>
      <c r="E36" s="561">
        <v>308</v>
      </c>
      <c r="F36" s="561">
        <v>377</v>
      </c>
      <c r="G36" s="561">
        <v>809</v>
      </c>
      <c r="H36" s="561">
        <v>408</v>
      </c>
      <c r="I36" s="561">
        <v>630</v>
      </c>
      <c r="J36" s="561">
        <v>464</v>
      </c>
      <c r="K36" s="561">
        <v>449</v>
      </c>
      <c r="L36" s="561">
        <v>244</v>
      </c>
      <c r="M36" s="561">
        <v>190</v>
      </c>
      <c r="N36" s="561">
        <v>603</v>
      </c>
      <c r="O36" s="561">
        <v>376</v>
      </c>
      <c r="P36" s="561">
        <v>315</v>
      </c>
      <c r="Q36" s="561">
        <v>77</v>
      </c>
      <c r="R36" s="561">
        <v>310</v>
      </c>
      <c r="S36" s="561">
        <v>492</v>
      </c>
      <c r="T36" s="561">
        <v>239</v>
      </c>
      <c r="U36" s="561">
        <v>687</v>
      </c>
      <c r="V36" s="561">
        <v>903</v>
      </c>
      <c r="W36" s="561">
        <v>358</v>
      </c>
      <c r="X36" s="561">
        <v>391</v>
      </c>
      <c r="Y36" s="561">
        <v>379</v>
      </c>
      <c r="Z36" s="561">
        <v>537</v>
      </c>
      <c r="AA36" s="561">
        <v>229</v>
      </c>
      <c r="AB36" s="561">
        <v>445</v>
      </c>
      <c r="AC36" s="561">
        <v>637</v>
      </c>
      <c r="AD36" s="561">
        <v>15605</v>
      </c>
      <c r="AE36" s="562">
        <v>1.7026007622152468E-2</v>
      </c>
    </row>
    <row r="37" spans="1:31" ht="30.75" customHeight="1">
      <c r="A37" s="868" t="s">
        <v>815</v>
      </c>
      <c r="B37" s="561">
        <v>7229</v>
      </c>
      <c r="C37" s="561">
        <v>3363</v>
      </c>
      <c r="D37" s="561">
        <v>2869</v>
      </c>
      <c r="E37" s="561">
        <v>1243</v>
      </c>
      <c r="F37" s="561">
        <v>1265</v>
      </c>
      <c r="G37" s="561">
        <v>2824</v>
      </c>
      <c r="H37" s="561">
        <v>1383</v>
      </c>
      <c r="I37" s="561">
        <v>1885</v>
      </c>
      <c r="J37" s="561">
        <v>1744</v>
      </c>
      <c r="K37" s="561">
        <v>1286</v>
      </c>
      <c r="L37" s="561">
        <v>1182</v>
      </c>
      <c r="M37" s="561">
        <v>605</v>
      </c>
      <c r="N37" s="561">
        <v>2245</v>
      </c>
      <c r="O37" s="561">
        <v>1181</v>
      </c>
      <c r="P37" s="561">
        <v>1039</v>
      </c>
      <c r="Q37" s="561">
        <v>403</v>
      </c>
      <c r="R37" s="561">
        <v>991</v>
      </c>
      <c r="S37" s="561">
        <v>1577</v>
      </c>
      <c r="T37" s="561">
        <v>1103</v>
      </c>
      <c r="U37" s="561">
        <v>2658</v>
      </c>
      <c r="V37" s="561">
        <v>4764</v>
      </c>
      <c r="W37" s="561">
        <v>1409</v>
      </c>
      <c r="X37" s="561">
        <v>1009</v>
      </c>
      <c r="Y37" s="561">
        <v>1349</v>
      </c>
      <c r="Z37" s="561">
        <v>1278</v>
      </c>
      <c r="AA37" s="561">
        <v>764</v>
      </c>
      <c r="AB37" s="561">
        <v>1981</v>
      </c>
      <c r="AC37" s="561">
        <v>2261</v>
      </c>
      <c r="AD37" s="561">
        <v>52890</v>
      </c>
      <c r="AE37" s="562">
        <v>5.7706218720643639E-2</v>
      </c>
    </row>
    <row r="38" spans="1:31" ht="30.75" customHeight="1">
      <c r="A38" s="868" t="s">
        <v>816</v>
      </c>
      <c r="B38" s="561">
        <v>4836</v>
      </c>
      <c r="C38" s="561">
        <v>1651</v>
      </c>
      <c r="D38" s="561">
        <v>1538</v>
      </c>
      <c r="E38" s="561">
        <v>735</v>
      </c>
      <c r="F38" s="561">
        <v>551</v>
      </c>
      <c r="G38" s="561">
        <v>1566</v>
      </c>
      <c r="H38" s="561">
        <v>640</v>
      </c>
      <c r="I38" s="561">
        <v>874</v>
      </c>
      <c r="J38" s="561">
        <v>902</v>
      </c>
      <c r="K38" s="561">
        <v>468</v>
      </c>
      <c r="L38" s="561">
        <v>757</v>
      </c>
      <c r="M38" s="561">
        <v>248</v>
      </c>
      <c r="N38" s="561">
        <v>1049</v>
      </c>
      <c r="O38" s="561">
        <v>499</v>
      </c>
      <c r="P38" s="561">
        <v>423</v>
      </c>
      <c r="Q38" s="561">
        <v>296</v>
      </c>
      <c r="R38" s="561">
        <v>595</v>
      </c>
      <c r="S38" s="561">
        <v>647</v>
      </c>
      <c r="T38" s="561">
        <v>549</v>
      </c>
      <c r="U38" s="561">
        <v>1450</v>
      </c>
      <c r="V38" s="561">
        <v>2755</v>
      </c>
      <c r="W38" s="561">
        <v>619</v>
      </c>
      <c r="X38" s="561">
        <v>387</v>
      </c>
      <c r="Y38" s="561">
        <v>639</v>
      </c>
      <c r="Z38" s="561">
        <v>537</v>
      </c>
      <c r="AA38" s="561">
        <v>333</v>
      </c>
      <c r="AB38" s="561">
        <v>881</v>
      </c>
      <c r="AC38" s="561">
        <v>952</v>
      </c>
      <c r="AD38" s="561">
        <v>27377</v>
      </c>
      <c r="AE38" s="562">
        <v>2.9869978255153355E-2</v>
      </c>
    </row>
    <row r="39" spans="1:31" ht="30.75" customHeight="1" thickBot="1">
      <c r="A39" s="868" t="s">
        <v>817</v>
      </c>
      <c r="B39" s="561">
        <v>118508</v>
      </c>
      <c r="C39" s="561">
        <v>92146</v>
      </c>
      <c r="D39" s="561">
        <v>37859</v>
      </c>
      <c r="E39" s="561">
        <v>50237</v>
      </c>
      <c r="F39" s="561">
        <v>12916</v>
      </c>
      <c r="G39" s="561">
        <v>37915</v>
      </c>
      <c r="H39" s="561">
        <v>18982</v>
      </c>
      <c r="I39" s="561">
        <v>20358</v>
      </c>
      <c r="J39" s="561">
        <v>31691</v>
      </c>
      <c r="K39" s="561">
        <v>14196</v>
      </c>
      <c r="L39" s="561">
        <v>17042</v>
      </c>
      <c r="M39" s="561">
        <v>10662</v>
      </c>
      <c r="N39" s="561">
        <v>31087</v>
      </c>
      <c r="O39" s="561">
        <v>15604</v>
      </c>
      <c r="P39" s="561">
        <v>11547</v>
      </c>
      <c r="Q39" s="561">
        <v>34672</v>
      </c>
      <c r="R39" s="561">
        <v>14881</v>
      </c>
      <c r="S39" s="561">
        <v>19628</v>
      </c>
      <c r="T39" s="561">
        <v>13571</v>
      </c>
      <c r="U39" s="561">
        <v>25886</v>
      </c>
      <c r="V39" s="561">
        <v>31539</v>
      </c>
      <c r="W39" s="561">
        <v>20252</v>
      </c>
      <c r="X39" s="561">
        <v>18721</v>
      </c>
      <c r="Y39" s="561">
        <v>20889</v>
      </c>
      <c r="Z39" s="561">
        <v>23544</v>
      </c>
      <c r="AA39" s="561">
        <v>7912</v>
      </c>
      <c r="AB39" s="561">
        <v>18710</v>
      </c>
      <c r="AC39" s="561">
        <v>33212</v>
      </c>
      <c r="AD39" s="561">
        <v>804167</v>
      </c>
      <c r="AE39" s="562">
        <v>0.87739528814376688</v>
      </c>
    </row>
    <row r="40" spans="1:31" ht="48.75" customHeight="1" thickTop="1" thickBot="1">
      <c r="A40" s="867" t="s">
        <v>6</v>
      </c>
      <c r="B40" s="563">
        <v>136054</v>
      </c>
      <c r="C40" s="563">
        <v>100581</v>
      </c>
      <c r="D40" s="563">
        <v>44577</v>
      </c>
      <c r="E40" s="563">
        <v>52839</v>
      </c>
      <c r="F40" s="563">
        <v>15536</v>
      </c>
      <c r="G40" s="563">
        <v>43720</v>
      </c>
      <c r="H40" s="563">
        <v>21814</v>
      </c>
      <c r="I40" s="563">
        <v>24213</v>
      </c>
      <c r="J40" s="563">
        <v>35190</v>
      </c>
      <c r="K40" s="563">
        <v>16739</v>
      </c>
      <c r="L40" s="563">
        <v>19400</v>
      </c>
      <c r="M40" s="563">
        <v>11895</v>
      </c>
      <c r="N40" s="563">
        <v>35497</v>
      </c>
      <c r="O40" s="563">
        <v>17993</v>
      </c>
      <c r="P40" s="563">
        <v>13617</v>
      </c>
      <c r="Q40" s="563">
        <v>35560</v>
      </c>
      <c r="R40" s="563">
        <v>17058</v>
      </c>
      <c r="S40" s="563">
        <v>22765</v>
      </c>
      <c r="T40" s="563">
        <v>15627</v>
      </c>
      <c r="U40" s="563">
        <v>31166</v>
      </c>
      <c r="V40" s="563">
        <v>40501</v>
      </c>
      <c r="W40" s="563">
        <v>22987</v>
      </c>
      <c r="X40" s="563">
        <v>20961</v>
      </c>
      <c r="Y40" s="563">
        <v>23553</v>
      </c>
      <c r="Z40" s="563">
        <v>26707</v>
      </c>
      <c r="AA40" s="563">
        <v>9467</v>
      </c>
      <c r="AB40" s="563">
        <v>22786</v>
      </c>
      <c r="AC40" s="563">
        <v>37736</v>
      </c>
      <c r="AD40" s="563">
        <v>916539</v>
      </c>
      <c r="AE40" s="564">
        <v>1</v>
      </c>
    </row>
    <row r="41" spans="1:31" ht="24" customHeight="1" thickTop="1">
      <c r="A41" s="871" t="s">
        <v>818</v>
      </c>
      <c r="B41" s="562">
        <v>0.14844321954657685</v>
      </c>
      <c r="C41" s="562">
        <v>0.10974001106335901</v>
      </c>
      <c r="D41" s="562">
        <v>4.8636228245606573E-2</v>
      </c>
      <c r="E41" s="562">
        <v>5.7650574607299852E-2</v>
      </c>
      <c r="F41" s="562">
        <v>1.6950724409981462E-2</v>
      </c>
      <c r="G41" s="562">
        <v>4.7701188929221781E-2</v>
      </c>
      <c r="H41" s="562">
        <v>2.3800405656496888E-2</v>
      </c>
      <c r="I41" s="562">
        <v>2.6417861105746728E-2</v>
      </c>
      <c r="J41" s="562">
        <v>3.8394438207212132E-2</v>
      </c>
      <c r="K41" s="562">
        <v>1.8263270848267232E-2</v>
      </c>
      <c r="L41" s="562">
        <v>2.1166584291557697E-2</v>
      </c>
      <c r="M41" s="562">
        <v>1.2978171141653547E-2</v>
      </c>
      <c r="N41" s="562">
        <v>3.8729393948320805E-2</v>
      </c>
      <c r="O41" s="562">
        <v>1.9631461399896785E-2</v>
      </c>
      <c r="P41" s="562">
        <v>1.4856978262790782E-2</v>
      </c>
      <c r="Q41" s="562">
        <v>3.8798130794216068E-2</v>
      </c>
      <c r="R41" s="562">
        <v>1.8611319321927382E-2</v>
      </c>
      <c r="S41" s="562">
        <v>2.4838004711201598E-2</v>
      </c>
      <c r="T41" s="562">
        <v>1.7050010965163512E-2</v>
      </c>
      <c r="U41" s="562">
        <v>3.4004008558282846E-2</v>
      </c>
      <c r="V41" s="562">
        <v>4.4189063422287539E-2</v>
      </c>
      <c r="W41" s="562">
        <v>2.5080220263403959E-2</v>
      </c>
      <c r="X41" s="562">
        <v>2.2869730584295922E-2</v>
      </c>
      <c r="Y41" s="562">
        <v>2.5697760815415385E-2</v>
      </c>
      <c r="Z41" s="562">
        <v>2.9138967354362444E-2</v>
      </c>
      <c r="AA41" s="562">
        <v>1.0329074922070965E-2</v>
      </c>
      <c r="AB41" s="562">
        <v>2.4860916993166685E-2</v>
      </c>
      <c r="AC41" s="562">
        <v>4.1172279630217593E-2</v>
      </c>
      <c r="AD41" s="562">
        <v>1</v>
      </c>
      <c r="AE41" s="562"/>
    </row>
    <row r="42" spans="1:31" ht="9" customHeight="1" thickBot="1">
      <c r="A42" s="872"/>
      <c r="B42" s="778"/>
      <c r="C42" s="779"/>
      <c r="D42" s="779"/>
      <c r="E42" s="779"/>
      <c r="F42" s="779"/>
      <c r="G42" s="779"/>
      <c r="H42" s="778"/>
      <c r="I42" s="778"/>
      <c r="J42" s="778"/>
      <c r="K42" s="778"/>
      <c r="L42" s="778"/>
      <c r="M42" s="778"/>
      <c r="N42" s="778"/>
      <c r="O42" s="778"/>
      <c r="P42" s="778"/>
      <c r="Q42" s="734"/>
      <c r="R42" s="411"/>
      <c r="S42" s="411"/>
      <c r="T42" s="411"/>
      <c r="U42" s="411"/>
      <c r="V42" s="411"/>
      <c r="W42" s="734"/>
      <c r="X42" s="734"/>
      <c r="Y42" s="734"/>
      <c r="Z42" s="734"/>
      <c r="AA42" s="734"/>
      <c r="AB42" s="734"/>
      <c r="AC42" s="734"/>
      <c r="AD42" s="734"/>
      <c r="AE42" s="735"/>
    </row>
    <row r="43" spans="1:31" ht="39" customHeight="1">
      <c r="A43" s="1047" t="s">
        <v>820</v>
      </c>
      <c r="B43" s="1048"/>
      <c r="C43" s="1048"/>
      <c r="D43" s="1048"/>
      <c r="E43" s="1048"/>
      <c r="F43" s="1048"/>
      <c r="G43" s="1048"/>
      <c r="H43" s="1048"/>
      <c r="I43" s="1048"/>
      <c r="J43" s="1048"/>
      <c r="K43" s="1048"/>
      <c r="L43" s="1048"/>
      <c r="M43" s="1048"/>
      <c r="N43" s="1048"/>
      <c r="O43" s="1048"/>
      <c r="P43" s="1048"/>
      <c r="AE43" s="82"/>
    </row>
    <row r="44" spans="1:31" ht="9" customHeight="1">
      <c r="A44" s="758"/>
      <c r="B44" s="401"/>
      <c r="C44" s="194"/>
      <c r="D44" s="194"/>
      <c r="E44" s="194"/>
      <c r="F44" s="194"/>
      <c r="G44" s="194"/>
      <c r="H44" s="401"/>
      <c r="I44" s="401"/>
      <c r="J44" s="401"/>
      <c r="K44" s="401"/>
      <c r="L44" s="401"/>
      <c r="M44" s="401"/>
      <c r="N44" s="401"/>
      <c r="O44" s="401"/>
      <c r="P44" s="264"/>
      <c r="Q44" s="401"/>
      <c r="R44" s="194"/>
      <c r="S44" s="194"/>
      <c r="T44" s="194"/>
      <c r="U44" s="194"/>
      <c r="V44" s="194"/>
      <c r="W44" s="401"/>
      <c r="X44" s="401"/>
      <c r="Y44" s="401"/>
      <c r="Z44" s="401"/>
      <c r="AA44" s="401"/>
      <c r="AB44" s="401"/>
      <c r="AC44" s="401"/>
      <c r="AD44" s="401"/>
      <c r="AE44" s="264"/>
    </row>
    <row r="45" spans="1:31" s="526" customFormat="1" ht="60" customHeight="1">
      <c r="A45" s="1032" t="s">
        <v>894</v>
      </c>
      <c r="B45" s="1032"/>
      <c r="C45" s="1032"/>
      <c r="D45" s="1032"/>
      <c r="E45" s="1032"/>
      <c r="F45" s="1032"/>
      <c r="G45" s="1032"/>
      <c r="H45" s="1032"/>
      <c r="I45" s="1032"/>
      <c r="J45" s="1032"/>
      <c r="K45" s="1032"/>
      <c r="L45" s="1032"/>
      <c r="M45" s="1032"/>
      <c r="N45" s="1032"/>
      <c r="O45" s="1032"/>
      <c r="P45" s="1032"/>
      <c r="Q45" s="1032"/>
      <c r="R45" s="1032"/>
      <c r="S45" s="1032"/>
      <c r="T45" s="1032"/>
      <c r="U45" s="1032"/>
      <c r="V45" s="1032"/>
      <c r="W45" s="1032"/>
      <c r="X45" s="1032"/>
      <c r="Y45" s="1032"/>
      <c r="Z45" s="1032"/>
      <c r="AA45" s="1032"/>
      <c r="AB45" s="1032"/>
      <c r="AC45" s="1032"/>
      <c r="AD45" s="1032"/>
      <c r="AE45" s="1032"/>
    </row>
    <row r="46" spans="1:31" s="526" customFormat="1" ht="39" customHeight="1">
      <c r="A46" s="1032" t="s">
        <v>906</v>
      </c>
      <c r="B46" s="1032"/>
      <c r="C46" s="1032"/>
      <c r="D46" s="1032"/>
      <c r="E46" s="1032"/>
      <c r="F46" s="1032"/>
      <c r="G46" s="1032"/>
      <c r="H46" s="1032"/>
      <c r="I46" s="1032"/>
      <c r="J46" s="1032"/>
      <c r="K46" s="1032"/>
      <c r="L46" s="1032"/>
      <c r="M46" s="1032"/>
      <c r="N46" s="1032"/>
      <c r="O46" s="1032"/>
      <c r="P46" s="1032"/>
      <c r="Q46" s="1032"/>
      <c r="R46" s="1032"/>
      <c r="S46" s="1032"/>
      <c r="T46" s="1032"/>
      <c r="U46" s="1032"/>
      <c r="V46" s="1032"/>
      <c r="W46" s="1032"/>
      <c r="X46" s="1032"/>
      <c r="Y46" s="1032"/>
      <c r="Z46" s="1032"/>
      <c r="AA46" s="1032"/>
      <c r="AB46" s="1032"/>
      <c r="AC46" s="1032"/>
      <c r="AD46" s="1032"/>
      <c r="AE46" s="1032"/>
    </row>
    <row r="47" spans="1:31" s="526" customFormat="1" ht="39" customHeight="1">
      <c r="A47" s="1032" t="s">
        <v>1521</v>
      </c>
      <c r="B47" s="1032"/>
      <c r="C47" s="1032"/>
      <c r="D47" s="1032"/>
      <c r="E47" s="1032"/>
      <c r="F47" s="1032"/>
      <c r="G47" s="1032"/>
      <c r="H47" s="1032"/>
      <c r="I47" s="1032"/>
      <c r="J47" s="1032"/>
      <c r="K47" s="1032"/>
      <c r="L47" s="1032"/>
      <c r="M47" s="1032"/>
      <c r="N47" s="1032"/>
      <c r="O47" s="1032"/>
      <c r="P47" s="1032"/>
      <c r="Q47" s="1032"/>
      <c r="R47" s="1032"/>
      <c r="S47" s="1032"/>
      <c r="T47" s="1032"/>
      <c r="U47" s="1032"/>
      <c r="V47" s="1032"/>
      <c r="W47" s="1032"/>
      <c r="X47" s="1032"/>
      <c r="Y47" s="1032"/>
      <c r="Z47" s="1032"/>
      <c r="AA47" s="1032"/>
      <c r="AB47" s="1032"/>
      <c r="AC47" s="1032"/>
      <c r="AD47" s="1032"/>
      <c r="AE47" s="1032"/>
    </row>
    <row r="48" spans="1:31" s="527" customFormat="1" ht="48.75" customHeight="1">
      <c r="A48" s="1086" t="s">
        <v>1336</v>
      </c>
      <c r="B48" s="1086"/>
      <c r="C48" s="1086"/>
      <c r="D48" s="1086"/>
      <c r="E48" s="1086"/>
      <c r="F48" s="1086"/>
      <c r="G48" s="1086"/>
      <c r="H48" s="1086"/>
      <c r="I48" s="1086"/>
      <c r="J48" s="1086"/>
      <c r="K48" s="1086"/>
      <c r="L48" s="1086"/>
      <c r="M48" s="1086"/>
      <c r="N48" s="1086"/>
      <c r="O48" s="1086"/>
      <c r="P48" s="1086"/>
      <c r="Q48" s="1086"/>
      <c r="R48" s="1086"/>
      <c r="S48" s="1086"/>
      <c r="T48" s="1086"/>
      <c r="U48" s="1086"/>
      <c r="V48" s="1086"/>
      <c r="W48" s="1086"/>
      <c r="X48" s="1086"/>
      <c r="Y48" s="1086"/>
      <c r="Z48" s="1086"/>
      <c r="AA48" s="1086"/>
      <c r="AB48" s="1086"/>
      <c r="AC48" s="1086"/>
      <c r="AD48" s="1086"/>
      <c r="AE48" s="1086"/>
    </row>
    <row r="49" spans="1:31" ht="6" customHeight="1">
      <c r="A49" s="759"/>
      <c r="AE49" s="82"/>
    </row>
    <row r="50" spans="1:31" ht="10.5" customHeight="1" thickBot="1">
      <c r="A50" s="757"/>
      <c r="B50" s="672"/>
      <c r="C50" s="672"/>
      <c r="D50" s="673"/>
      <c r="E50" s="672"/>
      <c r="F50" s="672"/>
      <c r="G50" s="672"/>
      <c r="H50" s="672"/>
      <c r="I50" s="673"/>
      <c r="J50" s="672"/>
      <c r="K50" s="672"/>
      <c r="L50" s="672"/>
      <c r="M50" s="672"/>
      <c r="N50" s="672"/>
      <c r="O50" s="672"/>
      <c r="P50" s="672"/>
      <c r="AE50" s="82"/>
    </row>
    <row r="51" spans="1:31" ht="27" customHeight="1" thickTop="1" thickBot="1">
      <c r="A51" s="867" t="s">
        <v>802</v>
      </c>
      <c r="B51" s="777" t="s">
        <v>864</v>
      </c>
      <c r="C51" s="777" t="s">
        <v>865</v>
      </c>
      <c r="D51" s="777" t="s">
        <v>866</v>
      </c>
      <c r="E51" s="777" t="s">
        <v>867</v>
      </c>
      <c r="F51" s="777" t="s">
        <v>868</v>
      </c>
      <c r="G51" s="777" t="s">
        <v>869</v>
      </c>
      <c r="H51" s="777" t="s">
        <v>870</v>
      </c>
      <c r="I51" s="777" t="s">
        <v>871</v>
      </c>
      <c r="J51" s="777" t="s">
        <v>872</v>
      </c>
      <c r="K51" s="777" t="s">
        <v>873</v>
      </c>
      <c r="L51" s="777" t="s">
        <v>874</v>
      </c>
      <c r="M51" s="777" t="s">
        <v>875</v>
      </c>
      <c r="N51" s="777" t="s">
        <v>876</v>
      </c>
      <c r="O51" s="777" t="s">
        <v>877</v>
      </c>
      <c r="P51" s="777" t="s">
        <v>878</v>
      </c>
      <c r="Q51" s="777" t="s">
        <v>879</v>
      </c>
      <c r="R51" s="777" t="s">
        <v>880</v>
      </c>
      <c r="S51" s="777" t="s">
        <v>881</v>
      </c>
      <c r="T51" s="777" t="s">
        <v>882</v>
      </c>
      <c r="U51" s="777" t="s">
        <v>883</v>
      </c>
      <c r="V51" s="777" t="s">
        <v>884</v>
      </c>
      <c r="W51" s="777" t="s">
        <v>885</v>
      </c>
      <c r="X51" s="777" t="s">
        <v>886</v>
      </c>
      <c r="Y51" s="777" t="s">
        <v>887</v>
      </c>
      <c r="Z51" s="777" t="s">
        <v>888</v>
      </c>
      <c r="AA51" s="777" t="s">
        <v>889</v>
      </c>
      <c r="AB51" s="777" t="s">
        <v>1472</v>
      </c>
      <c r="AC51" s="777" t="s">
        <v>1496</v>
      </c>
      <c r="AD51" s="777" t="s">
        <v>6</v>
      </c>
      <c r="AE51" s="1185" t="s">
        <v>713</v>
      </c>
    </row>
    <row r="52" spans="1:31" ht="63" customHeight="1" thickTop="1">
      <c r="A52" s="868" t="s">
        <v>804</v>
      </c>
      <c r="B52" s="561">
        <v>0</v>
      </c>
      <c r="C52" s="561">
        <v>0</v>
      </c>
      <c r="D52" s="561">
        <v>0</v>
      </c>
      <c r="E52" s="561">
        <v>0</v>
      </c>
      <c r="F52" s="561">
        <v>0</v>
      </c>
      <c r="G52" s="561">
        <v>0</v>
      </c>
      <c r="H52" s="561">
        <v>0</v>
      </c>
      <c r="I52" s="561">
        <v>0</v>
      </c>
      <c r="J52" s="561">
        <v>0</v>
      </c>
      <c r="K52" s="561">
        <v>0</v>
      </c>
      <c r="L52" s="561">
        <v>0</v>
      </c>
      <c r="M52" s="561">
        <v>0</v>
      </c>
      <c r="N52" s="561">
        <v>0</v>
      </c>
      <c r="O52" s="561">
        <v>0</v>
      </c>
      <c r="P52" s="561">
        <v>0</v>
      </c>
      <c r="Q52" s="561">
        <v>0</v>
      </c>
      <c r="R52" s="561">
        <v>0</v>
      </c>
      <c r="S52" s="561">
        <v>0</v>
      </c>
      <c r="T52" s="561">
        <v>0</v>
      </c>
      <c r="U52" s="561">
        <v>0</v>
      </c>
      <c r="V52" s="561">
        <v>0</v>
      </c>
      <c r="W52" s="561">
        <v>0</v>
      </c>
      <c r="X52" s="561">
        <v>0</v>
      </c>
      <c r="Y52" s="561">
        <v>0</v>
      </c>
      <c r="Z52" s="561">
        <v>0</v>
      </c>
      <c r="AA52" s="561">
        <v>0</v>
      </c>
      <c r="AB52" s="561">
        <v>0</v>
      </c>
      <c r="AC52" s="561">
        <v>0</v>
      </c>
      <c r="AD52" s="561">
        <v>0</v>
      </c>
      <c r="AE52" s="562">
        <v>0</v>
      </c>
    </row>
    <row r="53" spans="1:31" ht="30" customHeight="1">
      <c r="A53" s="868" t="s">
        <v>805</v>
      </c>
      <c r="B53" s="561">
        <v>7297.3115499999994</v>
      </c>
      <c r="C53" s="561">
        <v>0</v>
      </c>
      <c r="D53" s="561">
        <v>0</v>
      </c>
      <c r="E53" s="561">
        <v>0</v>
      </c>
      <c r="F53" s="561">
        <v>0</v>
      </c>
      <c r="G53" s="561">
        <v>0</v>
      </c>
      <c r="H53" s="561">
        <v>0</v>
      </c>
      <c r="I53" s="561">
        <v>0</v>
      </c>
      <c r="J53" s="561">
        <v>0</v>
      </c>
      <c r="K53" s="561">
        <v>0</v>
      </c>
      <c r="L53" s="561">
        <v>0</v>
      </c>
      <c r="M53" s="561">
        <v>0</v>
      </c>
      <c r="N53" s="561">
        <v>0</v>
      </c>
      <c r="O53" s="561">
        <v>0</v>
      </c>
      <c r="P53" s="561">
        <v>0</v>
      </c>
      <c r="Q53" s="561">
        <v>0</v>
      </c>
      <c r="R53" s="561">
        <v>0</v>
      </c>
      <c r="S53" s="561">
        <v>0</v>
      </c>
      <c r="T53" s="561">
        <v>0</v>
      </c>
      <c r="U53" s="561">
        <v>0</v>
      </c>
      <c r="V53" s="561">
        <v>0</v>
      </c>
      <c r="W53" s="561">
        <v>0</v>
      </c>
      <c r="X53" s="561">
        <v>0</v>
      </c>
      <c r="Y53" s="561">
        <v>0</v>
      </c>
      <c r="Z53" s="561">
        <v>0</v>
      </c>
      <c r="AA53" s="561">
        <v>0</v>
      </c>
      <c r="AB53" s="561">
        <v>0</v>
      </c>
      <c r="AC53" s="561">
        <v>0</v>
      </c>
      <c r="AD53" s="561">
        <v>7297.3115499999994</v>
      </c>
      <c r="AE53" s="562">
        <v>3.7031156212957391E-3</v>
      </c>
    </row>
    <row r="54" spans="1:31" ht="30" customHeight="1">
      <c r="A54" s="868" t="s">
        <v>806</v>
      </c>
      <c r="B54" s="561">
        <v>8342.0963200000006</v>
      </c>
      <c r="C54" s="561">
        <v>12277.01809</v>
      </c>
      <c r="D54" s="561">
        <v>0</v>
      </c>
      <c r="E54" s="561">
        <v>0</v>
      </c>
      <c r="F54" s="561">
        <v>0</v>
      </c>
      <c r="G54" s="561">
        <v>0</v>
      </c>
      <c r="H54" s="561">
        <v>0</v>
      </c>
      <c r="I54" s="561">
        <v>0</v>
      </c>
      <c r="J54" s="561">
        <v>0</v>
      </c>
      <c r="K54" s="561">
        <v>0</v>
      </c>
      <c r="L54" s="561">
        <v>0</v>
      </c>
      <c r="M54" s="561">
        <v>0</v>
      </c>
      <c r="N54" s="561">
        <v>0</v>
      </c>
      <c r="O54" s="561">
        <v>0</v>
      </c>
      <c r="P54" s="561">
        <v>0</v>
      </c>
      <c r="Q54" s="561">
        <v>0</v>
      </c>
      <c r="R54" s="561">
        <v>0</v>
      </c>
      <c r="S54" s="561">
        <v>0</v>
      </c>
      <c r="T54" s="561">
        <v>0</v>
      </c>
      <c r="U54" s="561">
        <v>0</v>
      </c>
      <c r="V54" s="561">
        <v>0</v>
      </c>
      <c r="W54" s="561">
        <v>0</v>
      </c>
      <c r="X54" s="561">
        <v>0</v>
      </c>
      <c r="Y54" s="561">
        <v>0</v>
      </c>
      <c r="Z54" s="561">
        <v>0</v>
      </c>
      <c r="AA54" s="561">
        <v>0</v>
      </c>
      <c r="AB54" s="561">
        <v>0</v>
      </c>
      <c r="AC54" s="561">
        <v>0</v>
      </c>
      <c r="AD54" s="561">
        <v>20619.114410000002</v>
      </c>
      <c r="AE54" s="562">
        <v>1.0463437684657316E-2</v>
      </c>
    </row>
    <row r="55" spans="1:31" ht="30" customHeight="1">
      <c r="A55" s="868" t="s">
        <v>807</v>
      </c>
      <c r="B55" s="561">
        <v>8767.9770399999998</v>
      </c>
      <c r="C55" s="561">
        <v>8668.8199199999999</v>
      </c>
      <c r="D55" s="561">
        <v>0</v>
      </c>
      <c r="E55" s="561">
        <v>1711.6353200000001</v>
      </c>
      <c r="F55" s="561">
        <v>2863.0860499999999</v>
      </c>
      <c r="G55" s="561">
        <v>0</v>
      </c>
      <c r="H55" s="561">
        <v>0</v>
      </c>
      <c r="I55" s="561">
        <v>0</v>
      </c>
      <c r="J55" s="561">
        <v>0</v>
      </c>
      <c r="K55" s="561">
        <v>0</v>
      </c>
      <c r="L55" s="561">
        <v>0</v>
      </c>
      <c r="M55" s="561">
        <v>0</v>
      </c>
      <c r="N55" s="561">
        <v>0</v>
      </c>
      <c r="O55" s="561">
        <v>0</v>
      </c>
      <c r="P55" s="561">
        <v>0</v>
      </c>
      <c r="Q55" s="561">
        <v>1968.8067699999999</v>
      </c>
      <c r="R55" s="561">
        <v>0</v>
      </c>
      <c r="S55" s="561">
        <v>0</v>
      </c>
      <c r="T55" s="561">
        <v>0</v>
      </c>
      <c r="U55" s="561">
        <v>0</v>
      </c>
      <c r="V55" s="561">
        <v>0</v>
      </c>
      <c r="W55" s="561">
        <v>0</v>
      </c>
      <c r="X55" s="561">
        <v>0</v>
      </c>
      <c r="Y55" s="561">
        <v>0</v>
      </c>
      <c r="Z55" s="561">
        <v>1775.7802199999999</v>
      </c>
      <c r="AA55" s="561">
        <v>0</v>
      </c>
      <c r="AB55" s="561">
        <v>0</v>
      </c>
      <c r="AC55" s="561">
        <v>4033.69542</v>
      </c>
      <c r="AD55" s="561">
        <v>29789.800739999999</v>
      </c>
      <c r="AE55" s="562">
        <v>1.511722169455426E-2</v>
      </c>
    </row>
    <row r="56" spans="1:31" ht="30" customHeight="1">
      <c r="A56" s="868" t="s">
        <v>808</v>
      </c>
      <c r="B56" s="561">
        <v>12909.447689999999</v>
      </c>
      <c r="C56" s="561">
        <v>4677.3490199999997</v>
      </c>
      <c r="D56" s="561">
        <v>2733.8218700000002</v>
      </c>
      <c r="E56" s="561">
        <v>0</v>
      </c>
      <c r="F56" s="561">
        <v>1750.0868600000001</v>
      </c>
      <c r="G56" s="561">
        <v>711.75346999999999</v>
      </c>
      <c r="H56" s="561">
        <v>1134.3652999999999</v>
      </c>
      <c r="I56" s="561">
        <v>0</v>
      </c>
      <c r="J56" s="561">
        <v>0</v>
      </c>
      <c r="K56" s="561">
        <v>0</v>
      </c>
      <c r="L56" s="561">
        <v>0</v>
      </c>
      <c r="M56" s="561">
        <v>0</v>
      </c>
      <c r="N56" s="561">
        <v>688.41729000000009</v>
      </c>
      <c r="O56" s="561">
        <v>1067.08782</v>
      </c>
      <c r="P56" s="561">
        <v>926.81242000000009</v>
      </c>
      <c r="Q56" s="561">
        <v>0</v>
      </c>
      <c r="R56" s="561">
        <v>1318.38931</v>
      </c>
      <c r="S56" s="561">
        <v>0</v>
      </c>
      <c r="T56" s="561">
        <v>0</v>
      </c>
      <c r="U56" s="561">
        <v>0</v>
      </c>
      <c r="V56" s="561">
        <v>0</v>
      </c>
      <c r="W56" s="561">
        <v>2153.13049</v>
      </c>
      <c r="X56" s="561">
        <v>0</v>
      </c>
      <c r="Y56" s="561">
        <v>0</v>
      </c>
      <c r="Z56" s="561">
        <v>4882.6194999999998</v>
      </c>
      <c r="AA56" s="561">
        <v>0</v>
      </c>
      <c r="AB56" s="561">
        <v>2097.5104000000001</v>
      </c>
      <c r="AC56" s="561">
        <v>3421.4718499999999</v>
      </c>
      <c r="AD56" s="561">
        <v>40472.263290000003</v>
      </c>
      <c r="AE56" s="562">
        <v>2.0538176202493794E-2</v>
      </c>
    </row>
    <row r="57" spans="1:31" ht="30" customHeight="1">
      <c r="A57" s="868" t="s">
        <v>809</v>
      </c>
      <c r="B57" s="561">
        <v>27781.62386</v>
      </c>
      <c r="C57" s="561">
        <v>23487.61997</v>
      </c>
      <c r="D57" s="561">
        <v>9889.9680200000003</v>
      </c>
      <c r="E57" s="561">
        <v>1938.57773</v>
      </c>
      <c r="F57" s="561">
        <v>1629.88211</v>
      </c>
      <c r="G57" s="561">
        <v>3082.1906800000002</v>
      </c>
      <c r="H57" s="561">
        <v>1897.8343300000001</v>
      </c>
      <c r="I57" s="561">
        <v>778.90086999999994</v>
      </c>
      <c r="J57" s="561">
        <v>343.60431</v>
      </c>
      <c r="K57" s="561">
        <v>429.84161999999998</v>
      </c>
      <c r="L57" s="561">
        <v>343.95234000000005</v>
      </c>
      <c r="M57" s="561">
        <v>934.84954000000005</v>
      </c>
      <c r="N57" s="561">
        <v>457.13236999999998</v>
      </c>
      <c r="O57" s="561">
        <v>2240.7989600000001</v>
      </c>
      <c r="P57" s="561">
        <v>394.84994</v>
      </c>
      <c r="Q57" s="561">
        <v>0</v>
      </c>
      <c r="R57" s="561">
        <v>383.20633000000004</v>
      </c>
      <c r="S57" s="561">
        <v>817.44292000000007</v>
      </c>
      <c r="T57" s="561">
        <v>0</v>
      </c>
      <c r="U57" s="561">
        <v>1882.4487900000001</v>
      </c>
      <c r="V57" s="561">
        <v>1646.7665300000001</v>
      </c>
      <c r="W57" s="561">
        <v>1750.6074099999998</v>
      </c>
      <c r="X57" s="561">
        <v>611.00932999999998</v>
      </c>
      <c r="Y57" s="561">
        <v>538.33406000000002</v>
      </c>
      <c r="Z57" s="561">
        <v>2723.9480899999999</v>
      </c>
      <c r="AA57" s="561">
        <v>1275.7861399999999</v>
      </c>
      <c r="AB57" s="561">
        <v>3599.0944800000002</v>
      </c>
      <c r="AC57" s="561">
        <v>6725.5117799999998</v>
      </c>
      <c r="AD57" s="561">
        <v>97585.782510000005</v>
      </c>
      <c r="AE57" s="562">
        <v>4.9521174086249557E-2</v>
      </c>
    </row>
    <row r="58" spans="1:31" ht="30" customHeight="1">
      <c r="A58" s="868" t="s">
        <v>810</v>
      </c>
      <c r="B58" s="561">
        <v>35662.154880000002</v>
      </c>
      <c r="C58" s="561">
        <v>19011.62977</v>
      </c>
      <c r="D58" s="561">
        <v>8734.3671799999993</v>
      </c>
      <c r="E58" s="561">
        <v>4092.2426399999999</v>
      </c>
      <c r="F58" s="561">
        <v>4306.5181399999992</v>
      </c>
      <c r="G58" s="561">
        <v>5414.4437699999999</v>
      </c>
      <c r="H58" s="561">
        <v>949.13040999999998</v>
      </c>
      <c r="I58" s="561">
        <v>1657.66589</v>
      </c>
      <c r="J58" s="561">
        <v>1806.31782</v>
      </c>
      <c r="K58" s="561">
        <v>483.21911</v>
      </c>
      <c r="L58" s="561">
        <v>543.32577000000003</v>
      </c>
      <c r="M58" s="561">
        <v>554.95524</v>
      </c>
      <c r="N58" s="561">
        <v>935.67106000000001</v>
      </c>
      <c r="O58" s="561">
        <v>2000.38237</v>
      </c>
      <c r="P58" s="561">
        <v>1524.99252</v>
      </c>
      <c r="Q58" s="561">
        <v>924.55171999999993</v>
      </c>
      <c r="R58" s="561">
        <v>1294.3373000000001</v>
      </c>
      <c r="S58" s="561">
        <v>1401.75803</v>
      </c>
      <c r="T58" s="561">
        <v>484.4545</v>
      </c>
      <c r="U58" s="561">
        <v>3694.8118199999999</v>
      </c>
      <c r="V58" s="561">
        <v>4224.6677399999999</v>
      </c>
      <c r="W58" s="561">
        <v>1956.31034</v>
      </c>
      <c r="X58" s="561">
        <v>2067.4999600000001</v>
      </c>
      <c r="Y58" s="561">
        <v>1238.83645</v>
      </c>
      <c r="Z58" s="561">
        <v>4676.1859699999995</v>
      </c>
      <c r="AA58" s="561">
        <v>823.14473999999996</v>
      </c>
      <c r="AB58" s="561">
        <v>2351.6786400000001</v>
      </c>
      <c r="AC58" s="561">
        <v>4980.7801799999997</v>
      </c>
      <c r="AD58" s="561">
        <v>117796.03396</v>
      </c>
      <c r="AE58" s="562">
        <v>5.9777128946064996E-2</v>
      </c>
    </row>
    <row r="59" spans="1:31" ht="30" customHeight="1">
      <c r="A59" s="868" t="s">
        <v>811</v>
      </c>
      <c r="B59" s="561">
        <v>31157.823499999999</v>
      </c>
      <c r="C59" s="561">
        <v>14327.402300000002</v>
      </c>
      <c r="D59" s="561">
        <v>10540.47551</v>
      </c>
      <c r="E59" s="561">
        <v>4329.1599500000002</v>
      </c>
      <c r="F59" s="561">
        <v>4020.1844999999998</v>
      </c>
      <c r="G59" s="561">
        <v>4715.3243600000005</v>
      </c>
      <c r="H59" s="561">
        <v>1064.72531</v>
      </c>
      <c r="I59" s="561">
        <v>3296.8389900000002</v>
      </c>
      <c r="J59" s="561">
        <v>2185.2024200000001</v>
      </c>
      <c r="K59" s="561">
        <v>2340.9053599999997</v>
      </c>
      <c r="L59" s="561">
        <v>293.78075000000001</v>
      </c>
      <c r="M59" s="561">
        <v>996.79890999999998</v>
      </c>
      <c r="N59" s="561">
        <v>3093.0337000000004</v>
      </c>
      <c r="O59" s="561">
        <v>3528.8682799999997</v>
      </c>
      <c r="P59" s="561">
        <v>1894.31385</v>
      </c>
      <c r="Q59" s="561">
        <v>185.25001</v>
      </c>
      <c r="R59" s="561">
        <v>1133.7779599999999</v>
      </c>
      <c r="S59" s="561">
        <v>2191.8823199999997</v>
      </c>
      <c r="T59" s="561">
        <v>980.60109999999997</v>
      </c>
      <c r="U59" s="561">
        <v>7981.3305700000001</v>
      </c>
      <c r="V59" s="561">
        <v>7214.7867400000005</v>
      </c>
      <c r="W59" s="561">
        <v>2674.6365799999999</v>
      </c>
      <c r="X59" s="561">
        <v>1924.4540400000001</v>
      </c>
      <c r="Y59" s="561">
        <v>2250.0040899999999</v>
      </c>
      <c r="Z59" s="561">
        <v>2585.5281400000003</v>
      </c>
      <c r="AA59" s="561">
        <v>1502.5359099999998</v>
      </c>
      <c r="AB59" s="561">
        <v>2319.9610200000002</v>
      </c>
      <c r="AC59" s="561">
        <v>5276.3319599999995</v>
      </c>
      <c r="AD59" s="561">
        <v>126005.91812999999</v>
      </c>
      <c r="AE59" s="562">
        <v>6.3943341408099125E-2</v>
      </c>
    </row>
    <row r="60" spans="1:31" ht="30" customHeight="1">
      <c r="A60" s="868" t="s">
        <v>812</v>
      </c>
      <c r="B60" s="561">
        <v>25399.478500000001</v>
      </c>
      <c r="C60" s="561">
        <v>10411.718060000001</v>
      </c>
      <c r="D60" s="561">
        <v>8945.491759999999</v>
      </c>
      <c r="E60" s="561">
        <v>4388.5298899999998</v>
      </c>
      <c r="F60" s="561">
        <v>4331.4142400000001</v>
      </c>
      <c r="G60" s="561">
        <v>5305.1581100000003</v>
      </c>
      <c r="H60" s="561">
        <v>1187.6541599999998</v>
      </c>
      <c r="I60" s="561">
        <v>1852.10015</v>
      </c>
      <c r="J60" s="561">
        <v>1835.17967</v>
      </c>
      <c r="K60" s="561">
        <v>2013.6096399999999</v>
      </c>
      <c r="L60" s="561">
        <v>693.31813999999997</v>
      </c>
      <c r="M60" s="561">
        <v>1185.7275500000001</v>
      </c>
      <c r="N60" s="561">
        <v>2636.2396899999999</v>
      </c>
      <c r="O60" s="561">
        <v>2234.2747000000004</v>
      </c>
      <c r="P60" s="561">
        <v>2351.1581900000001</v>
      </c>
      <c r="Q60" s="561">
        <v>895.3573100000001</v>
      </c>
      <c r="R60" s="561">
        <v>1052.4364699999999</v>
      </c>
      <c r="S60" s="561">
        <v>3707.6381900000001</v>
      </c>
      <c r="T60" s="561">
        <v>1052.9841200000001</v>
      </c>
      <c r="U60" s="561">
        <v>6427.5989900000004</v>
      </c>
      <c r="V60" s="561">
        <v>5798.5469999999996</v>
      </c>
      <c r="W60" s="561">
        <v>2164.79567</v>
      </c>
      <c r="X60" s="561">
        <v>1475.56303</v>
      </c>
      <c r="Y60" s="561">
        <v>2566.8755000000001</v>
      </c>
      <c r="Z60" s="561">
        <v>3592.1694199999997</v>
      </c>
      <c r="AA60" s="561">
        <v>1925.46793</v>
      </c>
      <c r="AB60" s="561">
        <v>1374.80799</v>
      </c>
      <c r="AC60" s="561">
        <v>5280.9685199999994</v>
      </c>
      <c r="AD60" s="561">
        <v>112086.26259</v>
      </c>
      <c r="AE60" s="562">
        <v>5.6879631229351205E-2</v>
      </c>
    </row>
    <row r="61" spans="1:31" ht="30" customHeight="1">
      <c r="A61" s="868" t="s">
        <v>813</v>
      </c>
      <c r="B61" s="561">
        <v>39605.175630000005</v>
      </c>
      <c r="C61" s="561">
        <v>14049.75974</v>
      </c>
      <c r="D61" s="561">
        <v>14562.997079999999</v>
      </c>
      <c r="E61" s="561">
        <v>7366.4430999999995</v>
      </c>
      <c r="F61" s="561">
        <v>5573.0256500000005</v>
      </c>
      <c r="G61" s="561">
        <v>8845.8018100000008</v>
      </c>
      <c r="H61" s="561">
        <v>3209.77592</v>
      </c>
      <c r="I61" s="561">
        <v>4211.6833299999998</v>
      </c>
      <c r="J61" s="561">
        <v>4410.8726699999997</v>
      </c>
      <c r="K61" s="561">
        <v>4622.4945900000002</v>
      </c>
      <c r="L61" s="561">
        <v>2330.0976499999997</v>
      </c>
      <c r="M61" s="561">
        <v>2315.4309700000003</v>
      </c>
      <c r="N61" s="561">
        <v>7360.8851100000002</v>
      </c>
      <c r="O61" s="561">
        <v>3912.52196</v>
      </c>
      <c r="P61" s="561">
        <v>5071.70129</v>
      </c>
      <c r="Q61" s="561">
        <v>1289.4652599999999</v>
      </c>
      <c r="R61" s="561">
        <v>3655.7773099999999</v>
      </c>
      <c r="S61" s="561">
        <v>6549.5731100000003</v>
      </c>
      <c r="T61" s="561">
        <v>2549.7163700000001</v>
      </c>
      <c r="U61" s="561">
        <v>11800.728999999999</v>
      </c>
      <c r="V61" s="561">
        <v>14979.108410000001</v>
      </c>
      <c r="W61" s="561">
        <v>5648.8895000000002</v>
      </c>
      <c r="X61" s="561">
        <v>2637.2350799999999</v>
      </c>
      <c r="Y61" s="561">
        <v>4260.0716199999997</v>
      </c>
      <c r="Z61" s="561">
        <v>5366.3995100000002</v>
      </c>
      <c r="AA61" s="561">
        <v>2726.9409700000001</v>
      </c>
      <c r="AB61" s="561">
        <v>3103.0153100000002</v>
      </c>
      <c r="AC61" s="561">
        <v>6713.5215699999999</v>
      </c>
      <c r="AD61" s="561">
        <v>198729.10952</v>
      </c>
      <c r="AE61" s="562">
        <v>0.10084767038207432</v>
      </c>
    </row>
    <row r="62" spans="1:31" ht="30" customHeight="1">
      <c r="A62" s="868" t="s">
        <v>814</v>
      </c>
      <c r="B62" s="561">
        <v>63759.210279999999</v>
      </c>
      <c r="C62" s="561">
        <v>22840.61003</v>
      </c>
      <c r="D62" s="561">
        <v>24194.082079999996</v>
      </c>
      <c r="E62" s="561">
        <v>11901.048550000001</v>
      </c>
      <c r="F62" s="561">
        <v>8278.7171500000004</v>
      </c>
      <c r="G62" s="561">
        <v>19376.19497</v>
      </c>
      <c r="H62" s="561">
        <v>6568.14354</v>
      </c>
      <c r="I62" s="561">
        <v>9009.5001599999996</v>
      </c>
      <c r="J62" s="561">
        <v>8040.3921900000005</v>
      </c>
      <c r="K62" s="561">
        <v>8522.5979299999999</v>
      </c>
      <c r="L62" s="561">
        <v>3729.4832900000001</v>
      </c>
      <c r="M62" s="561">
        <v>3894.08844</v>
      </c>
      <c r="N62" s="561">
        <v>11936.134380000001</v>
      </c>
      <c r="O62" s="561">
        <v>8632.4324099999994</v>
      </c>
      <c r="P62" s="561">
        <v>6759.2788899999996</v>
      </c>
      <c r="Q62" s="561">
        <v>2531.4392499999999</v>
      </c>
      <c r="R62" s="561">
        <v>5067.8952499999996</v>
      </c>
      <c r="S62" s="561">
        <v>12102.75057</v>
      </c>
      <c r="T62" s="561">
        <v>5407.7646799999993</v>
      </c>
      <c r="U62" s="561">
        <v>24296.218049999999</v>
      </c>
      <c r="V62" s="561">
        <v>28727.78901</v>
      </c>
      <c r="W62" s="561">
        <v>9122.2294000000002</v>
      </c>
      <c r="X62" s="561">
        <v>5519.9234200000001</v>
      </c>
      <c r="Y62" s="561">
        <v>7540.68066</v>
      </c>
      <c r="Z62" s="561">
        <v>8180.03215</v>
      </c>
      <c r="AA62" s="561">
        <v>4782.8260300000002</v>
      </c>
      <c r="AB62" s="561">
        <v>6029.79565</v>
      </c>
      <c r="AC62" s="561">
        <v>14200.41898</v>
      </c>
      <c r="AD62" s="561">
        <v>350951.67738999997</v>
      </c>
      <c r="AE62" s="562">
        <v>0.17809499155382116</v>
      </c>
    </row>
    <row r="63" spans="1:31" ht="30" customHeight="1">
      <c r="A63" s="868" t="s">
        <v>815</v>
      </c>
      <c r="B63" s="561">
        <v>93305.419709999987</v>
      </c>
      <c r="C63" s="561">
        <v>32122.313120000003</v>
      </c>
      <c r="D63" s="561">
        <v>32889.270049999999</v>
      </c>
      <c r="E63" s="561">
        <v>17841.06825</v>
      </c>
      <c r="F63" s="561">
        <v>13314.6985</v>
      </c>
      <c r="G63" s="561">
        <v>30953.225350000001</v>
      </c>
      <c r="H63" s="561">
        <v>11287.32877</v>
      </c>
      <c r="I63" s="561">
        <v>16107.97524</v>
      </c>
      <c r="J63" s="561">
        <v>16266.38026</v>
      </c>
      <c r="K63" s="561">
        <v>12599.91668</v>
      </c>
      <c r="L63" s="561">
        <v>8911.2650799999992</v>
      </c>
      <c r="M63" s="561">
        <v>5786.5934200000002</v>
      </c>
      <c r="N63" s="561">
        <v>22069.761899999998</v>
      </c>
      <c r="O63" s="561">
        <v>11801.411970000001</v>
      </c>
      <c r="P63" s="561">
        <v>11100.457890000001</v>
      </c>
      <c r="Q63" s="561">
        <v>4723.8699500000002</v>
      </c>
      <c r="R63" s="561">
        <v>8719.4510200000004</v>
      </c>
      <c r="S63" s="561">
        <v>16356.836660000001</v>
      </c>
      <c r="T63" s="561">
        <v>11104.372630000002</v>
      </c>
      <c r="U63" s="561">
        <v>34688.281729999995</v>
      </c>
      <c r="V63" s="561">
        <v>53558.893450000003</v>
      </c>
      <c r="W63" s="561">
        <v>15888.300640000001</v>
      </c>
      <c r="X63" s="561">
        <v>7474.0076300000001</v>
      </c>
      <c r="Y63" s="561">
        <v>13311.33245</v>
      </c>
      <c r="Z63" s="561">
        <v>12754.53059</v>
      </c>
      <c r="AA63" s="561">
        <v>7859.8632300000008</v>
      </c>
      <c r="AB63" s="561">
        <v>12153.51887</v>
      </c>
      <c r="AC63" s="561">
        <v>20930.397679999998</v>
      </c>
      <c r="AD63" s="561">
        <v>555880.74271999998</v>
      </c>
      <c r="AE63" s="562">
        <v>0.28208891011977005</v>
      </c>
    </row>
    <row r="64" spans="1:31" ht="30" customHeight="1">
      <c r="A64" s="868" t="s">
        <v>816</v>
      </c>
      <c r="B64" s="561">
        <v>22469.192769999998</v>
      </c>
      <c r="C64" s="561">
        <v>6291.4014800000004</v>
      </c>
      <c r="D64" s="561">
        <v>6707.8068400000002</v>
      </c>
      <c r="E64" s="561">
        <v>3514.0139199999999</v>
      </c>
      <c r="F64" s="561">
        <v>2441.05654</v>
      </c>
      <c r="G64" s="561">
        <v>7091.2255700000005</v>
      </c>
      <c r="H64" s="561">
        <v>2694.1190099999999</v>
      </c>
      <c r="I64" s="561">
        <v>3665.3849799999998</v>
      </c>
      <c r="J64" s="561">
        <v>3848.1971699999999</v>
      </c>
      <c r="K64" s="561">
        <v>2065.6752000000001</v>
      </c>
      <c r="L64" s="561">
        <v>2906.8220699999997</v>
      </c>
      <c r="M64" s="561">
        <v>1123.1631</v>
      </c>
      <c r="N64" s="561">
        <v>4213.1341600000005</v>
      </c>
      <c r="O64" s="561">
        <v>2121.6696099999999</v>
      </c>
      <c r="P64" s="561">
        <v>1888.4662900000001</v>
      </c>
      <c r="Q64" s="561">
        <v>1402.1888899999999</v>
      </c>
      <c r="R64" s="561">
        <v>2630.4905099999996</v>
      </c>
      <c r="S64" s="561">
        <v>2762.23839</v>
      </c>
      <c r="T64" s="561">
        <v>2288.4415299999996</v>
      </c>
      <c r="U64" s="561">
        <v>6597.31495</v>
      </c>
      <c r="V64" s="561">
        <v>13014.79421</v>
      </c>
      <c r="W64" s="561">
        <v>2725.8417599999998</v>
      </c>
      <c r="X64" s="561">
        <v>1528.62869</v>
      </c>
      <c r="Y64" s="561">
        <v>2809.2452699999999</v>
      </c>
      <c r="Z64" s="561">
        <v>2340.9364999999998</v>
      </c>
      <c r="AA64" s="561">
        <v>1379.58753</v>
      </c>
      <c r="AB64" s="561">
        <v>3172.7883400000001</v>
      </c>
      <c r="AC64" s="561">
        <v>3818.6611200000002</v>
      </c>
      <c r="AD64" s="561">
        <v>119512.48640000001</v>
      </c>
      <c r="AE64" s="562">
        <v>6.0648165053023485E-2</v>
      </c>
    </row>
    <row r="65" spans="1:31" ht="30" customHeight="1" thickBot="1">
      <c r="A65" s="868" t="s">
        <v>817</v>
      </c>
      <c r="B65" s="561">
        <v>27459.253370000002</v>
      </c>
      <c r="C65" s="561">
        <v>10901.449189999999</v>
      </c>
      <c r="D65" s="561">
        <v>9610.7645399999983</v>
      </c>
      <c r="E65" s="561">
        <v>6654.0821699999997</v>
      </c>
      <c r="F65" s="561">
        <v>3589.9437400000002</v>
      </c>
      <c r="G65" s="561">
        <v>18893.930339999999</v>
      </c>
      <c r="H65" s="561">
        <v>5032.57089</v>
      </c>
      <c r="I65" s="561">
        <v>4698.1603299999997</v>
      </c>
      <c r="J65" s="561">
        <v>6389.1985800000002</v>
      </c>
      <c r="K65" s="561">
        <v>3324.04754</v>
      </c>
      <c r="L65" s="561">
        <v>5779.5527699999993</v>
      </c>
      <c r="M65" s="561">
        <v>1837.0074199999999</v>
      </c>
      <c r="N65" s="561">
        <v>7213.3749500000004</v>
      </c>
      <c r="O65" s="561">
        <v>3410.0983300000003</v>
      </c>
      <c r="P65" s="561">
        <v>2783.3149199999998</v>
      </c>
      <c r="Q65" s="561">
        <v>4899.5980399999999</v>
      </c>
      <c r="R65" s="561">
        <v>4615.3165099999997</v>
      </c>
      <c r="S65" s="561">
        <v>3858.5842799999996</v>
      </c>
      <c r="T65" s="561">
        <v>4240.0281199999999</v>
      </c>
      <c r="U65" s="561">
        <v>9832.62572</v>
      </c>
      <c r="V65" s="561">
        <v>19234.593670000002</v>
      </c>
      <c r="W65" s="561">
        <v>4378.5101599999998</v>
      </c>
      <c r="X65" s="561">
        <v>3246.7043399999998</v>
      </c>
      <c r="Y65" s="561">
        <v>4593.7693099999997</v>
      </c>
      <c r="Z65" s="561">
        <v>4044.2141699999997</v>
      </c>
      <c r="AA65" s="561">
        <v>2386.3887</v>
      </c>
      <c r="AB65" s="561">
        <v>5139.9029800000008</v>
      </c>
      <c r="AC65" s="561">
        <v>5813.5244499999999</v>
      </c>
      <c r="AD65" s="561">
        <v>193860.50953000001</v>
      </c>
      <c r="AE65" s="562">
        <v>9.8377036018545028E-2</v>
      </c>
    </row>
    <row r="66" spans="1:31" ht="35.25" customHeight="1" thickTop="1" thickBot="1">
      <c r="A66" s="867" t="s">
        <v>6</v>
      </c>
      <c r="B66" s="563">
        <v>403916.16509999998</v>
      </c>
      <c r="C66" s="563">
        <v>179067.09068999998</v>
      </c>
      <c r="D66" s="563">
        <v>128809.04493</v>
      </c>
      <c r="E66" s="563">
        <v>63736.801520000001</v>
      </c>
      <c r="F66" s="563">
        <v>52098.61348</v>
      </c>
      <c r="G66" s="563">
        <v>104389.24843000001</v>
      </c>
      <c r="H66" s="563">
        <v>35025.647640000003</v>
      </c>
      <c r="I66" s="563">
        <v>45278.209940000001</v>
      </c>
      <c r="J66" s="563">
        <v>45125.345090000003</v>
      </c>
      <c r="K66" s="563">
        <v>36402.307669999995</v>
      </c>
      <c r="L66" s="563">
        <v>25531.597859999994</v>
      </c>
      <c r="M66" s="563">
        <v>18628.614590000005</v>
      </c>
      <c r="N66" s="563">
        <v>60603.784610000002</v>
      </c>
      <c r="O66" s="563">
        <v>40949.546409999995</v>
      </c>
      <c r="P66" s="563">
        <v>34695.3462</v>
      </c>
      <c r="Q66" s="563">
        <v>18820.5272</v>
      </c>
      <c r="R66" s="563">
        <v>29871.077969999998</v>
      </c>
      <c r="S66" s="563">
        <v>49748.704470000004</v>
      </c>
      <c r="T66" s="563">
        <v>28108.36305</v>
      </c>
      <c r="U66" s="563">
        <v>107201.35961999999</v>
      </c>
      <c r="V66" s="563">
        <v>148399.94675999999</v>
      </c>
      <c r="W66" s="563">
        <v>48463.251950000005</v>
      </c>
      <c r="X66" s="563">
        <v>26485.025520000003</v>
      </c>
      <c r="Y66" s="563">
        <v>39109.149409999998</v>
      </c>
      <c r="Z66" s="563">
        <v>52922.344260000005</v>
      </c>
      <c r="AA66" s="563">
        <v>24662.54118</v>
      </c>
      <c r="AB66" s="563">
        <v>41342.073680000001</v>
      </c>
      <c r="AC66" s="563">
        <v>81195.283509999994</v>
      </c>
      <c r="AD66" s="563">
        <v>1970587.0127399999</v>
      </c>
      <c r="AE66" s="564">
        <v>1</v>
      </c>
    </row>
    <row r="67" spans="1:31" ht="31.5" customHeight="1" thickTop="1" thickBot="1">
      <c r="A67" s="869" t="s">
        <v>818</v>
      </c>
      <c r="B67" s="562">
        <v>0.20497250945461948</v>
      </c>
      <c r="C67" s="562">
        <v>9.0869923293068089E-2</v>
      </c>
      <c r="D67" s="562">
        <v>6.5365824547324938E-2</v>
      </c>
      <c r="E67" s="562">
        <v>3.2344068598816784E-2</v>
      </c>
      <c r="F67" s="562">
        <v>2.6438118765209743E-2</v>
      </c>
      <c r="G67" s="562">
        <v>5.2973681321918452E-2</v>
      </c>
      <c r="H67" s="562">
        <v>1.7774220277286128E-2</v>
      </c>
      <c r="I67" s="562">
        <v>2.2977016314059118E-2</v>
      </c>
      <c r="J67" s="562">
        <v>2.2899443058469939E-2</v>
      </c>
      <c r="K67" s="562">
        <v>1.8472824308013915E-2</v>
      </c>
      <c r="L67" s="562">
        <v>1.2956341280509922E-2</v>
      </c>
      <c r="M67" s="562">
        <v>9.453332671718908E-3</v>
      </c>
      <c r="N67" s="562">
        <v>3.0754178434239023E-2</v>
      </c>
      <c r="O67" s="562">
        <v>2.0780379727085359E-2</v>
      </c>
      <c r="P67" s="562">
        <v>1.7606604517177805E-2</v>
      </c>
      <c r="Q67" s="562">
        <v>9.5507212207955362E-3</v>
      </c>
      <c r="R67" s="562">
        <v>1.5158466881635337E-2</v>
      </c>
      <c r="S67" s="562">
        <v>2.5245626885984085E-2</v>
      </c>
      <c r="T67" s="562">
        <v>1.4263954277723959E-2</v>
      </c>
      <c r="U67" s="562">
        <v>5.4400723706659375E-2</v>
      </c>
      <c r="V67" s="562">
        <v>7.530748239006077E-2</v>
      </c>
      <c r="W67" s="562">
        <v>2.4593307292030887E-2</v>
      </c>
      <c r="X67" s="562">
        <v>1.3440170542468936E-2</v>
      </c>
      <c r="Y67" s="562">
        <v>1.9846446341702382E-2</v>
      </c>
      <c r="Z67" s="562">
        <v>2.6856131659172059E-2</v>
      </c>
      <c r="AA67" s="562">
        <v>1.2515327169292568E-2</v>
      </c>
      <c r="AB67" s="562">
        <v>2.0979572793649936E-2</v>
      </c>
      <c r="AC67" s="562">
        <v>4.1203602269306611E-2</v>
      </c>
      <c r="AD67" s="562">
        <v>1</v>
      </c>
      <c r="AE67" s="562"/>
    </row>
    <row r="68" spans="1:31" ht="73.5" customHeight="1" thickTop="1" thickBot="1">
      <c r="A68" s="870" t="s">
        <v>822</v>
      </c>
      <c r="B68" s="777" t="s">
        <v>864</v>
      </c>
      <c r="C68" s="777" t="s">
        <v>865</v>
      </c>
      <c r="D68" s="777" t="s">
        <v>866</v>
      </c>
      <c r="E68" s="777" t="s">
        <v>867</v>
      </c>
      <c r="F68" s="777" t="s">
        <v>868</v>
      </c>
      <c r="G68" s="777" t="s">
        <v>869</v>
      </c>
      <c r="H68" s="777" t="s">
        <v>870</v>
      </c>
      <c r="I68" s="777" t="s">
        <v>871</v>
      </c>
      <c r="J68" s="777" t="s">
        <v>872</v>
      </c>
      <c r="K68" s="777" t="s">
        <v>873</v>
      </c>
      <c r="L68" s="777" t="s">
        <v>874</v>
      </c>
      <c r="M68" s="777" t="s">
        <v>875</v>
      </c>
      <c r="N68" s="777" t="s">
        <v>876</v>
      </c>
      <c r="O68" s="777" t="s">
        <v>877</v>
      </c>
      <c r="P68" s="777" t="s">
        <v>878</v>
      </c>
      <c r="Q68" s="777" t="s">
        <v>879</v>
      </c>
      <c r="R68" s="777" t="s">
        <v>880</v>
      </c>
      <c r="S68" s="777" t="s">
        <v>881</v>
      </c>
      <c r="T68" s="777" t="s">
        <v>882</v>
      </c>
      <c r="U68" s="777" t="s">
        <v>883</v>
      </c>
      <c r="V68" s="777" t="s">
        <v>884</v>
      </c>
      <c r="W68" s="777" t="s">
        <v>885</v>
      </c>
      <c r="X68" s="777" t="s">
        <v>886</v>
      </c>
      <c r="Y68" s="777" t="s">
        <v>887</v>
      </c>
      <c r="Z68" s="777" t="s">
        <v>888</v>
      </c>
      <c r="AA68" s="777" t="s">
        <v>889</v>
      </c>
      <c r="AB68" s="777" t="s">
        <v>1472</v>
      </c>
      <c r="AC68" s="777" t="s">
        <v>1496</v>
      </c>
      <c r="AD68" s="777" t="s">
        <v>6</v>
      </c>
      <c r="AE68" s="1185" t="s">
        <v>713</v>
      </c>
    </row>
    <row r="69" spans="1:31" ht="42.75" customHeight="1" thickTop="1">
      <c r="A69" s="868" t="s">
        <v>804</v>
      </c>
      <c r="B69" s="561">
        <v>0</v>
      </c>
      <c r="C69" s="561">
        <v>0</v>
      </c>
      <c r="D69" s="561">
        <v>0</v>
      </c>
      <c r="E69" s="561">
        <v>0</v>
      </c>
      <c r="F69" s="561">
        <v>0</v>
      </c>
      <c r="G69" s="561">
        <v>0</v>
      </c>
      <c r="H69" s="561">
        <v>0</v>
      </c>
      <c r="I69" s="561">
        <v>0</v>
      </c>
      <c r="J69" s="561">
        <v>0</v>
      </c>
      <c r="K69" s="561">
        <v>0</v>
      </c>
      <c r="L69" s="561">
        <v>0</v>
      </c>
      <c r="M69" s="561">
        <v>0</v>
      </c>
      <c r="N69" s="561">
        <v>0</v>
      </c>
      <c r="O69" s="561">
        <v>0</v>
      </c>
      <c r="P69" s="561">
        <v>0</v>
      </c>
      <c r="Q69" s="561">
        <v>0</v>
      </c>
      <c r="R69" s="561">
        <v>0</v>
      </c>
      <c r="S69" s="561">
        <v>0</v>
      </c>
      <c r="T69" s="561">
        <v>0</v>
      </c>
      <c r="U69" s="561">
        <v>0</v>
      </c>
      <c r="V69" s="561">
        <v>0</v>
      </c>
      <c r="W69" s="561">
        <v>0</v>
      </c>
      <c r="X69" s="561">
        <v>0</v>
      </c>
      <c r="Y69" s="561">
        <v>0</v>
      </c>
      <c r="Z69" s="561">
        <v>0</v>
      </c>
      <c r="AA69" s="561">
        <v>0</v>
      </c>
      <c r="AB69" s="561">
        <v>0</v>
      </c>
      <c r="AC69" s="561">
        <v>0</v>
      </c>
      <c r="AD69" s="561">
        <v>0</v>
      </c>
      <c r="AE69" s="562">
        <v>0</v>
      </c>
    </row>
    <row r="70" spans="1:31" ht="30.75" customHeight="1">
      <c r="A70" s="868" t="s">
        <v>805</v>
      </c>
      <c r="B70" s="561">
        <v>1</v>
      </c>
      <c r="C70" s="561">
        <v>0</v>
      </c>
      <c r="D70" s="561">
        <v>0</v>
      </c>
      <c r="E70" s="561">
        <v>0</v>
      </c>
      <c r="F70" s="561">
        <v>0</v>
      </c>
      <c r="G70" s="561">
        <v>0</v>
      </c>
      <c r="H70" s="561">
        <v>0</v>
      </c>
      <c r="I70" s="561">
        <v>0</v>
      </c>
      <c r="J70" s="561">
        <v>0</v>
      </c>
      <c r="K70" s="561">
        <v>0</v>
      </c>
      <c r="L70" s="561">
        <v>0</v>
      </c>
      <c r="M70" s="561">
        <v>0</v>
      </c>
      <c r="N70" s="561">
        <v>0</v>
      </c>
      <c r="O70" s="561">
        <v>0</v>
      </c>
      <c r="P70" s="561">
        <v>0</v>
      </c>
      <c r="Q70" s="561">
        <v>0</v>
      </c>
      <c r="R70" s="561">
        <v>0</v>
      </c>
      <c r="S70" s="561">
        <v>0</v>
      </c>
      <c r="T70" s="561">
        <v>0</v>
      </c>
      <c r="U70" s="561">
        <v>0</v>
      </c>
      <c r="V70" s="561">
        <v>0</v>
      </c>
      <c r="W70" s="561">
        <v>0</v>
      </c>
      <c r="X70" s="561">
        <v>0</v>
      </c>
      <c r="Y70" s="561">
        <v>0</v>
      </c>
      <c r="Z70" s="561">
        <v>0</v>
      </c>
      <c r="AA70" s="561">
        <v>0</v>
      </c>
      <c r="AB70" s="561">
        <v>0</v>
      </c>
      <c r="AC70" s="561">
        <v>0</v>
      </c>
      <c r="AD70" s="561">
        <v>1</v>
      </c>
      <c r="AE70" s="562">
        <v>1.1419657570148102E-6</v>
      </c>
    </row>
    <row r="71" spans="1:31" ht="30.75" customHeight="1">
      <c r="A71" s="868" t="s">
        <v>806</v>
      </c>
      <c r="B71" s="561">
        <v>2</v>
      </c>
      <c r="C71" s="561">
        <v>3</v>
      </c>
      <c r="D71" s="561">
        <v>0</v>
      </c>
      <c r="E71" s="561">
        <v>0</v>
      </c>
      <c r="F71" s="561">
        <v>0</v>
      </c>
      <c r="G71" s="561">
        <v>0</v>
      </c>
      <c r="H71" s="561">
        <v>0</v>
      </c>
      <c r="I71" s="561">
        <v>0</v>
      </c>
      <c r="J71" s="561">
        <v>0</v>
      </c>
      <c r="K71" s="561">
        <v>0</v>
      </c>
      <c r="L71" s="561">
        <v>0</v>
      </c>
      <c r="M71" s="561">
        <v>0</v>
      </c>
      <c r="N71" s="561">
        <v>0</v>
      </c>
      <c r="O71" s="561">
        <v>0</v>
      </c>
      <c r="P71" s="561">
        <v>0</v>
      </c>
      <c r="Q71" s="561">
        <v>0</v>
      </c>
      <c r="R71" s="561">
        <v>0</v>
      </c>
      <c r="S71" s="561">
        <v>0</v>
      </c>
      <c r="T71" s="561">
        <v>0</v>
      </c>
      <c r="U71" s="561">
        <v>0</v>
      </c>
      <c r="V71" s="561">
        <v>0</v>
      </c>
      <c r="W71" s="561">
        <v>0</v>
      </c>
      <c r="X71" s="561">
        <v>0</v>
      </c>
      <c r="Y71" s="561">
        <v>0</v>
      </c>
      <c r="Z71" s="561">
        <v>0</v>
      </c>
      <c r="AA71" s="561">
        <v>0</v>
      </c>
      <c r="AB71" s="561">
        <v>0</v>
      </c>
      <c r="AC71" s="561">
        <v>0</v>
      </c>
      <c r="AD71" s="561">
        <v>5</v>
      </c>
      <c r="AE71" s="562">
        <v>5.7098287850740507E-6</v>
      </c>
    </row>
    <row r="72" spans="1:31" ht="30.75" customHeight="1">
      <c r="A72" s="868" t="s">
        <v>807</v>
      </c>
      <c r="B72" s="561">
        <v>5</v>
      </c>
      <c r="C72" s="561">
        <v>4</v>
      </c>
      <c r="D72" s="561">
        <v>0</v>
      </c>
      <c r="E72" s="561">
        <v>1</v>
      </c>
      <c r="F72" s="561">
        <v>1</v>
      </c>
      <c r="G72" s="561">
        <v>0</v>
      </c>
      <c r="H72" s="561">
        <v>0</v>
      </c>
      <c r="I72" s="561">
        <v>0</v>
      </c>
      <c r="J72" s="561">
        <v>0</v>
      </c>
      <c r="K72" s="561">
        <v>0</v>
      </c>
      <c r="L72" s="561">
        <v>0</v>
      </c>
      <c r="M72" s="561">
        <v>0</v>
      </c>
      <c r="N72" s="561">
        <v>0</v>
      </c>
      <c r="O72" s="561">
        <v>0</v>
      </c>
      <c r="P72" s="561">
        <v>0</v>
      </c>
      <c r="Q72" s="561">
        <v>1</v>
      </c>
      <c r="R72" s="561">
        <v>0</v>
      </c>
      <c r="S72" s="561">
        <v>0</v>
      </c>
      <c r="T72" s="561">
        <v>0</v>
      </c>
      <c r="U72" s="561">
        <v>0</v>
      </c>
      <c r="V72" s="561">
        <v>0</v>
      </c>
      <c r="W72" s="561">
        <v>0</v>
      </c>
      <c r="X72" s="561">
        <v>0</v>
      </c>
      <c r="Y72" s="561">
        <v>0</v>
      </c>
      <c r="Z72" s="561">
        <v>1</v>
      </c>
      <c r="AA72" s="561">
        <v>0</v>
      </c>
      <c r="AB72" s="561">
        <v>0</v>
      </c>
      <c r="AC72" s="561">
        <v>2</v>
      </c>
      <c r="AD72" s="561">
        <v>15</v>
      </c>
      <c r="AE72" s="562">
        <v>1.7129486355222153E-5</v>
      </c>
    </row>
    <row r="73" spans="1:31" ht="30.75" customHeight="1">
      <c r="A73" s="868" t="s">
        <v>808</v>
      </c>
      <c r="B73" s="561">
        <v>14</v>
      </c>
      <c r="C73" s="561">
        <v>5</v>
      </c>
      <c r="D73" s="561">
        <v>3</v>
      </c>
      <c r="E73" s="561">
        <v>0</v>
      </c>
      <c r="F73" s="561">
        <v>2</v>
      </c>
      <c r="G73" s="561">
        <v>1</v>
      </c>
      <c r="H73" s="561">
        <v>1</v>
      </c>
      <c r="I73" s="561">
        <v>0</v>
      </c>
      <c r="J73" s="561">
        <v>0</v>
      </c>
      <c r="K73" s="561">
        <v>0</v>
      </c>
      <c r="L73" s="561">
        <v>0</v>
      </c>
      <c r="M73" s="561">
        <v>0</v>
      </c>
      <c r="N73" s="561">
        <v>1</v>
      </c>
      <c r="O73" s="561">
        <v>1</v>
      </c>
      <c r="P73" s="561">
        <v>1</v>
      </c>
      <c r="Q73" s="561">
        <v>0</v>
      </c>
      <c r="R73" s="561">
        <v>1</v>
      </c>
      <c r="S73" s="561">
        <v>0</v>
      </c>
      <c r="T73" s="561">
        <v>0</v>
      </c>
      <c r="U73" s="561">
        <v>0</v>
      </c>
      <c r="V73" s="561">
        <v>0</v>
      </c>
      <c r="W73" s="561">
        <v>2</v>
      </c>
      <c r="X73" s="561">
        <v>0</v>
      </c>
      <c r="Y73" s="561">
        <v>0</v>
      </c>
      <c r="Z73" s="561">
        <v>5</v>
      </c>
      <c r="AA73" s="561">
        <v>0</v>
      </c>
      <c r="AB73" s="561">
        <v>2</v>
      </c>
      <c r="AC73" s="561">
        <v>4</v>
      </c>
      <c r="AD73" s="561">
        <v>43</v>
      </c>
      <c r="AE73" s="562">
        <v>4.9104527551636839E-5</v>
      </c>
    </row>
    <row r="74" spans="1:31" ht="30.75" customHeight="1">
      <c r="A74" s="868" t="s">
        <v>809</v>
      </c>
      <c r="B74" s="561">
        <v>63</v>
      </c>
      <c r="C74" s="561">
        <v>53</v>
      </c>
      <c r="D74" s="561">
        <v>22</v>
      </c>
      <c r="E74" s="561">
        <v>4</v>
      </c>
      <c r="F74" s="561">
        <v>4</v>
      </c>
      <c r="G74" s="561">
        <v>7</v>
      </c>
      <c r="H74" s="561">
        <v>4</v>
      </c>
      <c r="I74" s="561">
        <v>2</v>
      </c>
      <c r="J74" s="561">
        <v>1</v>
      </c>
      <c r="K74" s="561">
        <v>1</v>
      </c>
      <c r="L74" s="561">
        <v>1</v>
      </c>
      <c r="M74" s="561">
        <v>2</v>
      </c>
      <c r="N74" s="561">
        <v>1</v>
      </c>
      <c r="O74" s="561">
        <v>5</v>
      </c>
      <c r="P74" s="561">
        <v>1</v>
      </c>
      <c r="Q74" s="561">
        <v>0</v>
      </c>
      <c r="R74" s="561">
        <v>1</v>
      </c>
      <c r="S74" s="561">
        <v>2</v>
      </c>
      <c r="T74" s="561">
        <v>0</v>
      </c>
      <c r="U74" s="561">
        <v>5</v>
      </c>
      <c r="V74" s="561">
        <v>4</v>
      </c>
      <c r="W74" s="561">
        <v>4</v>
      </c>
      <c r="X74" s="561">
        <v>1</v>
      </c>
      <c r="Y74" s="561">
        <v>1</v>
      </c>
      <c r="Z74" s="561">
        <v>6</v>
      </c>
      <c r="AA74" s="561">
        <v>3</v>
      </c>
      <c r="AB74" s="561">
        <v>8</v>
      </c>
      <c r="AC74" s="561">
        <v>15</v>
      </c>
      <c r="AD74" s="561">
        <v>221</v>
      </c>
      <c r="AE74" s="562">
        <v>2.5237443230027303E-4</v>
      </c>
    </row>
    <row r="75" spans="1:31" ht="30.75" customHeight="1">
      <c r="A75" s="868" t="s">
        <v>810</v>
      </c>
      <c r="B75" s="561">
        <v>135</v>
      </c>
      <c r="C75" s="561">
        <v>73</v>
      </c>
      <c r="D75" s="561">
        <v>34</v>
      </c>
      <c r="E75" s="561">
        <v>17</v>
      </c>
      <c r="F75" s="561">
        <v>17</v>
      </c>
      <c r="G75" s="561">
        <v>22</v>
      </c>
      <c r="H75" s="561">
        <v>3</v>
      </c>
      <c r="I75" s="561">
        <v>6</v>
      </c>
      <c r="J75" s="561">
        <v>7</v>
      </c>
      <c r="K75" s="561">
        <v>2</v>
      </c>
      <c r="L75" s="561">
        <v>2</v>
      </c>
      <c r="M75" s="561">
        <v>2</v>
      </c>
      <c r="N75" s="561">
        <v>4</v>
      </c>
      <c r="O75" s="561">
        <v>7</v>
      </c>
      <c r="P75" s="561">
        <v>6</v>
      </c>
      <c r="Q75" s="561">
        <v>3</v>
      </c>
      <c r="R75" s="561">
        <v>5</v>
      </c>
      <c r="S75" s="561">
        <v>5</v>
      </c>
      <c r="T75" s="561">
        <v>2</v>
      </c>
      <c r="U75" s="561">
        <v>15</v>
      </c>
      <c r="V75" s="561">
        <v>16</v>
      </c>
      <c r="W75" s="561">
        <v>8</v>
      </c>
      <c r="X75" s="561">
        <v>8</v>
      </c>
      <c r="Y75" s="561">
        <v>5</v>
      </c>
      <c r="Z75" s="561">
        <v>19</v>
      </c>
      <c r="AA75" s="561">
        <v>3</v>
      </c>
      <c r="AB75" s="561">
        <v>9</v>
      </c>
      <c r="AC75" s="561">
        <v>20</v>
      </c>
      <c r="AD75" s="561">
        <v>455</v>
      </c>
      <c r="AE75" s="562">
        <v>5.1959441944173857E-4</v>
      </c>
    </row>
    <row r="76" spans="1:31" ht="30.75" customHeight="1">
      <c r="A76" s="868" t="s">
        <v>811</v>
      </c>
      <c r="B76" s="561">
        <v>190</v>
      </c>
      <c r="C76" s="561">
        <v>87</v>
      </c>
      <c r="D76" s="561">
        <v>64</v>
      </c>
      <c r="E76" s="561">
        <v>26</v>
      </c>
      <c r="F76" s="561">
        <v>25</v>
      </c>
      <c r="G76" s="561">
        <v>29</v>
      </c>
      <c r="H76" s="561">
        <v>7</v>
      </c>
      <c r="I76" s="561">
        <v>21</v>
      </c>
      <c r="J76" s="561">
        <v>13</v>
      </c>
      <c r="K76" s="561">
        <v>14</v>
      </c>
      <c r="L76" s="561">
        <v>2</v>
      </c>
      <c r="M76" s="561">
        <v>6</v>
      </c>
      <c r="N76" s="561">
        <v>19</v>
      </c>
      <c r="O76" s="561">
        <v>22</v>
      </c>
      <c r="P76" s="561">
        <v>12</v>
      </c>
      <c r="Q76" s="561">
        <v>1</v>
      </c>
      <c r="R76" s="561">
        <v>7</v>
      </c>
      <c r="S76" s="561">
        <v>13</v>
      </c>
      <c r="T76" s="561">
        <v>6</v>
      </c>
      <c r="U76" s="561">
        <v>49</v>
      </c>
      <c r="V76" s="561">
        <v>45</v>
      </c>
      <c r="W76" s="561">
        <v>16</v>
      </c>
      <c r="X76" s="561">
        <v>12</v>
      </c>
      <c r="Y76" s="561">
        <v>13</v>
      </c>
      <c r="Z76" s="561">
        <v>16</v>
      </c>
      <c r="AA76" s="561">
        <v>9</v>
      </c>
      <c r="AB76" s="561">
        <v>14</v>
      </c>
      <c r="AC76" s="561">
        <v>31</v>
      </c>
      <c r="AD76" s="561">
        <v>769</v>
      </c>
      <c r="AE76" s="562">
        <v>8.7817166714438896E-4</v>
      </c>
    </row>
    <row r="77" spans="1:31" ht="30.75" customHeight="1">
      <c r="A77" s="868" t="s">
        <v>812</v>
      </c>
      <c r="B77" s="561">
        <v>215</v>
      </c>
      <c r="C77" s="561">
        <v>89</v>
      </c>
      <c r="D77" s="561">
        <v>77</v>
      </c>
      <c r="E77" s="561">
        <v>38</v>
      </c>
      <c r="F77" s="561">
        <v>36</v>
      </c>
      <c r="G77" s="561">
        <v>46</v>
      </c>
      <c r="H77" s="561">
        <v>10</v>
      </c>
      <c r="I77" s="561">
        <v>16</v>
      </c>
      <c r="J77" s="561">
        <v>16</v>
      </c>
      <c r="K77" s="561">
        <v>17</v>
      </c>
      <c r="L77" s="561">
        <v>6</v>
      </c>
      <c r="M77" s="561">
        <v>10</v>
      </c>
      <c r="N77" s="561">
        <v>23</v>
      </c>
      <c r="O77" s="561">
        <v>19</v>
      </c>
      <c r="P77" s="561">
        <v>20</v>
      </c>
      <c r="Q77" s="561">
        <v>8</v>
      </c>
      <c r="R77" s="561">
        <v>9</v>
      </c>
      <c r="S77" s="561">
        <v>32</v>
      </c>
      <c r="T77" s="561">
        <v>9</v>
      </c>
      <c r="U77" s="561">
        <v>54</v>
      </c>
      <c r="V77" s="561">
        <v>50</v>
      </c>
      <c r="W77" s="561">
        <v>18</v>
      </c>
      <c r="X77" s="561">
        <v>13</v>
      </c>
      <c r="Y77" s="561">
        <v>22</v>
      </c>
      <c r="Z77" s="561">
        <v>30</v>
      </c>
      <c r="AA77" s="561">
        <v>16</v>
      </c>
      <c r="AB77" s="561">
        <v>12</v>
      </c>
      <c r="AC77" s="561">
        <v>46</v>
      </c>
      <c r="AD77" s="561">
        <v>957</v>
      </c>
      <c r="AE77" s="562">
        <v>1.0928612294631734E-3</v>
      </c>
    </row>
    <row r="78" spans="1:31" ht="30.75" customHeight="1">
      <c r="A78" s="868" t="s">
        <v>813</v>
      </c>
      <c r="B78" s="561">
        <v>477</v>
      </c>
      <c r="C78" s="561">
        <v>169</v>
      </c>
      <c r="D78" s="561">
        <v>175</v>
      </c>
      <c r="E78" s="561">
        <v>90</v>
      </c>
      <c r="F78" s="561">
        <v>67</v>
      </c>
      <c r="G78" s="561">
        <v>109</v>
      </c>
      <c r="H78" s="561">
        <v>40</v>
      </c>
      <c r="I78" s="561">
        <v>51</v>
      </c>
      <c r="J78" s="561">
        <v>54</v>
      </c>
      <c r="K78" s="561">
        <v>58</v>
      </c>
      <c r="L78" s="561">
        <v>27</v>
      </c>
      <c r="M78" s="561">
        <v>29</v>
      </c>
      <c r="N78" s="561">
        <v>89</v>
      </c>
      <c r="O78" s="561">
        <v>47</v>
      </c>
      <c r="P78" s="561">
        <v>63</v>
      </c>
      <c r="Q78" s="561">
        <v>15</v>
      </c>
      <c r="R78" s="561">
        <v>45</v>
      </c>
      <c r="S78" s="561">
        <v>77</v>
      </c>
      <c r="T78" s="561">
        <v>31</v>
      </c>
      <c r="U78" s="561">
        <v>143</v>
      </c>
      <c r="V78" s="561">
        <v>181</v>
      </c>
      <c r="W78" s="561">
        <v>69</v>
      </c>
      <c r="X78" s="561">
        <v>32</v>
      </c>
      <c r="Y78" s="561">
        <v>53</v>
      </c>
      <c r="Z78" s="561">
        <v>65</v>
      </c>
      <c r="AA78" s="561">
        <v>34</v>
      </c>
      <c r="AB78" s="561">
        <v>38</v>
      </c>
      <c r="AC78" s="561">
        <v>80</v>
      </c>
      <c r="AD78" s="561">
        <v>2408</v>
      </c>
      <c r="AE78" s="562">
        <v>2.7498535428916626E-3</v>
      </c>
    </row>
    <row r="79" spans="1:31" ht="30.75" customHeight="1">
      <c r="A79" s="868" t="s">
        <v>814</v>
      </c>
      <c r="B79" s="561">
        <v>1337</v>
      </c>
      <c r="C79" s="561">
        <v>485</v>
      </c>
      <c r="D79" s="561">
        <v>506</v>
      </c>
      <c r="E79" s="561">
        <v>253</v>
      </c>
      <c r="F79" s="561">
        <v>176</v>
      </c>
      <c r="G79" s="561">
        <v>411</v>
      </c>
      <c r="H79" s="561">
        <v>139</v>
      </c>
      <c r="I79" s="561">
        <v>194</v>
      </c>
      <c r="J79" s="561">
        <v>170</v>
      </c>
      <c r="K79" s="561">
        <v>181</v>
      </c>
      <c r="L79" s="561">
        <v>79</v>
      </c>
      <c r="M79" s="561">
        <v>80</v>
      </c>
      <c r="N79" s="561">
        <v>254</v>
      </c>
      <c r="O79" s="561">
        <v>183</v>
      </c>
      <c r="P79" s="561">
        <v>143</v>
      </c>
      <c r="Q79" s="561">
        <v>56</v>
      </c>
      <c r="R79" s="561">
        <v>109</v>
      </c>
      <c r="S79" s="561">
        <v>251</v>
      </c>
      <c r="T79" s="561">
        <v>113</v>
      </c>
      <c r="U79" s="561">
        <v>511</v>
      </c>
      <c r="V79" s="561">
        <v>611</v>
      </c>
      <c r="W79" s="561">
        <v>187</v>
      </c>
      <c r="X79" s="561">
        <v>117</v>
      </c>
      <c r="Y79" s="561">
        <v>162</v>
      </c>
      <c r="Z79" s="561">
        <v>171</v>
      </c>
      <c r="AA79" s="561">
        <v>99</v>
      </c>
      <c r="AB79" s="561">
        <v>128</v>
      </c>
      <c r="AC79" s="561">
        <v>299</v>
      </c>
      <c r="AD79" s="561">
        <v>7405</v>
      </c>
      <c r="AE79" s="562">
        <v>8.4562564306946697E-3</v>
      </c>
    </row>
    <row r="80" spans="1:31" ht="30.75" customHeight="1">
      <c r="A80" s="868" t="s">
        <v>815</v>
      </c>
      <c r="B80" s="561">
        <v>5970</v>
      </c>
      <c r="C80" s="561">
        <v>2112</v>
      </c>
      <c r="D80" s="561">
        <v>2146</v>
      </c>
      <c r="E80" s="561">
        <v>1144</v>
      </c>
      <c r="F80" s="561">
        <v>870</v>
      </c>
      <c r="G80" s="561">
        <v>2093</v>
      </c>
      <c r="H80" s="561">
        <v>798</v>
      </c>
      <c r="I80" s="561">
        <v>1077</v>
      </c>
      <c r="J80" s="561">
        <v>1092</v>
      </c>
      <c r="K80" s="561">
        <v>810</v>
      </c>
      <c r="L80" s="561">
        <v>609</v>
      </c>
      <c r="M80" s="561">
        <v>382</v>
      </c>
      <c r="N80" s="561">
        <v>1441</v>
      </c>
      <c r="O80" s="561">
        <v>762</v>
      </c>
      <c r="P80" s="561">
        <v>718</v>
      </c>
      <c r="Q80" s="561">
        <v>332</v>
      </c>
      <c r="R80" s="561">
        <v>591</v>
      </c>
      <c r="S80" s="561">
        <v>1029</v>
      </c>
      <c r="T80" s="561">
        <v>750</v>
      </c>
      <c r="U80" s="561">
        <v>2223</v>
      </c>
      <c r="V80" s="561">
        <v>3591</v>
      </c>
      <c r="W80" s="561">
        <v>1063</v>
      </c>
      <c r="X80" s="561">
        <v>490</v>
      </c>
      <c r="Y80" s="561">
        <v>898</v>
      </c>
      <c r="Z80" s="561">
        <v>823</v>
      </c>
      <c r="AA80" s="561">
        <v>505</v>
      </c>
      <c r="AB80" s="561">
        <v>817</v>
      </c>
      <c r="AC80" s="561">
        <v>1358</v>
      </c>
      <c r="AD80" s="561">
        <v>36494</v>
      </c>
      <c r="AE80" s="562">
        <v>4.1674898336498484E-2</v>
      </c>
    </row>
    <row r="81" spans="1:31" ht="30.75" customHeight="1">
      <c r="A81" s="868" t="s">
        <v>816</v>
      </c>
      <c r="B81" s="561">
        <v>4625</v>
      </c>
      <c r="C81" s="561">
        <v>1293</v>
      </c>
      <c r="D81" s="561">
        <v>1428</v>
      </c>
      <c r="E81" s="561">
        <v>722</v>
      </c>
      <c r="F81" s="561">
        <v>505</v>
      </c>
      <c r="G81" s="561">
        <v>1455</v>
      </c>
      <c r="H81" s="561">
        <v>559</v>
      </c>
      <c r="I81" s="561">
        <v>742</v>
      </c>
      <c r="J81" s="561">
        <v>788</v>
      </c>
      <c r="K81" s="561">
        <v>422</v>
      </c>
      <c r="L81" s="561">
        <v>599</v>
      </c>
      <c r="M81" s="561">
        <v>229</v>
      </c>
      <c r="N81" s="561">
        <v>861</v>
      </c>
      <c r="O81" s="561">
        <v>433</v>
      </c>
      <c r="P81" s="561">
        <v>382</v>
      </c>
      <c r="Q81" s="561">
        <v>288</v>
      </c>
      <c r="R81" s="561">
        <v>553</v>
      </c>
      <c r="S81" s="561">
        <v>555</v>
      </c>
      <c r="T81" s="561">
        <v>468</v>
      </c>
      <c r="U81" s="561">
        <v>1346</v>
      </c>
      <c r="V81" s="561">
        <v>2667</v>
      </c>
      <c r="W81" s="561">
        <v>559</v>
      </c>
      <c r="X81" s="561">
        <v>317</v>
      </c>
      <c r="Y81" s="561">
        <v>575</v>
      </c>
      <c r="Z81" s="561">
        <v>488</v>
      </c>
      <c r="AA81" s="561">
        <v>282</v>
      </c>
      <c r="AB81" s="561">
        <v>648</v>
      </c>
      <c r="AC81" s="561">
        <v>771</v>
      </c>
      <c r="AD81" s="561">
        <v>24560</v>
      </c>
      <c r="AE81" s="562">
        <v>2.8046678992283736E-2</v>
      </c>
    </row>
    <row r="82" spans="1:31" ht="30.75" customHeight="1" thickBot="1">
      <c r="A82" s="868" t="s">
        <v>817</v>
      </c>
      <c r="B82" s="561">
        <v>118363</v>
      </c>
      <c r="C82" s="561">
        <v>92024</v>
      </c>
      <c r="D82" s="561">
        <v>37819</v>
      </c>
      <c r="E82" s="561">
        <v>50236</v>
      </c>
      <c r="F82" s="561">
        <v>12885</v>
      </c>
      <c r="G82" s="561">
        <v>37850</v>
      </c>
      <c r="H82" s="561">
        <v>18955</v>
      </c>
      <c r="I82" s="561">
        <v>20242</v>
      </c>
      <c r="J82" s="561">
        <v>31652</v>
      </c>
      <c r="K82" s="561">
        <v>14175</v>
      </c>
      <c r="L82" s="561">
        <v>16776</v>
      </c>
      <c r="M82" s="561">
        <v>10648</v>
      </c>
      <c r="N82" s="561">
        <v>30948</v>
      </c>
      <c r="O82" s="561">
        <v>15551</v>
      </c>
      <c r="P82" s="561">
        <v>11504</v>
      </c>
      <c r="Q82" s="561">
        <v>34664</v>
      </c>
      <c r="R82" s="561">
        <v>14841</v>
      </c>
      <c r="S82" s="561">
        <v>19575</v>
      </c>
      <c r="T82" s="561">
        <v>13517</v>
      </c>
      <c r="U82" s="561">
        <v>25732</v>
      </c>
      <c r="V82" s="561">
        <v>31539</v>
      </c>
      <c r="W82" s="561">
        <v>20251</v>
      </c>
      <c r="X82" s="561">
        <v>18688</v>
      </c>
      <c r="Y82" s="561">
        <v>20886</v>
      </c>
      <c r="Z82" s="561">
        <v>23535</v>
      </c>
      <c r="AA82" s="561">
        <v>7898</v>
      </c>
      <c r="AB82" s="561">
        <v>18510</v>
      </c>
      <c r="AC82" s="561">
        <v>33086</v>
      </c>
      <c r="AD82" s="561">
        <v>802350</v>
      </c>
      <c r="AE82" s="562">
        <v>0.91625622514083294</v>
      </c>
    </row>
    <row r="83" spans="1:31" ht="48.75" customHeight="1" thickTop="1" thickBot="1">
      <c r="A83" s="867" t="s">
        <v>6</v>
      </c>
      <c r="B83" s="563">
        <v>131397</v>
      </c>
      <c r="C83" s="563">
        <v>96397</v>
      </c>
      <c r="D83" s="563">
        <v>42274</v>
      </c>
      <c r="E83" s="563">
        <v>52531</v>
      </c>
      <c r="F83" s="563">
        <v>14588</v>
      </c>
      <c r="G83" s="563">
        <v>42023</v>
      </c>
      <c r="H83" s="563">
        <v>20516</v>
      </c>
      <c r="I83" s="563">
        <v>22351</v>
      </c>
      <c r="J83" s="563">
        <v>33793</v>
      </c>
      <c r="K83" s="563">
        <v>15680</v>
      </c>
      <c r="L83" s="563">
        <v>18101</v>
      </c>
      <c r="M83" s="563">
        <v>11388</v>
      </c>
      <c r="N83" s="563">
        <v>33641</v>
      </c>
      <c r="O83" s="563">
        <v>17030</v>
      </c>
      <c r="P83" s="563">
        <v>12850</v>
      </c>
      <c r="Q83" s="563">
        <v>35368</v>
      </c>
      <c r="R83" s="563">
        <v>16162</v>
      </c>
      <c r="S83" s="563">
        <v>21539</v>
      </c>
      <c r="T83" s="563">
        <v>14896</v>
      </c>
      <c r="U83" s="563">
        <v>30078</v>
      </c>
      <c r="V83" s="563">
        <v>38704</v>
      </c>
      <c r="W83" s="563">
        <v>22177</v>
      </c>
      <c r="X83" s="563">
        <v>19678</v>
      </c>
      <c r="Y83" s="563">
        <v>22615</v>
      </c>
      <c r="Z83" s="563">
        <v>25159</v>
      </c>
      <c r="AA83" s="563">
        <v>8849</v>
      </c>
      <c r="AB83" s="563">
        <v>20186</v>
      </c>
      <c r="AC83" s="563">
        <v>35712</v>
      </c>
      <c r="AD83" s="563">
        <v>875683</v>
      </c>
      <c r="AE83" s="564">
        <v>1</v>
      </c>
    </row>
    <row r="84" spans="1:31" ht="24" customHeight="1" thickTop="1">
      <c r="A84" s="871" t="s">
        <v>818</v>
      </c>
      <c r="B84" s="562">
        <v>0.150050874574475</v>
      </c>
      <c r="C84" s="562">
        <v>0.11008207307895665</v>
      </c>
      <c r="D84" s="562">
        <v>4.8275460412044086E-2</v>
      </c>
      <c r="E84" s="562">
        <v>5.9988603181744996E-2</v>
      </c>
      <c r="F84" s="562">
        <v>1.6658996463332052E-2</v>
      </c>
      <c r="G84" s="562">
        <v>4.7988827007033365E-2</v>
      </c>
      <c r="H84" s="562">
        <v>2.3428569470915844E-2</v>
      </c>
      <c r="I84" s="562">
        <v>2.5524076635038022E-2</v>
      </c>
      <c r="J84" s="562">
        <v>3.8590448826801481E-2</v>
      </c>
      <c r="K84" s="562">
        <v>1.7906023069992224E-2</v>
      </c>
      <c r="L84" s="562">
        <v>2.0670722167725079E-2</v>
      </c>
      <c r="M84" s="562">
        <v>1.3004706040884658E-2</v>
      </c>
      <c r="N84" s="562">
        <v>3.8416870031735231E-2</v>
      </c>
      <c r="O84" s="562">
        <v>1.9447676841962216E-2</v>
      </c>
      <c r="P84" s="562">
        <v>1.4674259977640311E-2</v>
      </c>
      <c r="Q84" s="562">
        <v>4.0389044894099807E-2</v>
      </c>
      <c r="R84" s="562">
        <v>1.8456450564873363E-2</v>
      </c>
      <c r="S84" s="562">
        <v>2.4596800440341998E-2</v>
      </c>
      <c r="T84" s="562">
        <v>1.701072191649261E-2</v>
      </c>
      <c r="U84" s="562">
        <v>3.4348046039491459E-2</v>
      </c>
      <c r="V84" s="562">
        <v>4.4198642659501214E-2</v>
      </c>
      <c r="W84" s="562">
        <v>2.5325374593317445E-2</v>
      </c>
      <c r="X84" s="562">
        <v>2.2471602166537433E-2</v>
      </c>
      <c r="Y84" s="562">
        <v>2.5825555594889932E-2</v>
      </c>
      <c r="Z84" s="562">
        <v>2.8730716480735607E-2</v>
      </c>
      <c r="AA84" s="562">
        <v>1.0105254983824054E-2</v>
      </c>
      <c r="AB84" s="562">
        <v>2.3051720771100959E-2</v>
      </c>
      <c r="AC84" s="562">
        <v>4.0781881114512898E-2</v>
      </c>
      <c r="AD84" s="562">
        <v>1</v>
      </c>
      <c r="AE84" s="562"/>
    </row>
    <row r="85" spans="1:31" ht="9" customHeight="1" thickBot="1">
      <c r="A85" s="872"/>
      <c r="B85" s="778"/>
      <c r="C85" s="779"/>
      <c r="D85" s="779"/>
      <c r="E85" s="779"/>
      <c r="F85" s="779"/>
      <c r="G85" s="779"/>
      <c r="H85" s="778"/>
      <c r="I85" s="778"/>
      <c r="J85" s="778"/>
      <c r="K85" s="778"/>
      <c r="L85" s="778"/>
      <c r="M85" s="778"/>
      <c r="N85" s="778"/>
      <c r="O85" s="778"/>
      <c r="P85" s="778"/>
      <c r="Q85" s="734"/>
      <c r="R85" s="411"/>
      <c r="S85" s="411"/>
      <c r="T85" s="411"/>
      <c r="U85" s="411"/>
      <c r="V85" s="411"/>
      <c r="W85" s="734"/>
      <c r="X85" s="734"/>
      <c r="Y85" s="734"/>
      <c r="Z85" s="734"/>
      <c r="AA85" s="734"/>
      <c r="AB85" s="734"/>
      <c r="AC85" s="734"/>
      <c r="AD85" s="734"/>
      <c r="AE85" s="735"/>
    </row>
    <row r="86" spans="1:31" ht="17.25" customHeight="1">
      <c r="A86" s="1087" t="s">
        <v>824</v>
      </c>
      <c r="B86" s="1081"/>
      <c r="C86" s="1081"/>
      <c r="D86" s="1081"/>
      <c r="E86" s="1081"/>
      <c r="F86" s="1081"/>
      <c r="G86" s="1081"/>
      <c r="H86" s="1081"/>
      <c r="I86" s="1081"/>
      <c r="J86" s="1081"/>
      <c r="K86" s="1081"/>
      <c r="L86" s="1081"/>
      <c r="M86" s="1081"/>
      <c r="N86" s="1081"/>
      <c r="O86" s="1081"/>
      <c r="P86" s="1081"/>
      <c r="AE86" s="82"/>
    </row>
    <row r="87" spans="1:31" ht="9" customHeight="1">
      <c r="A87" s="758"/>
      <c r="B87" s="401"/>
      <c r="C87" s="194"/>
      <c r="D87" s="194"/>
      <c r="E87" s="194"/>
      <c r="F87" s="194"/>
      <c r="G87" s="194"/>
      <c r="H87" s="401"/>
      <c r="I87" s="401"/>
      <c r="J87" s="401"/>
      <c r="K87" s="401"/>
      <c r="L87" s="401"/>
      <c r="M87" s="401"/>
      <c r="N87" s="401"/>
      <c r="O87" s="401"/>
      <c r="P87" s="264"/>
      <c r="AE87" s="82"/>
    </row>
    <row r="88" spans="1:31" s="526" customFormat="1" ht="60" customHeight="1">
      <c r="A88" s="1032" t="s">
        <v>894</v>
      </c>
      <c r="B88" s="1032"/>
      <c r="C88" s="1032"/>
      <c r="D88" s="1032"/>
      <c r="E88" s="1032"/>
      <c r="F88" s="1032"/>
      <c r="G88" s="1032"/>
      <c r="H88" s="1032"/>
      <c r="I88" s="1032"/>
      <c r="J88" s="1032"/>
      <c r="K88" s="1032"/>
      <c r="L88" s="1032"/>
      <c r="M88" s="1032"/>
      <c r="N88" s="1032"/>
      <c r="O88" s="1032"/>
      <c r="P88" s="1032"/>
      <c r="Q88" s="1032"/>
      <c r="R88" s="1032"/>
      <c r="S88" s="1032"/>
      <c r="T88" s="1032"/>
      <c r="U88" s="1032"/>
      <c r="V88" s="1032"/>
      <c r="W88" s="1032"/>
      <c r="X88" s="1032"/>
      <c r="Y88" s="1032"/>
      <c r="Z88" s="1032"/>
      <c r="AA88" s="1032"/>
      <c r="AB88" s="1032"/>
      <c r="AC88" s="1032"/>
      <c r="AD88" s="1032"/>
      <c r="AE88" s="1032"/>
    </row>
    <row r="89" spans="1:31" s="526" customFormat="1" ht="39" customHeight="1">
      <c r="A89" s="1032" t="s">
        <v>907</v>
      </c>
      <c r="B89" s="1032"/>
      <c r="C89" s="1032"/>
      <c r="D89" s="1032"/>
      <c r="E89" s="1032"/>
      <c r="F89" s="1032"/>
      <c r="G89" s="1032"/>
      <c r="H89" s="1032"/>
      <c r="I89" s="1032"/>
      <c r="J89" s="1032"/>
      <c r="K89" s="1032"/>
      <c r="L89" s="1032"/>
      <c r="M89" s="1032"/>
      <c r="N89" s="1032"/>
      <c r="O89" s="1032"/>
      <c r="P89" s="1032"/>
      <c r="Q89" s="1032"/>
      <c r="R89" s="1032"/>
      <c r="S89" s="1032"/>
      <c r="T89" s="1032"/>
      <c r="U89" s="1032"/>
      <c r="V89" s="1032"/>
      <c r="W89" s="1032"/>
      <c r="X89" s="1032"/>
      <c r="Y89" s="1032"/>
      <c r="Z89" s="1032"/>
      <c r="AA89" s="1032"/>
      <c r="AB89" s="1032"/>
      <c r="AC89" s="1032"/>
      <c r="AD89" s="1032"/>
      <c r="AE89" s="1032"/>
    </row>
    <row r="90" spans="1:31" s="526" customFormat="1" ht="39" customHeight="1">
      <c r="A90" s="1032" t="s">
        <v>1521</v>
      </c>
      <c r="B90" s="1032"/>
      <c r="C90" s="1032"/>
      <c r="D90" s="1032"/>
      <c r="E90" s="1032"/>
      <c r="F90" s="1032"/>
      <c r="G90" s="1032"/>
      <c r="H90" s="1032"/>
      <c r="I90" s="1032"/>
      <c r="J90" s="1032"/>
      <c r="K90" s="1032"/>
      <c r="L90" s="1032"/>
      <c r="M90" s="1032"/>
      <c r="N90" s="1032"/>
      <c r="O90" s="1032"/>
      <c r="P90" s="1032"/>
      <c r="Q90" s="1032"/>
      <c r="R90" s="1032"/>
      <c r="S90" s="1032"/>
      <c r="T90" s="1032"/>
      <c r="U90" s="1032"/>
      <c r="V90" s="1032"/>
      <c r="W90" s="1032"/>
      <c r="X90" s="1032"/>
      <c r="Y90" s="1032"/>
      <c r="Z90" s="1032"/>
      <c r="AA90" s="1032"/>
      <c r="AB90" s="1032"/>
      <c r="AC90" s="1032"/>
      <c r="AD90" s="1032"/>
      <c r="AE90" s="1032"/>
    </row>
    <row r="91" spans="1:31" s="527" customFormat="1" ht="48.75" customHeight="1">
      <c r="A91" s="1086" t="s">
        <v>1528</v>
      </c>
      <c r="B91" s="1086"/>
      <c r="C91" s="1086"/>
      <c r="D91" s="1086"/>
      <c r="E91" s="1086"/>
      <c r="F91" s="1086"/>
      <c r="G91" s="1086"/>
      <c r="H91" s="1086"/>
      <c r="I91" s="1086"/>
      <c r="J91" s="1086"/>
      <c r="K91" s="1086"/>
      <c r="L91" s="1086"/>
      <c r="M91" s="1086"/>
      <c r="N91" s="1086"/>
      <c r="O91" s="1086"/>
      <c r="P91" s="1086"/>
      <c r="Q91" s="1086"/>
      <c r="R91" s="1086"/>
      <c r="S91" s="1086"/>
      <c r="T91" s="1086"/>
      <c r="U91" s="1086"/>
      <c r="V91" s="1086"/>
      <c r="W91" s="1086"/>
      <c r="X91" s="1086"/>
      <c r="Y91" s="1086"/>
      <c r="Z91" s="1086"/>
      <c r="AA91" s="1086"/>
      <c r="AB91" s="1086"/>
      <c r="AC91" s="1086"/>
      <c r="AD91" s="1086"/>
      <c r="AE91" s="1086"/>
    </row>
    <row r="92" spans="1:31" ht="6" customHeight="1">
      <c r="A92" s="759"/>
      <c r="AE92" s="82"/>
    </row>
    <row r="93" spans="1:31" ht="10.5" customHeight="1" thickBot="1">
      <c r="A93" s="757"/>
      <c r="B93" s="672"/>
      <c r="C93" s="672"/>
      <c r="D93" s="673"/>
      <c r="E93" s="672"/>
      <c r="F93" s="672"/>
      <c r="G93" s="672"/>
      <c r="H93" s="672"/>
      <c r="I93" s="673"/>
      <c r="J93" s="672"/>
      <c r="K93" s="672"/>
      <c r="L93" s="672"/>
      <c r="M93" s="672"/>
      <c r="N93" s="672"/>
      <c r="O93" s="672"/>
      <c r="P93" s="672"/>
      <c r="AE93" s="82"/>
    </row>
    <row r="94" spans="1:31" ht="27" customHeight="1" thickTop="1" thickBot="1">
      <c r="A94" s="867" t="s">
        <v>802</v>
      </c>
      <c r="B94" s="777" t="s">
        <v>864</v>
      </c>
      <c r="C94" s="777" t="s">
        <v>865</v>
      </c>
      <c r="D94" s="777" t="s">
        <v>866</v>
      </c>
      <c r="E94" s="777" t="s">
        <v>867</v>
      </c>
      <c r="F94" s="777" t="s">
        <v>868</v>
      </c>
      <c r="G94" s="777" t="s">
        <v>869</v>
      </c>
      <c r="H94" s="777" t="s">
        <v>870</v>
      </c>
      <c r="I94" s="777" t="s">
        <v>871</v>
      </c>
      <c r="J94" s="777" t="s">
        <v>872</v>
      </c>
      <c r="K94" s="777" t="s">
        <v>873</v>
      </c>
      <c r="L94" s="777" t="s">
        <v>874</v>
      </c>
      <c r="M94" s="777" t="s">
        <v>875</v>
      </c>
      <c r="N94" s="777" t="s">
        <v>876</v>
      </c>
      <c r="O94" s="777" t="s">
        <v>877</v>
      </c>
      <c r="P94" s="777" t="s">
        <v>878</v>
      </c>
      <c r="Q94" s="777" t="s">
        <v>879</v>
      </c>
      <c r="R94" s="777" t="s">
        <v>880</v>
      </c>
      <c r="S94" s="777" t="s">
        <v>881</v>
      </c>
      <c r="T94" s="777" t="s">
        <v>882</v>
      </c>
      <c r="U94" s="777" t="s">
        <v>883</v>
      </c>
      <c r="V94" s="777" t="s">
        <v>884</v>
      </c>
      <c r="W94" s="777" t="s">
        <v>885</v>
      </c>
      <c r="X94" s="777" t="s">
        <v>886</v>
      </c>
      <c r="Y94" s="777" t="s">
        <v>887</v>
      </c>
      <c r="Z94" s="777" t="s">
        <v>888</v>
      </c>
      <c r="AA94" s="777" t="s">
        <v>889</v>
      </c>
      <c r="AB94" s="777" t="s">
        <v>1472</v>
      </c>
      <c r="AC94" s="777" t="s">
        <v>1496</v>
      </c>
      <c r="AD94" s="777" t="s">
        <v>6</v>
      </c>
      <c r="AE94" s="1185" t="s">
        <v>713</v>
      </c>
    </row>
    <row r="95" spans="1:31" ht="63" customHeight="1" thickTop="1">
      <c r="A95" s="868" t="s">
        <v>804</v>
      </c>
      <c r="B95" s="561">
        <v>45000</v>
      </c>
      <c r="C95" s="561">
        <v>15000</v>
      </c>
      <c r="D95" s="561">
        <v>20500</v>
      </c>
      <c r="E95" s="561">
        <v>0</v>
      </c>
      <c r="F95" s="561">
        <v>0</v>
      </c>
      <c r="G95" s="561">
        <v>0</v>
      </c>
      <c r="H95" s="561">
        <v>0</v>
      </c>
      <c r="I95" s="561">
        <v>0</v>
      </c>
      <c r="J95" s="561">
        <v>0</v>
      </c>
      <c r="K95" s="561">
        <v>0</v>
      </c>
      <c r="L95" s="561">
        <v>0</v>
      </c>
      <c r="M95" s="561">
        <v>0</v>
      </c>
      <c r="N95" s="561">
        <v>0</v>
      </c>
      <c r="O95" s="561">
        <v>0</v>
      </c>
      <c r="P95" s="561">
        <v>0</v>
      </c>
      <c r="Q95" s="561">
        <v>0</v>
      </c>
      <c r="R95" s="561">
        <v>0</v>
      </c>
      <c r="S95" s="561">
        <v>0</v>
      </c>
      <c r="T95" s="561">
        <v>0</v>
      </c>
      <c r="U95" s="561">
        <v>0</v>
      </c>
      <c r="V95" s="561">
        <v>0</v>
      </c>
      <c r="W95" s="561">
        <v>0</v>
      </c>
      <c r="X95" s="561">
        <v>0</v>
      </c>
      <c r="Y95" s="561">
        <v>0</v>
      </c>
      <c r="Z95" s="561">
        <v>0</v>
      </c>
      <c r="AA95" s="561">
        <v>0</v>
      </c>
      <c r="AB95" s="561">
        <v>0</v>
      </c>
      <c r="AC95" s="561">
        <v>0</v>
      </c>
      <c r="AD95" s="561">
        <v>80500</v>
      </c>
      <c r="AE95" s="562">
        <v>2.2254718179215104E-2</v>
      </c>
    </row>
    <row r="96" spans="1:31" ht="30" customHeight="1">
      <c r="A96" s="868" t="s">
        <v>805</v>
      </c>
      <c r="B96" s="561">
        <v>59775.632340000004</v>
      </c>
      <c r="C96" s="561">
        <v>10200</v>
      </c>
      <c r="D96" s="561">
        <v>0</v>
      </c>
      <c r="E96" s="561">
        <v>0</v>
      </c>
      <c r="F96" s="561">
        <v>0</v>
      </c>
      <c r="G96" s="561">
        <v>0</v>
      </c>
      <c r="H96" s="561">
        <v>0</v>
      </c>
      <c r="I96" s="561">
        <v>0</v>
      </c>
      <c r="J96" s="561">
        <v>0</v>
      </c>
      <c r="K96" s="561">
        <v>0</v>
      </c>
      <c r="L96" s="561">
        <v>0</v>
      </c>
      <c r="M96" s="561">
        <v>0</v>
      </c>
      <c r="N96" s="561">
        <v>0</v>
      </c>
      <c r="O96" s="561">
        <v>0</v>
      </c>
      <c r="P96" s="561">
        <v>0</v>
      </c>
      <c r="Q96" s="561">
        <v>0</v>
      </c>
      <c r="R96" s="561">
        <v>0</v>
      </c>
      <c r="S96" s="561">
        <v>0</v>
      </c>
      <c r="T96" s="561">
        <v>0</v>
      </c>
      <c r="U96" s="561">
        <v>0</v>
      </c>
      <c r="V96" s="561">
        <v>0</v>
      </c>
      <c r="W96" s="561">
        <v>0</v>
      </c>
      <c r="X96" s="561">
        <v>0</v>
      </c>
      <c r="Y96" s="561">
        <v>0</v>
      </c>
      <c r="Z96" s="561">
        <v>7000</v>
      </c>
      <c r="AA96" s="561">
        <v>0</v>
      </c>
      <c r="AB96" s="561">
        <v>0</v>
      </c>
      <c r="AC96" s="561">
        <v>0</v>
      </c>
      <c r="AD96" s="561">
        <v>76975.632339999996</v>
      </c>
      <c r="AE96" s="562">
        <v>2.1280385147746286E-2</v>
      </c>
    </row>
    <row r="97" spans="1:31" ht="30" customHeight="1">
      <c r="A97" s="868" t="s">
        <v>806</v>
      </c>
      <c r="B97" s="561">
        <v>62034.233560000001</v>
      </c>
      <c r="C97" s="561">
        <v>45179.45</v>
      </c>
      <c r="D97" s="561">
        <v>17437.31222</v>
      </c>
      <c r="E97" s="561">
        <v>0</v>
      </c>
      <c r="F97" s="561">
        <v>0</v>
      </c>
      <c r="G97" s="561">
        <v>0</v>
      </c>
      <c r="H97" s="561">
        <v>0</v>
      </c>
      <c r="I97" s="561">
        <v>0</v>
      </c>
      <c r="J97" s="561">
        <v>0</v>
      </c>
      <c r="K97" s="561">
        <v>0</v>
      </c>
      <c r="L97" s="561">
        <v>0</v>
      </c>
      <c r="M97" s="561">
        <v>0</v>
      </c>
      <c r="N97" s="561">
        <v>0</v>
      </c>
      <c r="O97" s="561">
        <v>4200</v>
      </c>
      <c r="P97" s="561">
        <v>0</v>
      </c>
      <c r="Q97" s="561">
        <v>0</v>
      </c>
      <c r="R97" s="561">
        <v>0</v>
      </c>
      <c r="S97" s="561">
        <v>0</v>
      </c>
      <c r="T97" s="561">
        <v>0</v>
      </c>
      <c r="U97" s="561">
        <v>0</v>
      </c>
      <c r="V97" s="561">
        <v>3500</v>
      </c>
      <c r="W97" s="561">
        <v>0</v>
      </c>
      <c r="X97" s="561">
        <v>4000</v>
      </c>
      <c r="Y97" s="561">
        <v>0</v>
      </c>
      <c r="Z97" s="561">
        <v>21052.09722</v>
      </c>
      <c r="AA97" s="561">
        <v>7987.6279999999997</v>
      </c>
      <c r="AB97" s="561">
        <v>0</v>
      </c>
      <c r="AC97" s="561">
        <v>0</v>
      </c>
      <c r="AD97" s="561">
        <v>165390.72099999999</v>
      </c>
      <c r="AE97" s="562">
        <v>4.5723278078412331E-2</v>
      </c>
    </row>
    <row r="98" spans="1:31" ht="30" customHeight="1">
      <c r="A98" s="868" t="s">
        <v>807</v>
      </c>
      <c r="B98" s="561">
        <v>203859.12257000001</v>
      </c>
      <c r="C98" s="561">
        <v>77408.426129999993</v>
      </c>
      <c r="D98" s="561">
        <v>35282.791740000001</v>
      </c>
      <c r="E98" s="561">
        <v>6437.1286799999998</v>
      </c>
      <c r="F98" s="561">
        <v>16430.666669999999</v>
      </c>
      <c r="G98" s="561">
        <v>7783.5829899999999</v>
      </c>
      <c r="H98" s="561">
        <v>16090.339800000002</v>
      </c>
      <c r="I98" s="561">
        <v>6582</v>
      </c>
      <c r="J98" s="561">
        <v>12652.7</v>
      </c>
      <c r="K98" s="561">
        <v>0</v>
      </c>
      <c r="L98" s="561">
        <v>0</v>
      </c>
      <c r="M98" s="561">
        <v>0</v>
      </c>
      <c r="N98" s="561">
        <v>3500</v>
      </c>
      <c r="O98" s="561">
        <v>6500</v>
      </c>
      <c r="P98" s="561">
        <v>1459.5</v>
      </c>
      <c r="Q98" s="561">
        <v>1500</v>
      </c>
      <c r="R98" s="561">
        <v>1506.33152</v>
      </c>
      <c r="S98" s="561">
        <v>1501.3381399999998</v>
      </c>
      <c r="T98" s="561">
        <v>0</v>
      </c>
      <c r="U98" s="561">
        <v>1550</v>
      </c>
      <c r="V98" s="561">
        <v>0</v>
      </c>
      <c r="W98" s="561">
        <v>4000</v>
      </c>
      <c r="X98" s="561">
        <v>8381.2000000000007</v>
      </c>
      <c r="Y98" s="561">
        <v>0</v>
      </c>
      <c r="Z98" s="561">
        <v>36899.492579999998</v>
      </c>
      <c r="AA98" s="561">
        <v>4977</v>
      </c>
      <c r="AB98" s="561">
        <v>7754.08</v>
      </c>
      <c r="AC98" s="561">
        <v>0</v>
      </c>
      <c r="AD98" s="561">
        <v>462055.70081999997</v>
      </c>
      <c r="AE98" s="562">
        <v>0.12773812925278047</v>
      </c>
    </row>
    <row r="99" spans="1:31" ht="30" customHeight="1">
      <c r="A99" s="868" t="s">
        <v>808</v>
      </c>
      <c r="B99" s="561">
        <v>180758.9754</v>
      </c>
      <c r="C99" s="561">
        <v>63401.90423</v>
      </c>
      <c r="D99" s="561">
        <v>29133.458690000003</v>
      </c>
      <c r="E99" s="561">
        <v>3493.0814700000001</v>
      </c>
      <c r="F99" s="561">
        <v>16705.017369999998</v>
      </c>
      <c r="G99" s="561">
        <v>6473.55962</v>
      </c>
      <c r="H99" s="561">
        <v>21599.983319999999</v>
      </c>
      <c r="I99" s="561">
        <v>6723.4598800000003</v>
      </c>
      <c r="J99" s="561">
        <v>8228.7999999999993</v>
      </c>
      <c r="K99" s="561">
        <v>0</v>
      </c>
      <c r="L99" s="561">
        <v>0</v>
      </c>
      <c r="M99" s="561">
        <v>0</v>
      </c>
      <c r="N99" s="561">
        <v>2765.5</v>
      </c>
      <c r="O99" s="561">
        <v>5192.4880000000003</v>
      </c>
      <c r="P99" s="561">
        <v>898.95626000000004</v>
      </c>
      <c r="Q99" s="561">
        <v>6004.3</v>
      </c>
      <c r="R99" s="561">
        <v>4948.23776</v>
      </c>
      <c r="S99" s="561">
        <v>800</v>
      </c>
      <c r="T99" s="561">
        <v>0</v>
      </c>
      <c r="U99" s="561">
        <v>2650</v>
      </c>
      <c r="V99" s="561">
        <v>0</v>
      </c>
      <c r="W99" s="561">
        <v>9729.6916400000009</v>
      </c>
      <c r="X99" s="561">
        <v>17659.583190000001</v>
      </c>
      <c r="Y99" s="561">
        <v>0</v>
      </c>
      <c r="Z99" s="561">
        <v>28121.906589999999</v>
      </c>
      <c r="AA99" s="561">
        <v>13889.967359999999</v>
      </c>
      <c r="AB99" s="561">
        <v>5523.06</v>
      </c>
      <c r="AC99" s="561">
        <v>9162.18786</v>
      </c>
      <c r="AD99" s="561">
        <v>443864.11864</v>
      </c>
      <c r="AE99" s="562">
        <v>0.12270895490930307</v>
      </c>
    </row>
    <row r="100" spans="1:31" ht="30" customHeight="1">
      <c r="A100" s="868" t="s">
        <v>809</v>
      </c>
      <c r="B100" s="561">
        <v>125552.66743</v>
      </c>
      <c r="C100" s="561">
        <v>93235.092480000007</v>
      </c>
      <c r="D100" s="561">
        <v>55052.383620000001</v>
      </c>
      <c r="E100" s="561">
        <v>11458.917519999999</v>
      </c>
      <c r="F100" s="561">
        <v>19630.606019999999</v>
      </c>
      <c r="G100" s="561">
        <v>8646.9787799999995</v>
      </c>
      <c r="H100" s="561">
        <v>11515.279039999999</v>
      </c>
      <c r="I100" s="561">
        <v>9212.3349999999991</v>
      </c>
      <c r="J100" s="561">
        <v>7851.6318799999999</v>
      </c>
      <c r="K100" s="561">
        <v>1693</v>
      </c>
      <c r="L100" s="561">
        <v>1916.64114</v>
      </c>
      <c r="M100" s="561">
        <v>4268.2</v>
      </c>
      <c r="N100" s="561">
        <v>6447.6615999999995</v>
      </c>
      <c r="O100" s="561">
        <v>12399.321669999999</v>
      </c>
      <c r="P100" s="561">
        <v>2828</v>
      </c>
      <c r="Q100" s="561">
        <v>6467.7703099999999</v>
      </c>
      <c r="R100" s="561">
        <v>5760.7348499999998</v>
      </c>
      <c r="S100" s="561">
        <v>5049.3643899999997</v>
      </c>
      <c r="T100" s="561">
        <v>2735.0135699999996</v>
      </c>
      <c r="U100" s="561">
        <v>2933.6062499999998</v>
      </c>
      <c r="V100" s="561">
        <v>2231.1348499999999</v>
      </c>
      <c r="W100" s="561">
        <v>6185.6811900000002</v>
      </c>
      <c r="X100" s="561">
        <v>25220.630020000001</v>
      </c>
      <c r="Y100" s="561">
        <v>3075.1749100000002</v>
      </c>
      <c r="Z100" s="561">
        <v>27624.544429999998</v>
      </c>
      <c r="AA100" s="561">
        <v>8377.1490300000005</v>
      </c>
      <c r="AB100" s="561">
        <v>8081.1503000000002</v>
      </c>
      <c r="AC100" s="561">
        <v>8437.3125700000001</v>
      </c>
      <c r="AD100" s="561">
        <v>483887.98285000003</v>
      </c>
      <c r="AE100" s="562">
        <v>0.13377379737435555</v>
      </c>
    </row>
    <row r="101" spans="1:31" ht="30" customHeight="1">
      <c r="A101" s="868" t="s">
        <v>810</v>
      </c>
      <c r="B101" s="561">
        <v>85508.355779999998</v>
      </c>
      <c r="C101" s="561">
        <v>64940.896810000006</v>
      </c>
      <c r="D101" s="561">
        <v>42795.712450000006</v>
      </c>
      <c r="E101" s="561">
        <v>6482.6735899999994</v>
      </c>
      <c r="F101" s="561">
        <v>8592.0451999999987</v>
      </c>
      <c r="G101" s="561">
        <v>9537.9046099999996</v>
      </c>
      <c r="H101" s="561">
        <v>8619.1967599999989</v>
      </c>
      <c r="I101" s="561">
        <v>10422.79862</v>
      </c>
      <c r="J101" s="561">
        <v>6329.0288899999996</v>
      </c>
      <c r="K101" s="561">
        <v>4694.81718</v>
      </c>
      <c r="L101" s="561">
        <v>3456.2902300000001</v>
      </c>
      <c r="M101" s="561">
        <v>2707.4798599999999</v>
      </c>
      <c r="N101" s="561">
        <v>8664.9427899999991</v>
      </c>
      <c r="O101" s="561">
        <v>7198.6925300000003</v>
      </c>
      <c r="P101" s="561">
        <v>5953.3316299999997</v>
      </c>
      <c r="Q101" s="561">
        <v>3874.0227</v>
      </c>
      <c r="R101" s="561">
        <v>5714.7907500000001</v>
      </c>
      <c r="S101" s="561">
        <v>9055.6956199999986</v>
      </c>
      <c r="T101" s="561">
        <v>2333.55402</v>
      </c>
      <c r="U101" s="561">
        <v>5297.5831600000001</v>
      </c>
      <c r="V101" s="561">
        <v>3304.61006</v>
      </c>
      <c r="W101" s="561">
        <v>7373.3584600000004</v>
      </c>
      <c r="X101" s="561">
        <v>10930.901800000001</v>
      </c>
      <c r="Y101" s="561">
        <v>4892.8880300000001</v>
      </c>
      <c r="Z101" s="561">
        <v>22220.266070000001</v>
      </c>
      <c r="AA101" s="561">
        <v>2938.82269</v>
      </c>
      <c r="AB101" s="561">
        <v>10783.964599999999</v>
      </c>
      <c r="AC101" s="561">
        <v>8440.9470999999994</v>
      </c>
      <c r="AD101" s="561">
        <v>373065.57199000003</v>
      </c>
      <c r="AE101" s="562">
        <v>0.10313626294416316</v>
      </c>
    </row>
    <row r="102" spans="1:31" ht="30" customHeight="1">
      <c r="A102" s="868" t="s">
        <v>811</v>
      </c>
      <c r="B102" s="561">
        <v>29339.657800000001</v>
      </c>
      <c r="C102" s="561">
        <v>50224.840280000004</v>
      </c>
      <c r="D102" s="561">
        <v>38672.347310000005</v>
      </c>
      <c r="E102" s="561">
        <v>3416.5029100000002</v>
      </c>
      <c r="F102" s="561">
        <v>9400.2365500000014</v>
      </c>
      <c r="G102" s="561">
        <v>10373.750330000001</v>
      </c>
      <c r="H102" s="561">
        <v>9762.6559499999985</v>
      </c>
      <c r="I102" s="561">
        <v>10190.101349999999</v>
      </c>
      <c r="J102" s="561">
        <v>8493.7956999999988</v>
      </c>
      <c r="K102" s="561">
        <v>7178.85646</v>
      </c>
      <c r="L102" s="561">
        <v>5029.4487199999994</v>
      </c>
      <c r="M102" s="561">
        <v>5622.84555</v>
      </c>
      <c r="N102" s="561">
        <v>11413.7202</v>
      </c>
      <c r="O102" s="561">
        <v>8727.3740399999988</v>
      </c>
      <c r="P102" s="561">
        <v>5604.8549400000002</v>
      </c>
      <c r="Q102" s="561">
        <v>3581.39</v>
      </c>
      <c r="R102" s="561">
        <v>7504.9049400000004</v>
      </c>
      <c r="S102" s="561">
        <v>11045.437749999999</v>
      </c>
      <c r="T102" s="561">
        <v>3335.3779399999999</v>
      </c>
      <c r="U102" s="561">
        <v>7324.5592300000008</v>
      </c>
      <c r="V102" s="561">
        <v>8384.5196400000004</v>
      </c>
      <c r="W102" s="561">
        <v>6438.1867699999993</v>
      </c>
      <c r="X102" s="561">
        <v>10935.88392</v>
      </c>
      <c r="Y102" s="561">
        <v>5869.5173700000005</v>
      </c>
      <c r="Z102" s="561">
        <v>22223.047140000002</v>
      </c>
      <c r="AA102" s="561">
        <v>4190.5627000000004</v>
      </c>
      <c r="AB102" s="561">
        <v>13694.893239999999</v>
      </c>
      <c r="AC102" s="561">
        <v>14251.6145</v>
      </c>
      <c r="AD102" s="561">
        <v>332230.88323000004</v>
      </c>
      <c r="AE102" s="562">
        <v>9.184726306478723E-2</v>
      </c>
    </row>
    <row r="103" spans="1:31" ht="30" customHeight="1">
      <c r="A103" s="868" t="s">
        <v>812</v>
      </c>
      <c r="B103" s="561">
        <v>19208.833790000001</v>
      </c>
      <c r="C103" s="561">
        <v>24350.158800000001</v>
      </c>
      <c r="D103" s="561">
        <v>17845.299170000002</v>
      </c>
      <c r="E103" s="561">
        <v>2773.7532700000002</v>
      </c>
      <c r="F103" s="561">
        <v>2879.5597900000002</v>
      </c>
      <c r="G103" s="561">
        <v>5227.6348099999996</v>
      </c>
      <c r="H103" s="561">
        <v>5674.0700700000007</v>
      </c>
      <c r="I103" s="561">
        <v>6017.6482999999998</v>
      </c>
      <c r="J103" s="561">
        <v>5731.2542199999998</v>
      </c>
      <c r="K103" s="561">
        <v>4883.3195099999994</v>
      </c>
      <c r="L103" s="561">
        <v>2244.2338799999998</v>
      </c>
      <c r="M103" s="561">
        <v>2103.17281</v>
      </c>
      <c r="N103" s="561">
        <v>6038.2088400000002</v>
      </c>
      <c r="O103" s="561">
        <v>2010.93913</v>
      </c>
      <c r="P103" s="561">
        <v>3602.70066</v>
      </c>
      <c r="Q103" s="561">
        <v>911.75</v>
      </c>
      <c r="R103" s="561">
        <v>3959.6801</v>
      </c>
      <c r="S103" s="561">
        <v>4668.6623</v>
      </c>
      <c r="T103" s="561">
        <v>1585.03304</v>
      </c>
      <c r="U103" s="561">
        <v>5000.3991699999997</v>
      </c>
      <c r="V103" s="561">
        <v>3680.5907200000001</v>
      </c>
      <c r="W103" s="561">
        <v>4510.7198499999995</v>
      </c>
      <c r="X103" s="561">
        <v>5765.7626799999998</v>
      </c>
      <c r="Y103" s="561">
        <v>3590.7867299999998</v>
      </c>
      <c r="Z103" s="561">
        <v>12416.663369999998</v>
      </c>
      <c r="AA103" s="561">
        <v>3036.7003199999999</v>
      </c>
      <c r="AB103" s="561">
        <v>10187.56495</v>
      </c>
      <c r="AC103" s="561">
        <v>7699.4204500000005</v>
      </c>
      <c r="AD103" s="561">
        <v>177604.52072999999</v>
      </c>
      <c r="AE103" s="562">
        <v>4.9099857841002688E-2</v>
      </c>
    </row>
    <row r="104" spans="1:31" ht="30" customHeight="1">
      <c r="A104" s="868" t="s">
        <v>813</v>
      </c>
      <c r="B104" s="561">
        <v>41894.13841</v>
      </c>
      <c r="C104" s="561">
        <v>38706.660369999998</v>
      </c>
      <c r="D104" s="561">
        <v>19924.365160000001</v>
      </c>
      <c r="E104" s="561">
        <v>2867.5964599999998</v>
      </c>
      <c r="F104" s="561">
        <v>7434.1403399999999</v>
      </c>
      <c r="G104" s="561">
        <v>16929.232179999999</v>
      </c>
      <c r="H104" s="561">
        <v>10796.180279999999</v>
      </c>
      <c r="I104" s="561">
        <v>14549.20659</v>
      </c>
      <c r="J104" s="561">
        <v>11262.252130000001</v>
      </c>
      <c r="K104" s="561">
        <v>10719.85606</v>
      </c>
      <c r="L104" s="561">
        <v>5481.1207800000002</v>
      </c>
      <c r="M104" s="561">
        <v>4404.08997</v>
      </c>
      <c r="N104" s="561">
        <v>15260.45191</v>
      </c>
      <c r="O104" s="561">
        <v>7602.87925</v>
      </c>
      <c r="P104" s="561">
        <v>7258.5361299999995</v>
      </c>
      <c r="Q104" s="561">
        <v>972.13980000000004</v>
      </c>
      <c r="R104" s="561">
        <v>7335.31466</v>
      </c>
      <c r="S104" s="561">
        <v>11328.586539999998</v>
      </c>
      <c r="T104" s="561">
        <v>5380.2084699999996</v>
      </c>
      <c r="U104" s="561">
        <v>8309.8629199999996</v>
      </c>
      <c r="V104" s="561">
        <v>12457.140230000001</v>
      </c>
      <c r="W104" s="561">
        <v>7264.4796999999999</v>
      </c>
      <c r="X104" s="561">
        <v>12946.431410000001</v>
      </c>
      <c r="Y104" s="561">
        <v>8276.6147099999998</v>
      </c>
      <c r="Z104" s="561">
        <v>15855.321240000001</v>
      </c>
      <c r="AA104" s="561">
        <v>4638.0708500000001</v>
      </c>
      <c r="AB104" s="561">
        <v>30087.807149999997</v>
      </c>
      <c r="AC104" s="561">
        <v>13879.990699999998</v>
      </c>
      <c r="AD104" s="561">
        <v>353822.67439999996</v>
      </c>
      <c r="AE104" s="562">
        <v>9.781644601476007E-2</v>
      </c>
    </row>
    <row r="105" spans="1:31" ht="30" customHeight="1">
      <c r="A105" s="868" t="s">
        <v>814</v>
      </c>
      <c r="B105" s="561">
        <v>54150.794780000004</v>
      </c>
      <c r="C105" s="561">
        <v>33333.058510000003</v>
      </c>
      <c r="D105" s="561">
        <v>21391.208350000001</v>
      </c>
      <c r="E105" s="561">
        <v>2806.3921299999997</v>
      </c>
      <c r="F105" s="561">
        <v>9204.4432899999993</v>
      </c>
      <c r="G105" s="561">
        <v>18592.533460000002</v>
      </c>
      <c r="H105" s="561">
        <v>12184.82056</v>
      </c>
      <c r="I105" s="561">
        <v>20108.062300000001</v>
      </c>
      <c r="J105" s="561">
        <v>13928.767589999999</v>
      </c>
      <c r="K105" s="561">
        <v>12462.295400000001</v>
      </c>
      <c r="L105" s="561">
        <v>7371.5472699999991</v>
      </c>
      <c r="M105" s="561">
        <v>4578.64653</v>
      </c>
      <c r="N105" s="561">
        <v>15617.67742</v>
      </c>
      <c r="O105" s="561">
        <v>8434.7184099999995</v>
      </c>
      <c r="P105" s="561">
        <v>7770.6356999999998</v>
      </c>
      <c r="Q105" s="561">
        <v>753.62800000000004</v>
      </c>
      <c r="R105" s="561">
        <v>9525.0963400000001</v>
      </c>
      <c r="S105" s="561">
        <v>12207.113609999999</v>
      </c>
      <c r="T105" s="561">
        <v>5546.2858099999994</v>
      </c>
      <c r="U105" s="561">
        <v>8507.4944399999986</v>
      </c>
      <c r="V105" s="561">
        <v>13731.80682</v>
      </c>
      <c r="W105" s="561">
        <v>7441.2902400000003</v>
      </c>
      <c r="X105" s="561">
        <v>13027.035019999999</v>
      </c>
      <c r="Y105" s="561">
        <v>9890.9850900000001</v>
      </c>
      <c r="Z105" s="561">
        <v>17729.157299999999</v>
      </c>
      <c r="AA105" s="561">
        <v>5919.3042699999996</v>
      </c>
      <c r="AB105" s="561">
        <v>13016.245849999999</v>
      </c>
      <c r="AC105" s="561">
        <v>14281.40976</v>
      </c>
      <c r="AD105" s="561">
        <v>373512.45425000001</v>
      </c>
      <c r="AE105" s="562">
        <v>0.10325980628274192</v>
      </c>
    </row>
    <row r="106" spans="1:31" ht="30" customHeight="1">
      <c r="A106" s="868" t="s">
        <v>815</v>
      </c>
      <c r="B106" s="561">
        <v>20710.912399999997</v>
      </c>
      <c r="C106" s="561">
        <v>21415.883809999999</v>
      </c>
      <c r="D106" s="561">
        <v>13340.86291</v>
      </c>
      <c r="E106" s="561">
        <v>1841.69623</v>
      </c>
      <c r="F106" s="561">
        <v>6523.9052799999999</v>
      </c>
      <c r="G106" s="561">
        <v>13029.23143</v>
      </c>
      <c r="H106" s="561">
        <v>10499.67433</v>
      </c>
      <c r="I106" s="561">
        <v>14276.07098</v>
      </c>
      <c r="J106" s="561">
        <v>11738.59058</v>
      </c>
      <c r="K106" s="561">
        <v>8891.50324</v>
      </c>
      <c r="L106" s="561">
        <v>9578.4040600000008</v>
      </c>
      <c r="M106" s="561">
        <v>3378.7997599999999</v>
      </c>
      <c r="N106" s="561">
        <v>13050.37197</v>
      </c>
      <c r="O106" s="561">
        <v>7172.9528200000004</v>
      </c>
      <c r="P106" s="561">
        <v>5311.9666399999996</v>
      </c>
      <c r="Q106" s="561">
        <v>1366.4019599999999</v>
      </c>
      <c r="R106" s="561">
        <v>6936.4571299999998</v>
      </c>
      <c r="S106" s="561">
        <v>10182.369699999999</v>
      </c>
      <c r="T106" s="561">
        <v>5778.9524099999999</v>
      </c>
      <c r="U106" s="561">
        <v>7629.64066</v>
      </c>
      <c r="V106" s="561">
        <v>16780.652959999999</v>
      </c>
      <c r="W106" s="561">
        <v>5759.7827300000008</v>
      </c>
      <c r="X106" s="561">
        <v>9605.7056099999991</v>
      </c>
      <c r="Y106" s="561">
        <v>7864.9561399999993</v>
      </c>
      <c r="Z106" s="561">
        <v>8648.5941500000008</v>
      </c>
      <c r="AA106" s="561">
        <v>4539.6429400000006</v>
      </c>
      <c r="AB106" s="561">
        <v>17324.41374</v>
      </c>
      <c r="AC106" s="561">
        <v>13712.665999999999</v>
      </c>
      <c r="AD106" s="561">
        <v>276891.06257000001</v>
      </c>
      <c r="AE106" s="562">
        <v>7.6548230606692746E-2</v>
      </c>
    </row>
    <row r="107" spans="1:31" ht="30" customHeight="1">
      <c r="A107" s="868" t="s">
        <v>816</v>
      </c>
      <c r="B107" s="561">
        <v>956.41333999999995</v>
      </c>
      <c r="C107" s="561">
        <v>1729.8861000000002</v>
      </c>
      <c r="D107" s="561">
        <v>545.99042000000009</v>
      </c>
      <c r="E107" s="561">
        <v>59.456849999999996</v>
      </c>
      <c r="F107" s="561">
        <v>225.3338</v>
      </c>
      <c r="G107" s="561">
        <v>554.92381999999998</v>
      </c>
      <c r="H107" s="561">
        <v>387.54851000000002</v>
      </c>
      <c r="I107" s="561">
        <v>638.26453000000004</v>
      </c>
      <c r="J107" s="561">
        <v>562.77344999999991</v>
      </c>
      <c r="K107" s="561">
        <v>240.60838000000001</v>
      </c>
      <c r="L107" s="561">
        <v>786.55753000000004</v>
      </c>
      <c r="M107" s="561">
        <v>99.539829999999995</v>
      </c>
      <c r="N107" s="561">
        <v>922.36292000000003</v>
      </c>
      <c r="O107" s="561">
        <v>329.56139000000002</v>
      </c>
      <c r="P107" s="561">
        <v>203.85776000000001</v>
      </c>
      <c r="Q107" s="561">
        <v>27.2</v>
      </c>
      <c r="R107" s="561">
        <v>211.80473999999998</v>
      </c>
      <c r="S107" s="561">
        <v>473.23896000000002</v>
      </c>
      <c r="T107" s="561">
        <v>379.11414000000002</v>
      </c>
      <c r="U107" s="561">
        <v>509.96555000000001</v>
      </c>
      <c r="V107" s="561">
        <v>427.59176000000002</v>
      </c>
      <c r="W107" s="561">
        <v>239.36511999999999</v>
      </c>
      <c r="X107" s="561">
        <v>360.74872999999997</v>
      </c>
      <c r="Y107" s="561">
        <v>342.42103000000003</v>
      </c>
      <c r="Z107" s="561">
        <v>265.23446999999999</v>
      </c>
      <c r="AA107" s="561">
        <v>259.12573000000003</v>
      </c>
      <c r="AB107" s="561">
        <v>1095.4065000000001</v>
      </c>
      <c r="AC107" s="561">
        <v>856.19224999999994</v>
      </c>
      <c r="AD107" s="561">
        <v>13690.48761</v>
      </c>
      <c r="AE107" s="562">
        <v>3.7848191738706349E-3</v>
      </c>
    </row>
    <row r="108" spans="1:31" ht="30" customHeight="1" thickBot="1">
      <c r="A108" s="868" t="s">
        <v>817</v>
      </c>
      <c r="B108" s="561">
        <v>321.87965000000003</v>
      </c>
      <c r="C108" s="561">
        <v>315.16568999999998</v>
      </c>
      <c r="D108" s="561">
        <v>98.174820000000011</v>
      </c>
      <c r="E108" s="561">
        <v>3.43</v>
      </c>
      <c r="F108" s="561">
        <v>65.809970000000007</v>
      </c>
      <c r="G108" s="561">
        <v>139.55795000000001</v>
      </c>
      <c r="H108" s="561">
        <v>63.898960000000002</v>
      </c>
      <c r="I108" s="561">
        <v>241.05346</v>
      </c>
      <c r="J108" s="561">
        <v>100.73372999999999</v>
      </c>
      <c r="K108" s="561">
        <v>42.338760000000001</v>
      </c>
      <c r="L108" s="561">
        <v>400.26017999999999</v>
      </c>
      <c r="M108" s="561">
        <v>32.461379999999998</v>
      </c>
      <c r="N108" s="561">
        <v>257.93752000000001</v>
      </c>
      <c r="O108" s="561">
        <v>100.25638000000001</v>
      </c>
      <c r="P108" s="561">
        <v>97.245380000000011</v>
      </c>
      <c r="Q108" s="561">
        <v>17.12</v>
      </c>
      <c r="R108" s="561">
        <v>93.63109</v>
      </c>
      <c r="S108" s="561">
        <v>107.77682</v>
      </c>
      <c r="T108" s="561">
        <v>116.17472000000001</v>
      </c>
      <c r="U108" s="561">
        <v>258.67741000000001</v>
      </c>
      <c r="V108" s="561">
        <v>0</v>
      </c>
      <c r="W108" s="561">
        <v>3.43</v>
      </c>
      <c r="X108" s="561">
        <v>83.644940000000005</v>
      </c>
      <c r="Y108" s="561">
        <v>8.0631000000000004</v>
      </c>
      <c r="Z108" s="561">
        <v>24.76529</v>
      </c>
      <c r="AA108" s="561">
        <v>41.553730000000002</v>
      </c>
      <c r="AB108" s="561">
        <v>408.07036999999997</v>
      </c>
      <c r="AC108" s="561">
        <v>275.56603000000001</v>
      </c>
      <c r="AD108" s="561">
        <v>3718.67733</v>
      </c>
      <c r="AE108" s="562">
        <v>1.0280511301687713E-3</v>
      </c>
    </row>
    <row r="109" spans="1:31" ht="35.25" customHeight="1" thickTop="1" thickBot="1">
      <c r="A109" s="867" t="s">
        <v>6</v>
      </c>
      <c r="B109" s="563">
        <v>929071.61725000001</v>
      </c>
      <c r="C109" s="563">
        <v>539441.42321000004</v>
      </c>
      <c r="D109" s="563">
        <v>312019.9068600001</v>
      </c>
      <c r="E109" s="563">
        <v>41640.629110000002</v>
      </c>
      <c r="F109" s="563">
        <v>97091.764279999989</v>
      </c>
      <c r="G109" s="563">
        <v>97288.889979999993</v>
      </c>
      <c r="H109" s="563">
        <v>107193.64757999999</v>
      </c>
      <c r="I109" s="563">
        <v>98961.001010000007</v>
      </c>
      <c r="J109" s="563">
        <v>86880.328170000008</v>
      </c>
      <c r="K109" s="563">
        <v>50806.594989999998</v>
      </c>
      <c r="L109" s="563">
        <v>36264.503789999995</v>
      </c>
      <c r="M109" s="563">
        <v>27195.235690000001</v>
      </c>
      <c r="N109" s="563">
        <v>83938.83517000002</v>
      </c>
      <c r="O109" s="563">
        <v>69869.183620000011</v>
      </c>
      <c r="P109" s="563">
        <v>40989.585099999997</v>
      </c>
      <c r="Q109" s="563">
        <v>25475.72277</v>
      </c>
      <c r="R109" s="563">
        <v>53496.983880000007</v>
      </c>
      <c r="S109" s="563">
        <v>66419.583830000003</v>
      </c>
      <c r="T109" s="563">
        <v>27189.714119999997</v>
      </c>
      <c r="U109" s="563">
        <v>49971.788789999984</v>
      </c>
      <c r="V109" s="563">
        <v>64498.047040000005</v>
      </c>
      <c r="W109" s="563">
        <v>58945.985700000005</v>
      </c>
      <c r="X109" s="563">
        <v>118917.52732000002</v>
      </c>
      <c r="Y109" s="563">
        <v>43811.40711</v>
      </c>
      <c r="Z109" s="563">
        <v>220081.08984999999</v>
      </c>
      <c r="AA109" s="563">
        <v>60795.527620000008</v>
      </c>
      <c r="AB109" s="563">
        <v>117956.65669999999</v>
      </c>
      <c r="AC109" s="563">
        <v>90997.307219999988</v>
      </c>
      <c r="AD109" s="563">
        <v>3617210.4877599999</v>
      </c>
      <c r="AE109" s="564">
        <v>0.99999999999999989</v>
      </c>
    </row>
    <row r="110" spans="1:31" ht="31.5" customHeight="1" thickTop="1" thickBot="1">
      <c r="A110" s="869" t="s">
        <v>818</v>
      </c>
      <c r="B110" s="562">
        <v>0.25684754049945779</v>
      </c>
      <c r="C110" s="562">
        <v>0.14913188630724541</v>
      </c>
      <c r="D110" s="562">
        <v>8.6259814825767056E-2</v>
      </c>
      <c r="E110" s="562">
        <v>1.1511807026686591E-2</v>
      </c>
      <c r="F110" s="562">
        <v>2.6841613063033332E-2</v>
      </c>
      <c r="G110" s="562">
        <v>2.6896109670479056E-2</v>
      </c>
      <c r="H110" s="562">
        <v>2.9634340590000034E-2</v>
      </c>
      <c r="I110" s="562">
        <v>2.7358375008826975E-2</v>
      </c>
      <c r="J110" s="562">
        <v>2.4018598990572338E-2</v>
      </c>
      <c r="K110" s="562">
        <v>1.4045794449043129E-2</v>
      </c>
      <c r="L110" s="562">
        <v>1.0025544245410285E-2</v>
      </c>
      <c r="M110" s="562">
        <v>7.5182895167488495E-3</v>
      </c>
      <c r="N110" s="562">
        <v>2.3205405229812914E-2</v>
      </c>
      <c r="O110" s="562">
        <v>1.9315763861800402E-2</v>
      </c>
      <c r="P110" s="562">
        <v>1.1331821921533595E-2</v>
      </c>
      <c r="Q110" s="562">
        <v>7.0429196355051319E-3</v>
      </c>
      <c r="R110" s="562">
        <v>1.4789568940216316E-2</v>
      </c>
      <c r="S110" s="562">
        <v>1.8362100866054689E-2</v>
      </c>
      <c r="T110" s="562">
        <v>7.5167630448947269E-3</v>
      </c>
      <c r="U110" s="562">
        <v>1.3815007160654784E-2</v>
      </c>
      <c r="V110" s="562">
        <v>1.7830880248260361E-2</v>
      </c>
      <c r="W110" s="562">
        <v>1.6295978876391847E-2</v>
      </c>
      <c r="X110" s="562">
        <v>3.2875478969884638E-2</v>
      </c>
      <c r="Y110" s="562">
        <v>1.2111931903949203E-2</v>
      </c>
      <c r="Z110" s="562">
        <v>6.084276560479835E-2</v>
      </c>
      <c r="AA110" s="562">
        <v>1.6807296071301714E-2</v>
      </c>
      <c r="AB110" s="562">
        <v>3.2609840400259937E-2</v>
      </c>
      <c r="AC110" s="562">
        <v>2.5156763071410626E-2</v>
      </c>
      <c r="AD110" s="562">
        <v>1</v>
      </c>
      <c r="AE110" s="562"/>
    </row>
    <row r="111" spans="1:31" ht="73.5" customHeight="1" thickTop="1" thickBot="1">
      <c r="A111" s="870" t="s">
        <v>826</v>
      </c>
      <c r="B111" s="777" t="s">
        <v>864</v>
      </c>
      <c r="C111" s="777" t="s">
        <v>865</v>
      </c>
      <c r="D111" s="777" t="s">
        <v>866</v>
      </c>
      <c r="E111" s="777" t="s">
        <v>867</v>
      </c>
      <c r="F111" s="777" t="s">
        <v>868</v>
      </c>
      <c r="G111" s="777" t="s">
        <v>869</v>
      </c>
      <c r="H111" s="777" t="s">
        <v>870</v>
      </c>
      <c r="I111" s="777" t="s">
        <v>871</v>
      </c>
      <c r="J111" s="777" t="s">
        <v>872</v>
      </c>
      <c r="K111" s="777" t="s">
        <v>873</v>
      </c>
      <c r="L111" s="777" t="s">
        <v>874</v>
      </c>
      <c r="M111" s="777" t="s">
        <v>875</v>
      </c>
      <c r="N111" s="777" t="s">
        <v>876</v>
      </c>
      <c r="O111" s="777" t="s">
        <v>877</v>
      </c>
      <c r="P111" s="777" t="s">
        <v>878</v>
      </c>
      <c r="Q111" s="777" t="s">
        <v>879</v>
      </c>
      <c r="R111" s="777" t="s">
        <v>880</v>
      </c>
      <c r="S111" s="777" t="s">
        <v>881</v>
      </c>
      <c r="T111" s="777" t="s">
        <v>882</v>
      </c>
      <c r="U111" s="777" t="s">
        <v>883</v>
      </c>
      <c r="V111" s="777" t="s">
        <v>884</v>
      </c>
      <c r="W111" s="777" t="s">
        <v>885</v>
      </c>
      <c r="X111" s="777" t="s">
        <v>886</v>
      </c>
      <c r="Y111" s="777" t="s">
        <v>887</v>
      </c>
      <c r="Z111" s="777" t="s">
        <v>888</v>
      </c>
      <c r="AA111" s="777" t="s">
        <v>889</v>
      </c>
      <c r="AB111" s="777" t="s">
        <v>1472</v>
      </c>
      <c r="AC111" s="777" t="s">
        <v>1496</v>
      </c>
      <c r="AD111" s="777" t="s">
        <v>6</v>
      </c>
      <c r="AE111" s="1185" t="s">
        <v>713</v>
      </c>
    </row>
    <row r="112" spans="1:31" ht="42.75" customHeight="1" thickTop="1">
      <c r="A112" s="868" t="s">
        <v>804</v>
      </c>
      <c r="B112" s="561">
        <v>2</v>
      </c>
      <c r="C112" s="561">
        <v>1</v>
      </c>
      <c r="D112" s="561">
        <v>1</v>
      </c>
      <c r="E112" s="561">
        <v>0</v>
      </c>
      <c r="F112" s="561">
        <v>0</v>
      </c>
      <c r="G112" s="561">
        <v>0</v>
      </c>
      <c r="H112" s="561">
        <v>0</v>
      </c>
      <c r="I112" s="561">
        <v>0</v>
      </c>
      <c r="J112" s="561">
        <v>0</v>
      </c>
      <c r="K112" s="561">
        <v>0</v>
      </c>
      <c r="L112" s="561">
        <v>0</v>
      </c>
      <c r="M112" s="561">
        <v>0</v>
      </c>
      <c r="N112" s="561">
        <v>0</v>
      </c>
      <c r="O112" s="561">
        <v>0</v>
      </c>
      <c r="P112" s="561">
        <v>0</v>
      </c>
      <c r="Q112" s="561">
        <v>0</v>
      </c>
      <c r="R112" s="561">
        <v>0</v>
      </c>
      <c r="S112" s="561">
        <v>0</v>
      </c>
      <c r="T112" s="561">
        <v>0</v>
      </c>
      <c r="U112" s="561">
        <v>0</v>
      </c>
      <c r="V112" s="561">
        <v>0</v>
      </c>
      <c r="W112" s="561">
        <v>0</v>
      </c>
      <c r="X112" s="561">
        <v>0</v>
      </c>
      <c r="Y112" s="561">
        <v>0</v>
      </c>
      <c r="Z112" s="561">
        <v>0</v>
      </c>
      <c r="AA112" s="561">
        <v>0</v>
      </c>
      <c r="AB112" s="561">
        <v>0</v>
      </c>
      <c r="AC112" s="561">
        <v>0</v>
      </c>
      <c r="AD112" s="561">
        <v>4</v>
      </c>
      <c r="AE112" s="562">
        <v>1.0450412791305256E-4</v>
      </c>
    </row>
    <row r="113" spans="1:31" ht="30.75" customHeight="1">
      <c r="A113" s="868" t="s">
        <v>805</v>
      </c>
      <c r="B113" s="561">
        <v>7</v>
      </c>
      <c r="C113" s="561">
        <v>1</v>
      </c>
      <c r="D113" s="561">
        <v>0</v>
      </c>
      <c r="E113" s="561">
        <v>0</v>
      </c>
      <c r="F113" s="561">
        <v>0</v>
      </c>
      <c r="G113" s="561">
        <v>0</v>
      </c>
      <c r="H113" s="561">
        <v>0</v>
      </c>
      <c r="I113" s="561">
        <v>0</v>
      </c>
      <c r="J113" s="561">
        <v>0</v>
      </c>
      <c r="K113" s="561">
        <v>0</v>
      </c>
      <c r="L113" s="561">
        <v>0</v>
      </c>
      <c r="M113" s="561">
        <v>0</v>
      </c>
      <c r="N113" s="561">
        <v>0</v>
      </c>
      <c r="O113" s="561">
        <v>0</v>
      </c>
      <c r="P113" s="561">
        <v>0</v>
      </c>
      <c r="Q113" s="561">
        <v>0</v>
      </c>
      <c r="R113" s="561">
        <v>0</v>
      </c>
      <c r="S113" s="561">
        <v>0</v>
      </c>
      <c r="T113" s="561">
        <v>0</v>
      </c>
      <c r="U113" s="561">
        <v>0</v>
      </c>
      <c r="V113" s="561">
        <v>0</v>
      </c>
      <c r="W113" s="561">
        <v>0</v>
      </c>
      <c r="X113" s="561">
        <v>0</v>
      </c>
      <c r="Y113" s="561">
        <v>0</v>
      </c>
      <c r="Z113" s="561">
        <v>1</v>
      </c>
      <c r="AA113" s="561">
        <v>0</v>
      </c>
      <c r="AB113" s="561">
        <v>0</v>
      </c>
      <c r="AC113" s="561">
        <v>0</v>
      </c>
      <c r="AD113" s="561">
        <v>9</v>
      </c>
      <c r="AE113" s="562">
        <v>2.3513428780436827E-4</v>
      </c>
    </row>
    <row r="114" spans="1:31" ht="30.75" customHeight="1">
      <c r="A114" s="868" t="s">
        <v>806</v>
      </c>
      <c r="B114" s="561">
        <v>12</v>
      </c>
      <c r="C114" s="561">
        <v>10</v>
      </c>
      <c r="D114" s="561">
        <v>3</v>
      </c>
      <c r="E114" s="561">
        <v>0</v>
      </c>
      <c r="F114" s="561">
        <v>0</v>
      </c>
      <c r="G114" s="561">
        <v>0</v>
      </c>
      <c r="H114" s="561">
        <v>0</v>
      </c>
      <c r="I114" s="561">
        <v>0</v>
      </c>
      <c r="J114" s="561">
        <v>0</v>
      </c>
      <c r="K114" s="561">
        <v>0</v>
      </c>
      <c r="L114" s="561">
        <v>0</v>
      </c>
      <c r="M114" s="561">
        <v>0</v>
      </c>
      <c r="N114" s="561">
        <v>0</v>
      </c>
      <c r="O114" s="561">
        <v>1</v>
      </c>
      <c r="P114" s="561">
        <v>0</v>
      </c>
      <c r="Q114" s="561">
        <v>0</v>
      </c>
      <c r="R114" s="561">
        <v>0</v>
      </c>
      <c r="S114" s="561">
        <v>0</v>
      </c>
      <c r="T114" s="561">
        <v>0</v>
      </c>
      <c r="U114" s="561">
        <v>0</v>
      </c>
      <c r="V114" s="561">
        <v>1</v>
      </c>
      <c r="W114" s="561">
        <v>0</v>
      </c>
      <c r="X114" s="561">
        <v>1</v>
      </c>
      <c r="Y114" s="561">
        <v>0</v>
      </c>
      <c r="Z114" s="561">
        <v>5</v>
      </c>
      <c r="AA114" s="561">
        <v>2</v>
      </c>
      <c r="AB114" s="561">
        <v>0</v>
      </c>
      <c r="AC114" s="561">
        <v>0</v>
      </c>
      <c r="AD114" s="561">
        <v>35</v>
      </c>
      <c r="AE114" s="562">
        <v>9.1441111923920993E-4</v>
      </c>
    </row>
    <row r="115" spans="1:31" ht="30.75" customHeight="1">
      <c r="A115" s="868" t="s">
        <v>807</v>
      </c>
      <c r="B115" s="561">
        <v>92</v>
      </c>
      <c r="C115" s="561">
        <v>38</v>
      </c>
      <c r="D115" s="561">
        <v>17</v>
      </c>
      <c r="E115" s="561">
        <v>3</v>
      </c>
      <c r="F115" s="561">
        <v>7</v>
      </c>
      <c r="G115" s="561">
        <v>4</v>
      </c>
      <c r="H115" s="561">
        <v>7</v>
      </c>
      <c r="I115" s="561">
        <v>4</v>
      </c>
      <c r="J115" s="561">
        <v>7</v>
      </c>
      <c r="K115" s="561">
        <v>0</v>
      </c>
      <c r="L115" s="561">
        <v>0</v>
      </c>
      <c r="M115" s="561">
        <v>0</v>
      </c>
      <c r="N115" s="561">
        <v>2</v>
      </c>
      <c r="O115" s="561">
        <v>4</v>
      </c>
      <c r="P115" s="561">
        <v>1</v>
      </c>
      <c r="Q115" s="561">
        <v>1</v>
      </c>
      <c r="R115" s="561">
        <v>1</v>
      </c>
      <c r="S115" s="561">
        <v>1</v>
      </c>
      <c r="T115" s="561">
        <v>0</v>
      </c>
      <c r="U115" s="561">
        <v>1</v>
      </c>
      <c r="V115" s="561">
        <v>0</v>
      </c>
      <c r="W115" s="561">
        <v>2</v>
      </c>
      <c r="X115" s="561">
        <v>4</v>
      </c>
      <c r="Y115" s="561">
        <v>0</v>
      </c>
      <c r="Z115" s="561">
        <v>19</v>
      </c>
      <c r="AA115" s="561">
        <v>3</v>
      </c>
      <c r="AB115" s="561">
        <v>4</v>
      </c>
      <c r="AC115" s="561">
        <v>0</v>
      </c>
      <c r="AD115" s="561">
        <v>222</v>
      </c>
      <c r="AE115" s="562">
        <v>5.7999790991744172E-3</v>
      </c>
    </row>
    <row r="116" spans="1:31" ht="30.75" customHeight="1">
      <c r="A116" s="868" t="s">
        <v>808</v>
      </c>
      <c r="B116" s="561">
        <v>181</v>
      </c>
      <c r="C116" s="561">
        <v>70</v>
      </c>
      <c r="D116" s="561">
        <v>34</v>
      </c>
      <c r="E116" s="561">
        <v>4</v>
      </c>
      <c r="F116" s="561">
        <v>18</v>
      </c>
      <c r="G116" s="561">
        <v>7</v>
      </c>
      <c r="H116" s="561">
        <v>22</v>
      </c>
      <c r="I116" s="561">
        <v>8</v>
      </c>
      <c r="J116" s="561">
        <v>9</v>
      </c>
      <c r="K116" s="561">
        <v>0</v>
      </c>
      <c r="L116" s="561">
        <v>0</v>
      </c>
      <c r="M116" s="561">
        <v>0</v>
      </c>
      <c r="N116" s="561">
        <v>3</v>
      </c>
      <c r="O116" s="561">
        <v>6</v>
      </c>
      <c r="P116" s="561">
        <v>1</v>
      </c>
      <c r="Q116" s="561">
        <v>7</v>
      </c>
      <c r="R116" s="561">
        <v>6</v>
      </c>
      <c r="S116" s="561">
        <v>1</v>
      </c>
      <c r="T116" s="561">
        <v>0</v>
      </c>
      <c r="U116" s="561">
        <v>3</v>
      </c>
      <c r="V116" s="561">
        <v>0</v>
      </c>
      <c r="W116" s="561">
        <v>10</v>
      </c>
      <c r="X116" s="561">
        <v>18</v>
      </c>
      <c r="Y116" s="561">
        <v>0</v>
      </c>
      <c r="Z116" s="561">
        <v>29</v>
      </c>
      <c r="AA116" s="561">
        <v>15</v>
      </c>
      <c r="AB116" s="561">
        <v>6</v>
      </c>
      <c r="AC116" s="561">
        <v>10</v>
      </c>
      <c r="AD116" s="561">
        <v>468</v>
      </c>
      <c r="AE116" s="562">
        <v>1.222698296582715E-2</v>
      </c>
    </row>
    <row r="117" spans="1:31" ht="30.75" customHeight="1">
      <c r="A117" s="868" t="s">
        <v>809</v>
      </c>
      <c r="B117" s="561">
        <v>244</v>
      </c>
      <c r="C117" s="561">
        <v>197</v>
      </c>
      <c r="D117" s="561">
        <v>115</v>
      </c>
      <c r="E117" s="561">
        <v>24</v>
      </c>
      <c r="F117" s="561">
        <v>39</v>
      </c>
      <c r="G117" s="561">
        <v>18</v>
      </c>
      <c r="H117" s="561">
        <v>26</v>
      </c>
      <c r="I117" s="561">
        <v>19</v>
      </c>
      <c r="J117" s="561">
        <v>17</v>
      </c>
      <c r="K117" s="561">
        <v>4</v>
      </c>
      <c r="L117" s="561">
        <v>4</v>
      </c>
      <c r="M117" s="561">
        <v>9</v>
      </c>
      <c r="N117" s="561">
        <v>15</v>
      </c>
      <c r="O117" s="561">
        <v>27</v>
      </c>
      <c r="P117" s="561">
        <v>6</v>
      </c>
      <c r="Q117" s="561">
        <v>14</v>
      </c>
      <c r="R117" s="561">
        <v>11</v>
      </c>
      <c r="S117" s="561">
        <v>12</v>
      </c>
      <c r="T117" s="561">
        <v>6</v>
      </c>
      <c r="U117" s="561">
        <v>6</v>
      </c>
      <c r="V117" s="561">
        <v>5</v>
      </c>
      <c r="W117" s="561">
        <v>14</v>
      </c>
      <c r="X117" s="561">
        <v>49</v>
      </c>
      <c r="Y117" s="561">
        <v>7</v>
      </c>
      <c r="Z117" s="561">
        <v>57</v>
      </c>
      <c r="AA117" s="561">
        <v>18</v>
      </c>
      <c r="AB117" s="561">
        <v>19</v>
      </c>
      <c r="AC117" s="561">
        <v>19</v>
      </c>
      <c r="AD117" s="561">
        <v>1001</v>
      </c>
      <c r="AE117" s="562">
        <v>2.6152158010241403E-2</v>
      </c>
    </row>
    <row r="118" spans="1:31" ht="30.75" customHeight="1">
      <c r="A118" s="868" t="s">
        <v>810</v>
      </c>
      <c r="B118" s="561">
        <v>285</v>
      </c>
      <c r="C118" s="561">
        <v>238</v>
      </c>
      <c r="D118" s="561">
        <v>159</v>
      </c>
      <c r="E118" s="561">
        <v>24</v>
      </c>
      <c r="F118" s="561">
        <v>33</v>
      </c>
      <c r="G118" s="561">
        <v>38</v>
      </c>
      <c r="H118" s="561">
        <v>34</v>
      </c>
      <c r="I118" s="561">
        <v>40</v>
      </c>
      <c r="J118" s="561">
        <v>24</v>
      </c>
      <c r="K118" s="561">
        <v>18</v>
      </c>
      <c r="L118" s="561">
        <v>14</v>
      </c>
      <c r="M118" s="561">
        <v>11</v>
      </c>
      <c r="N118" s="561">
        <v>33</v>
      </c>
      <c r="O118" s="561">
        <v>26</v>
      </c>
      <c r="P118" s="561">
        <v>24</v>
      </c>
      <c r="Q118" s="561">
        <v>16</v>
      </c>
      <c r="R118" s="561">
        <v>21</v>
      </c>
      <c r="S118" s="561">
        <v>33</v>
      </c>
      <c r="T118" s="561">
        <v>9</v>
      </c>
      <c r="U118" s="561">
        <v>21</v>
      </c>
      <c r="V118" s="561">
        <v>13</v>
      </c>
      <c r="W118" s="561">
        <v>28</v>
      </c>
      <c r="X118" s="561">
        <v>43</v>
      </c>
      <c r="Y118" s="561">
        <v>19</v>
      </c>
      <c r="Z118" s="561">
        <v>85</v>
      </c>
      <c r="AA118" s="561">
        <v>11</v>
      </c>
      <c r="AB118" s="561">
        <v>41</v>
      </c>
      <c r="AC118" s="561">
        <v>32</v>
      </c>
      <c r="AD118" s="561">
        <v>1373</v>
      </c>
      <c r="AE118" s="562">
        <v>3.5871041906155296E-2</v>
      </c>
    </row>
    <row r="119" spans="1:31" ht="30.75" customHeight="1">
      <c r="A119" s="868" t="s">
        <v>811</v>
      </c>
      <c r="B119" s="561">
        <v>170</v>
      </c>
      <c r="C119" s="561">
        <v>294</v>
      </c>
      <c r="D119" s="561">
        <v>227</v>
      </c>
      <c r="E119" s="561">
        <v>20</v>
      </c>
      <c r="F119" s="561">
        <v>55</v>
      </c>
      <c r="G119" s="561">
        <v>61</v>
      </c>
      <c r="H119" s="561">
        <v>59</v>
      </c>
      <c r="I119" s="561">
        <v>62</v>
      </c>
      <c r="J119" s="561">
        <v>52</v>
      </c>
      <c r="K119" s="561">
        <v>43</v>
      </c>
      <c r="L119" s="561">
        <v>30</v>
      </c>
      <c r="M119" s="561">
        <v>33</v>
      </c>
      <c r="N119" s="561">
        <v>68</v>
      </c>
      <c r="O119" s="561">
        <v>51</v>
      </c>
      <c r="P119" s="561">
        <v>32</v>
      </c>
      <c r="Q119" s="561">
        <v>24</v>
      </c>
      <c r="R119" s="561">
        <v>44</v>
      </c>
      <c r="S119" s="561">
        <v>67</v>
      </c>
      <c r="T119" s="561">
        <v>20</v>
      </c>
      <c r="U119" s="561">
        <v>44</v>
      </c>
      <c r="V119" s="561">
        <v>51</v>
      </c>
      <c r="W119" s="561">
        <v>39</v>
      </c>
      <c r="X119" s="561">
        <v>64</v>
      </c>
      <c r="Y119" s="561">
        <v>35</v>
      </c>
      <c r="Z119" s="561">
        <v>130</v>
      </c>
      <c r="AA119" s="561">
        <v>25</v>
      </c>
      <c r="AB119" s="561">
        <v>83</v>
      </c>
      <c r="AC119" s="561">
        <v>83</v>
      </c>
      <c r="AD119" s="561">
        <v>1966</v>
      </c>
      <c r="AE119" s="562">
        <v>5.1363778869265339E-2</v>
      </c>
    </row>
    <row r="120" spans="1:31" ht="30.75" customHeight="1">
      <c r="A120" s="868" t="s">
        <v>812</v>
      </c>
      <c r="B120" s="561">
        <v>159</v>
      </c>
      <c r="C120" s="561">
        <v>202</v>
      </c>
      <c r="D120" s="561">
        <v>145</v>
      </c>
      <c r="E120" s="561">
        <v>22</v>
      </c>
      <c r="F120" s="561">
        <v>24</v>
      </c>
      <c r="G120" s="561">
        <v>45</v>
      </c>
      <c r="H120" s="561">
        <v>49</v>
      </c>
      <c r="I120" s="561">
        <v>51</v>
      </c>
      <c r="J120" s="561">
        <v>49</v>
      </c>
      <c r="K120" s="561">
        <v>41</v>
      </c>
      <c r="L120" s="561">
        <v>19</v>
      </c>
      <c r="M120" s="561">
        <v>18</v>
      </c>
      <c r="N120" s="561">
        <v>52</v>
      </c>
      <c r="O120" s="561">
        <v>17</v>
      </c>
      <c r="P120" s="561">
        <v>31</v>
      </c>
      <c r="Q120" s="561">
        <v>8</v>
      </c>
      <c r="R120" s="561">
        <v>33</v>
      </c>
      <c r="S120" s="561">
        <v>40</v>
      </c>
      <c r="T120" s="561">
        <v>14</v>
      </c>
      <c r="U120" s="561">
        <v>43</v>
      </c>
      <c r="V120" s="561">
        <v>31</v>
      </c>
      <c r="W120" s="561">
        <v>38</v>
      </c>
      <c r="X120" s="561">
        <v>47</v>
      </c>
      <c r="Y120" s="561">
        <v>31</v>
      </c>
      <c r="Z120" s="561">
        <v>103</v>
      </c>
      <c r="AA120" s="561">
        <v>26</v>
      </c>
      <c r="AB120" s="561">
        <v>84</v>
      </c>
      <c r="AC120" s="561">
        <v>65</v>
      </c>
      <c r="AD120" s="561">
        <v>1487</v>
      </c>
      <c r="AE120" s="562">
        <v>3.8849409551677289E-2</v>
      </c>
    </row>
    <row r="121" spans="1:31" ht="30.75" customHeight="1">
      <c r="A121" s="868" t="s">
        <v>813</v>
      </c>
      <c r="B121" s="561">
        <v>475</v>
      </c>
      <c r="C121" s="561">
        <v>450</v>
      </c>
      <c r="D121" s="561">
        <v>233</v>
      </c>
      <c r="E121" s="561">
        <v>35</v>
      </c>
      <c r="F121" s="561">
        <v>91</v>
      </c>
      <c r="G121" s="561">
        <v>204</v>
      </c>
      <c r="H121" s="561">
        <v>127</v>
      </c>
      <c r="I121" s="561">
        <v>174</v>
      </c>
      <c r="J121" s="561">
        <v>136</v>
      </c>
      <c r="K121" s="561">
        <v>134</v>
      </c>
      <c r="L121" s="561">
        <v>64</v>
      </c>
      <c r="M121" s="561">
        <v>52</v>
      </c>
      <c r="N121" s="561">
        <v>177</v>
      </c>
      <c r="O121" s="561">
        <v>89</v>
      </c>
      <c r="P121" s="561">
        <v>83</v>
      </c>
      <c r="Q121" s="561">
        <v>11</v>
      </c>
      <c r="R121" s="561">
        <v>87</v>
      </c>
      <c r="S121" s="561">
        <v>133</v>
      </c>
      <c r="T121" s="561">
        <v>62</v>
      </c>
      <c r="U121" s="561">
        <v>97</v>
      </c>
      <c r="V121" s="561">
        <v>142</v>
      </c>
      <c r="W121" s="561">
        <v>87</v>
      </c>
      <c r="X121" s="561">
        <v>151</v>
      </c>
      <c r="Y121" s="561">
        <v>99</v>
      </c>
      <c r="Z121" s="561">
        <v>191</v>
      </c>
      <c r="AA121" s="561">
        <v>55</v>
      </c>
      <c r="AB121" s="561">
        <v>380</v>
      </c>
      <c r="AC121" s="561">
        <v>164</v>
      </c>
      <c r="AD121" s="561">
        <v>4183</v>
      </c>
      <c r="AE121" s="562">
        <v>0.10928519176507472</v>
      </c>
    </row>
    <row r="122" spans="1:31" ht="30.75" customHeight="1">
      <c r="A122" s="868" t="s">
        <v>814</v>
      </c>
      <c r="B122" s="561">
        <v>1076</v>
      </c>
      <c r="C122" s="561">
        <v>673</v>
      </c>
      <c r="D122" s="561">
        <v>412</v>
      </c>
      <c r="E122" s="561">
        <v>54</v>
      </c>
      <c r="F122" s="561">
        <v>188</v>
      </c>
      <c r="G122" s="561">
        <v>382</v>
      </c>
      <c r="H122" s="561">
        <v>255</v>
      </c>
      <c r="I122" s="561">
        <v>417</v>
      </c>
      <c r="J122" s="561">
        <v>289</v>
      </c>
      <c r="K122" s="561">
        <v>259</v>
      </c>
      <c r="L122" s="561">
        <v>155</v>
      </c>
      <c r="M122" s="561">
        <v>95</v>
      </c>
      <c r="N122" s="561">
        <v>324</v>
      </c>
      <c r="O122" s="561">
        <v>173</v>
      </c>
      <c r="P122" s="561">
        <v>162</v>
      </c>
      <c r="Q122" s="561">
        <v>16</v>
      </c>
      <c r="R122" s="561">
        <v>192</v>
      </c>
      <c r="S122" s="561">
        <v>240</v>
      </c>
      <c r="T122" s="561">
        <v>117</v>
      </c>
      <c r="U122" s="561">
        <v>174</v>
      </c>
      <c r="V122" s="561">
        <v>287</v>
      </c>
      <c r="W122" s="561">
        <v>152</v>
      </c>
      <c r="X122" s="561">
        <v>264</v>
      </c>
      <c r="Y122" s="561">
        <v>204</v>
      </c>
      <c r="Z122" s="561">
        <v>354</v>
      </c>
      <c r="AA122" s="561">
        <v>127</v>
      </c>
      <c r="AB122" s="561">
        <v>277</v>
      </c>
      <c r="AC122" s="561">
        <v>296</v>
      </c>
      <c r="AD122" s="561">
        <v>7614</v>
      </c>
      <c r="AE122" s="562">
        <v>0.19892360748249555</v>
      </c>
    </row>
    <row r="123" spans="1:31" ht="30.75" customHeight="1">
      <c r="A123" s="868" t="s">
        <v>815</v>
      </c>
      <c r="B123" s="561">
        <v>1068</v>
      </c>
      <c r="C123" s="561">
        <v>1115</v>
      </c>
      <c r="D123" s="561">
        <v>679</v>
      </c>
      <c r="E123" s="561">
        <v>98</v>
      </c>
      <c r="F123" s="561">
        <v>367</v>
      </c>
      <c r="G123" s="561">
        <v>710</v>
      </c>
      <c r="H123" s="561">
        <v>559</v>
      </c>
      <c r="I123" s="561">
        <v>775</v>
      </c>
      <c r="J123" s="561">
        <v>634</v>
      </c>
      <c r="K123" s="561">
        <v>465</v>
      </c>
      <c r="L123" s="561">
        <v>559</v>
      </c>
      <c r="M123" s="561">
        <v>196</v>
      </c>
      <c r="N123" s="561">
        <v>754</v>
      </c>
      <c r="O123" s="561">
        <v>400</v>
      </c>
      <c r="P123" s="561">
        <v>302</v>
      </c>
      <c r="Q123" s="561">
        <v>67</v>
      </c>
      <c r="R123" s="561">
        <v>375</v>
      </c>
      <c r="S123" s="561">
        <v>546</v>
      </c>
      <c r="T123" s="561">
        <v>322</v>
      </c>
      <c r="U123" s="561">
        <v>430</v>
      </c>
      <c r="V123" s="561">
        <v>1163</v>
      </c>
      <c r="W123" s="561">
        <v>317</v>
      </c>
      <c r="X123" s="561">
        <v>508</v>
      </c>
      <c r="Y123" s="561">
        <v>430</v>
      </c>
      <c r="Z123" s="561">
        <v>448</v>
      </c>
      <c r="AA123" s="561">
        <v>250</v>
      </c>
      <c r="AB123" s="561">
        <v>1053</v>
      </c>
      <c r="AC123" s="561">
        <v>822</v>
      </c>
      <c r="AD123" s="561">
        <v>15412</v>
      </c>
      <c r="AE123" s="562">
        <v>0.40265440484899151</v>
      </c>
    </row>
    <row r="124" spans="1:31" ht="30.75" customHeight="1">
      <c r="A124" s="868" t="s">
        <v>816</v>
      </c>
      <c r="B124" s="561">
        <v>190</v>
      </c>
      <c r="C124" s="561">
        <v>351</v>
      </c>
      <c r="D124" s="561">
        <v>107</v>
      </c>
      <c r="E124" s="561">
        <v>13</v>
      </c>
      <c r="F124" s="561">
        <v>44</v>
      </c>
      <c r="G124" s="561">
        <v>108</v>
      </c>
      <c r="H124" s="561">
        <v>79</v>
      </c>
      <c r="I124" s="561">
        <v>126</v>
      </c>
      <c r="J124" s="561">
        <v>113</v>
      </c>
      <c r="K124" s="561">
        <v>45</v>
      </c>
      <c r="L124" s="561">
        <v>156</v>
      </c>
      <c r="M124" s="561">
        <v>19</v>
      </c>
      <c r="N124" s="561">
        <v>179</v>
      </c>
      <c r="O124" s="561">
        <v>63</v>
      </c>
      <c r="P124" s="561">
        <v>40</v>
      </c>
      <c r="Q124" s="561">
        <v>5</v>
      </c>
      <c r="R124" s="561">
        <v>41</v>
      </c>
      <c r="S124" s="561">
        <v>92</v>
      </c>
      <c r="T124" s="561">
        <v>75</v>
      </c>
      <c r="U124" s="561">
        <v>103</v>
      </c>
      <c r="V124" s="561">
        <v>87</v>
      </c>
      <c r="W124" s="561">
        <v>48</v>
      </c>
      <c r="X124" s="561">
        <v>69</v>
      </c>
      <c r="Y124" s="561">
        <v>63</v>
      </c>
      <c r="Z124" s="561">
        <v>49</v>
      </c>
      <c r="AA124" s="561">
        <v>50</v>
      </c>
      <c r="AB124" s="561">
        <v>222</v>
      </c>
      <c r="AC124" s="561">
        <v>174</v>
      </c>
      <c r="AD124" s="561">
        <v>2711</v>
      </c>
      <c r="AE124" s="562">
        <v>7.0827672693071372E-2</v>
      </c>
    </row>
    <row r="125" spans="1:31" ht="30.75" customHeight="1" thickBot="1">
      <c r="A125" s="868" t="s">
        <v>817</v>
      </c>
      <c r="B125" s="561">
        <v>137</v>
      </c>
      <c r="C125" s="561">
        <v>121</v>
      </c>
      <c r="D125" s="561">
        <v>39</v>
      </c>
      <c r="E125" s="561">
        <v>1</v>
      </c>
      <c r="F125" s="561">
        <v>31</v>
      </c>
      <c r="G125" s="561">
        <v>65</v>
      </c>
      <c r="H125" s="561">
        <v>25</v>
      </c>
      <c r="I125" s="561">
        <v>116</v>
      </c>
      <c r="J125" s="561">
        <v>38</v>
      </c>
      <c r="K125" s="561">
        <v>20</v>
      </c>
      <c r="L125" s="561">
        <v>265</v>
      </c>
      <c r="M125" s="561">
        <v>14</v>
      </c>
      <c r="N125" s="561">
        <v>136</v>
      </c>
      <c r="O125" s="561">
        <v>53</v>
      </c>
      <c r="P125" s="561">
        <v>43</v>
      </c>
      <c r="Q125" s="561">
        <v>8</v>
      </c>
      <c r="R125" s="561">
        <v>40</v>
      </c>
      <c r="S125" s="561">
        <v>53</v>
      </c>
      <c r="T125" s="561">
        <v>54</v>
      </c>
      <c r="U125" s="561">
        <v>154</v>
      </c>
      <c r="V125" s="561">
        <v>0</v>
      </c>
      <c r="W125" s="561">
        <v>1</v>
      </c>
      <c r="X125" s="561">
        <v>33</v>
      </c>
      <c r="Y125" s="561">
        <v>3</v>
      </c>
      <c r="Z125" s="561">
        <v>9</v>
      </c>
      <c r="AA125" s="561">
        <v>14</v>
      </c>
      <c r="AB125" s="561">
        <v>195</v>
      </c>
      <c r="AC125" s="561">
        <v>123</v>
      </c>
      <c r="AD125" s="561">
        <v>1791</v>
      </c>
      <c r="AE125" s="562">
        <v>4.6791723273069283E-2</v>
      </c>
    </row>
    <row r="126" spans="1:31" ht="48.75" customHeight="1" thickTop="1" thickBot="1">
      <c r="A126" s="867" t="s">
        <v>6</v>
      </c>
      <c r="B126" s="563">
        <v>4098</v>
      </c>
      <c r="C126" s="563">
        <v>3761</v>
      </c>
      <c r="D126" s="563">
        <v>2171</v>
      </c>
      <c r="E126" s="563">
        <v>298</v>
      </c>
      <c r="F126" s="563">
        <v>897</v>
      </c>
      <c r="G126" s="563">
        <v>1642</v>
      </c>
      <c r="H126" s="563">
        <v>1242</v>
      </c>
      <c r="I126" s="563">
        <v>1792</v>
      </c>
      <c r="J126" s="563">
        <v>1368</v>
      </c>
      <c r="K126" s="563">
        <v>1029</v>
      </c>
      <c r="L126" s="563">
        <v>1266</v>
      </c>
      <c r="M126" s="563">
        <v>447</v>
      </c>
      <c r="N126" s="563">
        <v>1743</v>
      </c>
      <c r="O126" s="563">
        <v>910</v>
      </c>
      <c r="P126" s="563">
        <v>725</v>
      </c>
      <c r="Q126" s="563">
        <v>177</v>
      </c>
      <c r="R126" s="563">
        <v>851</v>
      </c>
      <c r="S126" s="563">
        <v>1218</v>
      </c>
      <c r="T126" s="563">
        <v>679</v>
      </c>
      <c r="U126" s="563">
        <v>1076</v>
      </c>
      <c r="V126" s="563">
        <v>1780</v>
      </c>
      <c r="W126" s="563">
        <v>736</v>
      </c>
      <c r="X126" s="563">
        <v>1251</v>
      </c>
      <c r="Y126" s="563">
        <v>891</v>
      </c>
      <c r="Z126" s="563">
        <v>1480</v>
      </c>
      <c r="AA126" s="563">
        <v>596</v>
      </c>
      <c r="AB126" s="563">
        <v>2364</v>
      </c>
      <c r="AC126" s="563">
        <v>1788</v>
      </c>
      <c r="AD126" s="563">
        <v>38276</v>
      </c>
      <c r="AE126" s="564">
        <v>0.99999999999999989</v>
      </c>
    </row>
    <row r="127" spans="1:31" ht="24" customHeight="1" thickTop="1">
      <c r="A127" s="871" t="s">
        <v>818</v>
      </c>
      <c r="B127" s="562">
        <v>0.10706447904692236</v>
      </c>
      <c r="C127" s="562">
        <v>9.8260006270247668E-2</v>
      </c>
      <c r="D127" s="562">
        <v>5.6719615424809279E-2</v>
      </c>
      <c r="E127" s="562">
        <v>7.7855575295224157E-3</v>
      </c>
      <c r="F127" s="562">
        <v>2.3435050684502037E-2</v>
      </c>
      <c r="G127" s="562">
        <v>4.2898944508308078E-2</v>
      </c>
      <c r="H127" s="562">
        <v>3.2448531717002821E-2</v>
      </c>
      <c r="I127" s="562">
        <v>4.6817849305047551E-2</v>
      </c>
      <c r="J127" s="562">
        <v>3.5740411746263981E-2</v>
      </c>
      <c r="K127" s="562">
        <v>2.6883686905632774E-2</v>
      </c>
      <c r="L127" s="562">
        <v>3.3075556484481135E-2</v>
      </c>
      <c r="M127" s="562">
        <v>1.1678336294283624E-2</v>
      </c>
      <c r="N127" s="562">
        <v>4.5537673738112655E-2</v>
      </c>
      <c r="O127" s="562">
        <v>2.3774689100219459E-2</v>
      </c>
      <c r="P127" s="562">
        <v>1.8941373184240776E-2</v>
      </c>
      <c r="Q127" s="562">
        <v>4.6243076601525761E-3</v>
      </c>
      <c r="R127" s="562">
        <v>2.2233253213501933E-2</v>
      </c>
      <c r="S127" s="562">
        <v>3.1821506949524507E-2</v>
      </c>
      <c r="T127" s="562">
        <v>1.7739575713240672E-2</v>
      </c>
      <c r="U127" s="562">
        <v>2.811161040861114E-2</v>
      </c>
      <c r="V127" s="562">
        <v>4.6504336921308391E-2</v>
      </c>
      <c r="W127" s="562">
        <v>1.9228759536001672E-2</v>
      </c>
      <c r="X127" s="562">
        <v>3.2683666004807189E-2</v>
      </c>
      <c r="Y127" s="562">
        <v>2.3278294492632461E-2</v>
      </c>
      <c r="Z127" s="562">
        <v>3.866652732782945E-2</v>
      </c>
      <c r="AA127" s="562">
        <v>1.5571115059044831E-2</v>
      </c>
      <c r="AB127" s="562">
        <v>6.1761939596614066E-2</v>
      </c>
      <c r="AC127" s="562">
        <v>4.6713345177134498E-2</v>
      </c>
      <c r="AD127" s="562">
        <v>1</v>
      </c>
      <c r="AE127" s="562"/>
    </row>
    <row r="128" spans="1:31" ht="9" customHeight="1" thickBot="1">
      <c r="A128" s="872"/>
      <c r="B128" s="778"/>
      <c r="C128" s="779"/>
      <c r="D128" s="779"/>
      <c r="E128" s="779"/>
      <c r="F128" s="779"/>
      <c r="G128" s="779"/>
      <c r="H128" s="778"/>
      <c r="I128" s="778"/>
      <c r="J128" s="778"/>
      <c r="K128" s="778"/>
      <c r="L128" s="778"/>
      <c r="M128" s="778"/>
      <c r="N128" s="778"/>
      <c r="O128" s="778"/>
      <c r="P128" s="778"/>
      <c r="Q128" s="734"/>
      <c r="R128" s="411"/>
      <c r="S128" s="411"/>
      <c r="T128" s="411"/>
      <c r="U128" s="411"/>
      <c r="V128" s="411"/>
      <c r="W128" s="734"/>
      <c r="X128" s="734"/>
      <c r="Y128" s="734"/>
      <c r="Z128" s="734"/>
      <c r="AA128" s="734"/>
      <c r="AB128" s="734"/>
      <c r="AC128" s="734"/>
      <c r="AD128" s="734"/>
      <c r="AE128" s="735"/>
    </row>
    <row r="129" spans="1:31" ht="17.25" customHeight="1">
      <c r="A129" s="1087" t="s">
        <v>827</v>
      </c>
      <c r="B129" s="1081"/>
      <c r="C129" s="1081"/>
      <c r="D129" s="1081"/>
      <c r="E129" s="1081"/>
      <c r="F129" s="1081"/>
      <c r="G129" s="1081"/>
      <c r="H129" s="1081"/>
      <c r="I129" s="1081"/>
      <c r="J129" s="1081"/>
      <c r="K129" s="1081"/>
      <c r="L129" s="1081"/>
      <c r="M129" s="1081"/>
      <c r="N129" s="1081"/>
      <c r="O129" s="1081"/>
      <c r="P129" s="1081"/>
      <c r="AE129" s="82"/>
    </row>
    <row r="130" spans="1:31" ht="9" customHeight="1">
      <c r="A130" s="758"/>
      <c r="B130" s="401"/>
      <c r="C130" s="194"/>
      <c r="D130" s="194"/>
      <c r="E130" s="194"/>
      <c r="F130" s="194"/>
      <c r="G130" s="194"/>
      <c r="H130" s="401"/>
      <c r="I130" s="401"/>
      <c r="J130" s="401"/>
      <c r="K130" s="401"/>
      <c r="L130" s="401"/>
      <c r="M130" s="401"/>
      <c r="N130" s="401"/>
      <c r="O130" s="401"/>
      <c r="P130" s="264"/>
      <c r="AE130" s="82"/>
    </row>
    <row r="131" spans="1:31" s="526" customFormat="1" ht="60" customHeight="1">
      <c r="A131" s="1032" t="s">
        <v>894</v>
      </c>
      <c r="B131" s="1032"/>
      <c r="C131" s="1032"/>
      <c r="D131" s="1032"/>
      <c r="E131" s="1032"/>
      <c r="F131" s="1032"/>
      <c r="G131" s="1032"/>
      <c r="H131" s="1032"/>
      <c r="I131" s="1032"/>
      <c r="J131" s="1032"/>
      <c r="K131" s="1032"/>
      <c r="L131" s="1032"/>
      <c r="M131" s="1032"/>
      <c r="N131" s="1032"/>
      <c r="O131" s="1032"/>
      <c r="P131" s="1032"/>
      <c r="Q131" s="1032"/>
      <c r="R131" s="1032"/>
      <c r="S131" s="1032"/>
      <c r="T131" s="1032"/>
      <c r="U131" s="1032"/>
      <c r="V131" s="1032"/>
      <c r="W131" s="1032"/>
      <c r="X131" s="1032"/>
      <c r="Y131" s="1032"/>
      <c r="Z131" s="1032"/>
      <c r="AA131" s="1032"/>
      <c r="AB131" s="1032"/>
      <c r="AC131" s="1032"/>
      <c r="AD131" s="1032"/>
      <c r="AE131" s="1032"/>
    </row>
    <row r="132" spans="1:31" s="526" customFormat="1" ht="39" customHeight="1">
      <c r="A132" s="1032" t="s">
        <v>828</v>
      </c>
      <c r="B132" s="1032"/>
      <c r="C132" s="1032"/>
      <c r="D132" s="1032"/>
      <c r="E132" s="1032"/>
      <c r="F132" s="1032"/>
      <c r="G132" s="1032"/>
      <c r="H132" s="1032"/>
      <c r="I132" s="1032"/>
      <c r="J132" s="1032"/>
      <c r="K132" s="1032"/>
      <c r="L132" s="1032"/>
      <c r="M132" s="1032"/>
      <c r="N132" s="1032"/>
      <c r="O132" s="1032"/>
      <c r="P132" s="1032"/>
      <c r="Q132" s="1032"/>
      <c r="R132" s="1032"/>
      <c r="S132" s="1032"/>
      <c r="T132" s="1032"/>
      <c r="U132" s="1032"/>
      <c r="V132" s="1032"/>
      <c r="W132" s="1032"/>
      <c r="X132" s="1032"/>
      <c r="Y132" s="1032"/>
      <c r="Z132" s="1032"/>
      <c r="AA132" s="1032"/>
      <c r="AB132" s="1032"/>
      <c r="AC132" s="1032"/>
      <c r="AD132" s="1032"/>
      <c r="AE132" s="1032"/>
    </row>
    <row r="133" spans="1:31" s="526" customFormat="1" ht="39" customHeight="1">
      <c r="A133" s="1032" t="s">
        <v>1521</v>
      </c>
      <c r="B133" s="1032"/>
      <c r="C133" s="1032"/>
      <c r="D133" s="1032"/>
      <c r="E133" s="1032"/>
      <c r="F133" s="1032"/>
      <c r="G133" s="1032"/>
      <c r="H133" s="1032"/>
      <c r="I133" s="1032"/>
      <c r="J133" s="1032"/>
      <c r="K133" s="1032"/>
      <c r="L133" s="1032"/>
      <c r="M133" s="1032"/>
      <c r="N133" s="1032"/>
      <c r="O133" s="1032"/>
      <c r="P133" s="1032"/>
      <c r="Q133" s="1032"/>
      <c r="R133" s="1032"/>
      <c r="S133" s="1032"/>
      <c r="T133" s="1032"/>
      <c r="U133" s="1032"/>
      <c r="V133" s="1032"/>
      <c r="W133" s="1032"/>
      <c r="X133" s="1032"/>
      <c r="Y133" s="1032"/>
      <c r="Z133" s="1032"/>
      <c r="AA133" s="1032"/>
      <c r="AB133" s="1032"/>
      <c r="AC133" s="1032"/>
      <c r="AD133" s="1032"/>
      <c r="AE133" s="1032"/>
    </row>
    <row r="134" spans="1:31" s="527" customFormat="1" ht="48.75" customHeight="1">
      <c r="A134" s="1086" t="s">
        <v>1336</v>
      </c>
      <c r="B134" s="1086"/>
      <c r="C134" s="1086"/>
      <c r="D134" s="1086"/>
      <c r="E134" s="1086"/>
      <c r="F134" s="1086"/>
      <c r="G134" s="1086"/>
      <c r="H134" s="1086"/>
      <c r="I134" s="1086"/>
      <c r="J134" s="1086"/>
      <c r="K134" s="1086"/>
      <c r="L134" s="1086"/>
      <c r="M134" s="1086"/>
      <c r="N134" s="1086"/>
      <c r="O134" s="1086"/>
      <c r="P134" s="1086"/>
      <c r="Q134" s="1086"/>
      <c r="R134" s="1086"/>
      <c r="S134" s="1086"/>
      <c r="T134" s="1086"/>
      <c r="U134" s="1086"/>
      <c r="V134" s="1086"/>
      <c r="W134" s="1086"/>
      <c r="X134" s="1086"/>
      <c r="Y134" s="1086"/>
      <c r="Z134" s="1086"/>
      <c r="AA134" s="1086"/>
      <c r="AB134" s="1086"/>
      <c r="AC134" s="1086"/>
      <c r="AD134" s="1086"/>
      <c r="AE134" s="1086"/>
    </row>
    <row r="135" spans="1:31" ht="6" customHeight="1">
      <c r="A135" s="759"/>
      <c r="AE135" s="82"/>
    </row>
    <row r="136" spans="1:31" ht="10.5" customHeight="1" thickBot="1">
      <c r="A136" s="757"/>
      <c r="B136" s="672"/>
      <c r="C136" s="672"/>
      <c r="D136" s="673"/>
      <c r="E136" s="672"/>
      <c r="F136" s="672"/>
      <c r="G136" s="672"/>
      <c r="H136" s="672"/>
      <c r="I136" s="673"/>
      <c r="J136" s="672"/>
      <c r="K136" s="672"/>
      <c r="L136" s="672"/>
      <c r="M136" s="672"/>
      <c r="N136" s="672"/>
      <c r="O136" s="672"/>
      <c r="P136" s="672"/>
      <c r="AE136" s="82"/>
    </row>
    <row r="137" spans="1:31" ht="27" customHeight="1" thickTop="1" thickBot="1">
      <c r="A137" s="867" t="s">
        <v>802</v>
      </c>
      <c r="B137" s="777" t="s">
        <v>864</v>
      </c>
      <c r="C137" s="777" t="s">
        <v>865</v>
      </c>
      <c r="D137" s="777" t="s">
        <v>866</v>
      </c>
      <c r="E137" s="777" t="s">
        <v>867</v>
      </c>
      <c r="F137" s="777" t="s">
        <v>868</v>
      </c>
      <c r="G137" s="777" t="s">
        <v>869</v>
      </c>
      <c r="H137" s="777" t="s">
        <v>870</v>
      </c>
      <c r="I137" s="777" t="s">
        <v>871</v>
      </c>
      <c r="J137" s="777" t="s">
        <v>872</v>
      </c>
      <c r="K137" s="777" t="s">
        <v>873</v>
      </c>
      <c r="L137" s="777" t="s">
        <v>874</v>
      </c>
      <c r="M137" s="777" t="s">
        <v>875</v>
      </c>
      <c r="N137" s="777" t="s">
        <v>876</v>
      </c>
      <c r="O137" s="777" t="s">
        <v>877</v>
      </c>
      <c r="P137" s="777" t="s">
        <v>878</v>
      </c>
      <c r="Q137" s="777" t="s">
        <v>879</v>
      </c>
      <c r="R137" s="777" t="s">
        <v>880</v>
      </c>
      <c r="S137" s="777" t="s">
        <v>881</v>
      </c>
      <c r="T137" s="777" t="s">
        <v>882</v>
      </c>
      <c r="U137" s="777" t="s">
        <v>883</v>
      </c>
      <c r="V137" s="777" t="s">
        <v>884</v>
      </c>
      <c r="W137" s="777" t="s">
        <v>885</v>
      </c>
      <c r="X137" s="777" t="s">
        <v>886</v>
      </c>
      <c r="Y137" s="777" t="s">
        <v>887</v>
      </c>
      <c r="Z137" s="777" t="s">
        <v>888</v>
      </c>
      <c r="AA137" s="777" t="s">
        <v>889</v>
      </c>
      <c r="AB137" s="777" t="s">
        <v>1472</v>
      </c>
      <c r="AC137" s="777" t="s">
        <v>1496</v>
      </c>
      <c r="AD137" s="777" t="s">
        <v>6</v>
      </c>
      <c r="AE137" s="1185" t="s">
        <v>713</v>
      </c>
    </row>
    <row r="138" spans="1:31" ht="63" customHeight="1" thickTop="1">
      <c r="A138" s="868" t="s">
        <v>804</v>
      </c>
      <c r="B138" s="561">
        <v>0</v>
      </c>
      <c r="C138" s="561">
        <v>0</v>
      </c>
      <c r="D138" s="561">
        <v>0</v>
      </c>
      <c r="E138" s="561">
        <v>0</v>
      </c>
      <c r="F138" s="561">
        <v>0</v>
      </c>
      <c r="G138" s="561">
        <v>0</v>
      </c>
      <c r="H138" s="561">
        <v>0</v>
      </c>
      <c r="I138" s="561">
        <v>0</v>
      </c>
      <c r="J138" s="561">
        <v>0</v>
      </c>
      <c r="K138" s="561">
        <v>0</v>
      </c>
      <c r="L138" s="561">
        <v>0</v>
      </c>
      <c r="M138" s="561">
        <v>0</v>
      </c>
      <c r="N138" s="561">
        <v>0</v>
      </c>
      <c r="O138" s="561">
        <v>0</v>
      </c>
      <c r="P138" s="561">
        <v>0</v>
      </c>
      <c r="Q138" s="561">
        <v>0</v>
      </c>
      <c r="R138" s="561">
        <v>0</v>
      </c>
      <c r="S138" s="561">
        <v>0</v>
      </c>
      <c r="T138" s="561">
        <v>0</v>
      </c>
      <c r="U138" s="561">
        <v>0</v>
      </c>
      <c r="V138" s="561">
        <v>0</v>
      </c>
      <c r="W138" s="561">
        <v>0</v>
      </c>
      <c r="X138" s="561">
        <v>0</v>
      </c>
      <c r="Y138" s="561">
        <v>0</v>
      </c>
      <c r="Z138" s="561">
        <v>0</v>
      </c>
      <c r="AA138" s="561">
        <v>0</v>
      </c>
      <c r="AB138" s="561">
        <v>0</v>
      </c>
      <c r="AC138" s="561">
        <v>0</v>
      </c>
      <c r="AD138" s="561">
        <v>0</v>
      </c>
      <c r="AE138" s="562">
        <v>0</v>
      </c>
    </row>
    <row r="139" spans="1:31" ht="30" customHeight="1">
      <c r="A139" s="868" t="s">
        <v>805</v>
      </c>
      <c r="B139" s="561">
        <v>0</v>
      </c>
      <c r="C139" s="561">
        <v>0</v>
      </c>
      <c r="D139" s="561">
        <v>0</v>
      </c>
      <c r="E139" s="561">
        <v>0</v>
      </c>
      <c r="F139" s="561">
        <v>0</v>
      </c>
      <c r="G139" s="561">
        <v>0</v>
      </c>
      <c r="H139" s="561">
        <v>0</v>
      </c>
      <c r="I139" s="561">
        <v>0</v>
      </c>
      <c r="J139" s="561">
        <v>0</v>
      </c>
      <c r="K139" s="561">
        <v>0</v>
      </c>
      <c r="L139" s="561">
        <v>0</v>
      </c>
      <c r="M139" s="561">
        <v>0</v>
      </c>
      <c r="N139" s="561">
        <v>0</v>
      </c>
      <c r="O139" s="561">
        <v>0</v>
      </c>
      <c r="P139" s="561">
        <v>0</v>
      </c>
      <c r="Q139" s="561">
        <v>0</v>
      </c>
      <c r="R139" s="561">
        <v>0</v>
      </c>
      <c r="S139" s="561">
        <v>0</v>
      </c>
      <c r="T139" s="561">
        <v>0</v>
      </c>
      <c r="U139" s="561">
        <v>0</v>
      </c>
      <c r="V139" s="561">
        <v>0</v>
      </c>
      <c r="W139" s="561">
        <v>0</v>
      </c>
      <c r="X139" s="561">
        <v>0</v>
      </c>
      <c r="Y139" s="561">
        <v>0</v>
      </c>
      <c r="Z139" s="561">
        <v>0</v>
      </c>
      <c r="AA139" s="561">
        <v>0</v>
      </c>
      <c r="AB139" s="561">
        <v>0</v>
      </c>
      <c r="AC139" s="561">
        <v>0</v>
      </c>
      <c r="AD139" s="561">
        <v>0</v>
      </c>
      <c r="AE139" s="562">
        <v>0</v>
      </c>
    </row>
    <row r="140" spans="1:31" ht="30" customHeight="1">
      <c r="A140" s="868" t="s">
        <v>806</v>
      </c>
      <c r="B140" s="561">
        <v>3600</v>
      </c>
      <c r="C140" s="561">
        <v>0</v>
      </c>
      <c r="D140" s="561">
        <v>0</v>
      </c>
      <c r="E140" s="561">
        <v>0</v>
      </c>
      <c r="F140" s="561">
        <v>0</v>
      </c>
      <c r="G140" s="561">
        <v>0</v>
      </c>
      <c r="H140" s="561">
        <v>0</v>
      </c>
      <c r="I140" s="561">
        <v>0</v>
      </c>
      <c r="J140" s="561">
        <v>0</v>
      </c>
      <c r="K140" s="561">
        <v>0</v>
      </c>
      <c r="L140" s="561">
        <v>0</v>
      </c>
      <c r="M140" s="561">
        <v>0</v>
      </c>
      <c r="N140" s="561">
        <v>0</v>
      </c>
      <c r="O140" s="561">
        <v>0</v>
      </c>
      <c r="P140" s="561">
        <v>0</v>
      </c>
      <c r="Q140" s="561">
        <v>0</v>
      </c>
      <c r="R140" s="561">
        <v>0</v>
      </c>
      <c r="S140" s="561">
        <v>0</v>
      </c>
      <c r="T140" s="561">
        <v>0</v>
      </c>
      <c r="U140" s="561">
        <v>0</v>
      </c>
      <c r="V140" s="561">
        <v>0</v>
      </c>
      <c r="W140" s="561">
        <v>0</v>
      </c>
      <c r="X140" s="561">
        <v>0</v>
      </c>
      <c r="Y140" s="561">
        <v>0</v>
      </c>
      <c r="Z140" s="561">
        <v>0</v>
      </c>
      <c r="AA140" s="561">
        <v>0</v>
      </c>
      <c r="AB140" s="561">
        <v>0</v>
      </c>
      <c r="AC140" s="561">
        <v>0</v>
      </c>
      <c r="AD140" s="561">
        <v>3600</v>
      </c>
      <c r="AE140" s="562">
        <v>1.6537342825135165E-2</v>
      </c>
    </row>
    <row r="141" spans="1:31" ht="30" customHeight="1">
      <c r="A141" s="868" t="s">
        <v>807</v>
      </c>
      <c r="B141" s="561">
        <v>1715</v>
      </c>
      <c r="C141" s="561">
        <v>6725.4871199999998</v>
      </c>
      <c r="D141" s="561">
        <v>0</v>
      </c>
      <c r="E141" s="561">
        <v>0</v>
      </c>
      <c r="F141" s="561">
        <v>0</v>
      </c>
      <c r="G141" s="561">
        <v>0</v>
      </c>
      <c r="H141" s="561">
        <v>0</v>
      </c>
      <c r="I141" s="561">
        <v>0</v>
      </c>
      <c r="J141" s="561">
        <v>0</v>
      </c>
      <c r="K141" s="561">
        <v>0</v>
      </c>
      <c r="L141" s="561">
        <v>0</v>
      </c>
      <c r="M141" s="561">
        <v>0</v>
      </c>
      <c r="N141" s="561">
        <v>1500</v>
      </c>
      <c r="O141" s="561">
        <v>0</v>
      </c>
      <c r="P141" s="561">
        <v>0</v>
      </c>
      <c r="Q141" s="561">
        <v>0</v>
      </c>
      <c r="R141" s="561">
        <v>0</v>
      </c>
      <c r="S141" s="561">
        <v>0</v>
      </c>
      <c r="T141" s="561">
        <v>0</v>
      </c>
      <c r="U141" s="561">
        <v>0</v>
      </c>
      <c r="V141" s="561">
        <v>0</v>
      </c>
      <c r="W141" s="561">
        <v>0</v>
      </c>
      <c r="X141" s="561">
        <v>0</v>
      </c>
      <c r="Y141" s="561">
        <v>0</v>
      </c>
      <c r="Z141" s="561">
        <v>0</v>
      </c>
      <c r="AA141" s="561">
        <v>0</v>
      </c>
      <c r="AB141" s="561">
        <v>0</v>
      </c>
      <c r="AC141" s="561">
        <v>1384</v>
      </c>
      <c r="AD141" s="561">
        <v>11324.48712</v>
      </c>
      <c r="AE141" s="562">
        <v>5.2021368283963219E-2</v>
      </c>
    </row>
    <row r="142" spans="1:31" ht="30" customHeight="1">
      <c r="A142" s="868" t="s">
        <v>808</v>
      </c>
      <c r="B142" s="561">
        <v>1947.6</v>
      </c>
      <c r="C142" s="561">
        <v>3793.86</v>
      </c>
      <c r="D142" s="561">
        <v>2432.58</v>
      </c>
      <c r="E142" s="561">
        <v>0</v>
      </c>
      <c r="F142" s="561">
        <v>0</v>
      </c>
      <c r="G142" s="561">
        <v>0</v>
      </c>
      <c r="H142" s="561">
        <v>0</v>
      </c>
      <c r="I142" s="561">
        <v>0</v>
      </c>
      <c r="J142" s="561">
        <v>0</v>
      </c>
      <c r="K142" s="561">
        <v>0</v>
      </c>
      <c r="L142" s="561">
        <v>0</v>
      </c>
      <c r="M142" s="561">
        <v>0</v>
      </c>
      <c r="N142" s="561">
        <v>0</v>
      </c>
      <c r="O142" s="561">
        <v>0</v>
      </c>
      <c r="P142" s="561">
        <v>0</v>
      </c>
      <c r="Q142" s="561">
        <v>0</v>
      </c>
      <c r="R142" s="561">
        <v>689</v>
      </c>
      <c r="S142" s="561">
        <v>700</v>
      </c>
      <c r="T142" s="561">
        <v>0</v>
      </c>
      <c r="U142" s="561">
        <v>0</v>
      </c>
      <c r="V142" s="561">
        <v>0</v>
      </c>
      <c r="W142" s="561">
        <v>0</v>
      </c>
      <c r="X142" s="561">
        <v>0</v>
      </c>
      <c r="Y142" s="561">
        <v>0</v>
      </c>
      <c r="Z142" s="561">
        <v>700</v>
      </c>
      <c r="AA142" s="561">
        <v>0</v>
      </c>
      <c r="AB142" s="561">
        <v>0</v>
      </c>
      <c r="AC142" s="561">
        <v>4748.2</v>
      </c>
      <c r="AD142" s="561">
        <v>15011.24</v>
      </c>
      <c r="AE142" s="562">
        <v>6.8957228363994996E-2</v>
      </c>
    </row>
    <row r="143" spans="1:31" ht="30" customHeight="1">
      <c r="A143" s="868" t="s">
        <v>809</v>
      </c>
      <c r="B143" s="561">
        <v>8038.9718200000007</v>
      </c>
      <c r="C143" s="561">
        <v>9461.7699100000009</v>
      </c>
      <c r="D143" s="561">
        <v>3906</v>
      </c>
      <c r="E143" s="561">
        <v>3132.56529</v>
      </c>
      <c r="F143" s="561">
        <v>0</v>
      </c>
      <c r="G143" s="561">
        <v>1396.84</v>
      </c>
      <c r="H143" s="561">
        <v>500</v>
      </c>
      <c r="I143" s="561">
        <v>350</v>
      </c>
      <c r="J143" s="561">
        <v>0</v>
      </c>
      <c r="K143" s="561">
        <v>0</v>
      </c>
      <c r="L143" s="561">
        <v>0</v>
      </c>
      <c r="M143" s="561">
        <v>500</v>
      </c>
      <c r="N143" s="561">
        <v>487.2</v>
      </c>
      <c r="O143" s="561">
        <v>350</v>
      </c>
      <c r="P143" s="561">
        <v>0</v>
      </c>
      <c r="Q143" s="561">
        <v>0</v>
      </c>
      <c r="R143" s="561">
        <v>0</v>
      </c>
      <c r="S143" s="561">
        <v>0</v>
      </c>
      <c r="T143" s="561">
        <v>0</v>
      </c>
      <c r="U143" s="561">
        <v>0</v>
      </c>
      <c r="V143" s="561">
        <v>0</v>
      </c>
      <c r="W143" s="561">
        <v>0</v>
      </c>
      <c r="X143" s="561">
        <v>0</v>
      </c>
      <c r="Y143" s="561">
        <v>900</v>
      </c>
      <c r="Z143" s="561">
        <v>2609.8472099999999</v>
      </c>
      <c r="AA143" s="561">
        <v>0</v>
      </c>
      <c r="AB143" s="561">
        <v>460</v>
      </c>
      <c r="AC143" s="561">
        <v>4867.07</v>
      </c>
      <c r="AD143" s="561">
        <v>36960.264229999993</v>
      </c>
      <c r="AE143" s="562">
        <v>0.16978460013308064</v>
      </c>
    </row>
    <row r="144" spans="1:31" ht="30" customHeight="1">
      <c r="A144" s="868" t="s">
        <v>810</v>
      </c>
      <c r="B144" s="561">
        <v>7837.7934400000004</v>
      </c>
      <c r="C144" s="561">
        <v>7997.3168499999992</v>
      </c>
      <c r="D144" s="561">
        <v>1897.86</v>
      </c>
      <c r="E144" s="561">
        <v>303.87756000000002</v>
      </c>
      <c r="F144" s="561">
        <v>205.86860000000001</v>
      </c>
      <c r="G144" s="561">
        <v>418.2</v>
      </c>
      <c r="H144" s="561">
        <v>207</v>
      </c>
      <c r="I144" s="561">
        <v>214.70185999999998</v>
      </c>
      <c r="J144" s="561">
        <v>300</v>
      </c>
      <c r="K144" s="561">
        <v>0</v>
      </c>
      <c r="L144" s="561">
        <v>0</v>
      </c>
      <c r="M144" s="561">
        <v>779.45096000000001</v>
      </c>
      <c r="N144" s="561">
        <v>0</v>
      </c>
      <c r="O144" s="561">
        <v>0</v>
      </c>
      <c r="P144" s="561">
        <v>208</v>
      </c>
      <c r="Q144" s="561">
        <v>207.40887000000001</v>
      </c>
      <c r="R144" s="561">
        <v>0</v>
      </c>
      <c r="S144" s="561">
        <v>274</v>
      </c>
      <c r="T144" s="561">
        <v>0</v>
      </c>
      <c r="U144" s="561">
        <v>250</v>
      </c>
      <c r="V144" s="561">
        <v>0</v>
      </c>
      <c r="W144" s="561">
        <v>571.08051999999998</v>
      </c>
      <c r="X144" s="561">
        <v>240</v>
      </c>
      <c r="Y144" s="561">
        <v>253.67500000000001</v>
      </c>
      <c r="Z144" s="561">
        <v>2739.5105800000001</v>
      </c>
      <c r="AA144" s="561">
        <v>0</v>
      </c>
      <c r="AB144" s="561">
        <v>1784.9111599999999</v>
      </c>
      <c r="AC144" s="561">
        <v>4071.8000200000001</v>
      </c>
      <c r="AD144" s="561">
        <v>30762.455420000002</v>
      </c>
      <c r="AE144" s="562">
        <v>0.14131368650652149</v>
      </c>
    </row>
    <row r="145" spans="1:31" ht="30" customHeight="1">
      <c r="A145" s="868" t="s">
        <v>811</v>
      </c>
      <c r="B145" s="561">
        <v>5001.8298800000002</v>
      </c>
      <c r="C145" s="561">
        <v>6368.5223499999993</v>
      </c>
      <c r="D145" s="561">
        <v>1652.29125</v>
      </c>
      <c r="E145" s="561">
        <v>0</v>
      </c>
      <c r="F145" s="561">
        <v>277.24576000000002</v>
      </c>
      <c r="G145" s="561">
        <v>548.06045999999992</v>
      </c>
      <c r="H145" s="561">
        <v>376</v>
      </c>
      <c r="I145" s="561">
        <v>335</v>
      </c>
      <c r="J145" s="561">
        <v>0</v>
      </c>
      <c r="K145" s="561">
        <v>150</v>
      </c>
      <c r="L145" s="561">
        <v>138.04495</v>
      </c>
      <c r="M145" s="561">
        <v>580</v>
      </c>
      <c r="N145" s="561">
        <v>880.62842000000001</v>
      </c>
      <c r="O145" s="561">
        <v>505</v>
      </c>
      <c r="P145" s="561">
        <v>143</v>
      </c>
      <c r="Q145" s="561">
        <v>139</v>
      </c>
      <c r="R145" s="561">
        <v>0</v>
      </c>
      <c r="S145" s="561">
        <v>150</v>
      </c>
      <c r="T145" s="561">
        <v>138.39865</v>
      </c>
      <c r="U145" s="561">
        <v>155.18933999999999</v>
      </c>
      <c r="V145" s="561">
        <v>0</v>
      </c>
      <c r="W145" s="561">
        <v>188.76929999999999</v>
      </c>
      <c r="X145" s="561">
        <v>740.2339300000001</v>
      </c>
      <c r="Y145" s="561">
        <v>303.60000000000002</v>
      </c>
      <c r="Z145" s="561">
        <v>1587.0314699999999</v>
      </c>
      <c r="AA145" s="561">
        <v>582.48529000000008</v>
      </c>
      <c r="AB145" s="561">
        <v>2011.7788999999998</v>
      </c>
      <c r="AC145" s="561">
        <v>2162.4832099999999</v>
      </c>
      <c r="AD145" s="561">
        <v>25114.59316</v>
      </c>
      <c r="AE145" s="562">
        <v>0.11536906583353186</v>
      </c>
    </row>
    <row r="146" spans="1:31" ht="30" customHeight="1">
      <c r="A146" s="868" t="s">
        <v>812</v>
      </c>
      <c r="B146" s="561">
        <v>4386.7230199999995</v>
      </c>
      <c r="C146" s="561">
        <v>2141.6408799999999</v>
      </c>
      <c r="D146" s="561">
        <v>932.22888999999998</v>
      </c>
      <c r="E146" s="561">
        <v>0</v>
      </c>
      <c r="F146" s="561">
        <v>104.175</v>
      </c>
      <c r="G146" s="561">
        <v>249.28611999999998</v>
      </c>
      <c r="H146" s="561">
        <v>110</v>
      </c>
      <c r="I146" s="561">
        <v>108.62505999999999</v>
      </c>
      <c r="J146" s="561">
        <v>103.33538</v>
      </c>
      <c r="K146" s="561">
        <v>130</v>
      </c>
      <c r="L146" s="561">
        <v>104.25</v>
      </c>
      <c r="M146" s="561">
        <v>465.57</v>
      </c>
      <c r="N146" s="561">
        <v>452.25</v>
      </c>
      <c r="O146" s="561">
        <v>120</v>
      </c>
      <c r="P146" s="561">
        <v>112.00216999999999</v>
      </c>
      <c r="Q146" s="561">
        <v>0</v>
      </c>
      <c r="R146" s="561">
        <v>620.22229000000004</v>
      </c>
      <c r="S146" s="561">
        <v>0</v>
      </c>
      <c r="T146" s="561">
        <v>0</v>
      </c>
      <c r="U146" s="561">
        <v>109.4821</v>
      </c>
      <c r="V146" s="561">
        <v>0</v>
      </c>
      <c r="W146" s="561">
        <v>348.56007</v>
      </c>
      <c r="X146" s="561">
        <v>264.2</v>
      </c>
      <c r="Y146" s="561">
        <v>130.34</v>
      </c>
      <c r="Z146" s="561">
        <v>630.80719999999997</v>
      </c>
      <c r="AA146" s="561">
        <v>112</v>
      </c>
      <c r="AB146" s="561">
        <v>1164.05864</v>
      </c>
      <c r="AC146" s="561">
        <v>1596.5250000000001</v>
      </c>
      <c r="AD146" s="561">
        <v>14496.28182</v>
      </c>
      <c r="AE146" s="562">
        <v>6.6591661707531752E-2</v>
      </c>
    </row>
    <row r="147" spans="1:31" ht="30" customHeight="1">
      <c r="A147" s="868" t="s">
        <v>813</v>
      </c>
      <c r="B147" s="561">
        <v>7482.3935099999999</v>
      </c>
      <c r="C147" s="561">
        <v>5887.1428699999997</v>
      </c>
      <c r="D147" s="561">
        <v>1680.5789</v>
      </c>
      <c r="E147" s="561">
        <v>93.373380000000012</v>
      </c>
      <c r="F147" s="561">
        <v>363.62905999999998</v>
      </c>
      <c r="G147" s="561">
        <v>391.02499999999998</v>
      </c>
      <c r="H147" s="561">
        <v>574.74622999999997</v>
      </c>
      <c r="I147" s="561">
        <v>540</v>
      </c>
      <c r="J147" s="561">
        <v>154.72704999999999</v>
      </c>
      <c r="K147" s="561">
        <v>465.9</v>
      </c>
      <c r="L147" s="561">
        <v>322.76380999999998</v>
      </c>
      <c r="M147" s="561">
        <v>584.89</v>
      </c>
      <c r="N147" s="561">
        <v>1312.1101699999999</v>
      </c>
      <c r="O147" s="561">
        <v>498.5</v>
      </c>
      <c r="P147" s="561">
        <v>761.8444300000001</v>
      </c>
      <c r="Q147" s="561">
        <v>100</v>
      </c>
      <c r="R147" s="561">
        <v>390.46197999999998</v>
      </c>
      <c r="S147" s="561">
        <v>145</v>
      </c>
      <c r="T147" s="561">
        <v>428.7543</v>
      </c>
      <c r="U147" s="561">
        <v>80.784739999999999</v>
      </c>
      <c r="V147" s="561">
        <v>77.073429999999988</v>
      </c>
      <c r="W147" s="561">
        <v>661.05471</v>
      </c>
      <c r="X147" s="561">
        <v>255.9</v>
      </c>
      <c r="Y147" s="561">
        <v>502.3</v>
      </c>
      <c r="Z147" s="561">
        <v>1329.13877</v>
      </c>
      <c r="AA147" s="561">
        <v>302</v>
      </c>
      <c r="AB147" s="561">
        <v>3149.2161599999999</v>
      </c>
      <c r="AC147" s="561">
        <v>3653.2782200000001</v>
      </c>
      <c r="AD147" s="561">
        <v>32188.586719999999</v>
      </c>
      <c r="AE147" s="562">
        <v>0.14786491490145362</v>
      </c>
    </row>
    <row r="148" spans="1:31" ht="30" customHeight="1">
      <c r="A148" s="868" t="s">
        <v>814</v>
      </c>
      <c r="B148" s="561">
        <v>6451.3604400000004</v>
      </c>
      <c r="C148" s="561">
        <v>4972.8008399999999</v>
      </c>
      <c r="D148" s="561">
        <v>1443.3657000000001</v>
      </c>
      <c r="E148" s="561">
        <v>68.599999999999994</v>
      </c>
      <c r="F148" s="561">
        <v>656.01538000000005</v>
      </c>
      <c r="G148" s="561">
        <v>757.18236999999999</v>
      </c>
      <c r="H148" s="561">
        <v>736.66686000000004</v>
      </c>
      <c r="I148" s="561">
        <v>983.27508999999998</v>
      </c>
      <c r="J148" s="561">
        <v>228</v>
      </c>
      <c r="K148" s="561">
        <v>421.41642999999999</v>
      </c>
      <c r="L148" s="561">
        <v>516.65046000000007</v>
      </c>
      <c r="M148" s="561">
        <v>698.74400000000003</v>
      </c>
      <c r="N148" s="561">
        <v>1181.09058</v>
      </c>
      <c r="O148" s="561">
        <v>953.06664999999998</v>
      </c>
      <c r="P148" s="561">
        <v>495.2</v>
      </c>
      <c r="Q148" s="561">
        <v>260.35748000000001</v>
      </c>
      <c r="R148" s="561">
        <v>429.66687999999999</v>
      </c>
      <c r="S148" s="561">
        <v>65</v>
      </c>
      <c r="T148" s="561">
        <v>442.25440000000003</v>
      </c>
      <c r="U148" s="561">
        <v>91.552379999999999</v>
      </c>
      <c r="V148" s="561">
        <v>263.77816999999999</v>
      </c>
      <c r="W148" s="561">
        <v>917.57912999999996</v>
      </c>
      <c r="X148" s="561">
        <v>453.07597999999996</v>
      </c>
      <c r="Y148" s="561">
        <v>580.52685999999994</v>
      </c>
      <c r="Z148" s="561">
        <v>651.08501000000001</v>
      </c>
      <c r="AA148" s="561">
        <v>150.05879000000002</v>
      </c>
      <c r="AB148" s="561">
        <v>1899.8458400000002</v>
      </c>
      <c r="AC148" s="561">
        <v>2132.2979399999999</v>
      </c>
      <c r="AD148" s="561">
        <v>28900.513660000001</v>
      </c>
      <c r="AE148" s="562">
        <v>0.13276047283831161</v>
      </c>
    </row>
    <row r="149" spans="1:31" ht="30" customHeight="1">
      <c r="A149" s="868" t="s">
        <v>815</v>
      </c>
      <c r="B149" s="561">
        <v>3722.6801399999999</v>
      </c>
      <c r="C149" s="561">
        <v>2739.22442</v>
      </c>
      <c r="D149" s="561">
        <v>887.30508999999995</v>
      </c>
      <c r="E149" s="561">
        <v>21.45609</v>
      </c>
      <c r="F149" s="561">
        <v>537.56259999999997</v>
      </c>
      <c r="G149" s="561">
        <v>388.04149999999998</v>
      </c>
      <c r="H149" s="561">
        <v>441.30637999999999</v>
      </c>
      <c r="I149" s="561">
        <v>596.90511000000004</v>
      </c>
      <c r="J149" s="561">
        <v>334.58290999999997</v>
      </c>
      <c r="K149" s="561">
        <v>261.85406</v>
      </c>
      <c r="L149" s="561">
        <v>276.73106999999999</v>
      </c>
      <c r="M149" s="561">
        <v>505.61854</v>
      </c>
      <c r="N149" s="561">
        <v>895.92700000000002</v>
      </c>
      <c r="O149" s="561">
        <v>359.26</v>
      </c>
      <c r="P149" s="561">
        <v>394.29347999999999</v>
      </c>
      <c r="Q149" s="561">
        <v>50.227429999999998</v>
      </c>
      <c r="R149" s="561">
        <v>460.27211999999997</v>
      </c>
      <c r="S149" s="561">
        <v>31</v>
      </c>
      <c r="T149" s="561">
        <v>618.60771</v>
      </c>
      <c r="U149" s="561">
        <v>133.5</v>
      </c>
      <c r="V149" s="561">
        <v>217.86305999999999</v>
      </c>
      <c r="W149" s="561">
        <v>556.64529000000005</v>
      </c>
      <c r="X149" s="561">
        <v>225.65379999999999</v>
      </c>
      <c r="Y149" s="561">
        <v>381.67971999999997</v>
      </c>
      <c r="Z149" s="561">
        <v>159.29776999999999</v>
      </c>
      <c r="AA149" s="561">
        <v>184.45304000000002</v>
      </c>
      <c r="AB149" s="561">
        <v>1921.16751</v>
      </c>
      <c r="AC149" s="561">
        <v>1418.7224099999999</v>
      </c>
      <c r="AD149" s="561">
        <v>18721.838250000001</v>
      </c>
      <c r="AE149" s="562">
        <v>8.6002627071382939E-2</v>
      </c>
    </row>
    <row r="150" spans="1:31" ht="30" customHeight="1">
      <c r="A150" s="868" t="s">
        <v>816</v>
      </c>
      <c r="B150" s="561">
        <v>106.91644000000001</v>
      </c>
      <c r="C150" s="561">
        <v>40.265219999999999</v>
      </c>
      <c r="D150" s="561">
        <v>14.560829999999999</v>
      </c>
      <c r="E150" s="561">
        <v>0</v>
      </c>
      <c r="F150" s="561">
        <v>7.6303900000000002</v>
      </c>
      <c r="G150" s="561">
        <v>15.204319999999999</v>
      </c>
      <c r="H150" s="561">
        <v>11.5</v>
      </c>
      <c r="I150" s="561">
        <v>31.5</v>
      </c>
      <c r="J150" s="561">
        <v>5</v>
      </c>
      <c r="K150" s="561">
        <v>4.5930400000000002</v>
      </c>
      <c r="L150" s="561">
        <v>11.55781</v>
      </c>
      <c r="M150" s="561">
        <v>0</v>
      </c>
      <c r="N150" s="561">
        <v>47.506809999999994</v>
      </c>
      <c r="O150" s="561">
        <v>17</v>
      </c>
      <c r="P150" s="561">
        <v>5</v>
      </c>
      <c r="Q150" s="561">
        <v>19.72</v>
      </c>
      <c r="R150" s="561">
        <v>5</v>
      </c>
      <c r="S150" s="561">
        <v>0</v>
      </c>
      <c r="T150" s="561">
        <v>29.112580000000001</v>
      </c>
      <c r="U150" s="561">
        <v>6</v>
      </c>
      <c r="V150" s="561">
        <v>4.2000999999999999</v>
      </c>
      <c r="W150" s="561">
        <v>63.754829999999998</v>
      </c>
      <c r="X150" s="561">
        <v>4</v>
      </c>
      <c r="Y150" s="561">
        <v>5.5</v>
      </c>
      <c r="Z150" s="561">
        <v>0</v>
      </c>
      <c r="AA150" s="561">
        <v>6</v>
      </c>
      <c r="AB150" s="561">
        <v>52.700569999999999</v>
      </c>
      <c r="AC150" s="561">
        <v>33.593989999999998</v>
      </c>
      <c r="AD150" s="561">
        <v>547.81693000000007</v>
      </c>
      <c r="AE150" s="562">
        <v>2.5165101046730762E-3</v>
      </c>
    </row>
    <row r="151" spans="1:31" ht="30" customHeight="1" thickBot="1">
      <c r="A151" s="868" t="s">
        <v>817</v>
      </c>
      <c r="B151" s="561">
        <v>14.81489</v>
      </c>
      <c r="C151" s="561">
        <v>3.43</v>
      </c>
      <c r="D151" s="561">
        <v>2.0579999999999998</v>
      </c>
      <c r="E151" s="561">
        <v>0</v>
      </c>
      <c r="F151" s="561">
        <v>0</v>
      </c>
      <c r="G151" s="561">
        <v>0</v>
      </c>
      <c r="H151" s="561">
        <v>5.5</v>
      </c>
      <c r="I151" s="561">
        <v>0</v>
      </c>
      <c r="J151" s="561">
        <v>3.4</v>
      </c>
      <c r="K151" s="561">
        <v>3</v>
      </c>
      <c r="L151" s="561">
        <v>1</v>
      </c>
      <c r="M151" s="561">
        <v>0</v>
      </c>
      <c r="N151" s="561">
        <v>7.0426700000000002</v>
      </c>
      <c r="O151" s="561">
        <v>0</v>
      </c>
      <c r="P151" s="561">
        <v>0</v>
      </c>
      <c r="Q151" s="561">
        <v>0</v>
      </c>
      <c r="R151" s="561">
        <v>0</v>
      </c>
      <c r="S151" s="561">
        <v>0</v>
      </c>
      <c r="T151" s="561">
        <v>0</v>
      </c>
      <c r="U151" s="561">
        <v>0</v>
      </c>
      <c r="V151" s="561">
        <v>0</v>
      </c>
      <c r="W151" s="561">
        <v>0</v>
      </c>
      <c r="X151" s="561">
        <v>0</v>
      </c>
      <c r="Y151" s="561">
        <v>0</v>
      </c>
      <c r="Z151" s="561">
        <v>0</v>
      </c>
      <c r="AA151" s="561">
        <v>0</v>
      </c>
      <c r="AB151" s="561">
        <v>13</v>
      </c>
      <c r="AC151" s="561">
        <v>7.8209099999999996</v>
      </c>
      <c r="AD151" s="561">
        <v>61.066470000000002</v>
      </c>
      <c r="AE151" s="562">
        <v>2.8052143041967548E-4</v>
      </c>
    </row>
    <row r="152" spans="1:31" ht="35.25" customHeight="1" thickTop="1" thickBot="1">
      <c r="A152" s="867" t="s">
        <v>6</v>
      </c>
      <c r="B152" s="563">
        <v>50306.083579999999</v>
      </c>
      <c r="C152" s="563">
        <v>50131.460459999995</v>
      </c>
      <c r="D152" s="563">
        <v>14848.828660000003</v>
      </c>
      <c r="E152" s="563">
        <v>3619.8723199999999</v>
      </c>
      <c r="F152" s="563">
        <v>2152.1267899999998</v>
      </c>
      <c r="G152" s="563">
        <v>4163.8397699999996</v>
      </c>
      <c r="H152" s="563">
        <v>2962.71947</v>
      </c>
      <c r="I152" s="563">
        <v>3160.0071200000002</v>
      </c>
      <c r="J152" s="563">
        <v>1129.0453400000001</v>
      </c>
      <c r="K152" s="563">
        <v>1436.7635299999999</v>
      </c>
      <c r="L152" s="563">
        <v>1370.9981000000002</v>
      </c>
      <c r="M152" s="563">
        <v>4114.2735000000002</v>
      </c>
      <c r="N152" s="563">
        <v>6763.7556499999992</v>
      </c>
      <c r="O152" s="563">
        <v>2802.82665</v>
      </c>
      <c r="P152" s="563">
        <v>2119.3400799999999</v>
      </c>
      <c r="Q152" s="563">
        <v>776.71378000000004</v>
      </c>
      <c r="R152" s="563">
        <v>2594.6232700000005</v>
      </c>
      <c r="S152" s="563">
        <v>1365</v>
      </c>
      <c r="T152" s="563">
        <v>1657.1276400000002</v>
      </c>
      <c r="U152" s="563">
        <v>826.5085600000001</v>
      </c>
      <c r="V152" s="563">
        <v>562.91476</v>
      </c>
      <c r="W152" s="563">
        <v>3307.4438499999997</v>
      </c>
      <c r="X152" s="563">
        <v>2183.0637100000004</v>
      </c>
      <c r="Y152" s="563">
        <v>3057.62158</v>
      </c>
      <c r="Z152" s="563">
        <v>10406.718009999999</v>
      </c>
      <c r="AA152" s="563">
        <v>1336.9971200000002</v>
      </c>
      <c r="AB152" s="563">
        <v>12456.67878</v>
      </c>
      <c r="AC152" s="563">
        <v>26075.791700000002</v>
      </c>
      <c r="AD152" s="563">
        <v>217689.14377999998</v>
      </c>
      <c r="AE152" s="564">
        <v>1</v>
      </c>
    </row>
    <row r="153" spans="1:31" ht="31.5" customHeight="1" thickTop="1" thickBot="1">
      <c r="A153" s="869" t="s">
        <v>818</v>
      </c>
      <c r="B153" s="562">
        <v>0.23109137509787858</v>
      </c>
      <c r="C153" s="562">
        <v>0.23028920776436893</v>
      </c>
      <c r="D153" s="562">
        <v>6.8211158361697902E-2</v>
      </c>
      <c r="E153" s="562">
        <v>1.6628630427515938E-2</v>
      </c>
      <c r="F153" s="562">
        <v>9.8862384803854644E-3</v>
      </c>
      <c r="G153" s="562">
        <v>1.9127457151506096E-2</v>
      </c>
      <c r="H153" s="562">
        <v>1.3609863213914655E-2</v>
      </c>
      <c r="I153" s="562">
        <v>1.4516144742585566E-2</v>
      </c>
      <c r="J153" s="562">
        <v>5.1865027368614711E-3</v>
      </c>
      <c r="K153" s="562">
        <v>6.6000697372948251E-3</v>
      </c>
      <c r="L153" s="562">
        <v>6.2979626645302631E-3</v>
      </c>
      <c r="M153" s="562">
        <v>1.8899764262741318E-2</v>
      </c>
      <c r="N153" s="562">
        <v>3.1070707213748588E-2</v>
      </c>
      <c r="O153" s="562">
        <v>1.2875362552909757E-2</v>
      </c>
      <c r="P153" s="562">
        <v>9.7356259627803844E-3</v>
      </c>
      <c r="Q153" s="562">
        <v>3.5679950157962814E-3</v>
      </c>
      <c r="R153" s="562">
        <v>1.191893736612868E-2</v>
      </c>
      <c r="S153" s="562">
        <v>6.2704091545304165E-3</v>
      </c>
      <c r="T153" s="562">
        <v>7.6123577465797695E-3</v>
      </c>
      <c r="U153" s="562">
        <v>3.7967376123968885E-3</v>
      </c>
      <c r="V153" s="562">
        <v>2.5858651020690786E-3</v>
      </c>
      <c r="W153" s="562">
        <v>1.5193425783981923E-2</v>
      </c>
      <c r="X153" s="562">
        <v>1.0028353605939294E-2</v>
      </c>
      <c r="Y153" s="562">
        <v>1.4045815638330957E-2</v>
      </c>
      <c r="Z153" s="562">
        <v>4.7805406504410661E-2</v>
      </c>
      <c r="AA153" s="562">
        <v>6.1417721471273288E-3</v>
      </c>
      <c r="AB153" s="562">
        <v>5.7222324290957347E-2</v>
      </c>
      <c r="AC153" s="562">
        <v>0.1197845296610317</v>
      </c>
      <c r="AD153" s="562">
        <v>1</v>
      </c>
      <c r="AE153" s="562"/>
    </row>
    <row r="154" spans="1:31" ht="73.5" customHeight="1" thickTop="1" thickBot="1">
      <c r="A154" s="870" t="s">
        <v>826</v>
      </c>
      <c r="B154" s="777" t="s">
        <v>864</v>
      </c>
      <c r="C154" s="777" t="s">
        <v>865</v>
      </c>
      <c r="D154" s="777" t="s">
        <v>866</v>
      </c>
      <c r="E154" s="777" t="s">
        <v>867</v>
      </c>
      <c r="F154" s="777" t="s">
        <v>868</v>
      </c>
      <c r="G154" s="777" t="s">
        <v>869</v>
      </c>
      <c r="H154" s="777" t="s">
        <v>870</v>
      </c>
      <c r="I154" s="777" t="s">
        <v>871</v>
      </c>
      <c r="J154" s="777" t="s">
        <v>872</v>
      </c>
      <c r="K154" s="777" t="s">
        <v>873</v>
      </c>
      <c r="L154" s="777" t="s">
        <v>874</v>
      </c>
      <c r="M154" s="777" t="s">
        <v>875</v>
      </c>
      <c r="N154" s="777" t="s">
        <v>876</v>
      </c>
      <c r="O154" s="777" t="s">
        <v>877</v>
      </c>
      <c r="P154" s="777" t="s">
        <v>878</v>
      </c>
      <c r="Q154" s="777" t="s">
        <v>879</v>
      </c>
      <c r="R154" s="777" t="s">
        <v>880</v>
      </c>
      <c r="S154" s="777" t="s">
        <v>881</v>
      </c>
      <c r="T154" s="777" t="s">
        <v>882</v>
      </c>
      <c r="U154" s="777" t="s">
        <v>883</v>
      </c>
      <c r="V154" s="777" t="s">
        <v>884</v>
      </c>
      <c r="W154" s="777" t="s">
        <v>885</v>
      </c>
      <c r="X154" s="777" t="s">
        <v>886</v>
      </c>
      <c r="Y154" s="777" t="s">
        <v>887</v>
      </c>
      <c r="Z154" s="777" t="s">
        <v>888</v>
      </c>
      <c r="AA154" s="777" t="s">
        <v>889</v>
      </c>
      <c r="AB154" s="777" t="s">
        <v>1472</v>
      </c>
      <c r="AC154" s="777" t="s">
        <v>1496</v>
      </c>
      <c r="AD154" s="777" t="s">
        <v>6</v>
      </c>
      <c r="AE154" s="1185" t="s">
        <v>713</v>
      </c>
    </row>
    <row r="155" spans="1:31" ht="42.75" customHeight="1" thickTop="1">
      <c r="A155" s="868" t="s">
        <v>804</v>
      </c>
      <c r="B155" s="561">
        <v>0</v>
      </c>
      <c r="C155" s="561">
        <v>0</v>
      </c>
      <c r="D155" s="561">
        <v>0</v>
      </c>
      <c r="E155" s="561">
        <v>0</v>
      </c>
      <c r="F155" s="561">
        <v>0</v>
      </c>
      <c r="G155" s="561">
        <v>0</v>
      </c>
      <c r="H155" s="561">
        <v>0</v>
      </c>
      <c r="I155" s="561">
        <v>0</v>
      </c>
      <c r="J155" s="561">
        <v>0</v>
      </c>
      <c r="K155" s="561">
        <v>0</v>
      </c>
      <c r="L155" s="561">
        <v>0</v>
      </c>
      <c r="M155" s="561">
        <v>0</v>
      </c>
      <c r="N155" s="561">
        <v>0</v>
      </c>
      <c r="O155" s="561">
        <v>0</v>
      </c>
      <c r="P155" s="561">
        <v>0</v>
      </c>
      <c r="Q155" s="561">
        <v>0</v>
      </c>
      <c r="R155" s="561">
        <v>0</v>
      </c>
      <c r="S155" s="561">
        <v>0</v>
      </c>
      <c r="T155" s="561">
        <v>0</v>
      </c>
      <c r="U155" s="561">
        <v>0</v>
      </c>
      <c r="V155" s="561">
        <v>0</v>
      </c>
      <c r="W155" s="561">
        <v>0</v>
      </c>
      <c r="X155" s="561">
        <v>0</v>
      </c>
      <c r="Y155" s="561">
        <v>0</v>
      </c>
      <c r="Z155" s="561">
        <v>0</v>
      </c>
      <c r="AA155" s="561">
        <v>0</v>
      </c>
      <c r="AB155" s="561">
        <v>0</v>
      </c>
      <c r="AC155" s="561">
        <v>0</v>
      </c>
      <c r="AD155" s="561">
        <v>0</v>
      </c>
      <c r="AE155" s="562">
        <v>0</v>
      </c>
    </row>
    <row r="156" spans="1:31" ht="30.75" customHeight="1">
      <c r="A156" s="868" t="s">
        <v>805</v>
      </c>
      <c r="B156" s="561">
        <v>0</v>
      </c>
      <c r="C156" s="561">
        <v>0</v>
      </c>
      <c r="D156" s="561">
        <v>0</v>
      </c>
      <c r="E156" s="561">
        <v>0</v>
      </c>
      <c r="F156" s="561">
        <v>0</v>
      </c>
      <c r="G156" s="561">
        <v>0</v>
      </c>
      <c r="H156" s="561">
        <v>0</v>
      </c>
      <c r="I156" s="561">
        <v>0</v>
      </c>
      <c r="J156" s="561">
        <v>0</v>
      </c>
      <c r="K156" s="561">
        <v>0</v>
      </c>
      <c r="L156" s="561">
        <v>0</v>
      </c>
      <c r="M156" s="561">
        <v>0</v>
      </c>
      <c r="N156" s="561">
        <v>0</v>
      </c>
      <c r="O156" s="561">
        <v>0</v>
      </c>
      <c r="P156" s="561">
        <v>0</v>
      </c>
      <c r="Q156" s="561">
        <v>0</v>
      </c>
      <c r="R156" s="561">
        <v>0</v>
      </c>
      <c r="S156" s="561">
        <v>0</v>
      </c>
      <c r="T156" s="561">
        <v>0</v>
      </c>
      <c r="U156" s="561">
        <v>0</v>
      </c>
      <c r="V156" s="561">
        <v>0</v>
      </c>
      <c r="W156" s="561">
        <v>0</v>
      </c>
      <c r="X156" s="561">
        <v>0</v>
      </c>
      <c r="Y156" s="561">
        <v>0</v>
      </c>
      <c r="Z156" s="561">
        <v>0</v>
      </c>
      <c r="AA156" s="561">
        <v>0</v>
      </c>
      <c r="AB156" s="561">
        <v>0</v>
      </c>
      <c r="AC156" s="561">
        <v>0</v>
      </c>
      <c r="AD156" s="561">
        <v>0</v>
      </c>
      <c r="AE156" s="562">
        <v>0</v>
      </c>
    </row>
    <row r="157" spans="1:31" ht="30.75" customHeight="1">
      <c r="A157" s="868" t="s">
        <v>806</v>
      </c>
      <c r="B157" s="561">
        <v>1</v>
      </c>
      <c r="C157" s="561">
        <v>0</v>
      </c>
      <c r="D157" s="561">
        <v>0</v>
      </c>
      <c r="E157" s="561">
        <v>0</v>
      </c>
      <c r="F157" s="561">
        <v>0</v>
      </c>
      <c r="G157" s="561">
        <v>0</v>
      </c>
      <c r="H157" s="561">
        <v>0</v>
      </c>
      <c r="I157" s="561">
        <v>0</v>
      </c>
      <c r="J157" s="561">
        <v>0</v>
      </c>
      <c r="K157" s="561">
        <v>0</v>
      </c>
      <c r="L157" s="561">
        <v>0</v>
      </c>
      <c r="M157" s="561">
        <v>0</v>
      </c>
      <c r="N157" s="561">
        <v>0</v>
      </c>
      <c r="O157" s="561">
        <v>0</v>
      </c>
      <c r="P157" s="561">
        <v>0</v>
      </c>
      <c r="Q157" s="561">
        <v>0</v>
      </c>
      <c r="R157" s="561">
        <v>0</v>
      </c>
      <c r="S157" s="561">
        <v>0</v>
      </c>
      <c r="T157" s="561">
        <v>0</v>
      </c>
      <c r="U157" s="561">
        <v>0</v>
      </c>
      <c r="V157" s="561">
        <v>0</v>
      </c>
      <c r="W157" s="561">
        <v>0</v>
      </c>
      <c r="X157" s="561">
        <v>0</v>
      </c>
      <c r="Y157" s="561">
        <v>0</v>
      </c>
      <c r="Z157" s="561">
        <v>0</v>
      </c>
      <c r="AA157" s="561">
        <v>0</v>
      </c>
      <c r="AB157" s="561">
        <v>0</v>
      </c>
      <c r="AC157" s="561">
        <v>0</v>
      </c>
      <c r="AD157" s="561">
        <v>1</v>
      </c>
      <c r="AE157" s="562">
        <v>3.875968992248062E-4</v>
      </c>
    </row>
    <row r="158" spans="1:31" ht="30.75" customHeight="1">
      <c r="A158" s="868" t="s">
        <v>807</v>
      </c>
      <c r="B158" s="561">
        <v>1</v>
      </c>
      <c r="C158" s="561">
        <v>4</v>
      </c>
      <c r="D158" s="561">
        <v>0</v>
      </c>
      <c r="E158" s="561">
        <v>0</v>
      </c>
      <c r="F158" s="561">
        <v>0</v>
      </c>
      <c r="G158" s="561">
        <v>0</v>
      </c>
      <c r="H158" s="561">
        <v>0</v>
      </c>
      <c r="I158" s="561">
        <v>0</v>
      </c>
      <c r="J158" s="561">
        <v>0</v>
      </c>
      <c r="K158" s="561">
        <v>0</v>
      </c>
      <c r="L158" s="561">
        <v>0</v>
      </c>
      <c r="M158" s="561">
        <v>0</v>
      </c>
      <c r="N158" s="561">
        <v>1</v>
      </c>
      <c r="O158" s="561">
        <v>0</v>
      </c>
      <c r="P158" s="561">
        <v>0</v>
      </c>
      <c r="Q158" s="561">
        <v>0</v>
      </c>
      <c r="R158" s="561">
        <v>0</v>
      </c>
      <c r="S158" s="561">
        <v>0</v>
      </c>
      <c r="T158" s="561">
        <v>0</v>
      </c>
      <c r="U158" s="561">
        <v>0</v>
      </c>
      <c r="V158" s="561">
        <v>0</v>
      </c>
      <c r="W158" s="561">
        <v>0</v>
      </c>
      <c r="X158" s="561">
        <v>0</v>
      </c>
      <c r="Y158" s="561">
        <v>0</v>
      </c>
      <c r="Z158" s="561">
        <v>0</v>
      </c>
      <c r="AA158" s="561">
        <v>0</v>
      </c>
      <c r="AB158" s="561">
        <v>0</v>
      </c>
      <c r="AC158" s="561">
        <v>1</v>
      </c>
      <c r="AD158" s="561">
        <v>7</v>
      </c>
      <c r="AE158" s="562">
        <v>2.7131782945736434E-3</v>
      </c>
    </row>
    <row r="159" spans="1:31" ht="30.75" customHeight="1">
      <c r="A159" s="868" t="s">
        <v>808</v>
      </c>
      <c r="B159" s="561">
        <v>2</v>
      </c>
      <c r="C159" s="561">
        <v>4</v>
      </c>
      <c r="D159" s="561">
        <v>3</v>
      </c>
      <c r="E159" s="561">
        <v>0</v>
      </c>
      <c r="F159" s="561">
        <v>0</v>
      </c>
      <c r="G159" s="561">
        <v>0</v>
      </c>
      <c r="H159" s="561">
        <v>0</v>
      </c>
      <c r="I159" s="561">
        <v>0</v>
      </c>
      <c r="J159" s="561">
        <v>0</v>
      </c>
      <c r="K159" s="561">
        <v>0</v>
      </c>
      <c r="L159" s="561">
        <v>0</v>
      </c>
      <c r="M159" s="561">
        <v>0</v>
      </c>
      <c r="N159" s="561">
        <v>0</v>
      </c>
      <c r="O159" s="561">
        <v>0</v>
      </c>
      <c r="P159" s="561">
        <v>0</v>
      </c>
      <c r="Q159" s="561">
        <v>0</v>
      </c>
      <c r="R159" s="561">
        <v>1</v>
      </c>
      <c r="S159" s="561">
        <v>1</v>
      </c>
      <c r="T159" s="561">
        <v>0</v>
      </c>
      <c r="U159" s="561">
        <v>0</v>
      </c>
      <c r="V159" s="561">
        <v>0</v>
      </c>
      <c r="W159" s="561">
        <v>0</v>
      </c>
      <c r="X159" s="561">
        <v>0</v>
      </c>
      <c r="Y159" s="561">
        <v>0</v>
      </c>
      <c r="Z159" s="561">
        <v>1</v>
      </c>
      <c r="AA159" s="561">
        <v>0</v>
      </c>
      <c r="AB159" s="561">
        <v>0</v>
      </c>
      <c r="AC159" s="561">
        <v>5</v>
      </c>
      <c r="AD159" s="561">
        <v>17</v>
      </c>
      <c r="AE159" s="562">
        <v>6.5891472868217053E-3</v>
      </c>
    </row>
    <row r="160" spans="1:31" ht="30.75" customHeight="1">
      <c r="A160" s="868" t="s">
        <v>809</v>
      </c>
      <c r="B160" s="561">
        <v>17</v>
      </c>
      <c r="C160" s="561">
        <v>20</v>
      </c>
      <c r="D160" s="561">
        <v>8</v>
      </c>
      <c r="E160" s="561">
        <v>6</v>
      </c>
      <c r="F160" s="561">
        <v>0</v>
      </c>
      <c r="G160" s="561">
        <v>3</v>
      </c>
      <c r="H160" s="561">
        <v>1</v>
      </c>
      <c r="I160" s="561">
        <v>1</v>
      </c>
      <c r="J160" s="561">
        <v>0</v>
      </c>
      <c r="K160" s="561">
        <v>0</v>
      </c>
      <c r="L160" s="561">
        <v>0</v>
      </c>
      <c r="M160" s="561">
        <v>1</v>
      </c>
      <c r="N160" s="561">
        <v>1</v>
      </c>
      <c r="O160" s="561">
        <v>1</v>
      </c>
      <c r="P160" s="561">
        <v>0</v>
      </c>
      <c r="Q160" s="561">
        <v>0</v>
      </c>
      <c r="R160" s="561">
        <v>0</v>
      </c>
      <c r="S160" s="561">
        <v>0</v>
      </c>
      <c r="T160" s="561">
        <v>0</v>
      </c>
      <c r="U160" s="561">
        <v>0</v>
      </c>
      <c r="V160" s="561">
        <v>0</v>
      </c>
      <c r="W160" s="561">
        <v>0</v>
      </c>
      <c r="X160" s="561">
        <v>0</v>
      </c>
      <c r="Y160" s="561">
        <v>2</v>
      </c>
      <c r="Z160" s="561">
        <v>6</v>
      </c>
      <c r="AA160" s="561">
        <v>0</v>
      </c>
      <c r="AB160" s="561">
        <v>1</v>
      </c>
      <c r="AC160" s="561">
        <v>10</v>
      </c>
      <c r="AD160" s="561">
        <v>78</v>
      </c>
      <c r="AE160" s="562">
        <v>3.0232558139534883E-2</v>
      </c>
    </row>
    <row r="161" spans="1:31" ht="30.75" customHeight="1">
      <c r="A161" s="868" t="s">
        <v>810</v>
      </c>
      <c r="B161" s="561">
        <v>29</v>
      </c>
      <c r="C161" s="561">
        <v>30</v>
      </c>
      <c r="D161" s="561">
        <v>7</v>
      </c>
      <c r="E161" s="561">
        <v>1</v>
      </c>
      <c r="F161" s="561">
        <v>1</v>
      </c>
      <c r="G161" s="561">
        <v>2</v>
      </c>
      <c r="H161" s="561">
        <v>1</v>
      </c>
      <c r="I161" s="561">
        <v>1</v>
      </c>
      <c r="J161" s="561">
        <v>1</v>
      </c>
      <c r="K161" s="561">
        <v>0</v>
      </c>
      <c r="L161" s="561">
        <v>0</v>
      </c>
      <c r="M161" s="561">
        <v>3</v>
      </c>
      <c r="N161" s="561">
        <v>0</v>
      </c>
      <c r="O161" s="561">
        <v>0</v>
      </c>
      <c r="P161" s="561">
        <v>1</v>
      </c>
      <c r="Q161" s="561">
        <v>1</v>
      </c>
      <c r="R161" s="561">
        <v>0</v>
      </c>
      <c r="S161" s="561">
        <v>1</v>
      </c>
      <c r="T161" s="561">
        <v>0</v>
      </c>
      <c r="U161" s="561">
        <v>1</v>
      </c>
      <c r="V161" s="561">
        <v>0</v>
      </c>
      <c r="W161" s="561">
        <v>2</v>
      </c>
      <c r="X161" s="561">
        <v>1</v>
      </c>
      <c r="Y161" s="561">
        <v>1</v>
      </c>
      <c r="Z161" s="561">
        <v>10</v>
      </c>
      <c r="AA161" s="561">
        <v>0</v>
      </c>
      <c r="AB161" s="561">
        <v>7</v>
      </c>
      <c r="AC161" s="561">
        <v>15</v>
      </c>
      <c r="AD161" s="561">
        <v>116</v>
      </c>
      <c r="AE161" s="562">
        <v>4.4961240310077519E-2</v>
      </c>
    </row>
    <row r="162" spans="1:31" ht="30.75" customHeight="1">
      <c r="A162" s="868" t="s">
        <v>811</v>
      </c>
      <c r="B162" s="561">
        <v>30</v>
      </c>
      <c r="C162" s="561">
        <v>37</v>
      </c>
      <c r="D162" s="561">
        <v>10</v>
      </c>
      <c r="E162" s="561">
        <v>0</v>
      </c>
      <c r="F162" s="561">
        <v>2</v>
      </c>
      <c r="G162" s="561">
        <v>3</v>
      </c>
      <c r="H162" s="561">
        <v>2</v>
      </c>
      <c r="I162" s="561">
        <v>2</v>
      </c>
      <c r="J162" s="561">
        <v>0</v>
      </c>
      <c r="K162" s="561">
        <v>1</v>
      </c>
      <c r="L162" s="561">
        <v>1</v>
      </c>
      <c r="M162" s="561">
        <v>3</v>
      </c>
      <c r="N162" s="561">
        <v>5</v>
      </c>
      <c r="O162" s="561">
        <v>3</v>
      </c>
      <c r="P162" s="561">
        <v>1</v>
      </c>
      <c r="Q162" s="561">
        <v>1</v>
      </c>
      <c r="R162" s="561">
        <v>0</v>
      </c>
      <c r="S162" s="561">
        <v>1</v>
      </c>
      <c r="T162" s="561">
        <v>1</v>
      </c>
      <c r="U162" s="561">
        <v>1</v>
      </c>
      <c r="V162" s="561">
        <v>0</v>
      </c>
      <c r="W162" s="561">
        <v>1</v>
      </c>
      <c r="X162" s="561">
        <v>4</v>
      </c>
      <c r="Y162" s="561">
        <v>2</v>
      </c>
      <c r="Z162" s="561">
        <v>10</v>
      </c>
      <c r="AA162" s="561">
        <v>4</v>
      </c>
      <c r="AB162" s="561">
        <v>12</v>
      </c>
      <c r="AC162" s="561">
        <v>14</v>
      </c>
      <c r="AD162" s="561">
        <v>151</v>
      </c>
      <c r="AE162" s="562">
        <v>5.8527131782945739E-2</v>
      </c>
    </row>
    <row r="163" spans="1:31" ht="30.75" customHeight="1">
      <c r="A163" s="868" t="s">
        <v>812</v>
      </c>
      <c r="B163" s="561">
        <v>36</v>
      </c>
      <c r="C163" s="561">
        <v>18</v>
      </c>
      <c r="D163" s="561">
        <v>8</v>
      </c>
      <c r="E163" s="561">
        <v>0</v>
      </c>
      <c r="F163" s="561">
        <v>1</v>
      </c>
      <c r="G163" s="561">
        <v>2</v>
      </c>
      <c r="H163" s="561">
        <v>1</v>
      </c>
      <c r="I163" s="561">
        <v>1</v>
      </c>
      <c r="J163" s="561">
        <v>1</v>
      </c>
      <c r="K163" s="561">
        <v>1</v>
      </c>
      <c r="L163" s="561">
        <v>1</v>
      </c>
      <c r="M163" s="561">
        <v>4</v>
      </c>
      <c r="N163" s="561">
        <v>4</v>
      </c>
      <c r="O163" s="561">
        <v>1</v>
      </c>
      <c r="P163" s="561">
        <v>1</v>
      </c>
      <c r="Q163" s="561">
        <v>0</v>
      </c>
      <c r="R163" s="561">
        <v>5</v>
      </c>
      <c r="S163" s="561">
        <v>0</v>
      </c>
      <c r="T163" s="561">
        <v>0</v>
      </c>
      <c r="U163" s="561">
        <v>1</v>
      </c>
      <c r="V163" s="561">
        <v>0</v>
      </c>
      <c r="W163" s="561">
        <v>3</v>
      </c>
      <c r="X163" s="561">
        <v>2</v>
      </c>
      <c r="Y163" s="561">
        <v>1</v>
      </c>
      <c r="Z163" s="561">
        <v>5</v>
      </c>
      <c r="AA163" s="561">
        <v>1</v>
      </c>
      <c r="AB163" s="561">
        <v>10</v>
      </c>
      <c r="AC163" s="561">
        <v>13</v>
      </c>
      <c r="AD163" s="561">
        <v>121</v>
      </c>
      <c r="AE163" s="562">
        <v>4.6899224806201553E-2</v>
      </c>
    </row>
    <row r="164" spans="1:31" ht="30.75" customHeight="1">
      <c r="A164" s="868" t="s">
        <v>813</v>
      </c>
      <c r="B164" s="561">
        <v>90</v>
      </c>
      <c r="C164" s="561">
        <v>68</v>
      </c>
      <c r="D164" s="561">
        <v>20</v>
      </c>
      <c r="E164" s="561">
        <v>1</v>
      </c>
      <c r="F164" s="561">
        <v>4</v>
      </c>
      <c r="G164" s="561">
        <v>5</v>
      </c>
      <c r="H164" s="561">
        <v>7</v>
      </c>
      <c r="I164" s="561">
        <v>7</v>
      </c>
      <c r="J164" s="561">
        <v>2</v>
      </c>
      <c r="K164" s="561">
        <v>6</v>
      </c>
      <c r="L164" s="561">
        <v>4</v>
      </c>
      <c r="M164" s="561">
        <v>7</v>
      </c>
      <c r="N164" s="561">
        <v>15</v>
      </c>
      <c r="O164" s="561">
        <v>6</v>
      </c>
      <c r="P164" s="561">
        <v>9</v>
      </c>
      <c r="Q164" s="561">
        <v>1</v>
      </c>
      <c r="R164" s="561">
        <v>4</v>
      </c>
      <c r="S164" s="561">
        <v>2</v>
      </c>
      <c r="T164" s="561">
        <v>5</v>
      </c>
      <c r="U164" s="561">
        <v>1</v>
      </c>
      <c r="V164" s="561">
        <v>1</v>
      </c>
      <c r="W164" s="561">
        <v>8</v>
      </c>
      <c r="X164" s="561">
        <v>3</v>
      </c>
      <c r="Y164" s="561">
        <v>6</v>
      </c>
      <c r="Z164" s="561">
        <v>17</v>
      </c>
      <c r="AA164" s="561">
        <v>4</v>
      </c>
      <c r="AB164" s="561">
        <v>39</v>
      </c>
      <c r="AC164" s="561">
        <v>45</v>
      </c>
      <c r="AD164" s="561">
        <v>387</v>
      </c>
      <c r="AE164" s="562">
        <v>0.15</v>
      </c>
    </row>
    <row r="165" spans="1:31" ht="30.75" customHeight="1">
      <c r="A165" s="868" t="s">
        <v>814</v>
      </c>
      <c r="B165" s="561">
        <v>133</v>
      </c>
      <c r="C165" s="561">
        <v>98</v>
      </c>
      <c r="D165" s="561">
        <v>28</v>
      </c>
      <c r="E165" s="561">
        <v>1</v>
      </c>
      <c r="F165" s="561">
        <v>13</v>
      </c>
      <c r="G165" s="561">
        <v>16</v>
      </c>
      <c r="H165" s="561">
        <v>14</v>
      </c>
      <c r="I165" s="561">
        <v>19</v>
      </c>
      <c r="J165" s="561">
        <v>5</v>
      </c>
      <c r="K165" s="561">
        <v>9</v>
      </c>
      <c r="L165" s="561">
        <v>10</v>
      </c>
      <c r="M165" s="561">
        <v>15</v>
      </c>
      <c r="N165" s="561">
        <v>25</v>
      </c>
      <c r="O165" s="561">
        <v>20</v>
      </c>
      <c r="P165" s="561">
        <v>10</v>
      </c>
      <c r="Q165" s="561">
        <v>5</v>
      </c>
      <c r="R165" s="561">
        <v>9</v>
      </c>
      <c r="S165" s="561">
        <v>1</v>
      </c>
      <c r="T165" s="561">
        <v>9</v>
      </c>
      <c r="U165" s="561">
        <v>2</v>
      </c>
      <c r="V165" s="561">
        <v>5</v>
      </c>
      <c r="W165" s="561">
        <v>19</v>
      </c>
      <c r="X165" s="561">
        <v>10</v>
      </c>
      <c r="Y165" s="561">
        <v>13</v>
      </c>
      <c r="Z165" s="561">
        <v>12</v>
      </c>
      <c r="AA165" s="561">
        <v>3</v>
      </c>
      <c r="AB165" s="561">
        <v>40</v>
      </c>
      <c r="AC165" s="561">
        <v>42</v>
      </c>
      <c r="AD165" s="561">
        <v>586</v>
      </c>
      <c r="AE165" s="562">
        <v>0.22713178294573644</v>
      </c>
    </row>
    <row r="166" spans="1:31" ht="30.75" customHeight="1">
      <c r="A166" s="868" t="s">
        <v>815</v>
      </c>
      <c r="B166" s="561">
        <v>191</v>
      </c>
      <c r="C166" s="561">
        <v>136</v>
      </c>
      <c r="D166" s="561">
        <v>44</v>
      </c>
      <c r="E166" s="561">
        <v>1</v>
      </c>
      <c r="F166" s="561">
        <v>28</v>
      </c>
      <c r="G166" s="561">
        <v>21</v>
      </c>
      <c r="H166" s="561">
        <v>26</v>
      </c>
      <c r="I166" s="561">
        <v>33</v>
      </c>
      <c r="J166" s="561">
        <v>18</v>
      </c>
      <c r="K166" s="561">
        <v>11</v>
      </c>
      <c r="L166" s="561">
        <v>14</v>
      </c>
      <c r="M166" s="561">
        <v>27</v>
      </c>
      <c r="N166" s="561">
        <v>50</v>
      </c>
      <c r="O166" s="561">
        <v>19</v>
      </c>
      <c r="P166" s="561">
        <v>19</v>
      </c>
      <c r="Q166" s="561">
        <v>4</v>
      </c>
      <c r="R166" s="561">
        <v>25</v>
      </c>
      <c r="S166" s="561">
        <v>2</v>
      </c>
      <c r="T166" s="561">
        <v>31</v>
      </c>
      <c r="U166" s="561">
        <v>5</v>
      </c>
      <c r="V166" s="561">
        <v>10</v>
      </c>
      <c r="W166" s="561">
        <v>29</v>
      </c>
      <c r="X166" s="561">
        <v>11</v>
      </c>
      <c r="Y166" s="561">
        <v>21</v>
      </c>
      <c r="Z166" s="561">
        <v>7</v>
      </c>
      <c r="AA166" s="561">
        <v>9</v>
      </c>
      <c r="AB166" s="561">
        <v>111</v>
      </c>
      <c r="AC166" s="561">
        <v>81</v>
      </c>
      <c r="AD166" s="561">
        <v>984</v>
      </c>
      <c r="AE166" s="562">
        <v>0.38139534883720932</v>
      </c>
    </row>
    <row r="167" spans="1:31" ht="30.75" customHeight="1">
      <c r="A167" s="868" t="s">
        <v>816</v>
      </c>
      <c r="B167" s="561">
        <v>21</v>
      </c>
      <c r="C167" s="561">
        <v>7</v>
      </c>
      <c r="D167" s="561">
        <v>3</v>
      </c>
      <c r="E167" s="561">
        <v>0</v>
      </c>
      <c r="F167" s="561">
        <v>2</v>
      </c>
      <c r="G167" s="561">
        <v>3</v>
      </c>
      <c r="H167" s="561">
        <v>2</v>
      </c>
      <c r="I167" s="561">
        <v>6</v>
      </c>
      <c r="J167" s="561">
        <v>1</v>
      </c>
      <c r="K167" s="561">
        <v>1</v>
      </c>
      <c r="L167" s="561">
        <v>2</v>
      </c>
      <c r="M167" s="561">
        <v>0</v>
      </c>
      <c r="N167" s="561">
        <v>9</v>
      </c>
      <c r="O167" s="561">
        <v>3</v>
      </c>
      <c r="P167" s="561">
        <v>1</v>
      </c>
      <c r="Q167" s="561">
        <v>3</v>
      </c>
      <c r="R167" s="561">
        <v>1</v>
      </c>
      <c r="S167" s="561">
        <v>0</v>
      </c>
      <c r="T167" s="561">
        <v>6</v>
      </c>
      <c r="U167" s="561">
        <v>1</v>
      </c>
      <c r="V167" s="561">
        <v>1</v>
      </c>
      <c r="W167" s="561">
        <v>12</v>
      </c>
      <c r="X167" s="561">
        <v>1</v>
      </c>
      <c r="Y167" s="561">
        <v>1</v>
      </c>
      <c r="Z167" s="561">
        <v>0</v>
      </c>
      <c r="AA167" s="561">
        <v>1</v>
      </c>
      <c r="AB167" s="561">
        <v>11</v>
      </c>
      <c r="AC167" s="561">
        <v>7</v>
      </c>
      <c r="AD167" s="561">
        <v>106</v>
      </c>
      <c r="AE167" s="562">
        <v>4.1085271317829457E-2</v>
      </c>
    </row>
    <row r="168" spans="1:31" ht="30.75" customHeight="1" thickBot="1">
      <c r="A168" s="868" t="s">
        <v>817</v>
      </c>
      <c r="B168" s="561">
        <v>8</v>
      </c>
      <c r="C168" s="561">
        <v>1</v>
      </c>
      <c r="D168" s="561">
        <v>1</v>
      </c>
      <c r="E168" s="561">
        <v>0</v>
      </c>
      <c r="F168" s="561">
        <v>0</v>
      </c>
      <c r="G168" s="561">
        <v>0</v>
      </c>
      <c r="H168" s="561">
        <v>2</v>
      </c>
      <c r="I168" s="561">
        <v>0</v>
      </c>
      <c r="J168" s="561">
        <v>1</v>
      </c>
      <c r="K168" s="561">
        <v>1</v>
      </c>
      <c r="L168" s="561">
        <v>1</v>
      </c>
      <c r="M168" s="561">
        <v>0</v>
      </c>
      <c r="N168" s="561">
        <v>3</v>
      </c>
      <c r="O168" s="561">
        <v>0</v>
      </c>
      <c r="P168" s="561">
        <v>0</v>
      </c>
      <c r="Q168" s="561">
        <v>0</v>
      </c>
      <c r="R168" s="561">
        <v>0</v>
      </c>
      <c r="S168" s="561">
        <v>0</v>
      </c>
      <c r="T168" s="561">
        <v>0</v>
      </c>
      <c r="U168" s="561">
        <v>0</v>
      </c>
      <c r="V168" s="561">
        <v>0</v>
      </c>
      <c r="W168" s="561">
        <v>0</v>
      </c>
      <c r="X168" s="561">
        <v>0</v>
      </c>
      <c r="Y168" s="561">
        <v>0</v>
      </c>
      <c r="Z168" s="561">
        <v>0</v>
      </c>
      <c r="AA168" s="561">
        <v>0</v>
      </c>
      <c r="AB168" s="561">
        <v>5</v>
      </c>
      <c r="AC168" s="561">
        <v>3</v>
      </c>
      <c r="AD168" s="561">
        <v>26</v>
      </c>
      <c r="AE168" s="562">
        <v>1.0077519379844961E-2</v>
      </c>
    </row>
    <row r="169" spans="1:31" ht="48.75" customHeight="1" thickTop="1" thickBot="1">
      <c r="A169" s="867" t="s">
        <v>6</v>
      </c>
      <c r="B169" s="563">
        <v>559</v>
      </c>
      <c r="C169" s="563">
        <v>423</v>
      </c>
      <c r="D169" s="563">
        <v>132</v>
      </c>
      <c r="E169" s="563">
        <v>10</v>
      </c>
      <c r="F169" s="563">
        <v>51</v>
      </c>
      <c r="G169" s="563">
        <v>55</v>
      </c>
      <c r="H169" s="563">
        <v>56</v>
      </c>
      <c r="I169" s="563">
        <v>70</v>
      </c>
      <c r="J169" s="563">
        <v>29</v>
      </c>
      <c r="K169" s="563">
        <v>30</v>
      </c>
      <c r="L169" s="563">
        <v>33</v>
      </c>
      <c r="M169" s="563">
        <v>60</v>
      </c>
      <c r="N169" s="563">
        <v>113</v>
      </c>
      <c r="O169" s="563">
        <v>53</v>
      </c>
      <c r="P169" s="563">
        <v>42</v>
      </c>
      <c r="Q169" s="563">
        <v>15</v>
      </c>
      <c r="R169" s="563">
        <v>45</v>
      </c>
      <c r="S169" s="563">
        <v>8</v>
      </c>
      <c r="T169" s="563">
        <v>52</v>
      </c>
      <c r="U169" s="563">
        <v>12</v>
      </c>
      <c r="V169" s="563">
        <v>17</v>
      </c>
      <c r="W169" s="563">
        <v>74</v>
      </c>
      <c r="X169" s="563">
        <v>32</v>
      </c>
      <c r="Y169" s="563">
        <v>47</v>
      </c>
      <c r="Z169" s="563">
        <v>68</v>
      </c>
      <c r="AA169" s="563">
        <v>22</v>
      </c>
      <c r="AB169" s="563">
        <v>236</v>
      </c>
      <c r="AC169" s="563">
        <v>236</v>
      </c>
      <c r="AD169" s="563">
        <v>2580</v>
      </c>
      <c r="AE169" s="564">
        <v>1</v>
      </c>
    </row>
    <row r="170" spans="1:31" ht="24" customHeight="1" thickTop="1">
      <c r="A170" s="871" t="s">
        <v>818</v>
      </c>
      <c r="B170" s="562">
        <v>0.21666666666666667</v>
      </c>
      <c r="C170" s="562">
        <v>0.16395348837209303</v>
      </c>
      <c r="D170" s="562">
        <v>5.1162790697674418E-2</v>
      </c>
      <c r="E170" s="562">
        <v>3.875968992248062E-3</v>
      </c>
      <c r="F170" s="562">
        <v>1.9767441860465116E-2</v>
      </c>
      <c r="G170" s="562">
        <v>2.1317829457364341E-2</v>
      </c>
      <c r="H170" s="562">
        <v>2.1705426356589147E-2</v>
      </c>
      <c r="I170" s="562">
        <v>2.7131782945736434E-2</v>
      </c>
      <c r="J170" s="562">
        <v>1.124031007751938E-2</v>
      </c>
      <c r="K170" s="562">
        <v>1.1627906976744186E-2</v>
      </c>
      <c r="L170" s="562">
        <v>1.2790697674418604E-2</v>
      </c>
      <c r="M170" s="562">
        <v>2.3255813953488372E-2</v>
      </c>
      <c r="N170" s="562">
        <v>4.3798449612403104E-2</v>
      </c>
      <c r="O170" s="562">
        <v>2.0542635658914728E-2</v>
      </c>
      <c r="P170" s="562">
        <v>1.627906976744186E-2</v>
      </c>
      <c r="Q170" s="562">
        <v>5.8139534883720929E-3</v>
      </c>
      <c r="R170" s="562">
        <v>1.7441860465116279E-2</v>
      </c>
      <c r="S170" s="562">
        <v>3.1007751937984496E-3</v>
      </c>
      <c r="T170" s="562">
        <v>2.0155038759689922E-2</v>
      </c>
      <c r="U170" s="562">
        <v>4.6511627906976744E-3</v>
      </c>
      <c r="V170" s="562">
        <v>6.5891472868217053E-3</v>
      </c>
      <c r="W170" s="562">
        <v>2.8682170542635659E-2</v>
      </c>
      <c r="X170" s="562">
        <v>1.2403100775193798E-2</v>
      </c>
      <c r="Y170" s="562">
        <v>1.8217054263565891E-2</v>
      </c>
      <c r="Z170" s="562">
        <v>2.6356589147286821E-2</v>
      </c>
      <c r="AA170" s="562">
        <v>8.5271317829457363E-3</v>
      </c>
      <c r="AB170" s="562">
        <v>9.1472868217054262E-2</v>
      </c>
      <c r="AC170" s="562">
        <v>9.1472868217054262E-2</v>
      </c>
      <c r="AD170" s="562">
        <v>1</v>
      </c>
      <c r="AE170" s="562"/>
    </row>
    <row r="171" spans="1:31" ht="9" customHeight="1" thickBot="1">
      <c r="A171" s="872"/>
      <c r="B171" s="778"/>
      <c r="C171" s="779"/>
      <c r="D171" s="779"/>
      <c r="E171" s="779"/>
      <c r="F171" s="779"/>
      <c r="G171" s="779"/>
      <c r="H171" s="778"/>
      <c r="I171" s="778"/>
      <c r="J171" s="778"/>
      <c r="K171" s="778"/>
      <c r="L171" s="778"/>
      <c r="M171" s="778"/>
      <c r="N171" s="778"/>
      <c r="O171" s="778"/>
      <c r="P171" s="778"/>
      <c r="Q171" s="734"/>
      <c r="R171" s="411"/>
      <c r="S171" s="411"/>
      <c r="T171" s="411"/>
      <c r="U171" s="411"/>
      <c r="V171" s="411"/>
      <c r="W171" s="734"/>
      <c r="X171" s="734"/>
      <c r="Y171" s="734"/>
      <c r="Z171" s="734"/>
      <c r="AA171" s="734"/>
      <c r="AB171" s="734"/>
      <c r="AC171" s="734"/>
      <c r="AD171" s="734"/>
      <c r="AE171" s="735"/>
    </row>
    <row r="172" spans="1:31" ht="17.25" customHeight="1">
      <c r="A172" s="1087" t="s">
        <v>829</v>
      </c>
      <c r="B172" s="1081"/>
      <c r="C172" s="1081"/>
      <c r="D172" s="1081"/>
      <c r="E172" s="1081"/>
      <c r="F172" s="1081"/>
      <c r="G172" s="1081"/>
      <c r="H172" s="1081"/>
      <c r="I172" s="1081"/>
      <c r="J172" s="1081"/>
      <c r="K172" s="1081"/>
      <c r="L172" s="1081"/>
      <c r="M172" s="1081"/>
      <c r="N172" s="1081"/>
      <c r="O172" s="1081"/>
      <c r="P172" s="1081"/>
      <c r="AE172" s="82"/>
    </row>
    <row r="173" spans="1:31" ht="9" customHeight="1">
      <c r="A173" s="758"/>
      <c r="B173" s="401"/>
      <c r="C173" s="194"/>
      <c r="D173" s="194"/>
      <c r="E173" s="194"/>
      <c r="F173" s="194"/>
      <c r="G173" s="194"/>
      <c r="H173" s="401"/>
      <c r="I173" s="401"/>
      <c r="J173" s="401"/>
      <c r="K173" s="401"/>
      <c r="L173" s="401"/>
      <c r="M173" s="401"/>
      <c r="N173" s="401"/>
      <c r="O173" s="401"/>
      <c r="P173" s="264"/>
      <c r="AE173" s="82"/>
    </row>
    <row r="174" spans="1:31" ht="9" customHeight="1">
      <c r="A174" s="758"/>
      <c r="B174" s="401"/>
      <c r="C174" s="194"/>
      <c r="D174" s="194"/>
      <c r="E174" s="194"/>
      <c r="F174" s="194"/>
      <c r="G174" s="194"/>
      <c r="H174" s="401"/>
      <c r="I174" s="401"/>
      <c r="J174" s="401"/>
      <c r="K174" s="401"/>
      <c r="L174" s="401"/>
      <c r="M174" s="401"/>
      <c r="N174" s="401"/>
      <c r="O174" s="401"/>
      <c r="P174" s="264"/>
      <c r="AE174" s="82"/>
    </row>
    <row r="175" spans="1:31" ht="9" customHeight="1">
      <c r="A175" s="758"/>
      <c r="B175" s="401"/>
      <c r="C175" s="194"/>
      <c r="D175" s="194"/>
      <c r="E175" s="194"/>
      <c r="F175" s="194"/>
      <c r="G175" s="194"/>
      <c r="H175" s="401"/>
      <c r="I175" s="401"/>
      <c r="J175" s="401"/>
      <c r="K175" s="401"/>
      <c r="L175" s="401"/>
      <c r="M175" s="401"/>
      <c r="N175" s="401"/>
      <c r="O175" s="401"/>
      <c r="P175" s="264"/>
      <c r="AE175" s="82"/>
    </row>
    <row r="176" spans="1:31" ht="9" customHeight="1">
      <c r="A176" s="758"/>
      <c r="B176" s="401"/>
      <c r="C176" s="194"/>
      <c r="D176" s="194"/>
      <c r="E176" s="194"/>
      <c r="F176" s="194"/>
      <c r="G176" s="194"/>
      <c r="H176" s="401"/>
      <c r="I176" s="401"/>
      <c r="J176" s="401"/>
      <c r="K176" s="401"/>
      <c r="L176" s="401"/>
      <c r="M176" s="401"/>
      <c r="N176" s="401"/>
      <c r="O176" s="401"/>
      <c r="P176" s="264"/>
      <c r="AE176" s="82"/>
    </row>
    <row r="177" spans="1:31" ht="9" customHeight="1">
      <c r="A177" s="195"/>
      <c r="B177" s="401"/>
      <c r="C177" s="194"/>
      <c r="D177" s="194"/>
      <c r="E177" s="194"/>
      <c r="F177" s="194"/>
      <c r="G177" s="194"/>
      <c r="H177" s="401"/>
      <c r="I177" s="401"/>
      <c r="J177" s="401"/>
      <c r="K177" s="401"/>
      <c r="L177" s="401"/>
      <c r="M177" s="401"/>
      <c r="N177" s="401"/>
      <c r="O177" s="401"/>
      <c r="P177" s="264"/>
      <c r="AE177" s="82"/>
    </row>
    <row r="178" spans="1:31" ht="9" customHeight="1">
      <c r="A178" s="758"/>
      <c r="B178" s="401"/>
      <c r="C178" s="194"/>
      <c r="D178" s="194"/>
      <c r="E178" s="194"/>
      <c r="F178" s="194"/>
      <c r="G178" s="194"/>
      <c r="H178" s="401"/>
      <c r="I178" s="401"/>
      <c r="J178" s="401"/>
      <c r="K178" s="401"/>
      <c r="L178" s="401"/>
      <c r="M178" s="401"/>
      <c r="N178" s="401"/>
      <c r="O178" s="401"/>
      <c r="P178" s="264"/>
      <c r="AE178" s="82"/>
    </row>
    <row r="179" spans="1:31" ht="9" customHeight="1">
      <c r="A179" s="758"/>
      <c r="B179" s="401"/>
      <c r="C179" s="194"/>
      <c r="D179" s="194"/>
      <c r="E179" s="194"/>
      <c r="F179" s="194"/>
      <c r="G179" s="194"/>
      <c r="H179" s="401"/>
      <c r="I179" s="401"/>
      <c r="J179" s="401"/>
      <c r="K179" s="401"/>
      <c r="L179" s="401"/>
      <c r="M179" s="401"/>
      <c r="N179" s="401"/>
      <c r="O179" s="401"/>
      <c r="P179" s="264"/>
      <c r="AE179" s="82"/>
    </row>
    <row r="180" spans="1:31" ht="9" customHeight="1">
      <c r="A180" s="758"/>
      <c r="B180" s="401"/>
      <c r="C180" s="194"/>
      <c r="D180" s="194"/>
      <c r="E180" s="194"/>
      <c r="F180" s="194"/>
      <c r="G180" s="194"/>
      <c r="H180" s="401"/>
      <c r="I180" s="401"/>
      <c r="J180" s="401"/>
      <c r="K180" s="401"/>
      <c r="L180" s="401"/>
      <c r="M180" s="401"/>
      <c r="N180" s="401"/>
      <c r="O180" s="401"/>
      <c r="P180" s="264"/>
      <c r="AE180" s="82"/>
    </row>
    <row r="181" spans="1:31" ht="9" customHeight="1">
      <c r="A181" s="758"/>
      <c r="B181" s="401"/>
      <c r="C181" s="194"/>
      <c r="D181" s="194"/>
      <c r="E181" s="194"/>
      <c r="F181" s="194"/>
      <c r="G181" s="194"/>
      <c r="H181" s="401"/>
      <c r="I181" s="401"/>
      <c r="J181" s="401"/>
      <c r="K181" s="401"/>
      <c r="L181" s="401"/>
      <c r="M181" s="401"/>
      <c r="N181" s="401"/>
      <c r="O181" s="401"/>
      <c r="P181" s="264"/>
      <c r="AE181" s="82"/>
    </row>
    <row r="182" spans="1:31" ht="9" customHeight="1">
      <c r="A182" s="195"/>
      <c r="B182" s="401"/>
      <c r="C182" s="194"/>
      <c r="D182" s="194"/>
      <c r="E182" s="194"/>
      <c r="F182" s="194"/>
      <c r="G182" s="194"/>
      <c r="H182" s="401"/>
      <c r="I182" s="401"/>
      <c r="J182" s="401"/>
      <c r="K182" s="401"/>
      <c r="L182" s="401"/>
      <c r="M182" s="401"/>
      <c r="N182" s="401"/>
      <c r="O182" s="401"/>
      <c r="P182" s="264"/>
      <c r="AE182" s="82"/>
    </row>
    <row r="183" spans="1:31" ht="9" customHeight="1">
      <c r="A183" s="804"/>
      <c r="B183" s="401"/>
      <c r="C183" s="194"/>
      <c r="D183" s="194"/>
      <c r="E183" s="194"/>
      <c r="F183" s="194"/>
      <c r="G183" s="194"/>
      <c r="H183" s="401"/>
      <c r="I183" s="401"/>
      <c r="J183" s="401"/>
      <c r="K183" s="401"/>
      <c r="L183" s="401"/>
      <c r="M183" s="401"/>
      <c r="N183" s="401"/>
      <c r="O183" s="401"/>
      <c r="P183" s="264"/>
      <c r="AE183" s="82"/>
    </row>
    <row r="184" spans="1:31" ht="9" customHeight="1">
      <c r="A184" s="804"/>
      <c r="B184" s="401"/>
      <c r="C184" s="194"/>
      <c r="D184" s="194"/>
      <c r="E184" s="194"/>
      <c r="F184" s="194"/>
      <c r="G184" s="194"/>
      <c r="H184" s="401"/>
      <c r="I184" s="401"/>
      <c r="J184" s="401"/>
      <c r="K184" s="401"/>
      <c r="L184" s="401"/>
      <c r="M184" s="401"/>
      <c r="N184" s="401"/>
      <c r="O184" s="401"/>
      <c r="P184" s="264"/>
      <c r="AE184" s="82"/>
    </row>
    <row r="185" spans="1:31" ht="9" customHeight="1">
      <c r="A185" s="804"/>
      <c r="B185" s="401"/>
      <c r="C185" s="194"/>
      <c r="D185" s="194"/>
      <c r="E185" s="194"/>
      <c r="F185" s="194"/>
      <c r="G185" s="194"/>
      <c r="H185" s="401"/>
      <c r="I185" s="401"/>
      <c r="J185" s="401"/>
      <c r="K185" s="401"/>
      <c r="L185" s="401"/>
      <c r="M185" s="401"/>
      <c r="N185" s="401"/>
      <c r="O185" s="401"/>
      <c r="P185" s="264"/>
      <c r="AE185" s="82"/>
    </row>
    <row r="186" spans="1:31" ht="9" customHeight="1">
      <c r="A186" s="804"/>
      <c r="B186" s="401"/>
      <c r="C186" s="194"/>
      <c r="D186" s="194"/>
      <c r="E186" s="194"/>
      <c r="F186" s="194"/>
      <c r="G186" s="194"/>
      <c r="H186" s="401"/>
      <c r="I186" s="401"/>
      <c r="J186" s="401"/>
      <c r="K186" s="401"/>
      <c r="L186" s="401"/>
      <c r="M186" s="401"/>
      <c r="N186" s="401"/>
      <c r="O186" s="401"/>
      <c r="P186" s="264"/>
      <c r="AE186" s="82"/>
    </row>
    <row r="187" spans="1:31" ht="9" customHeight="1">
      <c r="A187" s="935"/>
      <c r="B187" s="401"/>
      <c r="C187" s="194"/>
      <c r="D187" s="194"/>
      <c r="E187" s="194"/>
      <c r="F187" s="194"/>
      <c r="G187" s="194"/>
      <c r="H187" s="401"/>
      <c r="I187" s="401"/>
      <c r="J187" s="401"/>
      <c r="K187" s="401"/>
      <c r="L187" s="401"/>
      <c r="M187" s="401"/>
      <c r="N187" s="401"/>
      <c r="O187" s="401"/>
      <c r="P187" s="264"/>
      <c r="AE187" s="82"/>
    </row>
    <row r="188" spans="1:31" ht="9" customHeight="1">
      <c r="A188" s="935"/>
      <c r="B188" s="401"/>
      <c r="C188" s="194"/>
      <c r="D188" s="194"/>
      <c r="E188" s="194"/>
      <c r="F188" s="194"/>
      <c r="G188" s="194"/>
      <c r="H188" s="401"/>
      <c r="I188" s="401"/>
      <c r="J188" s="401"/>
      <c r="K188" s="401"/>
      <c r="L188" s="401"/>
      <c r="M188" s="401"/>
      <c r="N188" s="401"/>
      <c r="O188" s="401"/>
      <c r="P188" s="264"/>
      <c r="AE188" s="82"/>
    </row>
    <row r="189" spans="1:31" ht="9" customHeight="1">
      <c r="A189" s="936"/>
      <c r="B189" s="401"/>
      <c r="C189" s="194"/>
      <c r="D189" s="194"/>
      <c r="E189" s="194"/>
      <c r="F189" s="194"/>
      <c r="G189" s="194"/>
      <c r="H189" s="401"/>
      <c r="I189" s="401"/>
      <c r="J189" s="401"/>
      <c r="K189" s="401"/>
      <c r="L189" s="401"/>
      <c r="M189" s="401"/>
      <c r="N189" s="401"/>
      <c r="O189" s="401"/>
      <c r="P189" s="264"/>
      <c r="AE189" s="82"/>
    </row>
    <row r="190" spans="1:31" ht="9" customHeight="1">
      <c r="A190" s="758"/>
      <c r="B190" s="401"/>
      <c r="C190" s="194"/>
      <c r="D190" s="194"/>
      <c r="E190" s="194"/>
      <c r="F190" s="194"/>
      <c r="G190" s="194"/>
      <c r="H190" s="401"/>
      <c r="I190" s="401"/>
      <c r="J190" s="401"/>
      <c r="K190" s="401"/>
      <c r="L190" s="401"/>
      <c r="M190" s="401"/>
      <c r="N190" s="401"/>
      <c r="O190" s="401"/>
      <c r="P190" s="264"/>
      <c r="AE190" s="82"/>
    </row>
    <row r="191" spans="1:31" ht="9" customHeight="1">
      <c r="A191" s="758"/>
      <c r="B191" s="401"/>
      <c r="C191" s="194"/>
      <c r="D191" s="194"/>
      <c r="E191" s="194"/>
      <c r="F191" s="194"/>
      <c r="G191" s="194"/>
      <c r="H191" s="401"/>
      <c r="I191" s="401"/>
      <c r="J191" s="401"/>
      <c r="K191" s="401"/>
      <c r="L191" s="401"/>
      <c r="M191" s="401"/>
      <c r="N191" s="401"/>
      <c r="O191" s="401"/>
      <c r="P191" s="264"/>
      <c r="AE191" s="82"/>
    </row>
    <row r="192" spans="1:31" ht="9" customHeight="1">
      <c r="A192" s="758"/>
      <c r="B192" s="401"/>
      <c r="C192" s="194"/>
      <c r="D192" s="194"/>
      <c r="E192" s="194"/>
      <c r="F192" s="194"/>
      <c r="G192" s="194"/>
      <c r="H192" s="401"/>
      <c r="I192" s="401"/>
      <c r="J192" s="401"/>
      <c r="K192" s="401"/>
      <c r="L192" s="401"/>
      <c r="M192" s="401"/>
      <c r="N192" s="401"/>
      <c r="O192" s="401"/>
      <c r="P192" s="264"/>
      <c r="AE192" s="82"/>
    </row>
    <row r="193" spans="1:31" ht="9" customHeight="1">
      <c r="A193" s="758"/>
      <c r="B193" s="401"/>
      <c r="C193" s="194"/>
      <c r="D193" s="194"/>
      <c r="E193" s="194"/>
      <c r="F193" s="194"/>
      <c r="G193" s="194"/>
      <c r="H193" s="401"/>
      <c r="I193" s="401"/>
      <c r="J193" s="401"/>
      <c r="K193" s="401"/>
      <c r="L193" s="401"/>
      <c r="M193" s="401"/>
      <c r="N193" s="401"/>
      <c r="O193" s="401"/>
      <c r="P193" s="264"/>
      <c r="AE193" s="82"/>
    </row>
    <row r="194" spans="1:31" ht="9" customHeight="1">
      <c r="A194" s="804"/>
      <c r="B194" s="401"/>
      <c r="C194" s="194"/>
      <c r="D194" s="194"/>
      <c r="E194" s="194"/>
      <c r="F194" s="194"/>
      <c r="G194" s="194"/>
      <c r="H194" s="401"/>
      <c r="I194" s="401"/>
      <c r="J194" s="401"/>
      <c r="K194" s="401"/>
      <c r="L194" s="401"/>
      <c r="M194" s="401"/>
      <c r="N194" s="401"/>
      <c r="O194" s="401"/>
      <c r="P194" s="264"/>
      <c r="AE194" s="82"/>
    </row>
    <row r="195" spans="1:31" ht="9" customHeight="1">
      <c r="A195" s="936"/>
      <c r="B195" s="401"/>
      <c r="C195" s="194"/>
      <c r="D195" s="194"/>
      <c r="E195" s="194"/>
      <c r="F195" s="194"/>
      <c r="G195" s="194"/>
      <c r="H195" s="401"/>
      <c r="I195" s="401"/>
      <c r="J195" s="401"/>
      <c r="K195" s="401"/>
      <c r="L195" s="401"/>
      <c r="M195" s="401"/>
      <c r="N195" s="401"/>
      <c r="O195" s="401"/>
      <c r="P195" s="264"/>
      <c r="AE195" s="82"/>
    </row>
    <row r="196" spans="1:31" ht="9" customHeight="1">
      <c r="A196" s="758"/>
      <c r="B196" s="401"/>
      <c r="C196" s="194"/>
      <c r="D196" s="194"/>
      <c r="E196" s="194"/>
      <c r="F196" s="194"/>
      <c r="G196" s="194"/>
      <c r="H196" s="401"/>
      <c r="I196" s="401"/>
      <c r="J196" s="401"/>
      <c r="K196" s="401"/>
      <c r="L196" s="401"/>
      <c r="M196" s="401"/>
      <c r="N196" s="401"/>
      <c r="O196" s="401"/>
      <c r="P196" s="264"/>
      <c r="AE196" s="82"/>
    </row>
    <row r="197" spans="1:31" ht="9" customHeight="1">
      <c r="A197" s="758"/>
      <c r="B197" s="401"/>
      <c r="C197" s="194"/>
      <c r="D197" s="194"/>
      <c r="E197" s="194"/>
      <c r="F197" s="194"/>
      <c r="G197" s="194"/>
      <c r="H197" s="401"/>
      <c r="I197" s="401"/>
      <c r="J197" s="401"/>
      <c r="K197" s="401"/>
      <c r="L197" s="401"/>
      <c r="M197" s="401"/>
      <c r="N197" s="401"/>
      <c r="O197" s="401"/>
      <c r="P197" s="264"/>
      <c r="AE197" s="82"/>
    </row>
    <row r="198" spans="1:31" ht="9" customHeight="1">
      <c r="A198" s="758"/>
      <c r="B198" s="401"/>
      <c r="C198" s="194"/>
      <c r="D198" s="194"/>
      <c r="E198" s="194"/>
      <c r="F198" s="194"/>
      <c r="G198" s="194"/>
      <c r="H198" s="401"/>
      <c r="I198" s="401"/>
      <c r="J198" s="401"/>
      <c r="K198" s="401"/>
      <c r="L198" s="401"/>
      <c r="M198" s="401"/>
      <c r="N198" s="401"/>
      <c r="O198" s="401"/>
      <c r="P198" s="264"/>
      <c r="AE198" s="82"/>
    </row>
    <row r="199" spans="1:31" ht="9" customHeight="1">
      <c r="A199" s="758"/>
      <c r="B199" s="401"/>
      <c r="C199" s="194"/>
      <c r="D199" s="194"/>
      <c r="E199" s="194"/>
      <c r="F199" s="194"/>
      <c r="G199" s="194"/>
      <c r="H199" s="401"/>
      <c r="I199" s="401"/>
      <c r="J199" s="401"/>
      <c r="K199" s="401"/>
      <c r="L199" s="401"/>
      <c r="M199" s="401"/>
      <c r="N199" s="401"/>
      <c r="O199" s="401"/>
      <c r="P199" s="264"/>
      <c r="AE199" s="82"/>
    </row>
    <row r="200" spans="1:31" ht="15.75">
      <c r="A200" s="81"/>
      <c r="C200" s="494"/>
      <c r="D200" s="494"/>
      <c r="E200" s="494"/>
      <c r="F200" s="494"/>
      <c r="G200" s="494"/>
      <c r="Q200" s="730"/>
      <c r="R200" s="635"/>
      <c r="S200" s="635"/>
      <c r="T200" s="635"/>
      <c r="U200" s="635"/>
      <c r="V200" s="635"/>
      <c r="W200" s="730"/>
      <c r="X200" s="730"/>
      <c r="Y200" s="730"/>
      <c r="Z200" s="730"/>
      <c r="AA200" s="730"/>
      <c r="AB200" s="730"/>
      <c r="AC200" s="730"/>
      <c r="AD200" s="730"/>
      <c r="AE200" s="446"/>
    </row>
    <row r="201" spans="1:31" ht="15.75">
      <c r="A201" s="81"/>
      <c r="C201" s="494"/>
      <c r="D201" s="494"/>
      <c r="E201" s="494"/>
      <c r="F201" s="494"/>
      <c r="G201" s="494"/>
      <c r="Q201" s="730"/>
      <c r="R201" s="635"/>
      <c r="S201" s="635"/>
      <c r="T201" s="635"/>
      <c r="U201" s="635"/>
      <c r="V201" s="635"/>
      <c r="W201" s="730"/>
      <c r="X201" s="730"/>
      <c r="Y201" s="730"/>
      <c r="Z201" s="730"/>
      <c r="AA201" s="730"/>
      <c r="AB201" s="730"/>
      <c r="AC201" s="730"/>
      <c r="AD201" s="730"/>
      <c r="AE201" s="446"/>
    </row>
    <row r="202" spans="1:31" ht="15.75">
      <c r="A202" s="81"/>
      <c r="C202" s="494"/>
      <c r="D202" s="494"/>
      <c r="E202" s="494"/>
      <c r="F202" s="494"/>
      <c r="G202" s="494"/>
      <c r="Q202" s="730"/>
      <c r="R202" s="635"/>
      <c r="S202" s="635"/>
      <c r="T202" s="635"/>
      <c r="U202" s="635"/>
      <c r="V202" s="635"/>
      <c r="W202" s="730"/>
      <c r="X202" s="730"/>
      <c r="Y202" s="730"/>
      <c r="Z202" s="730"/>
      <c r="AA202" s="730"/>
      <c r="AB202" s="730"/>
      <c r="AC202" s="730"/>
      <c r="AD202" s="730"/>
      <c r="AE202" s="446"/>
    </row>
    <row r="203" spans="1:31" ht="15.75">
      <c r="A203" s="81"/>
      <c r="C203" s="494"/>
      <c r="D203" s="494"/>
      <c r="E203" s="494"/>
      <c r="F203" s="494"/>
      <c r="G203" s="494"/>
      <c r="Q203" s="730"/>
      <c r="R203" s="635"/>
      <c r="S203" s="635"/>
      <c r="T203" s="635"/>
      <c r="U203" s="635"/>
      <c r="V203" s="635"/>
      <c r="W203" s="730"/>
      <c r="X203" s="730"/>
      <c r="Y203" s="730"/>
      <c r="Z203" s="730"/>
      <c r="AA203" s="730"/>
      <c r="AB203" s="730"/>
      <c r="AC203" s="730"/>
      <c r="AD203" s="730"/>
      <c r="AE203" s="446"/>
    </row>
    <row r="204" spans="1:31" ht="15.75">
      <c r="A204" s="81"/>
      <c r="C204" s="494"/>
      <c r="D204" s="494"/>
      <c r="E204" s="494"/>
      <c r="F204" s="494"/>
      <c r="G204" s="494"/>
      <c r="Q204" s="730"/>
      <c r="R204" s="635"/>
      <c r="S204" s="635"/>
      <c r="T204" s="635"/>
      <c r="U204" s="635"/>
      <c r="V204" s="635"/>
      <c r="W204" s="730"/>
      <c r="X204" s="730"/>
      <c r="Y204" s="730"/>
      <c r="Z204" s="730"/>
      <c r="AA204" s="730"/>
      <c r="AB204" s="730"/>
      <c r="AC204" s="730"/>
      <c r="AD204" s="730"/>
      <c r="AE204" s="446"/>
    </row>
    <row r="205" spans="1:31" ht="15.75">
      <c r="A205" s="81"/>
      <c r="C205" s="494"/>
      <c r="D205" s="494"/>
      <c r="E205" s="494"/>
      <c r="F205" s="494"/>
      <c r="G205" s="494"/>
      <c r="Q205" s="730"/>
      <c r="R205" s="635"/>
      <c r="S205" s="635"/>
      <c r="T205" s="635"/>
      <c r="U205" s="635"/>
      <c r="V205" s="635"/>
      <c r="W205" s="730"/>
      <c r="X205" s="730"/>
      <c r="Y205" s="730"/>
      <c r="Z205" s="730"/>
      <c r="AA205" s="730"/>
      <c r="AB205" s="730"/>
      <c r="AC205" s="730"/>
      <c r="AD205" s="730"/>
      <c r="AE205" s="446"/>
    </row>
    <row r="206" spans="1:31" ht="15.75">
      <c r="A206" s="81"/>
      <c r="C206" s="494"/>
      <c r="D206" s="494"/>
      <c r="E206" s="494"/>
      <c r="F206" s="494"/>
      <c r="G206" s="494"/>
      <c r="Q206" s="730"/>
      <c r="R206" s="635"/>
      <c r="S206" s="635"/>
      <c r="T206" s="635"/>
      <c r="U206" s="635"/>
      <c r="V206" s="635"/>
      <c r="W206" s="730"/>
      <c r="X206" s="730"/>
      <c r="Y206" s="730"/>
      <c r="Z206" s="730"/>
      <c r="AA206" s="730"/>
      <c r="AB206" s="730"/>
      <c r="AC206" s="730"/>
      <c r="AD206" s="730"/>
      <c r="AE206" s="446"/>
    </row>
    <row r="207" spans="1:31" ht="15.75">
      <c r="A207" s="81"/>
      <c r="C207" s="494"/>
      <c r="D207" s="494"/>
      <c r="E207" s="494"/>
      <c r="F207" s="494"/>
      <c r="G207" s="494"/>
      <c r="Q207" s="730"/>
      <c r="R207" s="635"/>
      <c r="S207" s="635"/>
      <c r="T207" s="635"/>
      <c r="U207" s="635"/>
      <c r="V207" s="635"/>
      <c r="W207" s="730"/>
      <c r="X207" s="730"/>
      <c r="Y207" s="730"/>
      <c r="Z207" s="730"/>
      <c r="AA207" s="730"/>
      <c r="AB207" s="730"/>
      <c r="AC207" s="730"/>
      <c r="AD207" s="730"/>
      <c r="AE207" s="446"/>
    </row>
    <row r="208" spans="1:31" ht="15.75">
      <c r="A208" s="81"/>
      <c r="C208" s="494"/>
      <c r="D208" s="494"/>
      <c r="E208" s="494"/>
      <c r="F208" s="494"/>
      <c r="G208" s="494"/>
      <c r="Q208" s="730"/>
      <c r="R208" s="635"/>
      <c r="S208" s="635"/>
      <c r="T208" s="635"/>
      <c r="U208" s="635"/>
      <c r="V208" s="635"/>
      <c r="W208" s="730"/>
      <c r="X208" s="730"/>
      <c r="Y208" s="730"/>
      <c r="Z208" s="730"/>
      <c r="AA208" s="730"/>
      <c r="AB208" s="730"/>
      <c r="AC208" s="730"/>
      <c r="AD208" s="730"/>
      <c r="AE208" s="446"/>
    </row>
    <row r="209" spans="1:31" ht="15.75">
      <c r="A209" s="81"/>
      <c r="C209" s="494"/>
      <c r="D209" s="494"/>
      <c r="E209" s="494"/>
      <c r="F209" s="494"/>
      <c r="G209" s="494"/>
      <c r="Q209" s="730"/>
      <c r="R209" s="635"/>
      <c r="S209" s="635"/>
      <c r="T209" s="635"/>
      <c r="U209" s="635"/>
      <c r="V209" s="635"/>
      <c r="W209" s="730"/>
      <c r="X209" s="730"/>
      <c r="Y209" s="730"/>
      <c r="Z209" s="730"/>
      <c r="AA209" s="730"/>
      <c r="AB209" s="730"/>
      <c r="AC209" s="730"/>
      <c r="AD209" s="730"/>
      <c r="AE209" s="446"/>
    </row>
    <row r="210" spans="1:31" ht="15.75">
      <c r="A210" s="81"/>
      <c r="C210" s="494"/>
      <c r="D210" s="494"/>
      <c r="E210" s="494"/>
      <c r="F210" s="494"/>
      <c r="G210" s="494"/>
      <c r="Q210" s="730"/>
      <c r="R210" s="635"/>
      <c r="S210" s="635"/>
      <c r="T210" s="635"/>
      <c r="U210" s="635"/>
      <c r="V210" s="635"/>
      <c r="W210" s="730"/>
      <c r="X210" s="730"/>
      <c r="Y210" s="730"/>
      <c r="Z210" s="730"/>
      <c r="AA210" s="730"/>
      <c r="AB210" s="730"/>
      <c r="AC210" s="730"/>
      <c r="AD210" s="730"/>
      <c r="AE210" s="446"/>
    </row>
    <row r="211" spans="1:31" ht="15.75">
      <c r="A211" s="81"/>
      <c r="C211" s="494"/>
      <c r="D211" s="494"/>
      <c r="E211" s="494"/>
      <c r="F211" s="494"/>
      <c r="G211" s="494"/>
      <c r="Q211" s="730"/>
      <c r="R211" s="635"/>
      <c r="S211" s="635"/>
      <c r="T211" s="635"/>
      <c r="U211" s="635"/>
      <c r="V211" s="635"/>
      <c r="W211" s="730"/>
      <c r="X211" s="730"/>
      <c r="Y211" s="730"/>
      <c r="Z211" s="730"/>
      <c r="AA211" s="730"/>
      <c r="AB211" s="730"/>
      <c r="AC211" s="730"/>
      <c r="AD211" s="730"/>
      <c r="AE211" s="446"/>
    </row>
    <row r="212" spans="1:31" ht="15.75">
      <c r="A212" s="81"/>
      <c r="C212" s="494"/>
      <c r="D212" s="494"/>
      <c r="E212" s="494"/>
      <c r="F212" s="494"/>
      <c r="G212" s="494"/>
      <c r="Q212" s="730"/>
      <c r="R212" s="635"/>
      <c r="S212" s="635"/>
      <c r="T212" s="635"/>
      <c r="U212" s="635"/>
      <c r="V212" s="635"/>
      <c r="W212" s="730"/>
      <c r="X212" s="730"/>
      <c r="Y212" s="730"/>
      <c r="Z212" s="730"/>
      <c r="AA212" s="730"/>
      <c r="AB212" s="730"/>
      <c r="AC212" s="730"/>
      <c r="AD212" s="730"/>
      <c r="AE212" s="446"/>
    </row>
    <row r="213" spans="1:31" ht="15.75">
      <c r="A213" s="81"/>
      <c r="C213" s="494"/>
      <c r="D213" s="494"/>
      <c r="E213" s="494"/>
      <c r="F213" s="494"/>
      <c r="G213" s="494"/>
      <c r="Q213" s="730"/>
      <c r="R213" s="635"/>
      <c r="S213" s="635"/>
      <c r="T213" s="635"/>
      <c r="U213" s="635"/>
      <c r="V213" s="635"/>
      <c r="W213" s="730"/>
      <c r="X213" s="730"/>
      <c r="Y213" s="730"/>
      <c r="Z213" s="730"/>
      <c r="AA213" s="730"/>
      <c r="AB213" s="730"/>
      <c r="AC213" s="730"/>
      <c r="AD213" s="730"/>
      <c r="AE213" s="446"/>
    </row>
    <row r="214" spans="1:31" ht="15.75">
      <c r="A214" s="81"/>
      <c r="C214" s="494"/>
      <c r="D214" s="494"/>
      <c r="E214" s="494"/>
      <c r="F214" s="494"/>
      <c r="G214" s="494"/>
      <c r="Q214" s="730"/>
      <c r="R214" s="635"/>
      <c r="S214" s="635"/>
      <c r="T214" s="635"/>
      <c r="U214" s="635"/>
      <c r="V214" s="635"/>
      <c r="W214" s="730"/>
      <c r="X214" s="730"/>
      <c r="Y214" s="730"/>
      <c r="Z214" s="730"/>
      <c r="AA214" s="730"/>
      <c r="AB214" s="730"/>
      <c r="AC214" s="730"/>
      <c r="AD214" s="730"/>
      <c r="AE214" s="446"/>
    </row>
    <row r="215" spans="1:31" ht="15.75">
      <c r="A215" s="81"/>
      <c r="C215" s="494"/>
      <c r="D215" s="494"/>
      <c r="E215" s="494"/>
      <c r="F215" s="494"/>
      <c r="G215" s="494"/>
      <c r="Q215" s="730"/>
      <c r="R215" s="635"/>
      <c r="S215" s="635"/>
      <c r="T215" s="635"/>
      <c r="U215" s="635"/>
      <c r="V215" s="635"/>
      <c r="W215" s="730"/>
      <c r="X215" s="730"/>
      <c r="Y215" s="730"/>
      <c r="Z215" s="730"/>
      <c r="AA215" s="730"/>
      <c r="AB215" s="730"/>
      <c r="AC215" s="730"/>
      <c r="AD215" s="730"/>
      <c r="AE215" s="446"/>
    </row>
    <row r="216" spans="1:31" ht="15.75">
      <c r="A216" s="81"/>
      <c r="C216" s="494"/>
      <c r="D216" s="494"/>
      <c r="E216" s="494"/>
      <c r="F216" s="494"/>
      <c r="G216" s="494"/>
      <c r="Q216" s="730"/>
      <c r="R216" s="635"/>
      <c r="S216" s="635"/>
      <c r="T216" s="635"/>
      <c r="U216" s="635"/>
      <c r="V216" s="635"/>
      <c r="W216" s="730"/>
      <c r="X216" s="730"/>
      <c r="Y216" s="730"/>
      <c r="Z216" s="730"/>
      <c r="AA216" s="730"/>
      <c r="AB216" s="730"/>
      <c r="AC216" s="730"/>
      <c r="AD216" s="730"/>
      <c r="AE216" s="446"/>
    </row>
    <row r="217" spans="1:31" ht="15.75">
      <c r="A217" s="81"/>
      <c r="C217" s="494"/>
      <c r="D217" s="494"/>
      <c r="E217" s="494"/>
      <c r="F217" s="494"/>
      <c r="G217" s="494"/>
      <c r="Q217" s="730"/>
      <c r="R217" s="635"/>
      <c r="S217" s="635"/>
      <c r="T217" s="635"/>
      <c r="U217" s="635"/>
      <c r="V217" s="635"/>
      <c r="W217" s="730"/>
      <c r="X217" s="730"/>
      <c r="Y217" s="730"/>
      <c r="Z217" s="730"/>
      <c r="AA217" s="730"/>
      <c r="AB217" s="730"/>
      <c r="AC217" s="730"/>
      <c r="AD217" s="730"/>
      <c r="AE217" s="446"/>
    </row>
    <row r="218" spans="1:31" ht="15.75">
      <c r="A218" s="81"/>
      <c r="C218" s="494"/>
      <c r="D218" s="494"/>
      <c r="E218" s="494"/>
      <c r="F218" s="494"/>
      <c r="G218" s="494"/>
      <c r="Q218" s="730"/>
      <c r="R218" s="635"/>
      <c r="S218" s="635"/>
      <c r="T218" s="635"/>
      <c r="U218" s="635"/>
      <c r="V218" s="635"/>
      <c r="W218" s="730"/>
      <c r="X218" s="730"/>
      <c r="Y218" s="730"/>
      <c r="Z218" s="730"/>
      <c r="AA218" s="730"/>
      <c r="AB218" s="730"/>
      <c r="AC218" s="730"/>
      <c r="AD218" s="730"/>
      <c r="AE218" s="446"/>
    </row>
    <row r="219" spans="1:31" ht="15.75">
      <c r="A219" s="81"/>
      <c r="C219" s="494"/>
      <c r="D219" s="494"/>
      <c r="E219" s="494"/>
      <c r="F219" s="494"/>
      <c r="G219" s="494"/>
      <c r="Q219" s="730"/>
      <c r="R219" s="635"/>
      <c r="S219" s="635"/>
      <c r="T219" s="635"/>
      <c r="U219" s="635"/>
      <c r="V219" s="635"/>
      <c r="W219" s="730"/>
      <c r="X219" s="730"/>
      <c r="Y219" s="730"/>
      <c r="Z219" s="730"/>
      <c r="AA219" s="730"/>
      <c r="AB219" s="730"/>
      <c r="AC219" s="730"/>
      <c r="AD219" s="730"/>
      <c r="AE219" s="446"/>
    </row>
    <row r="220" spans="1:31" ht="15.75">
      <c r="A220" s="81"/>
      <c r="C220" s="494"/>
      <c r="D220" s="494"/>
      <c r="E220" s="494"/>
      <c r="F220" s="494"/>
      <c r="G220" s="494"/>
      <c r="Q220" s="730"/>
      <c r="R220" s="635"/>
      <c r="S220" s="635"/>
      <c r="T220" s="635"/>
      <c r="U220" s="635"/>
      <c r="V220" s="635"/>
      <c r="W220" s="730"/>
      <c r="X220" s="730"/>
      <c r="Y220" s="730"/>
      <c r="Z220" s="730"/>
      <c r="AA220" s="730"/>
      <c r="AB220" s="730"/>
      <c r="AC220" s="730"/>
      <c r="AD220" s="730"/>
      <c r="AE220" s="446"/>
    </row>
    <row r="221" spans="1:31" ht="15.75">
      <c r="A221" s="81"/>
      <c r="C221" s="494"/>
      <c r="D221" s="494"/>
      <c r="E221" s="494"/>
      <c r="F221" s="494"/>
      <c r="G221" s="494"/>
      <c r="Q221" s="730"/>
      <c r="R221" s="635"/>
      <c r="S221" s="635"/>
      <c r="T221" s="635"/>
      <c r="U221" s="635"/>
      <c r="V221" s="635"/>
      <c r="W221" s="730"/>
      <c r="X221" s="730"/>
      <c r="Y221" s="730"/>
      <c r="Z221" s="730"/>
      <c r="AA221" s="730"/>
      <c r="AB221" s="730"/>
      <c r="AC221" s="730"/>
      <c r="AD221" s="730"/>
      <c r="AE221" s="446"/>
    </row>
    <row r="222" spans="1:31" ht="15.75">
      <c r="A222" s="81"/>
      <c r="C222" s="494"/>
      <c r="D222" s="494"/>
      <c r="E222" s="494"/>
      <c r="F222" s="494"/>
      <c r="G222" s="494"/>
      <c r="Q222" s="730"/>
      <c r="R222" s="635"/>
      <c r="S222" s="635"/>
      <c r="T222" s="635"/>
      <c r="U222" s="635"/>
      <c r="V222" s="635"/>
      <c r="W222" s="730"/>
      <c r="X222" s="730"/>
      <c r="Y222" s="730"/>
      <c r="Z222" s="730"/>
      <c r="AA222" s="730"/>
      <c r="AB222" s="730"/>
      <c r="AC222" s="730"/>
      <c r="AD222" s="730"/>
      <c r="AE222" s="446"/>
    </row>
    <row r="223" spans="1:31" ht="15.75">
      <c r="A223" s="81"/>
      <c r="C223" s="494"/>
      <c r="D223" s="494"/>
      <c r="E223" s="494"/>
      <c r="F223" s="494"/>
      <c r="G223" s="494"/>
      <c r="Q223" s="730"/>
      <c r="R223" s="635"/>
      <c r="S223" s="635"/>
      <c r="T223" s="635"/>
      <c r="U223" s="635"/>
      <c r="V223" s="635"/>
      <c r="W223" s="730"/>
      <c r="X223" s="730"/>
      <c r="Y223" s="730"/>
      <c r="Z223" s="730"/>
      <c r="AA223" s="730"/>
      <c r="AB223" s="730"/>
      <c r="AC223" s="730"/>
      <c r="AD223" s="730"/>
      <c r="AE223" s="446"/>
    </row>
    <row r="224" spans="1:31" ht="15.75">
      <c r="A224" s="81"/>
      <c r="C224" s="494"/>
      <c r="D224" s="494"/>
      <c r="E224" s="494"/>
      <c r="F224" s="494"/>
      <c r="G224" s="494"/>
      <c r="Q224" s="730"/>
      <c r="R224" s="635"/>
      <c r="S224" s="635"/>
      <c r="T224" s="635"/>
      <c r="U224" s="635"/>
      <c r="V224" s="635"/>
      <c r="W224" s="730"/>
      <c r="X224" s="730"/>
      <c r="Y224" s="730"/>
      <c r="Z224" s="730"/>
      <c r="AA224" s="730"/>
      <c r="AB224" s="730"/>
      <c r="AC224" s="730"/>
      <c r="AD224" s="730"/>
      <c r="AE224" s="446"/>
    </row>
    <row r="225" spans="1:31" ht="15.75">
      <c r="A225" s="81"/>
      <c r="C225" s="494"/>
      <c r="D225" s="494"/>
      <c r="E225" s="494"/>
      <c r="F225" s="494"/>
      <c r="G225" s="494"/>
      <c r="Q225" s="730"/>
      <c r="R225" s="635"/>
      <c r="S225" s="635"/>
      <c r="T225" s="635"/>
      <c r="U225" s="635"/>
      <c r="V225" s="635"/>
      <c r="W225" s="730"/>
      <c r="X225" s="730"/>
      <c r="Y225" s="730"/>
      <c r="Z225" s="730"/>
      <c r="AA225" s="730"/>
      <c r="AB225" s="730"/>
      <c r="AC225" s="730"/>
      <c r="AD225" s="730"/>
      <c r="AE225" s="446"/>
    </row>
    <row r="226" spans="1:31" ht="15.75">
      <c r="A226" s="81"/>
      <c r="C226" s="494"/>
      <c r="D226" s="494"/>
      <c r="E226" s="494"/>
      <c r="F226" s="494"/>
      <c r="G226" s="494"/>
      <c r="Q226" s="730"/>
      <c r="R226" s="635"/>
      <c r="S226" s="635"/>
      <c r="T226" s="635"/>
      <c r="U226" s="635"/>
      <c r="V226" s="635"/>
      <c r="W226" s="730"/>
      <c r="X226" s="730"/>
      <c r="Y226" s="730"/>
      <c r="Z226" s="730"/>
      <c r="AA226" s="730"/>
      <c r="AB226" s="730"/>
      <c r="AC226" s="730"/>
      <c r="AD226" s="730"/>
      <c r="AE226" s="446"/>
    </row>
    <row r="227" spans="1:31" ht="15.75">
      <c r="A227" s="81"/>
      <c r="C227" s="494"/>
      <c r="D227" s="494"/>
      <c r="E227" s="494"/>
      <c r="F227" s="494"/>
      <c r="G227" s="494"/>
      <c r="Q227" s="730"/>
      <c r="R227" s="635"/>
      <c r="S227" s="635"/>
      <c r="T227" s="635"/>
      <c r="U227" s="635"/>
      <c r="V227" s="635"/>
      <c r="W227" s="730"/>
      <c r="X227" s="730"/>
      <c r="Y227" s="730"/>
      <c r="Z227" s="730"/>
      <c r="AA227" s="730"/>
      <c r="AB227" s="730"/>
      <c r="AC227" s="730"/>
      <c r="AD227" s="730"/>
      <c r="AE227" s="446"/>
    </row>
    <row r="228" spans="1:31" ht="15.75">
      <c r="A228" s="81"/>
      <c r="C228" s="494"/>
      <c r="D228" s="494"/>
      <c r="E228" s="494"/>
      <c r="F228" s="494"/>
      <c r="G228" s="494"/>
      <c r="Q228" s="730"/>
      <c r="R228" s="635"/>
      <c r="S228" s="635"/>
      <c r="T228" s="635"/>
      <c r="U228" s="635"/>
      <c r="V228" s="635"/>
      <c r="W228" s="730"/>
      <c r="X228" s="730"/>
      <c r="Y228" s="730"/>
      <c r="Z228" s="730"/>
      <c r="AA228" s="730"/>
      <c r="AB228" s="730"/>
      <c r="AC228" s="730"/>
      <c r="AD228" s="730"/>
      <c r="AE228" s="446"/>
    </row>
    <row r="229" spans="1:31" ht="15.75">
      <c r="A229" s="81"/>
      <c r="C229" s="494"/>
      <c r="D229" s="494"/>
      <c r="E229" s="494"/>
      <c r="F229" s="494"/>
      <c r="G229" s="494"/>
      <c r="Q229" s="730"/>
      <c r="R229" s="635"/>
      <c r="S229" s="635"/>
      <c r="T229" s="635"/>
      <c r="U229" s="635"/>
      <c r="V229" s="635"/>
      <c r="W229" s="730"/>
      <c r="X229" s="730"/>
      <c r="Y229" s="730"/>
      <c r="Z229" s="730"/>
      <c r="AA229" s="730"/>
      <c r="AB229" s="730"/>
      <c r="AC229" s="730"/>
      <c r="AD229" s="730"/>
      <c r="AE229" s="446"/>
    </row>
    <row r="230" spans="1:31" ht="15.75">
      <c r="A230" s="81"/>
      <c r="C230" s="494"/>
      <c r="D230" s="494"/>
      <c r="E230" s="494"/>
      <c r="F230" s="494"/>
      <c r="G230" s="494"/>
      <c r="Q230" s="730"/>
      <c r="R230" s="635"/>
      <c r="S230" s="635"/>
      <c r="T230" s="635"/>
      <c r="U230" s="635"/>
      <c r="V230" s="635"/>
      <c r="W230" s="730"/>
      <c r="X230" s="730"/>
      <c r="Y230" s="730"/>
      <c r="Z230" s="730"/>
      <c r="AA230" s="730"/>
      <c r="AB230" s="730"/>
      <c r="AC230" s="730"/>
      <c r="AD230" s="730"/>
      <c r="AE230" s="446"/>
    </row>
    <row r="231" spans="1:31" ht="15.75">
      <c r="A231" s="81"/>
      <c r="C231" s="494"/>
      <c r="D231" s="494"/>
      <c r="E231" s="494"/>
      <c r="F231" s="494"/>
      <c r="G231" s="494"/>
      <c r="Q231" s="730"/>
      <c r="R231" s="635"/>
      <c r="S231" s="635"/>
      <c r="T231" s="635"/>
      <c r="U231" s="635"/>
      <c r="V231" s="635"/>
      <c r="W231" s="730"/>
      <c r="X231" s="730"/>
      <c r="Y231" s="730"/>
      <c r="Z231" s="730"/>
      <c r="AA231" s="730"/>
      <c r="AB231" s="730"/>
      <c r="AC231" s="730"/>
      <c r="AD231" s="730"/>
      <c r="AE231" s="446"/>
    </row>
    <row r="232" spans="1:31" ht="15.75">
      <c r="A232" s="81"/>
      <c r="C232" s="494"/>
      <c r="D232" s="494"/>
      <c r="E232" s="494"/>
      <c r="F232" s="494"/>
      <c r="G232" s="494"/>
      <c r="Q232" s="730"/>
      <c r="R232" s="635"/>
      <c r="S232" s="635"/>
      <c r="T232" s="635"/>
      <c r="U232" s="635"/>
      <c r="V232" s="635"/>
      <c r="W232" s="730"/>
      <c r="X232" s="730"/>
      <c r="Y232" s="730"/>
      <c r="Z232" s="730"/>
      <c r="AA232" s="730"/>
      <c r="AB232" s="730"/>
      <c r="AC232" s="730"/>
      <c r="AD232" s="730"/>
      <c r="AE232" s="446"/>
    </row>
    <row r="233" spans="1:31" ht="15.75">
      <c r="A233" s="81"/>
      <c r="C233" s="494"/>
      <c r="D233" s="494"/>
      <c r="E233" s="494"/>
      <c r="F233" s="494"/>
      <c r="G233" s="494"/>
      <c r="Q233" s="730"/>
      <c r="R233" s="635"/>
      <c r="S233" s="635"/>
      <c r="T233" s="635"/>
      <c r="U233" s="635"/>
      <c r="V233" s="635"/>
      <c r="W233" s="730"/>
      <c r="X233" s="730"/>
      <c r="Y233" s="730"/>
      <c r="Z233" s="730"/>
      <c r="AA233" s="730"/>
      <c r="AB233" s="730"/>
      <c r="AC233" s="730"/>
      <c r="AD233" s="730"/>
      <c r="AE233" s="446"/>
    </row>
    <row r="234" spans="1:31" ht="15.75">
      <c r="A234" s="81"/>
      <c r="C234" s="494"/>
      <c r="D234" s="494"/>
      <c r="E234" s="494"/>
      <c r="F234" s="494"/>
      <c r="G234" s="494"/>
      <c r="Q234" s="730"/>
      <c r="R234" s="635"/>
      <c r="S234" s="635"/>
      <c r="T234" s="635"/>
      <c r="U234" s="635"/>
      <c r="V234" s="635"/>
      <c r="W234" s="730"/>
      <c r="X234" s="730"/>
      <c r="Y234" s="730"/>
      <c r="Z234" s="730"/>
      <c r="AA234" s="730"/>
      <c r="AB234" s="730"/>
      <c r="AC234" s="730"/>
      <c r="AD234" s="730"/>
      <c r="AE234" s="446"/>
    </row>
    <row r="235" spans="1:31" ht="15.75">
      <c r="A235" s="81"/>
      <c r="C235" s="494"/>
      <c r="D235" s="494"/>
      <c r="E235" s="494"/>
      <c r="F235" s="494"/>
      <c r="G235" s="494"/>
      <c r="Q235" s="730"/>
      <c r="R235" s="635"/>
      <c r="S235" s="635"/>
      <c r="T235" s="635"/>
      <c r="U235" s="635"/>
      <c r="V235" s="635"/>
      <c r="W235" s="730"/>
      <c r="X235" s="730"/>
      <c r="Y235" s="730"/>
      <c r="Z235" s="730"/>
      <c r="AA235" s="730"/>
      <c r="AB235" s="730"/>
      <c r="AC235" s="730"/>
      <c r="AD235" s="730"/>
      <c r="AE235" s="446"/>
    </row>
    <row r="236" spans="1:31" ht="15.75">
      <c r="A236" s="81"/>
      <c r="C236" s="494"/>
      <c r="D236" s="494"/>
      <c r="E236" s="494"/>
      <c r="F236" s="494"/>
      <c r="G236" s="494"/>
      <c r="Q236" s="730"/>
      <c r="R236" s="635"/>
      <c r="S236" s="635"/>
      <c r="T236" s="635"/>
      <c r="U236" s="635"/>
      <c r="V236" s="635"/>
      <c r="W236" s="730"/>
      <c r="X236" s="730"/>
      <c r="Y236" s="730"/>
      <c r="Z236" s="730"/>
      <c r="AA236" s="730"/>
      <c r="AB236" s="730"/>
      <c r="AC236" s="730"/>
      <c r="AD236" s="730"/>
      <c r="AE236" s="446"/>
    </row>
    <row r="237" spans="1:31" ht="15.75">
      <c r="A237" s="81"/>
      <c r="C237" s="494"/>
      <c r="D237" s="494"/>
      <c r="E237" s="494"/>
      <c r="F237" s="494"/>
      <c r="G237" s="494"/>
      <c r="Q237" s="730"/>
      <c r="R237" s="635"/>
      <c r="S237" s="635"/>
      <c r="T237" s="635"/>
      <c r="U237" s="635"/>
      <c r="V237" s="635"/>
      <c r="W237" s="730"/>
      <c r="X237" s="730"/>
      <c r="Y237" s="730"/>
      <c r="Z237" s="730"/>
      <c r="AA237" s="730"/>
      <c r="AB237" s="730"/>
      <c r="AC237" s="730"/>
      <c r="AD237" s="730"/>
      <c r="AE237" s="446"/>
    </row>
    <row r="238" spans="1:31" ht="15.75">
      <c r="A238" s="81"/>
      <c r="C238" s="494"/>
      <c r="D238" s="494"/>
      <c r="E238" s="494"/>
      <c r="F238" s="494"/>
      <c r="G238" s="494"/>
      <c r="Q238" s="730"/>
      <c r="R238" s="635"/>
      <c r="S238" s="635"/>
      <c r="T238" s="635"/>
      <c r="U238" s="635"/>
      <c r="V238" s="635"/>
      <c r="W238" s="730"/>
      <c r="X238" s="730"/>
      <c r="Y238" s="730"/>
      <c r="Z238" s="730"/>
      <c r="AA238" s="730"/>
      <c r="AB238" s="730"/>
      <c r="AC238" s="730"/>
      <c r="AD238" s="730"/>
      <c r="AE238" s="446"/>
    </row>
    <row r="239" spans="1:31" ht="15.75">
      <c r="A239" s="81"/>
      <c r="C239" s="494"/>
      <c r="D239" s="494"/>
      <c r="E239" s="494"/>
      <c r="F239" s="494"/>
      <c r="G239" s="494"/>
      <c r="Q239" s="730"/>
      <c r="R239" s="635"/>
      <c r="S239" s="635"/>
      <c r="T239" s="635"/>
      <c r="U239" s="635"/>
      <c r="V239" s="635"/>
      <c r="W239" s="730"/>
      <c r="X239" s="730"/>
      <c r="Y239" s="730"/>
      <c r="Z239" s="730"/>
      <c r="AA239" s="730"/>
      <c r="AB239" s="730"/>
      <c r="AC239" s="730"/>
      <c r="AD239" s="730"/>
      <c r="AE239" s="446"/>
    </row>
    <row r="240" spans="1:31" ht="15.75">
      <c r="A240" s="81"/>
      <c r="C240" s="494"/>
      <c r="D240" s="494"/>
      <c r="E240" s="494"/>
      <c r="F240" s="494"/>
      <c r="G240" s="494"/>
      <c r="Q240" s="730"/>
      <c r="R240" s="635"/>
      <c r="S240" s="635"/>
      <c r="T240" s="635"/>
      <c r="U240" s="635"/>
      <c r="V240" s="635"/>
      <c r="W240" s="730"/>
      <c r="X240" s="730"/>
      <c r="Y240" s="730"/>
      <c r="Z240" s="730"/>
      <c r="AA240" s="730"/>
      <c r="AB240" s="730"/>
      <c r="AC240" s="730"/>
      <c r="AD240" s="730"/>
      <c r="AE240" s="446"/>
    </row>
    <row r="241" spans="1:31" ht="15.75">
      <c r="A241" s="81"/>
      <c r="C241" s="494"/>
      <c r="D241" s="494"/>
      <c r="E241" s="494"/>
      <c r="F241" s="494"/>
      <c r="G241" s="494"/>
      <c r="Q241" s="730"/>
      <c r="R241" s="635"/>
      <c r="S241" s="635"/>
      <c r="T241" s="635"/>
      <c r="U241" s="635"/>
      <c r="V241" s="635"/>
      <c r="W241" s="730"/>
      <c r="X241" s="730"/>
      <c r="Y241" s="730"/>
      <c r="Z241" s="730"/>
      <c r="AA241" s="730"/>
      <c r="AB241" s="730"/>
      <c r="AC241" s="730"/>
      <c r="AD241" s="730"/>
      <c r="AE241" s="446"/>
    </row>
    <row r="242" spans="1:31" ht="15.75">
      <c r="A242" s="81"/>
      <c r="C242" s="494"/>
      <c r="D242" s="494"/>
      <c r="E242" s="494"/>
      <c r="F242" s="494"/>
      <c r="G242" s="494"/>
      <c r="Q242" s="730"/>
      <c r="R242" s="635"/>
      <c r="S242" s="635"/>
      <c r="T242" s="635"/>
      <c r="U242" s="635"/>
      <c r="V242" s="635"/>
      <c r="W242" s="730"/>
      <c r="X242" s="730"/>
      <c r="Y242" s="730"/>
      <c r="Z242" s="730"/>
      <c r="AA242" s="730"/>
      <c r="AB242" s="730"/>
      <c r="AC242" s="730"/>
      <c r="AD242" s="730"/>
      <c r="AE242" s="446"/>
    </row>
    <row r="243" spans="1:31" ht="15.75">
      <c r="A243" s="81"/>
      <c r="C243" s="494"/>
      <c r="D243" s="494"/>
      <c r="E243" s="494"/>
      <c r="F243" s="494"/>
      <c r="G243" s="494"/>
      <c r="Q243" s="730"/>
      <c r="R243" s="635"/>
      <c r="S243" s="635"/>
      <c r="T243" s="635"/>
      <c r="U243" s="635"/>
      <c r="V243" s="635"/>
      <c r="W243" s="730"/>
      <c r="X243" s="730"/>
      <c r="Y243" s="730"/>
      <c r="Z243" s="730"/>
      <c r="AA243" s="730"/>
      <c r="AB243" s="730"/>
      <c r="AC243" s="730"/>
      <c r="AD243" s="730"/>
      <c r="AE243" s="446"/>
    </row>
    <row r="244" spans="1:31" ht="15.75">
      <c r="A244" s="81"/>
      <c r="C244" s="494"/>
      <c r="D244" s="494"/>
      <c r="E244" s="494"/>
      <c r="F244" s="494"/>
      <c r="G244" s="494"/>
      <c r="Q244" s="730"/>
      <c r="R244" s="635"/>
      <c r="S244" s="635"/>
      <c r="T244" s="635"/>
      <c r="U244" s="635"/>
      <c r="V244" s="635"/>
      <c r="W244" s="730"/>
      <c r="X244" s="730"/>
      <c r="Y244" s="730"/>
      <c r="Z244" s="730"/>
      <c r="AA244" s="730"/>
      <c r="AB244" s="730"/>
      <c r="AC244" s="730"/>
      <c r="AD244" s="730"/>
      <c r="AE244" s="446"/>
    </row>
    <row r="245" spans="1:31" ht="15.75">
      <c r="A245" s="81"/>
      <c r="C245" s="494"/>
      <c r="D245" s="494"/>
      <c r="E245" s="494"/>
      <c r="F245" s="494"/>
      <c r="G245" s="494"/>
      <c r="Q245" s="730"/>
      <c r="R245" s="635"/>
      <c r="S245" s="635"/>
      <c r="T245" s="635"/>
      <c r="U245" s="635"/>
      <c r="V245" s="635"/>
      <c r="W245" s="730"/>
      <c r="X245" s="730"/>
      <c r="Y245" s="730"/>
      <c r="Z245" s="730"/>
      <c r="AA245" s="730"/>
      <c r="AB245" s="730"/>
      <c r="AC245" s="730"/>
      <c r="AD245" s="730"/>
      <c r="AE245" s="446"/>
    </row>
    <row r="246" spans="1:31" ht="15.75">
      <c r="A246" s="81"/>
      <c r="C246" s="494"/>
      <c r="D246" s="494"/>
      <c r="E246" s="494"/>
      <c r="F246" s="494"/>
      <c r="G246" s="494"/>
      <c r="Q246" s="730"/>
      <c r="R246" s="635"/>
      <c r="S246" s="635"/>
      <c r="T246" s="635"/>
      <c r="U246" s="635"/>
      <c r="V246" s="635"/>
      <c r="W246" s="730"/>
      <c r="X246" s="730"/>
      <c r="Y246" s="730"/>
      <c r="Z246" s="730"/>
      <c r="AA246" s="730"/>
      <c r="AB246" s="730"/>
      <c r="AC246" s="730"/>
      <c r="AD246" s="730"/>
      <c r="AE246" s="446"/>
    </row>
    <row r="247" spans="1:31" ht="15.75">
      <c r="A247" s="81"/>
      <c r="C247" s="494"/>
      <c r="D247" s="494"/>
      <c r="E247" s="494"/>
      <c r="F247" s="494"/>
      <c r="G247" s="494"/>
      <c r="Q247" s="730"/>
      <c r="R247" s="635"/>
      <c r="S247" s="635"/>
      <c r="T247" s="635"/>
      <c r="U247" s="635"/>
      <c r="V247" s="635"/>
      <c r="W247" s="730"/>
      <c r="X247" s="730"/>
      <c r="Y247" s="730"/>
      <c r="Z247" s="730"/>
      <c r="AA247" s="730"/>
      <c r="AB247" s="730"/>
      <c r="AC247" s="730"/>
      <c r="AD247" s="730"/>
      <c r="AE247" s="446"/>
    </row>
    <row r="248" spans="1:31" ht="15.75">
      <c r="A248" s="81"/>
      <c r="C248" s="494"/>
      <c r="D248" s="494"/>
      <c r="E248" s="494"/>
      <c r="F248" s="494"/>
      <c r="G248" s="494"/>
      <c r="Q248" s="730"/>
      <c r="R248" s="635"/>
      <c r="S248" s="635"/>
      <c r="T248" s="635"/>
      <c r="U248" s="635"/>
      <c r="V248" s="635"/>
      <c r="W248" s="730"/>
      <c r="X248" s="730"/>
      <c r="Y248" s="730"/>
      <c r="Z248" s="730"/>
      <c r="AA248" s="730"/>
      <c r="AB248" s="730"/>
      <c r="AC248" s="730"/>
      <c r="AD248" s="730"/>
      <c r="AE248" s="446"/>
    </row>
    <row r="249" spans="1:31" ht="15.75">
      <c r="A249" s="81"/>
      <c r="C249" s="494"/>
      <c r="D249" s="494"/>
      <c r="E249" s="494"/>
      <c r="F249" s="494"/>
      <c r="G249" s="494"/>
      <c r="Q249" s="730"/>
      <c r="R249" s="635"/>
      <c r="S249" s="635"/>
      <c r="T249" s="635"/>
      <c r="U249" s="635"/>
      <c r="V249" s="635"/>
      <c r="W249" s="730"/>
      <c r="X249" s="730"/>
      <c r="Y249" s="730"/>
      <c r="Z249" s="730"/>
      <c r="AA249" s="730"/>
      <c r="AB249" s="730"/>
      <c r="AC249" s="730"/>
      <c r="AD249" s="730"/>
      <c r="AE249" s="446"/>
    </row>
    <row r="250" spans="1:31" ht="15.75">
      <c r="A250" s="81"/>
      <c r="C250" s="494"/>
      <c r="D250" s="494"/>
      <c r="E250" s="494"/>
      <c r="F250" s="494"/>
      <c r="G250" s="494"/>
      <c r="Q250" s="730"/>
      <c r="R250" s="635"/>
      <c r="S250" s="635"/>
      <c r="T250" s="635"/>
      <c r="U250" s="635"/>
      <c r="V250" s="635"/>
      <c r="W250" s="730"/>
      <c r="X250" s="730"/>
      <c r="Y250" s="730"/>
      <c r="Z250" s="730"/>
      <c r="AA250" s="730"/>
      <c r="AB250" s="730"/>
      <c r="AC250" s="730"/>
      <c r="AD250" s="730"/>
      <c r="AE250" s="446"/>
    </row>
    <row r="251" spans="1:31" ht="15.75">
      <c r="A251" s="81"/>
      <c r="C251" s="494"/>
      <c r="D251" s="494"/>
      <c r="E251" s="494"/>
      <c r="F251" s="494"/>
      <c r="G251" s="494"/>
      <c r="Q251" s="730"/>
      <c r="R251" s="635"/>
      <c r="S251" s="635"/>
      <c r="T251" s="635"/>
      <c r="U251" s="635"/>
      <c r="V251" s="635"/>
      <c r="W251" s="730"/>
      <c r="X251" s="730"/>
      <c r="Y251" s="730"/>
      <c r="Z251" s="730"/>
      <c r="AA251" s="730"/>
      <c r="AB251" s="730"/>
      <c r="AC251" s="730"/>
      <c r="AD251" s="730"/>
      <c r="AE251" s="446"/>
    </row>
    <row r="252" spans="1:31" ht="15.75">
      <c r="A252" s="81"/>
      <c r="C252" s="494"/>
      <c r="D252" s="494"/>
      <c r="E252" s="494"/>
      <c r="F252" s="494"/>
      <c r="G252" s="494"/>
      <c r="Q252" s="730"/>
      <c r="R252" s="635"/>
      <c r="S252" s="635"/>
      <c r="T252" s="635"/>
      <c r="U252" s="635"/>
      <c r="V252" s="635"/>
      <c r="W252" s="730"/>
      <c r="X252" s="730"/>
      <c r="Y252" s="730"/>
      <c r="Z252" s="730"/>
      <c r="AA252" s="730"/>
      <c r="AB252" s="730"/>
      <c r="AC252" s="730"/>
      <c r="AD252" s="730"/>
      <c r="AE252" s="446"/>
    </row>
    <row r="253" spans="1:31" ht="15.75">
      <c r="A253" s="81"/>
      <c r="C253" s="494"/>
      <c r="D253" s="494"/>
      <c r="E253" s="494"/>
      <c r="F253" s="494"/>
      <c r="G253" s="494"/>
      <c r="Q253" s="730"/>
      <c r="R253" s="635"/>
      <c r="S253" s="635"/>
      <c r="T253" s="635"/>
      <c r="U253" s="635"/>
      <c r="V253" s="635"/>
      <c r="W253" s="730"/>
      <c r="X253" s="730"/>
      <c r="Y253" s="730"/>
      <c r="Z253" s="730"/>
      <c r="AA253" s="730"/>
      <c r="AB253" s="730"/>
      <c r="AC253" s="730"/>
      <c r="AD253" s="730"/>
      <c r="AE253" s="446"/>
    </row>
    <row r="254" spans="1:31" ht="15.75">
      <c r="A254" s="81"/>
      <c r="C254" s="494"/>
      <c r="D254" s="494"/>
      <c r="E254" s="494"/>
      <c r="F254" s="494"/>
      <c r="G254" s="494"/>
      <c r="Q254" s="730"/>
      <c r="R254" s="635"/>
      <c r="S254" s="635"/>
      <c r="T254" s="635"/>
      <c r="U254" s="635"/>
      <c r="V254" s="635"/>
      <c r="W254" s="730"/>
      <c r="X254" s="730"/>
      <c r="Y254" s="730"/>
      <c r="Z254" s="730"/>
      <c r="AA254" s="730"/>
      <c r="AB254" s="730"/>
      <c r="AC254" s="730"/>
      <c r="AD254" s="730"/>
      <c r="AE254" s="446"/>
    </row>
    <row r="255" spans="1:31" ht="15.75">
      <c r="A255" s="81"/>
      <c r="C255" s="494"/>
      <c r="D255" s="494"/>
      <c r="E255" s="494"/>
      <c r="F255" s="494"/>
      <c r="G255" s="494"/>
      <c r="Q255" s="730"/>
      <c r="R255" s="635"/>
      <c r="S255" s="635"/>
      <c r="T255" s="635"/>
      <c r="U255" s="635"/>
      <c r="V255" s="635"/>
      <c r="W255" s="730"/>
      <c r="X255" s="730"/>
      <c r="Y255" s="730"/>
      <c r="Z255" s="730"/>
      <c r="AA255" s="730"/>
      <c r="AB255" s="730"/>
      <c r="AC255" s="730"/>
      <c r="AD255" s="730"/>
      <c r="AE255" s="446"/>
    </row>
    <row r="256" spans="1:31" ht="15.75">
      <c r="A256" s="81"/>
      <c r="C256" s="494"/>
      <c r="D256" s="494"/>
      <c r="E256" s="494"/>
      <c r="F256" s="494"/>
      <c r="G256" s="494"/>
      <c r="Q256" s="730"/>
      <c r="R256" s="635"/>
      <c r="S256" s="635"/>
      <c r="T256" s="635"/>
      <c r="U256" s="635"/>
      <c r="V256" s="635"/>
      <c r="W256" s="730"/>
      <c r="X256" s="730"/>
      <c r="Y256" s="730"/>
      <c r="Z256" s="730"/>
      <c r="AA256" s="730"/>
      <c r="AB256" s="730"/>
      <c r="AC256" s="730"/>
      <c r="AD256" s="730"/>
      <c r="AE256" s="446"/>
    </row>
    <row r="257" spans="1:31" ht="15.75">
      <c r="A257" s="81"/>
      <c r="C257" s="494"/>
      <c r="D257" s="494"/>
      <c r="E257" s="494"/>
      <c r="F257" s="494"/>
      <c r="G257" s="494"/>
      <c r="Q257" s="730"/>
      <c r="R257" s="635"/>
      <c r="S257" s="635"/>
      <c r="T257" s="635"/>
      <c r="U257" s="635"/>
      <c r="V257" s="635"/>
      <c r="W257" s="730"/>
      <c r="X257" s="730"/>
      <c r="Y257" s="730"/>
      <c r="Z257" s="730"/>
      <c r="AA257" s="730"/>
      <c r="AB257" s="730"/>
      <c r="AC257" s="730"/>
      <c r="AD257" s="730"/>
      <c r="AE257" s="446"/>
    </row>
    <row r="258" spans="1:31" ht="15.75">
      <c r="A258" s="81"/>
      <c r="C258" s="494"/>
      <c r="D258" s="494"/>
      <c r="E258" s="494"/>
      <c r="F258" s="494"/>
      <c r="G258" s="494"/>
      <c r="Q258" s="730"/>
      <c r="R258" s="635"/>
      <c r="S258" s="635"/>
      <c r="T258" s="635"/>
      <c r="U258" s="635"/>
      <c r="V258" s="635"/>
      <c r="W258" s="730"/>
      <c r="X258" s="730"/>
      <c r="Y258" s="730"/>
      <c r="Z258" s="730"/>
      <c r="AA258" s="730"/>
      <c r="AB258" s="730"/>
      <c r="AC258" s="730"/>
      <c r="AD258" s="730"/>
      <c r="AE258" s="446"/>
    </row>
    <row r="259" spans="1:31" ht="15.75">
      <c r="A259" s="81"/>
      <c r="C259" s="494"/>
      <c r="D259" s="494"/>
      <c r="E259" s="494"/>
      <c r="F259" s="494"/>
      <c r="G259" s="494"/>
      <c r="Q259" s="730"/>
      <c r="R259" s="635"/>
      <c r="S259" s="635"/>
      <c r="T259" s="635"/>
      <c r="U259" s="635"/>
      <c r="V259" s="635"/>
      <c r="W259" s="730"/>
      <c r="X259" s="730"/>
      <c r="Y259" s="730"/>
      <c r="Z259" s="730"/>
      <c r="AA259" s="730"/>
      <c r="AB259" s="730"/>
      <c r="AC259" s="730"/>
      <c r="AD259" s="730"/>
      <c r="AE259" s="446"/>
    </row>
    <row r="260" spans="1:31" ht="15.75">
      <c r="A260" s="81"/>
      <c r="C260" s="494"/>
      <c r="D260" s="494"/>
      <c r="E260" s="494"/>
      <c r="F260" s="494"/>
      <c r="G260" s="494"/>
      <c r="Q260" s="730"/>
      <c r="R260" s="635"/>
      <c r="S260" s="635"/>
      <c r="T260" s="635"/>
      <c r="U260" s="635"/>
      <c r="V260" s="635"/>
      <c r="W260" s="730"/>
      <c r="X260" s="730"/>
      <c r="Y260" s="730"/>
      <c r="Z260" s="730"/>
      <c r="AA260" s="730"/>
      <c r="AB260" s="730"/>
      <c r="AC260" s="730"/>
      <c r="AD260" s="730"/>
      <c r="AE260" s="446"/>
    </row>
    <row r="261" spans="1:31" ht="15.75">
      <c r="A261" s="81"/>
      <c r="C261" s="494"/>
      <c r="D261" s="494"/>
      <c r="E261" s="494"/>
      <c r="F261" s="494"/>
      <c r="G261" s="494"/>
      <c r="Q261" s="730"/>
      <c r="R261" s="635"/>
      <c r="S261" s="635"/>
      <c r="T261" s="635"/>
      <c r="U261" s="635"/>
      <c r="V261" s="635"/>
      <c r="W261" s="730"/>
      <c r="X261" s="730"/>
      <c r="Y261" s="730"/>
      <c r="Z261" s="730"/>
      <c r="AA261" s="730"/>
      <c r="AB261" s="730"/>
      <c r="AC261" s="730"/>
      <c r="AD261" s="730"/>
      <c r="AE261" s="446"/>
    </row>
    <row r="262" spans="1:31" ht="15.75">
      <c r="A262" s="81"/>
      <c r="C262" s="494"/>
      <c r="D262" s="494"/>
      <c r="E262" s="494"/>
      <c r="F262" s="494"/>
      <c r="G262" s="494"/>
      <c r="Q262" s="730"/>
      <c r="R262" s="635"/>
      <c r="S262" s="635"/>
      <c r="T262" s="635"/>
      <c r="U262" s="635"/>
      <c r="V262" s="635"/>
      <c r="W262" s="730"/>
      <c r="X262" s="730"/>
      <c r="Y262" s="730"/>
      <c r="Z262" s="730"/>
      <c r="AA262" s="730"/>
      <c r="AB262" s="730"/>
      <c r="AC262" s="730"/>
      <c r="AD262" s="730"/>
      <c r="AE262" s="446"/>
    </row>
    <row r="263" spans="1:31" ht="15.75">
      <c r="A263" s="81"/>
      <c r="C263" s="494"/>
      <c r="D263" s="494"/>
      <c r="E263" s="494"/>
      <c r="F263" s="494"/>
      <c r="G263" s="494"/>
      <c r="Q263" s="730"/>
      <c r="R263" s="635"/>
      <c r="S263" s="635"/>
      <c r="T263" s="635"/>
      <c r="U263" s="635"/>
      <c r="V263" s="635"/>
      <c r="W263" s="730"/>
      <c r="X263" s="730"/>
      <c r="Y263" s="730"/>
      <c r="Z263" s="730"/>
      <c r="AA263" s="730"/>
      <c r="AB263" s="730"/>
      <c r="AC263" s="730"/>
      <c r="AD263" s="730"/>
      <c r="AE263" s="446"/>
    </row>
    <row r="264" spans="1:31" ht="15.75">
      <c r="A264" s="81"/>
      <c r="C264" s="494"/>
      <c r="D264" s="494"/>
      <c r="E264" s="494"/>
      <c r="F264" s="494"/>
      <c r="G264" s="494"/>
      <c r="Q264" s="730"/>
      <c r="R264" s="635"/>
      <c r="S264" s="635"/>
      <c r="T264" s="635"/>
      <c r="U264" s="635"/>
      <c r="V264" s="635"/>
      <c r="W264" s="730"/>
      <c r="X264" s="730"/>
      <c r="Y264" s="730"/>
      <c r="Z264" s="730"/>
      <c r="AA264" s="730"/>
      <c r="AB264" s="730"/>
      <c r="AC264" s="730"/>
      <c r="AD264" s="730"/>
      <c r="AE264" s="446"/>
    </row>
    <row r="265" spans="1:31" ht="15.75">
      <c r="A265" s="81"/>
      <c r="C265" s="494"/>
      <c r="D265" s="494"/>
      <c r="E265" s="494"/>
      <c r="F265" s="494"/>
      <c r="G265" s="494"/>
      <c r="Q265" s="730"/>
      <c r="R265" s="635"/>
      <c r="S265" s="635"/>
      <c r="T265" s="635"/>
      <c r="U265" s="635"/>
      <c r="V265" s="635"/>
      <c r="W265" s="730"/>
      <c r="X265" s="730"/>
      <c r="Y265" s="730"/>
      <c r="Z265" s="730"/>
      <c r="AA265" s="730"/>
      <c r="AB265" s="730"/>
      <c r="AC265" s="730"/>
      <c r="AD265" s="730"/>
      <c r="AE265" s="446"/>
    </row>
    <row r="266" spans="1:31" ht="15.75">
      <c r="A266" s="81"/>
      <c r="Q266" s="730"/>
      <c r="R266" s="730"/>
      <c r="S266" s="730"/>
      <c r="T266" s="730"/>
      <c r="U266" s="730"/>
      <c r="V266" s="730"/>
      <c r="W266" s="730"/>
      <c r="X266" s="730"/>
      <c r="Y266" s="730"/>
      <c r="Z266" s="730"/>
      <c r="AA266" s="730"/>
      <c r="AB266" s="730"/>
      <c r="AC266" s="730"/>
      <c r="AD266" s="730"/>
      <c r="AE266" s="446"/>
    </row>
    <row r="267" spans="1:31" ht="15.75">
      <c r="A267" s="81"/>
      <c r="Q267" s="730"/>
      <c r="R267" s="730"/>
      <c r="S267" s="730"/>
      <c r="T267" s="730"/>
      <c r="U267" s="730"/>
      <c r="V267" s="730"/>
      <c r="W267" s="730"/>
      <c r="X267" s="730"/>
      <c r="Y267" s="730"/>
      <c r="Z267" s="730"/>
      <c r="AA267" s="730"/>
      <c r="AB267" s="730"/>
      <c r="AC267" s="730"/>
      <c r="AD267" s="730"/>
      <c r="AE267" s="446"/>
    </row>
    <row r="268" spans="1:31" ht="15.75">
      <c r="A268" s="81"/>
      <c r="Q268" s="730"/>
      <c r="R268" s="730"/>
      <c r="S268" s="730"/>
      <c r="T268" s="730"/>
      <c r="U268" s="730"/>
      <c r="V268" s="730"/>
      <c r="W268" s="730"/>
      <c r="X268" s="730"/>
      <c r="Y268" s="730"/>
      <c r="Z268" s="730"/>
      <c r="AA268" s="730"/>
      <c r="AB268" s="730"/>
      <c r="AC268" s="730"/>
      <c r="AD268" s="730"/>
      <c r="AE268" s="446"/>
    </row>
    <row r="269" spans="1:31" ht="15.75">
      <c r="A269" s="81"/>
      <c r="Q269" s="730"/>
      <c r="R269" s="730"/>
      <c r="S269" s="730"/>
      <c r="T269" s="730"/>
      <c r="U269" s="730"/>
      <c r="V269" s="730"/>
      <c r="W269" s="730"/>
      <c r="X269" s="730"/>
      <c r="Y269" s="730"/>
      <c r="Z269" s="730"/>
      <c r="AA269" s="730"/>
      <c r="AB269" s="730"/>
      <c r="AC269" s="730"/>
      <c r="AD269" s="730"/>
      <c r="AE269" s="446"/>
    </row>
    <row r="270" spans="1:31" ht="15.75">
      <c r="A270" s="81"/>
      <c r="Q270" s="730"/>
      <c r="R270" s="730"/>
      <c r="S270" s="730"/>
      <c r="T270" s="730"/>
      <c r="U270" s="730"/>
      <c r="V270" s="730"/>
      <c r="W270" s="730"/>
      <c r="X270" s="730"/>
      <c r="Y270" s="730"/>
      <c r="Z270" s="730"/>
      <c r="AA270" s="730"/>
      <c r="AB270" s="730"/>
      <c r="AC270" s="730"/>
      <c r="AD270" s="730"/>
      <c r="AE270" s="446"/>
    </row>
    <row r="271" spans="1:31" ht="15.75">
      <c r="A271" s="81"/>
      <c r="Q271" s="730"/>
      <c r="R271" s="730"/>
      <c r="S271" s="730"/>
      <c r="T271" s="730"/>
      <c r="U271" s="730"/>
      <c r="V271" s="730"/>
      <c r="W271" s="730"/>
      <c r="X271" s="730"/>
      <c r="Y271" s="730"/>
      <c r="Z271" s="730"/>
      <c r="AA271" s="730"/>
      <c r="AB271" s="730"/>
      <c r="AC271" s="730"/>
      <c r="AD271" s="730"/>
      <c r="AE271" s="446"/>
    </row>
    <row r="272" spans="1:31" ht="15.75">
      <c r="A272" s="81"/>
      <c r="Q272" s="730"/>
      <c r="R272" s="730"/>
      <c r="S272" s="730"/>
      <c r="T272" s="730"/>
      <c r="U272" s="730"/>
      <c r="V272" s="730"/>
      <c r="W272" s="730"/>
      <c r="X272" s="730"/>
      <c r="Y272" s="730"/>
      <c r="Z272" s="730"/>
      <c r="AA272" s="730"/>
      <c r="AB272" s="730"/>
      <c r="AC272" s="730"/>
      <c r="AD272" s="730"/>
      <c r="AE272" s="446"/>
    </row>
    <row r="273" spans="1:31" ht="15.75">
      <c r="A273" s="81"/>
      <c r="Q273" s="730"/>
      <c r="R273" s="730"/>
      <c r="S273" s="730"/>
      <c r="T273" s="730"/>
      <c r="U273" s="730"/>
      <c r="V273" s="730"/>
      <c r="W273" s="730"/>
      <c r="X273" s="730"/>
      <c r="Y273" s="730"/>
      <c r="Z273" s="730"/>
      <c r="AA273" s="730"/>
      <c r="AB273" s="730"/>
      <c r="AC273" s="730"/>
      <c r="AD273" s="730"/>
      <c r="AE273" s="446"/>
    </row>
    <row r="274" spans="1:31" ht="15.75">
      <c r="A274" s="81"/>
      <c r="Q274" s="730"/>
      <c r="R274" s="730"/>
      <c r="S274" s="730"/>
      <c r="T274" s="730"/>
      <c r="U274" s="730"/>
      <c r="V274" s="730"/>
      <c r="W274" s="730"/>
      <c r="X274" s="730"/>
      <c r="Y274" s="730"/>
      <c r="Z274" s="730"/>
      <c r="AA274" s="730"/>
      <c r="AB274" s="730"/>
      <c r="AC274" s="730"/>
      <c r="AD274" s="730"/>
      <c r="AE274" s="446"/>
    </row>
    <row r="275" spans="1:31" ht="15.75">
      <c r="A275" s="81"/>
      <c r="Q275" s="730"/>
      <c r="R275" s="730"/>
      <c r="S275" s="730"/>
      <c r="T275" s="730"/>
      <c r="U275" s="730"/>
      <c r="V275" s="730"/>
      <c r="W275" s="730"/>
      <c r="X275" s="730"/>
      <c r="Y275" s="730"/>
      <c r="Z275" s="730"/>
      <c r="AA275" s="730"/>
      <c r="AB275" s="730"/>
      <c r="AC275" s="730"/>
      <c r="AD275" s="730"/>
      <c r="AE275" s="446"/>
    </row>
    <row r="276" spans="1:31" ht="15.75">
      <c r="A276" s="81"/>
      <c r="Q276" s="730"/>
      <c r="R276" s="730"/>
      <c r="S276" s="730"/>
      <c r="T276" s="730"/>
      <c r="U276" s="730"/>
      <c r="V276" s="730"/>
      <c r="W276" s="730"/>
      <c r="X276" s="730"/>
      <c r="Y276" s="730"/>
      <c r="Z276" s="730"/>
      <c r="AA276" s="730"/>
      <c r="AB276" s="730"/>
      <c r="AC276" s="730"/>
      <c r="AD276" s="730"/>
      <c r="AE276" s="446"/>
    </row>
    <row r="277" spans="1:31" ht="15.75">
      <c r="A277" s="81"/>
      <c r="Q277" s="730"/>
      <c r="R277" s="730"/>
      <c r="S277" s="730"/>
      <c r="T277" s="730"/>
      <c r="U277" s="730"/>
      <c r="V277" s="730"/>
      <c r="W277" s="730"/>
      <c r="X277" s="730"/>
      <c r="Y277" s="730"/>
      <c r="Z277" s="730"/>
      <c r="AA277" s="730"/>
      <c r="AB277" s="730"/>
      <c r="AC277" s="730"/>
      <c r="AD277" s="730"/>
      <c r="AE277" s="446"/>
    </row>
    <row r="278" spans="1:31" ht="15.75">
      <c r="A278" s="81"/>
      <c r="Q278" s="730"/>
      <c r="R278" s="730"/>
      <c r="S278" s="730"/>
      <c r="T278" s="730"/>
      <c r="U278" s="730"/>
      <c r="V278" s="730"/>
      <c r="W278" s="730"/>
      <c r="X278" s="730"/>
      <c r="Y278" s="730"/>
      <c r="Z278" s="730"/>
      <c r="AA278" s="730"/>
      <c r="AB278" s="730"/>
      <c r="AC278" s="730"/>
      <c r="AD278" s="730"/>
      <c r="AE278" s="446"/>
    </row>
    <row r="279" spans="1:31" ht="15.75">
      <c r="A279" s="81"/>
      <c r="Q279" s="730"/>
      <c r="R279" s="730"/>
      <c r="S279" s="730"/>
      <c r="T279" s="730"/>
      <c r="U279" s="730"/>
      <c r="V279" s="730"/>
      <c r="W279" s="730"/>
      <c r="X279" s="730"/>
      <c r="Y279" s="730"/>
      <c r="Z279" s="730"/>
      <c r="AA279" s="730"/>
      <c r="AB279" s="730"/>
      <c r="AC279" s="730"/>
      <c r="AD279" s="730"/>
      <c r="AE279" s="446"/>
    </row>
    <row r="280" spans="1:31" ht="15.75">
      <c r="A280" s="81"/>
      <c r="Q280" s="730"/>
      <c r="R280" s="730"/>
      <c r="S280" s="730"/>
      <c r="T280" s="730"/>
      <c r="U280" s="730"/>
      <c r="V280" s="730"/>
      <c r="W280" s="730"/>
      <c r="X280" s="730"/>
      <c r="Y280" s="730"/>
      <c r="Z280" s="730"/>
      <c r="AA280" s="730"/>
      <c r="AB280" s="730"/>
      <c r="AC280" s="730"/>
      <c r="AD280" s="730"/>
      <c r="AE280" s="446"/>
    </row>
    <row r="281" spans="1:31" ht="15.75">
      <c r="A281" s="81"/>
      <c r="Q281" s="730"/>
      <c r="R281" s="730"/>
      <c r="S281" s="730"/>
      <c r="T281" s="730"/>
      <c r="U281" s="730"/>
      <c r="V281" s="730"/>
      <c r="W281" s="730"/>
      <c r="X281" s="730"/>
      <c r="Y281" s="730"/>
      <c r="Z281" s="730"/>
      <c r="AA281" s="730"/>
      <c r="AB281" s="730"/>
      <c r="AC281" s="730"/>
      <c r="AD281" s="730"/>
      <c r="AE281" s="446"/>
    </row>
    <row r="282" spans="1:31" ht="15.75">
      <c r="A282" s="81"/>
      <c r="Q282" s="730"/>
      <c r="R282" s="730"/>
      <c r="S282" s="730"/>
      <c r="T282" s="730"/>
      <c r="U282" s="730"/>
      <c r="V282" s="730"/>
      <c r="W282" s="730"/>
      <c r="X282" s="730"/>
      <c r="Y282" s="730"/>
      <c r="Z282" s="730"/>
      <c r="AA282" s="730"/>
      <c r="AB282" s="730"/>
      <c r="AC282" s="730"/>
      <c r="AD282" s="730"/>
      <c r="AE282" s="446"/>
    </row>
    <row r="283" spans="1:31" ht="15.75">
      <c r="A283" s="81"/>
      <c r="Q283" s="730"/>
      <c r="R283" s="730"/>
      <c r="S283" s="730"/>
      <c r="T283" s="730"/>
      <c r="U283" s="730"/>
      <c r="V283" s="730"/>
      <c r="W283" s="730"/>
      <c r="X283" s="730"/>
      <c r="Y283" s="730"/>
      <c r="Z283" s="730"/>
      <c r="AA283" s="730"/>
      <c r="AB283" s="730"/>
      <c r="AC283" s="730"/>
      <c r="AD283" s="730"/>
      <c r="AE283" s="446"/>
    </row>
    <row r="284" spans="1:31" ht="15.75">
      <c r="A284" s="81"/>
      <c r="Q284" s="730"/>
      <c r="R284" s="730"/>
      <c r="S284" s="730"/>
      <c r="T284" s="730"/>
      <c r="U284" s="730"/>
      <c r="V284" s="730"/>
      <c r="W284" s="730"/>
      <c r="X284" s="730"/>
      <c r="Y284" s="730"/>
      <c r="Z284" s="730"/>
      <c r="AA284" s="730"/>
      <c r="AB284" s="730"/>
      <c r="AC284" s="730"/>
      <c r="AD284" s="730"/>
      <c r="AE284" s="446"/>
    </row>
    <row r="285" spans="1:31" ht="15.75">
      <c r="A285" s="81"/>
      <c r="Q285" s="730"/>
      <c r="R285" s="730"/>
      <c r="S285" s="730"/>
      <c r="T285" s="730"/>
      <c r="U285" s="730"/>
      <c r="V285" s="730"/>
      <c r="W285" s="730"/>
      <c r="X285" s="730"/>
      <c r="Y285" s="730"/>
      <c r="Z285" s="730"/>
      <c r="AA285" s="730"/>
      <c r="AB285" s="730"/>
      <c r="AC285" s="730"/>
      <c r="AD285" s="730"/>
      <c r="AE285" s="446"/>
    </row>
    <row r="286" spans="1:31" ht="15.75">
      <c r="A286" s="81"/>
      <c r="Q286" s="730"/>
      <c r="R286" s="730"/>
      <c r="S286" s="730"/>
      <c r="T286" s="730"/>
      <c r="U286" s="730"/>
      <c r="V286" s="730"/>
      <c r="W286" s="730"/>
      <c r="X286" s="730"/>
      <c r="Y286" s="730"/>
      <c r="Z286" s="730"/>
      <c r="AA286" s="730"/>
      <c r="AB286" s="730"/>
      <c r="AC286" s="730"/>
      <c r="AD286" s="730"/>
      <c r="AE286" s="446"/>
    </row>
    <row r="287" spans="1:31" ht="15.75">
      <c r="A287" s="81"/>
      <c r="Q287" s="730"/>
      <c r="R287" s="730"/>
      <c r="S287" s="730"/>
      <c r="T287" s="730"/>
      <c r="U287" s="730"/>
      <c r="V287" s="730"/>
      <c r="W287" s="730"/>
      <c r="X287" s="730"/>
      <c r="Y287" s="730"/>
      <c r="Z287" s="730"/>
      <c r="AA287" s="730"/>
      <c r="AB287" s="730"/>
      <c r="AC287" s="730"/>
      <c r="AD287" s="730"/>
      <c r="AE287" s="446"/>
    </row>
    <row r="288" spans="1:31" ht="15.75">
      <c r="A288" s="81"/>
      <c r="Q288" s="730"/>
      <c r="R288" s="730"/>
      <c r="S288" s="730"/>
      <c r="T288" s="730"/>
      <c r="U288" s="730"/>
      <c r="V288" s="730"/>
      <c r="W288" s="730"/>
      <c r="X288" s="730"/>
      <c r="Y288" s="730"/>
      <c r="Z288" s="730"/>
      <c r="AA288" s="730"/>
      <c r="AB288" s="730"/>
      <c r="AC288" s="730"/>
      <c r="AD288" s="730"/>
      <c r="AE288" s="446"/>
    </row>
    <row r="289" spans="1:31" ht="15.75">
      <c r="A289" s="81"/>
      <c r="Q289" s="730"/>
      <c r="R289" s="730"/>
      <c r="S289" s="730"/>
      <c r="T289" s="730"/>
      <c r="U289" s="730"/>
      <c r="V289" s="730"/>
      <c r="W289" s="730"/>
      <c r="X289" s="730"/>
      <c r="Y289" s="730"/>
      <c r="Z289" s="730"/>
      <c r="AA289" s="730"/>
      <c r="AB289" s="730"/>
      <c r="AC289" s="730"/>
      <c r="AD289" s="730"/>
      <c r="AE289" s="446"/>
    </row>
    <row r="290" spans="1:31" ht="15.75">
      <c r="A290" s="81"/>
      <c r="Q290" s="730"/>
      <c r="R290" s="730"/>
      <c r="S290" s="730"/>
      <c r="T290" s="730"/>
      <c r="U290" s="730"/>
      <c r="V290" s="730"/>
      <c r="W290" s="730"/>
      <c r="X290" s="730"/>
      <c r="Y290" s="730"/>
      <c r="Z290" s="730"/>
      <c r="AA290" s="730"/>
      <c r="AB290" s="730"/>
      <c r="AC290" s="730"/>
      <c r="AD290" s="730"/>
      <c r="AE290" s="446"/>
    </row>
    <row r="291" spans="1:31" ht="15.75">
      <c r="A291" s="81"/>
      <c r="Q291" s="730"/>
      <c r="R291" s="730"/>
      <c r="S291" s="730"/>
      <c r="T291" s="730"/>
      <c r="U291" s="730"/>
      <c r="V291" s="730"/>
      <c r="W291" s="730"/>
      <c r="X291" s="730"/>
      <c r="Y291" s="730"/>
      <c r="Z291" s="730"/>
      <c r="AA291" s="730"/>
      <c r="AB291" s="730"/>
      <c r="AC291" s="730"/>
      <c r="AD291" s="730"/>
      <c r="AE291" s="446"/>
    </row>
    <row r="292" spans="1:31" ht="15.75">
      <c r="A292" s="81"/>
      <c r="Q292" s="730"/>
      <c r="R292" s="730"/>
      <c r="S292" s="730"/>
      <c r="T292" s="730"/>
      <c r="U292" s="730"/>
      <c r="V292" s="730"/>
      <c r="W292" s="730"/>
      <c r="X292" s="730"/>
      <c r="Y292" s="730"/>
      <c r="Z292" s="730"/>
      <c r="AA292" s="730"/>
      <c r="AB292" s="730"/>
      <c r="AC292" s="730"/>
      <c r="AD292" s="730"/>
      <c r="AE292" s="446"/>
    </row>
    <row r="293" spans="1:31" ht="15.75">
      <c r="A293" s="81"/>
      <c r="Q293" s="730"/>
      <c r="R293" s="730"/>
      <c r="S293" s="730"/>
      <c r="T293" s="730"/>
      <c r="U293" s="730"/>
      <c r="V293" s="730"/>
      <c r="W293" s="730"/>
      <c r="X293" s="730"/>
      <c r="Y293" s="730"/>
      <c r="Z293" s="730"/>
      <c r="AA293" s="730"/>
      <c r="AB293" s="730"/>
      <c r="AC293" s="730"/>
      <c r="AD293" s="730"/>
      <c r="AE293" s="446"/>
    </row>
    <row r="294" spans="1:31" ht="15.75">
      <c r="A294" s="81"/>
      <c r="Q294" s="730"/>
      <c r="R294" s="730"/>
      <c r="S294" s="730"/>
      <c r="T294" s="730"/>
      <c r="U294" s="730"/>
      <c r="V294" s="730"/>
      <c r="W294" s="730"/>
      <c r="X294" s="730"/>
      <c r="Y294" s="730"/>
      <c r="Z294" s="730"/>
      <c r="AA294" s="730"/>
      <c r="AB294" s="730"/>
      <c r="AC294" s="730"/>
      <c r="AD294" s="730"/>
      <c r="AE294" s="446"/>
    </row>
    <row r="295" spans="1:31" ht="15.75">
      <c r="A295" s="81"/>
      <c r="Q295" s="730"/>
      <c r="R295" s="730"/>
      <c r="S295" s="730"/>
      <c r="T295" s="730"/>
      <c r="U295" s="730"/>
      <c r="V295" s="730"/>
      <c r="W295" s="730"/>
      <c r="X295" s="730"/>
      <c r="Y295" s="730"/>
      <c r="Z295" s="730"/>
      <c r="AA295" s="730"/>
      <c r="AB295" s="730"/>
      <c r="AC295" s="730"/>
      <c r="AD295" s="730"/>
      <c r="AE295" s="446"/>
    </row>
    <row r="296" spans="1:31" ht="15.75">
      <c r="A296" s="81"/>
      <c r="Q296" s="730"/>
      <c r="R296" s="730"/>
      <c r="S296" s="730"/>
      <c r="T296" s="730"/>
      <c r="U296" s="730"/>
      <c r="V296" s="730"/>
      <c r="W296" s="730"/>
      <c r="X296" s="730"/>
      <c r="Y296" s="730"/>
      <c r="Z296" s="730"/>
      <c r="AA296" s="730"/>
      <c r="AB296" s="730"/>
      <c r="AC296" s="730"/>
      <c r="AD296" s="730"/>
      <c r="AE296" s="446"/>
    </row>
    <row r="297" spans="1:31" ht="15.75">
      <c r="A297" s="81"/>
      <c r="Q297" s="730"/>
      <c r="R297" s="730"/>
      <c r="S297" s="730"/>
      <c r="T297" s="730"/>
      <c r="U297" s="730"/>
      <c r="V297" s="730"/>
      <c r="W297" s="730"/>
      <c r="X297" s="730"/>
      <c r="Y297" s="730"/>
      <c r="Z297" s="730"/>
      <c r="AA297" s="730"/>
      <c r="AB297" s="730"/>
      <c r="AC297" s="730"/>
      <c r="AD297" s="730"/>
      <c r="AE297" s="446"/>
    </row>
    <row r="298" spans="1:31" ht="15.75">
      <c r="A298" s="81"/>
      <c r="Q298" s="730"/>
      <c r="R298" s="730"/>
      <c r="S298" s="730"/>
      <c r="T298" s="730"/>
      <c r="U298" s="730"/>
      <c r="V298" s="730"/>
      <c r="W298" s="730"/>
      <c r="X298" s="730"/>
      <c r="Y298" s="730"/>
      <c r="Z298" s="730"/>
      <c r="AA298" s="730"/>
      <c r="AB298" s="730"/>
      <c r="AC298" s="730"/>
      <c r="AD298" s="730"/>
      <c r="AE298" s="446"/>
    </row>
    <row r="299" spans="1:31" ht="15.75">
      <c r="A299" s="81"/>
      <c r="Q299" s="730"/>
      <c r="R299" s="730"/>
      <c r="S299" s="730"/>
      <c r="T299" s="730"/>
      <c r="U299" s="730"/>
      <c r="V299" s="730"/>
      <c r="W299" s="730"/>
      <c r="X299" s="730"/>
      <c r="Y299" s="730"/>
      <c r="Z299" s="730"/>
      <c r="AA299" s="730"/>
      <c r="AB299" s="730"/>
      <c r="AC299" s="730"/>
      <c r="AD299" s="730"/>
      <c r="AE299" s="446"/>
    </row>
    <row r="300" spans="1:31" ht="15.75">
      <c r="A300" s="81"/>
      <c r="Q300" s="730"/>
      <c r="R300" s="730"/>
      <c r="S300" s="730"/>
      <c r="T300" s="730"/>
      <c r="U300" s="730"/>
      <c r="V300" s="730"/>
      <c r="W300" s="730"/>
      <c r="X300" s="730"/>
      <c r="Y300" s="730"/>
      <c r="Z300" s="730"/>
      <c r="AA300" s="730"/>
      <c r="AB300" s="730"/>
      <c r="AC300" s="730"/>
      <c r="AD300" s="730"/>
      <c r="AE300" s="446"/>
    </row>
    <row r="301" spans="1:31" ht="15.75">
      <c r="A301" s="81"/>
      <c r="Q301" s="730"/>
      <c r="R301" s="730"/>
      <c r="S301" s="730"/>
      <c r="T301" s="730"/>
      <c r="U301" s="730"/>
      <c r="V301" s="730"/>
      <c r="W301" s="730"/>
      <c r="X301" s="730"/>
      <c r="Y301" s="730"/>
      <c r="Z301" s="730"/>
      <c r="AA301" s="730"/>
      <c r="AB301" s="730"/>
      <c r="AC301" s="730"/>
      <c r="AD301" s="730"/>
      <c r="AE301" s="446"/>
    </row>
    <row r="302" spans="1:31" ht="15.75">
      <c r="A302" s="81"/>
      <c r="Q302" s="730"/>
      <c r="R302" s="730"/>
      <c r="S302" s="730"/>
      <c r="T302" s="730"/>
      <c r="U302" s="730"/>
      <c r="V302" s="730"/>
      <c r="W302" s="730"/>
      <c r="X302" s="730"/>
      <c r="Y302" s="730"/>
      <c r="Z302" s="730"/>
      <c r="AA302" s="730"/>
      <c r="AB302" s="730"/>
      <c r="AC302" s="730"/>
      <c r="AD302" s="730"/>
      <c r="AE302" s="446"/>
    </row>
    <row r="303" spans="1:31" ht="15.75">
      <c r="A303" s="81"/>
      <c r="Q303" s="730"/>
      <c r="R303" s="730"/>
      <c r="S303" s="730"/>
      <c r="T303" s="730"/>
      <c r="U303" s="730"/>
      <c r="V303" s="730"/>
      <c r="W303" s="730"/>
      <c r="X303" s="730"/>
      <c r="Y303" s="730"/>
      <c r="Z303" s="730"/>
      <c r="AA303" s="730"/>
      <c r="AB303" s="730"/>
      <c r="AC303" s="730"/>
      <c r="AD303" s="730"/>
      <c r="AE303" s="446"/>
    </row>
    <row r="304" spans="1:31" ht="15.75">
      <c r="A304" s="81"/>
      <c r="Q304" s="730"/>
      <c r="R304" s="730"/>
      <c r="S304" s="730"/>
      <c r="T304" s="730"/>
      <c r="U304" s="730"/>
      <c r="V304" s="730"/>
      <c r="W304" s="730"/>
      <c r="X304" s="730"/>
      <c r="Y304" s="730"/>
      <c r="Z304" s="730"/>
      <c r="AA304" s="730"/>
      <c r="AB304" s="730"/>
      <c r="AC304" s="730"/>
      <c r="AD304" s="730"/>
      <c r="AE304" s="446"/>
    </row>
    <row r="305" spans="1:31" ht="15.75">
      <c r="A305" s="81"/>
      <c r="Q305" s="730"/>
      <c r="R305" s="730"/>
      <c r="S305" s="730"/>
      <c r="T305" s="730"/>
      <c r="U305" s="730"/>
      <c r="V305" s="730"/>
      <c r="W305" s="730"/>
      <c r="X305" s="730"/>
      <c r="Y305" s="730"/>
      <c r="Z305" s="730"/>
      <c r="AA305" s="730"/>
      <c r="AB305" s="730"/>
      <c r="AC305" s="730"/>
      <c r="AD305" s="730"/>
      <c r="AE305" s="446"/>
    </row>
    <row r="306" spans="1:31" ht="15.75">
      <c r="A306" s="81"/>
      <c r="Q306" s="730"/>
      <c r="R306" s="730"/>
      <c r="S306" s="730"/>
      <c r="T306" s="730"/>
      <c r="U306" s="730"/>
      <c r="V306" s="730"/>
      <c r="W306" s="730"/>
      <c r="X306" s="730"/>
      <c r="Y306" s="730"/>
      <c r="Z306" s="730"/>
      <c r="AA306" s="730"/>
      <c r="AB306" s="730"/>
      <c r="AC306" s="730"/>
      <c r="AD306" s="730"/>
      <c r="AE306" s="446"/>
    </row>
    <row r="307" spans="1:31" ht="15.75">
      <c r="A307" s="81"/>
      <c r="Q307" s="730"/>
      <c r="R307" s="730"/>
      <c r="S307" s="730"/>
      <c r="T307" s="730"/>
      <c r="U307" s="730"/>
      <c r="V307" s="730"/>
      <c r="W307" s="730"/>
      <c r="X307" s="730"/>
      <c r="Y307" s="730"/>
      <c r="Z307" s="730"/>
      <c r="AA307" s="730"/>
      <c r="AB307" s="730"/>
      <c r="AC307" s="730"/>
      <c r="AD307" s="730"/>
      <c r="AE307" s="446"/>
    </row>
    <row r="308" spans="1:31" ht="15.75">
      <c r="A308" s="81"/>
      <c r="Q308" s="730"/>
      <c r="R308" s="730"/>
      <c r="S308" s="730"/>
      <c r="T308" s="730"/>
      <c r="U308" s="730"/>
      <c r="V308" s="730"/>
      <c r="W308" s="730"/>
      <c r="X308" s="730"/>
      <c r="Y308" s="730"/>
      <c r="Z308" s="730"/>
      <c r="AA308" s="730"/>
      <c r="AB308" s="730"/>
      <c r="AC308" s="730"/>
      <c r="AD308" s="730"/>
      <c r="AE308" s="446"/>
    </row>
    <row r="309" spans="1:31" ht="15.75">
      <c r="A309" s="81"/>
      <c r="Q309" s="730"/>
      <c r="R309" s="730"/>
      <c r="S309" s="730"/>
      <c r="T309" s="730"/>
      <c r="U309" s="730"/>
      <c r="V309" s="730"/>
      <c r="W309" s="730"/>
      <c r="X309" s="730"/>
      <c r="Y309" s="730"/>
      <c r="Z309" s="730"/>
      <c r="AA309" s="730"/>
      <c r="AB309" s="730"/>
      <c r="AC309" s="730"/>
      <c r="AD309" s="730"/>
      <c r="AE309" s="446"/>
    </row>
    <row r="310" spans="1:31" ht="15.75">
      <c r="A310" s="81"/>
      <c r="Q310" s="730"/>
      <c r="R310" s="730"/>
      <c r="S310" s="730"/>
      <c r="T310" s="730"/>
      <c r="U310" s="730"/>
      <c r="V310" s="730"/>
      <c r="W310" s="730"/>
      <c r="X310" s="730"/>
      <c r="Y310" s="730"/>
      <c r="Z310" s="730"/>
      <c r="AA310" s="730"/>
      <c r="AB310" s="730"/>
      <c r="AC310" s="730"/>
      <c r="AD310" s="730"/>
      <c r="AE310" s="446"/>
    </row>
    <row r="311" spans="1:31" ht="15.75">
      <c r="A311" s="81"/>
      <c r="Q311" s="730"/>
      <c r="R311" s="730"/>
      <c r="S311" s="730"/>
      <c r="T311" s="730"/>
      <c r="U311" s="730"/>
      <c r="V311" s="730"/>
      <c r="W311" s="730"/>
      <c r="X311" s="730"/>
      <c r="Y311" s="730"/>
      <c r="Z311" s="730"/>
      <c r="AA311" s="730"/>
      <c r="AB311" s="730"/>
      <c r="AC311" s="730"/>
      <c r="AD311" s="730"/>
      <c r="AE311" s="446"/>
    </row>
    <row r="312" spans="1:31" ht="15.75">
      <c r="A312" s="81"/>
      <c r="Q312" s="730"/>
      <c r="R312" s="730"/>
      <c r="S312" s="730"/>
      <c r="T312" s="730"/>
      <c r="U312" s="730"/>
      <c r="V312" s="730"/>
      <c r="W312" s="730"/>
      <c r="X312" s="730"/>
      <c r="Y312" s="730"/>
      <c r="Z312" s="730"/>
      <c r="AA312" s="730"/>
      <c r="AB312" s="730"/>
      <c r="AC312" s="730"/>
      <c r="AD312" s="730"/>
      <c r="AE312" s="446"/>
    </row>
    <row r="313" spans="1:31" ht="15.75">
      <c r="A313" s="81"/>
      <c r="Q313" s="730"/>
      <c r="R313" s="730"/>
      <c r="S313" s="730"/>
      <c r="T313" s="730"/>
      <c r="U313" s="730"/>
      <c r="V313" s="730"/>
      <c r="W313" s="730"/>
      <c r="X313" s="730"/>
      <c r="Y313" s="730"/>
      <c r="Z313" s="730"/>
      <c r="AA313" s="730"/>
      <c r="AB313" s="730"/>
      <c r="AC313" s="730"/>
      <c r="AD313" s="730"/>
      <c r="AE313" s="446"/>
    </row>
    <row r="314" spans="1:31" ht="15.75">
      <c r="A314" s="81"/>
      <c r="Q314" s="730"/>
      <c r="R314" s="730"/>
      <c r="S314" s="730"/>
      <c r="T314" s="730"/>
      <c r="U314" s="730"/>
      <c r="V314" s="730"/>
      <c r="W314" s="730"/>
      <c r="X314" s="730"/>
      <c r="Y314" s="730"/>
      <c r="Z314" s="730"/>
      <c r="AA314" s="730"/>
      <c r="AB314" s="730"/>
      <c r="AC314" s="730"/>
      <c r="AD314" s="730"/>
      <c r="AE314" s="446"/>
    </row>
    <row r="315" spans="1:31" ht="15.75">
      <c r="A315" s="81"/>
      <c r="Q315" s="730"/>
      <c r="R315" s="730"/>
      <c r="S315" s="730"/>
      <c r="T315" s="730"/>
      <c r="U315" s="730"/>
      <c r="V315" s="730"/>
      <c r="W315" s="730"/>
      <c r="X315" s="730"/>
      <c r="Y315" s="730"/>
      <c r="Z315" s="730"/>
      <c r="AA315" s="730"/>
      <c r="AB315" s="730"/>
      <c r="AC315" s="730"/>
      <c r="AD315" s="730"/>
      <c r="AE315" s="446"/>
    </row>
    <row r="316" spans="1:31" ht="15.75">
      <c r="A316" s="81"/>
      <c r="Q316" s="730"/>
      <c r="R316" s="730"/>
      <c r="S316" s="730"/>
      <c r="T316" s="730"/>
      <c r="U316" s="730"/>
      <c r="V316" s="730"/>
      <c r="W316" s="730"/>
      <c r="X316" s="730"/>
      <c r="Y316" s="730"/>
      <c r="Z316" s="730"/>
      <c r="AA316" s="730"/>
      <c r="AB316" s="730"/>
      <c r="AC316" s="730"/>
      <c r="AD316" s="730"/>
      <c r="AE316" s="446"/>
    </row>
    <row r="317" spans="1:31" ht="15.75">
      <c r="A317" s="81"/>
      <c r="Q317" s="730"/>
      <c r="R317" s="730"/>
      <c r="S317" s="730"/>
      <c r="T317" s="730"/>
      <c r="U317" s="730"/>
      <c r="V317" s="730"/>
      <c r="W317" s="730"/>
      <c r="X317" s="730"/>
      <c r="Y317" s="730"/>
      <c r="Z317" s="730"/>
      <c r="AA317" s="730"/>
      <c r="AB317" s="730"/>
      <c r="AC317" s="730"/>
      <c r="AD317" s="730"/>
      <c r="AE317" s="446"/>
    </row>
    <row r="318" spans="1:31" ht="15.75">
      <c r="A318" s="81"/>
      <c r="Q318" s="730"/>
      <c r="R318" s="730"/>
      <c r="S318" s="730"/>
      <c r="T318" s="730"/>
      <c r="U318" s="730"/>
      <c r="V318" s="730"/>
      <c r="W318" s="730"/>
      <c r="X318" s="730"/>
      <c r="Y318" s="730"/>
      <c r="Z318" s="730"/>
      <c r="AA318" s="730"/>
      <c r="AB318" s="730"/>
      <c r="AC318" s="730"/>
      <c r="AD318" s="730"/>
      <c r="AE318" s="446"/>
    </row>
    <row r="319" spans="1:31" ht="15.75">
      <c r="A319" s="81"/>
      <c r="Q319" s="730"/>
      <c r="R319" s="730"/>
      <c r="S319" s="730"/>
      <c r="T319" s="730"/>
      <c r="U319" s="730"/>
      <c r="V319" s="730"/>
      <c r="W319" s="730"/>
      <c r="X319" s="730"/>
      <c r="Y319" s="730"/>
      <c r="Z319" s="730"/>
      <c r="AA319" s="730"/>
      <c r="AB319" s="730"/>
      <c r="AC319" s="730"/>
      <c r="AD319" s="730"/>
      <c r="AE319" s="446"/>
    </row>
    <row r="320" spans="1:31" ht="15.75">
      <c r="A320" s="81"/>
      <c r="Q320" s="730"/>
      <c r="R320" s="730"/>
      <c r="S320" s="730"/>
      <c r="T320" s="730"/>
      <c r="U320" s="730"/>
      <c r="V320" s="730"/>
      <c r="W320" s="730"/>
      <c r="X320" s="730"/>
      <c r="Y320" s="730"/>
      <c r="Z320" s="730"/>
      <c r="AA320" s="730"/>
      <c r="AB320" s="730"/>
      <c r="AC320" s="730"/>
      <c r="AD320" s="730"/>
      <c r="AE320" s="446"/>
    </row>
    <row r="321" spans="1:31" ht="15.75">
      <c r="A321" s="81"/>
      <c r="Q321" s="730"/>
      <c r="R321" s="730"/>
      <c r="S321" s="730"/>
      <c r="T321" s="730"/>
      <c r="U321" s="730"/>
      <c r="V321" s="730"/>
      <c r="W321" s="730"/>
      <c r="X321" s="730"/>
      <c r="Y321" s="730"/>
      <c r="Z321" s="730"/>
      <c r="AA321" s="730"/>
      <c r="AB321" s="730"/>
      <c r="AC321" s="730"/>
      <c r="AD321" s="730"/>
      <c r="AE321" s="446"/>
    </row>
    <row r="322" spans="1:31" ht="15.75">
      <c r="A322" s="81"/>
      <c r="Q322" s="730"/>
      <c r="R322" s="730"/>
      <c r="S322" s="730"/>
      <c r="T322" s="730"/>
      <c r="U322" s="730"/>
      <c r="V322" s="730"/>
      <c r="W322" s="730"/>
      <c r="X322" s="730"/>
      <c r="Y322" s="730"/>
      <c r="Z322" s="730"/>
      <c r="AA322" s="730"/>
      <c r="AB322" s="730"/>
      <c r="AC322" s="730"/>
      <c r="AD322" s="730"/>
      <c r="AE322" s="446"/>
    </row>
    <row r="323" spans="1:31" ht="15.75">
      <c r="A323" s="81"/>
      <c r="Q323" s="730"/>
      <c r="R323" s="730"/>
      <c r="S323" s="730"/>
      <c r="T323" s="730"/>
      <c r="U323" s="730"/>
      <c r="V323" s="730"/>
      <c r="W323" s="730"/>
      <c r="X323" s="730"/>
      <c r="Y323" s="730"/>
      <c r="Z323" s="730"/>
      <c r="AA323" s="730"/>
      <c r="AB323" s="730"/>
      <c r="AC323" s="730"/>
      <c r="AD323" s="730"/>
      <c r="AE323" s="446"/>
    </row>
    <row r="324" spans="1:31" ht="15.75">
      <c r="A324" s="81"/>
      <c r="Q324" s="730"/>
      <c r="R324" s="730"/>
      <c r="S324" s="730"/>
      <c r="T324" s="730"/>
      <c r="U324" s="730"/>
      <c r="V324" s="730"/>
      <c r="W324" s="730"/>
      <c r="X324" s="730"/>
      <c r="Y324" s="730"/>
      <c r="Z324" s="730"/>
      <c r="AA324" s="730"/>
      <c r="AB324" s="730"/>
      <c r="AC324" s="730"/>
      <c r="AD324" s="730"/>
      <c r="AE324" s="446"/>
    </row>
    <row r="325" spans="1:31" ht="15.75">
      <c r="A325" s="81"/>
      <c r="Q325" s="730"/>
      <c r="R325" s="730"/>
      <c r="S325" s="730"/>
      <c r="T325" s="730"/>
      <c r="U325" s="730"/>
      <c r="V325" s="730"/>
      <c r="W325" s="730"/>
      <c r="X325" s="730"/>
      <c r="Y325" s="730"/>
      <c r="Z325" s="730"/>
      <c r="AA325" s="730"/>
      <c r="AB325" s="730"/>
      <c r="AC325" s="730"/>
      <c r="AD325" s="730"/>
      <c r="AE325" s="446"/>
    </row>
    <row r="326" spans="1:31" ht="15.75">
      <c r="A326" s="81"/>
      <c r="Q326" s="730"/>
      <c r="R326" s="730"/>
      <c r="S326" s="730"/>
      <c r="T326" s="730"/>
      <c r="U326" s="730"/>
      <c r="V326" s="730"/>
      <c r="W326" s="730"/>
      <c r="X326" s="730"/>
      <c r="Y326" s="730"/>
      <c r="Z326" s="730"/>
      <c r="AA326" s="730"/>
      <c r="AB326" s="730"/>
      <c r="AC326" s="730"/>
      <c r="AD326" s="730"/>
      <c r="AE326" s="446"/>
    </row>
    <row r="327" spans="1:31" ht="15.75">
      <c r="A327" s="81"/>
      <c r="Q327" s="730"/>
      <c r="R327" s="730"/>
      <c r="S327" s="730"/>
      <c r="T327" s="730"/>
      <c r="U327" s="730"/>
      <c r="V327" s="730"/>
      <c r="W327" s="730"/>
      <c r="X327" s="730"/>
      <c r="Y327" s="730"/>
      <c r="Z327" s="730"/>
      <c r="AA327" s="730"/>
      <c r="AB327" s="730"/>
      <c r="AC327" s="730"/>
      <c r="AD327" s="730"/>
      <c r="AE327" s="446"/>
    </row>
    <row r="328" spans="1:31" ht="15.75">
      <c r="A328" s="81"/>
      <c r="Q328" s="730"/>
      <c r="R328" s="730"/>
      <c r="S328" s="730"/>
      <c r="T328" s="730"/>
      <c r="U328" s="730"/>
      <c r="V328" s="730"/>
      <c r="W328" s="730"/>
      <c r="X328" s="730"/>
      <c r="Y328" s="730"/>
      <c r="Z328" s="730"/>
      <c r="AA328" s="730"/>
      <c r="AB328" s="730"/>
      <c r="AC328" s="730"/>
      <c r="AD328" s="730"/>
      <c r="AE328" s="446"/>
    </row>
    <row r="329" spans="1:31" ht="15.75">
      <c r="A329" s="81"/>
      <c r="Q329" s="730"/>
      <c r="R329" s="730"/>
      <c r="S329" s="730"/>
      <c r="T329" s="730"/>
      <c r="U329" s="730"/>
      <c r="V329" s="730"/>
      <c r="W329" s="730"/>
      <c r="X329" s="730"/>
      <c r="Y329" s="730"/>
      <c r="Z329" s="730"/>
      <c r="AA329" s="730"/>
      <c r="AB329" s="730"/>
      <c r="AC329" s="730"/>
      <c r="AD329" s="730"/>
      <c r="AE329" s="446"/>
    </row>
    <row r="330" spans="1:31" ht="15.75">
      <c r="A330" s="81"/>
      <c r="Q330" s="730"/>
      <c r="R330" s="730"/>
      <c r="S330" s="730"/>
      <c r="T330" s="730"/>
      <c r="U330" s="730"/>
      <c r="V330" s="730"/>
      <c r="W330" s="730"/>
      <c r="X330" s="730"/>
      <c r="Y330" s="730"/>
      <c r="Z330" s="730"/>
      <c r="AA330" s="730"/>
      <c r="AB330" s="730"/>
      <c r="AC330" s="730"/>
      <c r="AD330" s="730"/>
      <c r="AE330" s="446"/>
    </row>
    <row r="331" spans="1:31" ht="15.75">
      <c r="A331" s="81"/>
      <c r="Q331" s="730"/>
      <c r="R331" s="730"/>
      <c r="S331" s="730"/>
      <c r="T331" s="730"/>
      <c r="U331" s="730"/>
      <c r="V331" s="730"/>
      <c r="W331" s="730"/>
      <c r="X331" s="730"/>
      <c r="Y331" s="730"/>
      <c r="Z331" s="730"/>
      <c r="AA331" s="730"/>
      <c r="AB331" s="730"/>
      <c r="AC331" s="730"/>
      <c r="AD331" s="730"/>
      <c r="AE331" s="446"/>
    </row>
    <row r="332" spans="1:31" ht="15.75">
      <c r="A332" s="81"/>
      <c r="Q332" s="730"/>
      <c r="R332" s="730"/>
      <c r="S332" s="730"/>
      <c r="T332" s="730"/>
      <c r="U332" s="730"/>
      <c r="V332" s="730"/>
      <c r="W332" s="730"/>
      <c r="X332" s="730"/>
      <c r="Y332" s="730"/>
      <c r="Z332" s="730"/>
      <c r="AA332" s="730"/>
      <c r="AB332" s="730"/>
      <c r="AC332" s="730"/>
      <c r="AD332" s="730"/>
      <c r="AE332" s="446"/>
    </row>
    <row r="333" spans="1:31" ht="15.75">
      <c r="A333" s="81"/>
      <c r="Q333" s="730"/>
      <c r="R333" s="730"/>
      <c r="S333" s="730"/>
      <c r="T333" s="730"/>
      <c r="U333" s="730"/>
      <c r="V333" s="730"/>
      <c r="W333" s="730"/>
      <c r="X333" s="730"/>
      <c r="Y333" s="730"/>
      <c r="Z333" s="730"/>
      <c r="AA333" s="730"/>
      <c r="AB333" s="730"/>
      <c r="AC333" s="730"/>
      <c r="AD333" s="730"/>
      <c r="AE333" s="446"/>
    </row>
    <row r="334" spans="1:31" ht="15.75">
      <c r="A334" s="81"/>
      <c r="Q334" s="730"/>
      <c r="R334" s="730"/>
      <c r="S334" s="730"/>
      <c r="T334" s="730"/>
      <c r="U334" s="730"/>
      <c r="V334" s="730"/>
      <c r="W334" s="730"/>
      <c r="X334" s="730"/>
      <c r="Y334" s="730"/>
      <c r="Z334" s="730"/>
      <c r="AA334" s="730"/>
      <c r="AB334" s="730"/>
      <c r="AC334" s="730"/>
      <c r="AD334" s="730"/>
      <c r="AE334" s="446"/>
    </row>
    <row r="335" spans="1:31" ht="15.75">
      <c r="A335" s="81"/>
      <c r="Q335" s="730"/>
      <c r="R335" s="730"/>
      <c r="S335" s="730"/>
      <c r="T335" s="730"/>
      <c r="U335" s="730"/>
      <c r="V335" s="730"/>
      <c r="W335" s="730"/>
      <c r="X335" s="730"/>
      <c r="Y335" s="730"/>
      <c r="Z335" s="730"/>
      <c r="AA335" s="730"/>
      <c r="AB335" s="730"/>
      <c r="AC335" s="730"/>
      <c r="AD335" s="730"/>
      <c r="AE335" s="446"/>
    </row>
    <row r="336" spans="1:31" ht="15.75">
      <c r="A336" s="81"/>
      <c r="Q336" s="730"/>
      <c r="R336" s="730"/>
      <c r="S336" s="730"/>
      <c r="T336" s="730"/>
      <c r="U336" s="730"/>
      <c r="V336" s="730"/>
      <c r="W336" s="730"/>
      <c r="X336" s="730"/>
      <c r="Y336" s="730"/>
      <c r="Z336" s="730"/>
      <c r="AA336" s="730"/>
      <c r="AB336" s="730"/>
      <c r="AC336" s="730"/>
      <c r="AD336" s="730"/>
      <c r="AE336" s="446"/>
    </row>
    <row r="337" spans="1:31" ht="15.75">
      <c r="A337" s="81"/>
      <c r="Q337" s="730"/>
      <c r="R337" s="730"/>
      <c r="S337" s="730"/>
      <c r="T337" s="730"/>
      <c r="U337" s="730"/>
      <c r="V337" s="730"/>
      <c r="W337" s="730"/>
      <c r="X337" s="730"/>
      <c r="Y337" s="730"/>
      <c r="Z337" s="730"/>
      <c r="AA337" s="730"/>
      <c r="AB337" s="730"/>
      <c r="AC337" s="730"/>
      <c r="AD337" s="730"/>
      <c r="AE337" s="446"/>
    </row>
    <row r="338" spans="1:31" ht="15.75">
      <c r="A338" s="81"/>
      <c r="Q338" s="730"/>
      <c r="R338" s="730"/>
      <c r="S338" s="730"/>
      <c r="T338" s="730"/>
      <c r="U338" s="730"/>
      <c r="V338" s="730"/>
      <c r="W338" s="730"/>
      <c r="X338" s="730"/>
      <c r="Y338" s="730"/>
      <c r="Z338" s="730"/>
      <c r="AA338" s="730"/>
      <c r="AB338" s="730"/>
      <c r="AC338" s="730"/>
      <c r="AD338" s="730"/>
      <c r="AE338" s="446"/>
    </row>
    <row r="339" spans="1:31" ht="15.75">
      <c r="A339" s="81"/>
      <c r="Q339" s="730"/>
      <c r="R339" s="730"/>
      <c r="S339" s="730"/>
      <c r="T339" s="730"/>
      <c r="U339" s="730"/>
      <c r="V339" s="730"/>
      <c r="W339" s="730"/>
      <c r="X339" s="730"/>
      <c r="Y339" s="730"/>
      <c r="Z339" s="730"/>
      <c r="AA339" s="730"/>
      <c r="AB339" s="730"/>
      <c r="AC339" s="730"/>
      <c r="AD339" s="730"/>
      <c r="AE339" s="446"/>
    </row>
    <row r="340" spans="1:31" ht="15.75">
      <c r="A340" s="81"/>
      <c r="Q340" s="730"/>
      <c r="R340" s="730"/>
      <c r="S340" s="730"/>
      <c r="T340" s="730"/>
      <c r="U340" s="730"/>
      <c r="V340" s="730"/>
      <c r="W340" s="730"/>
      <c r="X340" s="730"/>
      <c r="Y340" s="730"/>
      <c r="Z340" s="730"/>
      <c r="AA340" s="730"/>
      <c r="AB340" s="730"/>
      <c r="AC340" s="730"/>
      <c r="AD340" s="730"/>
      <c r="AE340" s="446"/>
    </row>
    <row r="341" spans="1:31" ht="15.75">
      <c r="A341" s="81"/>
      <c r="Q341" s="730"/>
      <c r="R341" s="730"/>
      <c r="S341" s="730"/>
      <c r="T341" s="730"/>
      <c r="U341" s="730"/>
      <c r="V341" s="730"/>
      <c r="W341" s="730"/>
      <c r="X341" s="730"/>
      <c r="Y341" s="730"/>
      <c r="Z341" s="730"/>
      <c r="AA341" s="730"/>
      <c r="AB341" s="730"/>
      <c r="AC341" s="730"/>
      <c r="AD341" s="730"/>
      <c r="AE341" s="446"/>
    </row>
    <row r="342" spans="1:31" ht="15.75">
      <c r="A342" s="81"/>
      <c r="Q342" s="730"/>
      <c r="R342" s="730"/>
      <c r="S342" s="730"/>
      <c r="T342" s="730"/>
      <c r="U342" s="730"/>
      <c r="V342" s="730"/>
      <c r="W342" s="730"/>
      <c r="X342" s="730"/>
      <c r="Y342" s="730"/>
      <c r="Z342" s="730"/>
      <c r="AA342" s="730"/>
      <c r="AB342" s="730"/>
      <c r="AC342" s="730"/>
      <c r="AD342" s="730"/>
      <c r="AE342" s="446"/>
    </row>
    <row r="343" spans="1:31" ht="15.75">
      <c r="A343" s="81"/>
      <c r="Q343" s="730"/>
      <c r="R343" s="730"/>
      <c r="S343" s="730"/>
      <c r="T343" s="730"/>
      <c r="U343" s="730"/>
      <c r="V343" s="730"/>
      <c r="W343" s="730"/>
      <c r="X343" s="730"/>
      <c r="Y343" s="730"/>
      <c r="Z343" s="730"/>
      <c r="AA343" s="730"/>
      <c r="AB343" s="730"/>
      <c r="AC343" s="730"/>
      <c r="AD343" s="730"/>
      <c r="AE343" s="446"/>
    </row>
    <row r="344" spans="1:31" ht="15.75">
      <c r="A344" s="81"/>
      <c r="Q344" s="730"/>
      <c r="R344" s="730"/>
      <c r="S344" s="730"/>
      <c r="T344" s="730"/>
      <c r="U344" s="730"/>
      <c r="V344" s="730"/>
      <c r="W344" s="730"/>
      <c r="X344" s="730"/>
      <c r="Y344" s="730"/>
      <c r="Z344" s="730"/>
      <c r="AA344" s="730"/>
      <c r="AB344" s="730"/>
      <c r="AC344" s="730"/>
      <c r="AD344" s="730"/>
      <c r="AE344" s="446"/>
    </row>
    <row r="345" spans="1:31" ht="15.75">
      <c r="A345" s="81"/>
      <c r="Q345" s="730"/>
      <c r="R345" s="730"/>
      <c r="S345" s="730"/>
      <c r="T345" s="730"/>
      <c r="U345" s="730"/>
      <c r="V345" s="730"/>
      <c r="W345" s="730"/>
      <c r="X345" s="730"/>
      <c r="Y345" s="730"/>
      <c r="Z345" s="730"/>
      <c r="AA345" s="730"/>
      <c r="AB345" s="730"/>
      <c r="AC345" s="730"/>
      <c r="AD345" s="730"/>
      <c r="AE345" s="446"/>
    </row>
    <row r="346" spans="1:31" ht="15.75">
      <c r="A346" s="81"/>
      <c r="Q346" s="730"/>
      <c r="R346" s="730"/>
      <c r="S346" s="730"/>
      <c r="T346" s="730"/>
      <c r="U346" s="730"/>
      <c r="V346" s="730"/>
      <c r="W346" s="730"/>
      <c r="X346" s="730"/>
      <c r="Y346" s="730"/>
      <c r="Z346" s="730"/>
      <c r="AA346" s="730"/>
      <c r="AB346" s="730"/>
      <c r="AC346" s="730"/>
      <c r="AD346" s="730"/>
      <c r="AE346" s="446"/>
    </row>
    <row r="347" spans="1:31" ht="15.75">
      <c r="A347" s="81"/>
      <c r="Q347" s="730"/>
      <c r="R347" s="730"/>
      <c r="S347" s="730"/>
      <c r="T347" s="730"/>
      <c r="U347" s="730"/>
      <c r="V347" s="730"/>
      <c r="W347" s="730"/>
      <c r="X347" s="730"/>
      <c r="Y347" s="730"/>
      <c r="Z347" s="730"/>
      <c r="AA347" s="730"/>
      <c r="AB347" s="730"/>
      <c r="AC347" s="730"/>
      <c r="AD347" s="730"/>
      <c r="AE347" s="446"/>
    </row>
    <row r="348" spans="1:31" ht="15.75">
      <c r="A348" s="81"/>
      <c r="Q348" s="730"/>
      <c r="R348" s="730"/>
      <c r="S348" s="730"/>
      <c r="T348" s="730"/>
      <c r="U348" s="730"/>
      <c r="V348" s="730"/>
      <c r="W348" s="730"/>
      <c r="X348" s="730"/>
      <c r="Y348" s="730"/>
      <c r="Z348" s="730"/>
      <c r="AA348" s="730"/>
      <c r="AB348" s="730"/>
      <c r="AC348" s="730"/>
      <c r="AD348" s="730"/>
      <c r="AE348" s="446"/>
    </row>
    <row r="349" spans="1:31" ht="15.75">
      <c r="A349" s="81"/>
      <c r="Q349" s="730"/>
      <c r="R349" s="730"/>
      <c r="S349" s="730"/>
      <c r="T349" s="730"/>
      <c r="U349" s="730"/>
      <c r="V349" s="730"/>
      <c r="W349" s="730"/>
      <c r="X349" s="730"/>
      <c r="Y349" s="730"/>
      <c r="Z349" s="730"/>
      <c r="AA349" s="730"/>
      <c r="AB349" s="730"/>
      <c r="AC349" s="730"/>
      <c r="AD349" s="730"/>
      <c r="AE349" s="446"/>
    </row>
    <row r="350" spans="1:31" ht="15.75">
      <c r="A350" s="81"/>
      <c r="Q350" s="730"/>
      <c r="R350" s="730"/>
      <c r="S350" s="730"/>
      <c r="T350" s="730"/>
      <c r="U350" s="730"/>
      <c r="V350" s="730"/>
      <c r="W350" s="730"/>
      <c r="X350" s="730"/>
      <c r="Y350" s="730"/>
      <c r="Z350" s="730"/>
      <c r="AA350" s="730"/>
      <c r="AB350" s="730"/>
      <c r="AC350" s="730"/>
      <c r="AD350" s="730"/>
      <c r="AE350" s="446"/>
    </row>
    <row r="351" spans="1:31" ht="15.75">
      <c r="A351" s="81"/>
      <c r="Q351" s="730"/>
      <c r="R351" s="730"/>
      <c r="S351" s="730"/>
      <c r="T351" s="730"/>
      <c r="U351" s="730"/>
      <c r="V351" s="730"/>
      <c r="W351" s="730"/>
      <c r="X351" s="730"/>
      <c r="Y351" s="730"/>
      <c r="Z351" s="730"/>
      <c r="AA351" s="730"/>
      <c r="AB351" s="730"/>
      <c r="AC351" s="730"/>
      <c r="AD351" s="730"/>
      <c r="AE351" s="446"/>
    </row>
    <row r="352" spans="1:31" ht="15.75">
      <c r="A352" s="81"/>
      <c r="Q352" s="730"/>
      <c r="R352" s="730"/>
      <c r="S352" s="730"/>
      <c r="T352" s="730"/>
      <c r="U352" s="730"/>
      <c r="V352" s="730"/>
      <c r="W352" s="730"/>
      <c r="X352" s="730"/>
      <c r="Y352" s="730"/>
      <c r="Z352" s="730"/>
      <c r="AA352" s="730"/>
      <c r="AB352" s="730"/>
      <c r="AC352" s="730"/>
      <c r="AD352" s="730"/>
      <c r="AE352" s="446"/>
    </row>
    <row r="353" spans="1:31" ht="15.75">
      <c r="A353" s="81"/>
      <c r="Q353" s="730"/>
      <c r="R353" s="730"/>
      <c r="S353" s="730"/>
      <c r="T353" s="730"/>
      <c r="U353" s="730"/>
      <c r="V353" s="730"/>
      <c r="W353" s="730"/>
      <c r="X353" s="730"/>
      <c r="Y353" s="730"/>
      <c r="Z353" s="730"/>
      <c r="AA353" s="730"/>
      <c r="AB353" s="730"/>
      <c r="AC353" s="730"/>
      <c r="AD353" s="730"/>
      <c r="AE353" s="446"/>
    </row>
    <row r="354" spans="1:31" ht="15.75">
      <c r="A354" s="81"/>
      <c r="Q354" s="730"/>
      <c r="R354" s="730"/>
      <c r="S354" s="730"/>
      <c r="T354" s="730"/>
      <c r="U354" s="730"/>
      <c r="V354" s="730"/>
      <c r="W354" s="730"/>
      <c r="X354" s="730"/>
      <c r="Y354" s="730"/>
      <c r="Z354" s="730"/>
      <c r="AA354" s="730"/>
      <c r="AB354" s="730"/>
      <c r="AC354" s="730"/>
      <c r="AD354" s="730"/>
      <c r="AE354" s="446"/>
    </row>
    <row r="355" spans="1:31" ht="15.75">
      <c r="A355" s="81"/>
    </row>
    <row r="356" spans="1:31" ht="15.75">
      <c r="A356" s="81"/>
    </row>
    <row r="357" spans="1:31" ht="15.75">
      <c r="A357" s="81"/>
    </row>
    <row r="358" spans="1:31" ht="15.75">
      <c r="A358" s="81"/>
    </row>
    <row r="359" spans="1:31" ht="15.75">
      <c r="A359" s="81"/>
    </row>
    <row r="360" spans="1:31" ht="15.75">
      <c r="A360" s="81"/>
    </row>
    <row r="361" spans="1:31" ht="15.75">
      <c r="A361" s="81"/>
    </row>
    <row r="362" spans="1:31" ht="15.75">
      <c r="A362" s="81"/>
    </row>
    <row r="363" spans="1:31" ht="15.75">
      <c r="A363" s="81"/>
    </row>
    <row r="364" spans="1:31" ht="15.75">
      <c r="A364" s="81"/>
    </row>
    <row r="365" spans="1:31" ht="15.75">
      <c r="A365" s="81"/>
    </row>
    <row r="366" spans="1:31" ht="15.75">
      <c r="A366" s="81"/>
    </row>
    <row r="367" spans="1:31" ht="15.75">
      <c r="A367" s="81"/>
    </row>
    <row r="368" spans="1:3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20">
    <mergeCell ref="A132:AE132"/>
    <mergeCell ref="A133:AE133"/>
    <mergeCell ref="A172:P172"/>
    <mergeCell ref="A86:P86"/>
    <mergeCell ref="A88:AE88"/>
    <mergeCell ref="A89:AE89"/>
    <mergeCell ref="A129:P129"/>
    <mergeCell ref="A131:AE131"/>
    <mergeCell ref="A47:AE47"/>
    <mergeCell ref="A48:AE48"/>
    <mergeCell ref="A43:P43"/>
    <mergeCell ref="A134:AE134"/>
    <mergeCell ref="A90:AE90"/>
    <mergeCell ref="A91:AE91"/>
    <mergeCell ref="A45:AE45"/>
    <mergeCell ref="A2:AE2"/>
    <mergeCell ref="A3:AE3"/>
    <mergeCell ref="A4:AE4"/>
    <mergeCell ref="A5:AE5"/>
    <mergeCell ref="A46:AE4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J22" sqref="J22"/>
    </sheetView>
  </sheetViews>
  <sheetFormatPr defaultColWidth="17.7109375" defaultRowHeight="15"/>
  <cols>
    <col min="1" max="1" width="17.5703125" style="152" customWidth="1"/>
    <col min="2" max="2" width="16.42578125" style="917" customWidth="1"/>
    <col min="3" max="7" width="11.140625" style="917" customWidth="1"/>
    <col min="8" max="13" width="11.85546875" style="917" customWidth="1"/>
    <col min="14" max="17" width="11.28515625" style="917" customWidth="1"/>
    <col min="18" max="19" width="15.140625" style="917" customWidth="1"/>
    <col min="20" max="20" width="4" style="917" customWidth="1"/>
    <col min="21" max="256" width="17.7109375" style="917"/>
    <col min="257" max="257" width="17.5703125" style="917" customWidth="1"/>
    <col min="258" max="258" width="16.42578125" style="917" customWidth="1"/>
    <col min="259" max="263" width="11.140625" style="917" customWidth="1"/>
    <col min="264" max="269" width="11.85546875" style="917" customWidth="1"/>
    <col min="270" max="273" width="11.28515625" style="917" customWidth="1"/>
    <col min="274" max="275" width="15.140625" style="917" customWidth="1"/>
    <col min="276" max="276" width="4" style="917" customWidth="1"/>
    <col min="277" max="512" width="17.7109375" style="917"/>
    <col min="513" max="513" width="17.5703125" style="917" customWidth="1"/>
    <col min="514" max="514" width="16.42578125" style="917" customWidth="1"/>
    <col min="515" max="519" width="11.140625" style="917" customWidth="1"/>
    <col min="520" max="525" width="11.85546875" style="917" customWidth="1"/>
    <col min="526" max="529" width="11.28515625" style="917" customWidth="1"/>
    <col min="530" max="531" width="15.140625" style="917" customWidth="1"/>
    <col min="532" max="532" width="4" style="917" customWidth="1"/>
    <col min="533" max="768" width="17.7109375" style="917"/>
    <col min="769" max="769" width="17.5703125" style="917" customWidth="1"/>
    <col min="770" max="770" width="16.42578125" style="917" customWidth="1"/>
    <col min="771" max="775" width="11.140625" style="917" customWidth="1"/>
    <col min="776" max="781" width="11.85546875" style="917" customWidth="1"/>
    <col min="782" max="785" width="11.28515625" style="917" customWidth="1"/>
    <col min="786" max="787" width="15.140625" style="917" customWidth="1"/>
    <col min="788" max="788" width="4" style="917" customWidth="1"/>
    <col min="789" max="1024" width="17.7109375" style="917"/>
    <col min="1025" max="1025" width="17.5703125" style="917" customWidth="1"/>
    <col min="1026" max="1026" width="16.42578125" style="917" customWidth="1"/>
    <col min="1027" max="1031" width="11.140625" style="917" customWidth="1"/>
    <col min="1032" max="1037" width="11.85546875" style="917" customWidth="1"/>
    <col min="1038" max="1041" width="11.28515625" style="917" customWidth="1"/>
    <col min="1042" max="1043" width="15.140625" style="917" customWidth="1"/>
    <col min="1044" max="1044" width="4" style="917" customWidth="1"/>
    <col min="1045" max="1280" width="17.7109375" style="917"/>
    <col min="1281" max="1281" width="17.5703125" style="917" customWidth="1"/>
    <col min="1282" max="1282" width="16.42578125" style="917" customWidth="1"/>
    <col min="1283" max="1287" width="11.140625" style="917" customWidth="1"/>
    <col min="1288" max="1293" width="11.85546875" style="917" customWidth="1"/>
    <col min="1294" max="1297" width="11.28515625" style="917" customWidth="1"/>
    <col min="1298" max="1299" width="15.140625" style="917" customWidth="1"/>
    <col min="1300" max="1300" width="4" style="917" customWidth="1"/>
    <col min="1301" max="1536" width="17.7109375" style="917"/>
    <col min="1537" max="1537" width="17.5703125" style="917" customWidth="1"/>
    <col min="1538" max="1538" width="16.42578125" style="917" customWidth="1"/>
    <col min="1539" max="1543" width="11.140625" style="917" customWidth="1"/>
    <col min="1544" max="1549" width="11.85546875" style="917" customWidth="1"/>
    <col min="1550" max="1553" width="11.28515625" style="917" customWidth="1"/>
    <col min="1554" max="1555" width="15.140625" style="917" customWidth="1"/>
    <col min="1556" max="1556" width="4" style="917" customWidth="1"/>
    <col min="1557" max="1792" width="17.7109375" style="917"/>
    <col min="1793" max="1793" width="17.5703125" style="917" customWidth="1"/>
    <col min="1794" max="1794" width="16.42578125" style="917" customWidth="1"/>
    <col min="1795" max="1799" width="11.140625" style="917" customWidth="1"/>
    <col min="1800" max="1805" width="11.85546875" style="917" customWidth="1"/>
    <col min="1806" max="1809" width="11.28515625" style="917" customWidth="1"/>
    <col min="1810" max="1811" width="15.140625" style="917" customWidth="1"/>
    <col min="1812" max="1812" width="4" style="917" customWidth="1"/>
    <col min="1813" max="2048" width="17.7109375" style="917"/>
    <col min="2049" max="2049" width="17.5703125" style="917" customWidth="1"/>
    <col min="2050" max="2050" width="16.42578125" style="917" customWidth="1"/>
    <col min="2051" max="2055" width="11.140625" style="917" customWidth="1"/>
    <col min="2056" max="2061" width="11.85546875" style="917" customWidth="1"/>
    <col min="2062" max="2065" width="11.28515625" style="917" customWidth="1"/>
    <col min="2066" max="2067" width="15.140625" style="917" customWidth="1"/>
    <col min="2068" max="2068" width="4" style="917" customWidth="1"/>
    <col min="2069" max="2304" width="17.7109375" style="917"/>
    <col min="2305" max="2305" width="17.5703125" style="917" customWidth="1"/>
    <col min="2306" max="2306" width="16.42578125" style="917" customWidth="1"/>
    <col min="2307" max="2311" width="11.140625" style="917" customWidth="1"/>
    <col min="2312" max="2317" width="11.85546875" style="917" customWidth="1"/>
    <col min="2318" max="2321" width="11.28515625" style="917" customWidth="1"/>
    <col min="2322" max="2323" width="15.140625" style="917" customWidth="1"/>
    <col min="2324" max="2324" width="4" style="917" customWidth="1"/>
    <col min="2325" max="2560" width="17.7109375" style="917"/>
    <col min="2561" max="2561" width="17.5703125" style="917" customWidth="1"/>
    <col min="2562" max="2562" width="16.42578125" style="917" customWidth="1"/>
    <col min="2563" max="2567" width="11.140625" style="917" customWidth="1"/>
    <col min="2568" max="2573" width="11.85546875" style="917" customWidth="1"/>
    <col min="2574" max="2577" width="11.28515625" style="917" customWidth="1"/>
    <col min="2578" max="2579" width="15.140625" style="917" customWidth="1"/>
    <col min="2580" max="2580" width="4" style="917" customWidth="1"/>
    <col min="2581" max="2816" width="17.7109375" style="917"/>
    <col min="2817" max="2817" width="17.5703125" style="917" customWidth="1"/>
    <col min="2818" max="2818" width="16.42578125" style="917" customWidth="1"/>
    <col min="2819" max="2823" width="11.140625" style="917" customWidth="1"/>
    <col min="2824" max="2829" width="11.85546875" style="917" customWidth="1"/>
    <col min="2830" max="2833" width="11.28515625" style="917" customWidth="1"/>
    <col min="2834" max="2835" width="15.140625" style="917" customWidth="1"/>
    <col min="2836" max="2836" width="4" style="917" customWidth="1"/>
    <col min="2837" max="3072" width="17.7109375" style="917"/>
    <col min="3073" max="3073" width="17.5703125" style="917" customWidth="1"/>
    <col min="3074" max="3074" width="16.42578125" style="917" customWidth="1"/>
    <col min="3075" max="3079" width="11.140625" style="917" customWidth="1"/>
    <col min="3080" max="3085" width="11.85546875" style="917" customWidth="1"/>
    <col min="3086" max="3089" width="11.28515625" style="917" customWidth="1"/>
    <col min="3090" max="3091" width="15.140625" style="917" customWidth="1"/>
    <col min="3092" max="3092" width="4" style="917" customWidth="1"/>
    <col min="3093" max="3328" width="17.7109375" style="917"/>
    <col min="3329" max="3329" width="17.5703125" style="917" customWidth="1"/>
    <col min="3330" max="3330" width="16.42578125" style="917" customWidth="1"/>
    <col min="3331" max="3335" width="11.140625" style="917" customWidth="1"/>
    <col min="3336" max="3341" width="11.85546875" style="917" customWidth="1"/>
    <col min="3342" max="3345" width="11.28515625" style="917" customWidth="1"/>
    <col min="3346" max="3347" width="15.140625" style="917" customWidth="1"/>
    <col min="3348" max="3348" width="4" style="917" customWidth="1"/>
    <col min="3349" max="3584" width="17.7109375" style="917"/>
    <col min="3585" max="3585" width="17.5703125" style="917" customWidth="1"/>
    <col min="3586" max="3586" width="16.42578125" style="917" customWidth="1"/>
    <col min="3587" max="3591" width="11.140625" style="917" customWidth="1"/>
    <col min="3592" max="3597" width="11.85546875" style="917" customWidth="1"/>
    <col min="3598" max="3601" width="11.28515625" style="917" customWidth="1"/>
    <col min="3602" max="3603" width="15.140625" style="917" customWidth="1"/>
    <col min="3604" max="3604" width="4" style="917" customWidth="1"/>
    <col min="3605" max="3840" width="17.7109375" style="917"/>
    <col min="3841" max="3841" width="17.5703125" style="917" customWidth="1"/>
    <col min="3842" max="3842" width="16.42578125" style="917" customWidth="1"/>
    <col min="3843" max="3847" width="11.140625" style="917" customWidth="1"/>
    <col min="3848" max="3853" width="11.85546875" style="917" customWidth="1"/>
    <col min="3854" max="3857" width="11.28515625" style="917" customWidth="1"/>
    <col min="3858" max="3859" width="15.140625" style="917" customWidth="1"/>
    <col min="3860" max="3860" width="4" style="917" customWidth="1"/>
    <col min="3861" max="4096" width="17.7109375" style="917"/>
    <col min="4097" max="4097" width="17.5703125" style="917" customWidth="1"/>
    <col min="4098" max="4098" width="16.42578125" style="917" customWidth="1"/>
    <col min="4099" max="4103" width="11.140625" style="917" customWidth="1"/>
    <col min="4104" max="4109" width="11.85546875" style="917" customWidth="1"/>
    <col min="4110" max="4113" width="11.28515625" style="917" customWidth="1"/>
    <col min="4114" max="4115" width="15.140625" style="917" customWidth="1"/>
    <col min="4116" max="4116" width="4" style="917" customWidth="1"/>
    <col min="4117" max="4352" width="17.7109375" style="917"/>
    <col min="4353" max="4353" width="17.5703125" style="917" customWidth="1"/>
    <col min="4354" max="4354" width="16.42578125" style="917" customWidth="1"/>
    <col min="4355" max="4359" width="11.140625" style="917" customWidth="1"/>
    <col min="4360" max="4365" width="11.85546875" style="917" customWidth="1"/>
    <col min="4366" max="4369" width="11.28515625" style="917" customWidth="1"/>
    <col min="4370" max="4371" width="15.140625" style="917" customWidth="1"/>
    <col min="4372" max="4372" width="4" style="917" customWidth="1"/>
    <col min="4373" max="4608" width="17.7109375" style="917"/>
    <col min="4609" max="4609" width="17.5703125" style="917" customWidth="1"/>
    <col min="4610" max="4610" width="16.42578125" style="917" customWidth="1"/>
    <col min="4611" max="4615" width="11.140625" style="917" customWidth="1"/>
    <col min="4616" max="4621" width="11.85546875" style="917" customWidth="1"/>
    <col min="4622" max="4625" width="11.28515625" style="917" customWidth="1"/>
    <col min="4626" max="4627" width="15.140625" style="917" customWidth="1"/>
    <col min="4628" max="4628" width="4" style="917" customWidth="1"/>
    <col min="4629" max="4864" width="17.7109375" style="917"/>
    <col min="4865" max="4865" width="17.5703125" style="917" customWidth="1"/>
    <col min="4866" max="4866" width="16.42578125" style="917" customWidth="1"/>
    <col min="4867" max="4871" width="11.140625" style="917" customWidth="1"/>
    <col min="4872" max="4877" width="11.85546875" style="917" customWidth="1"/>
    <col min="4878" max="4881" width="11.28515625" style="917" customWidth="1"/>
    <col min="4882" max="4883" width="15.140625" style="917" customWidth="1"/>
    <col min="4884" max="4884" width="4" style="917" customWidth="1"/>
    <col min="4885" max="5120" width="17.7109375" style="917"/>
    <col min="5121" max="5121" width="17.5703125" style="917" customWidth="1"/>
    <col min="5122" max="5122" width="16.42578125" style="917" customWidth="1"/>
    <col min="5123" max="5127" width="11.140625" style="917" customWidth="1"/>
    <col min="5128" max="5133" width="11.85546875" style="917" customWidth="1"/>
    <col min="5134" max="5137" width="11.28515625" style="917" customWidth="1"/>
    <col min="5138" max="5139" width="15.140625" style="917" customWidth="1"/>
    <col min="5140" max="5140" width="4" style="917" customWidth="1"/>
    <col min="5141" max="5376" width="17.7109375" style="917"/>
    <col min="5377" max="5377" width="17.5703125" style="917" customWidth="1"/>
    <col min="5378" max="5378" width="16.42578125" style="917" customWidth="1"/>
    <col min="5379" max="5383" width="11.140625" style="917" customWidth="1"/>
    <col min="5384" max="5389" width="11.85546875" style="917" customWidth="1"/>
    <col min="5390" max="5393" width="11.28515625" style="917" customWidth="1"/>
    <col min="5394" max="5395" width="15.140625" style="917" customWidth="1"/>
    <col min="5396" max="5396" width="4" style="917" customWidth="1"/>
    <col min="5397" max="5632" width="17.7109375" style="917"/>
    <col min="5633" max="5633" width="17.5703125" style="917" customWidth="1"/>
    <col min="5634" max="5634" width="16.42578125" style="917" customWidth="1"/>
    <col min="5635" max="5639" width="11.140625" style="917" customWidth="1"/>
    <col min="5640" max="5645" width="11.85546875" style="917" customWidth="1"/>
    <col min="5646" max="5649" width="11.28515625" style="917" customWidth="1"/>
    <col min="5650" max="5651" width="15.140625" style="917" customWidth="1"/>
    <col min="5652" max="5652" width="4" style="917" customWidth="1"/>
    <col min="5653" max="5888" width="17.7109375" style="917"/>
    <col min="5889" max="5889" width="17.5703125" style="917" customWidth="1"/>
    <col min="5890" max="5890" width="16.42578125" style="917" customWidth="1"/>
    <col min="5891" max="5895" width="11.140625" style="917" customWidth="1"/>
    <col min="5896" max="5901" width="11.85546875" style="917" customWidth="1"/>
    <col min="5902" max="5905" width="11.28515625" style="917" customWidth="1"/>
    <col min="5906" max="5907" width="15.140625" style="917" customWidth="1"/>
    <col min="5908" max="5908" width="4" style="917" customWidth="1"/>
    <col min="5909" max="6144" width="17.7109375" style="917"/>
    <col min="6145" max="6145" width="17.5703125" style="917" customWidth="1"/>
    <col min="6146" max="6146" width="16.42578125" style="917" customWidth="1"/>
    <col min="6147" max="6151" width="11.140625" style="917" customWidth="1"/>
    <col min="6152" max="6157" width="11.85546875" style="917" customWidth="1"/>
    <col min="6158" max="6161" width="11.28515625" style="917" customWidth="1"/>
    <col min="6162" max="6163" width="15.140625" style="917" customWidth="1"/>
    <col min="6164" max="6164" width="4" style="917" customWidth="1"/>
    <col min="6165" max="6400" width="17.7109375" style="917"/>
    <col min="6401" max="6401" width="17.5703125" style="917" customWidth="1"/>
    <col min="6402" max="6402" width="16.42578125" style="917" customWidth="1"/>
    <col min="6403" max="6407" width="11.140625" style="917" customWidth="1"/>
    <col min="6408" max="6413" width="11.85546875" style="917" customWidth="1"/>
    <col min="6414" max="6417" width="11.28515625" style="917" customWidth="1"/>
    <col min="6418" max="6419" width="15.140625" style="917" customWidth="1"/>
    <col min="6420" max="6420" width="4" style="917" customWidth="1"/>
    <col min="6421" max="6656" width="17.7109375" style="917"/>
    <col min="6657" max="6657" width="17.5703125" style="917" customWidth="1"/>
    <col min="6658" max="6658" width="16.42578125" style="917" customWidth="1"/>
    <col min="6659" max="6663" width="11.140625" style="917" customWidth="1"/>
    <col min="6664" max="6669" width="11.85546875" style="917" customWidth="1"/>
    <col min="6670" max="6673" width="11.28515625" style="917" customWidth="1"/>
    <col min="6674" max="6675" width="15.140625" style="917" customWidth="1"/>
    <col min="6676" max="6676" width="4" style="917" customWidth="1"/>
    <col min="6677" max="6912" width="17.7109375" style="917"/>
    <col min="6913" max="6913" width="17.5703125" style="917" customWidth="1"/>
    <col min="6914" max="6914" width="16.42578125" style="917" customWidth="1"/>
    <col min="6915" max="6919" width="11.140625" style="917" customWidth="1"/>
    <col min="6920" max="6925" width="11.85546875" style="917" customWidth="1"/>
    <col min="6926" max="6929" width="11.28515625" style="917" customWidth="1"/>
    <col min="6930" max="6931" width="15.140625" style="917" customWidth="1"/>
    <col min="6932" max="6932" width="4" style="917" customWidth="1"/>
    <col min="6933" max="7168" width="17.7109375" style="917"/>
    <col min="7169" max="7169" width="17.5703125" style="917" customWidth="1"/>
    <col min="7170" max="7170" width="16.42578125" style="917" customWidth="1"/>
    <col min="7171" max="7175" width="11.140625" style="917" customWidth="1"/>
    <col min="7176" max="7181" width="11.85546875" style="917" customWidth="1"/>
    <col min="7182" max="7185" width="11.28515625" style="917" customWidth="1"/>
    <col min="7186" max="7187" width="15.140625" style="917" customWidth="1"/>
    <col min="7188" max="7188" width="4" style="917" customWidth="1"/>
    <col min="7189" max="7424" width="17.7109375" style="917"/>
    <col min="7425" max="7425" width="17.5703125" style="917" customWidth="1"/>
    <col min="7426" max="7426" width="16.42578125" style="917" customWidth="1"/>
    <col min="7427" max="7431" width="11.140625" style="917" customWidth="1"/>
    <col min="7432" max="7437" width="11.85546875" style="917" customWidth="1"/>
    <col min="7438" max="7441" width="11.28515625" style="917" customWidth="1"/>
    <col min="7442" max="7443" width="15.140625" style="917" customWidth="1"/>
    <col min="7444" max="7444" width="4" style="917" customWidth="1"/>
    <col min="7445" max="7680" width="17.7109375" style="917"/>
    <col min="7681" max="7681" width="17.5703125" style="917" customWidth="1"/>
    <col min="7682" max="7682" width="16.42578125" style="917" customWidth="1"/>
    <col min="7683" max="7687" width="11.140625" style="917" customWidth="1"/>
    <col min="7688" max="7693" width="11.85546875" style="917" customWidth="1"/>
    <col min="7694" max="7697" width="11.28515625" style="917" customWidth="1"/>
    <col min="7698" max="7699" width="15.140625" style="917" customWidth="1"/>
    <col min="7700" max="7700" width="4" style="917" customWidth="1"/>
    <col min="7701" max="7936" width="17.7109375" style="917"/>
    <col min="7937" max="7937" width="17.5703125" style="917" customWidth="1"/>
    <col min="7938" max="7938" width="16.42578125" style="917" customWidth="1"/>
    <col min="7939" max="7943" width="11.140625" style="917" customWidth="1"/>
    <col min="7944" max="7949" width="11.85546875" style="917" customWidth="1"/>
    <col min="7950" max="7953" width="11.28515625" style="917" customWidth="1"/>
    <col min="7954" max="7955" width="15.140625" style="917" customWidth="1"/>
    <col min="7956" max="7956" width="4" style="917" customWidth="1"/>
    <col min="7957" max="8192" width="17.7109375" style="917"/>
    <col min="8193" max="8193" width="17.5703125" style="917" customWidth="1"/>
    <col min="8194" max="8194" width="16.42578125" style="917" customWidth="1"/>
    <col min="8195" max="8199" width="11.140625" style="917" customWidth="1"/>
    <col min="8200" max="8205" width="11.85546875" style="917" customWidth="1"/>
    <col min="8206" max="8209" width="11.28515625" style="917" customWidth="1"/>
    <col min="8210" max="8211" width="15.140625" style="917" customWidth="1"/>
    <col min="8212" max="8212" width="4" style="917" customWidth="1"/>
    <col min="8213" max="8448" width="17.7109375" style="917"/>
    <col min="8449" max="8449" width="17.5703125" style="917" customWidth="1"/>
    <col min="8450" max="8450" width="16.42578125" style="917" customWidth="1"/>
    <col min="8451" max="8455" width="11.140625" style="917" customWidth="1"/>
    <col min="8456" max="8461" width="11.85546875" style="917" customWidth="1"/>
    <col min="8462" max="8465" width="11.28515625" style="917" customWidth="1"/>
    <col min="8466" max="8467" width="15.140625" style="917" customWidth="1"/>
    <col min="8468" max="8468" width="4" style="917" customWidth="1"/>
    <col min="8469" max="8704" width="17.7109375" style="917"/>
    <col min="8705" max="8705" width="17.5703125" style="917" customWidth="1"/>
    <col min="8706" max="8706" width="16.42578125" style="917" customWidth="1"/>
    <col min="8707" max="8711" width="11.140625" style="917" customWidth="1"/>
    <col min="8712" max="8717" width="11.85546875" style="917" customWidth="1"/>
    <col min="8718" max="8721" width="11.28515625" style="917" customWidth="1"/>
    <col min="8722" max="8723" width="15.140625" style="917" customWidth="1"/>
    <col min="8724" max="8724" width="4" style="917" customWidth="1"/>
    <col min="8725" max="8960" width="17.7109375" style="917"/>
    <col min="8961" max="8961" width="17.5703125" style="917" customWidth="1"/>
    <col min="8962" max="8962" width="16.42578125" style="917" customWidth="1"/>
    <col min="8963" max="8967" width="11.140625" style="917" customWidth="1"/>
    <col min="8968" max="8973" width="11.85546875" style="917" customWidth="1"/>
    <col min="8974" max="8977" width="11.28515625" style="917" customWidth="1"/>
    <col min="8978" max="8979" width="15.140625" style="917" customWidth="1"/>
    <col min="8980" max="8980" width="4" style="917" customWidth="1"/>
    <col min="8981" max="9216" width="17.7109375" style="917"/>
    <col min="9217" max="9217" width="17.5703125" style="917" customWidth="1"/>
    <col min="9218" max="9218" width="16.42578125" style="917" customWidth="1"/>
    <col min="9219" max="9223" width="11.140625" style="917" customWidth="1"/>
    <col min="9224" max="9229" width="11.85546875" style="917" customWidth="1"/>
    <col min="9230" max="9233" width="11.28515625" style="917" customWidth="1"/>
    <col min="9234" max="9235" width="15.140625" style="917" customWidth="1"/>
    <col min="9236" max="9236" width="4" style="917" customWidth="1"/>
    <col min="9237" max="9472" width="17.7109375" style="917"/>
    <col min="9473" max="9473" width="17.5703125" style="917" customWidth="1"/>
    <col min="9474" max="9474" width="16.42578125" style="917" customWidth="1"/>
    <col min="9475" max="9479" width="11.140625" style="917" customWidth="1"/>
    <col min="9480" max="9485" width="11.85546875" style="917" customWidth="1"/>
    <col min="9486" max="9489" width="11.28515625" style="917" customWidth="1"/>
    <col min="9490" max="9491" width="15.140625" style="917" customWidth="1"/>
    <col min="9492" max="9492" width="4" style="917" customWidth="1"/>
    <col min="9493" max="9728" width="17.7109375" style="917"/>
    <col min="9729" max="9729" width="17.5703125" style="917" customWidth="1"/>
    <col min="9730" max="9730" width="16.42578125" style="917" customWidth="1"/>
    <col min="9731" max="9735" width="11.140625" style="917" customWidth="1"/>
    <col min="9736" max="9741" width="11.85546875" style="917" customWidth="1"/>
    <col min="9742" max="9745" width="11.28515625" style="917" customWidth="1"/>
    <col min="9746" max="9747" width="15.140625" style="917" customWidth="1"/>
    <col min="9748" max="9748" width="4" style="917" customWidth="1"/>
    <col min="9749" max="9984" width="17.7109375" style="917"/>
    <col min="9985" max="9985" width="17.5703125" style="917" customWidth="1"/>
    <col min="9986" max="9986" width="16.42578125" style="917" customWidth="1"/>
    <col min="9987" max="9991" width="11.140625" style="917" customWidth="1"/>
    <col min="9992" max="9997" width="11.85546875" style="917" customWidth="1"/>
    <col min="9998" max="10001" width="11.28515625" style="917" customWidth="1"/>
    <col min="10002" max="10003" width="15.140625" style="917" customWidth="1"/>
    <col min="10004" max="10004" width="4" style="917" customWidth="1"/>
    <col min="10005" max="10240" width="17.7109375" style="917"/>
    <col min="10241" max="10241" width="17.5703125" style="917" customWidth="1"/>
    <col min="10242" max="10242" width="16.42578125" style="917" customWidth="1"/>
    <col min="10243" max="10247" width="11.140625" style="917" customWidth="1"/>
    <col min="10248" max="10253" width="11.85546875" style="917" customWidth="1"/>
    <col min="10254" max="10257" width="11.28515625" style="917" customWidth="1"/>
    <col min="10258" max="10259" width="15.140625" style="917" customWidth="1"/>
    <col min="10260" max="10260" width="4" style="917" customWidth="1"/>
    <col min="10261" max="10496" width="17.7109375" style="917"/>
    <col min="10497" max="10497" width="17.5703125" style="917" customWidth="1"/>
    <col min="10498" max="10498" width="16.42578125" style="917" customWidth="1"/>
    <col min="10499" max="10503" width="11.140625" style="917" customWidth="1"/>
    <col min="10504" max="10509" width="11.85546875" style="917" customWidth="1"/>
    <col min="10510" max="10513" width="11.28515625" style="917" customWidth="1"/>
    <col min="10514" max="10515" width="15.140625" style="917" customWidth="1"/>
    <col min="10516" max="10516" width="4" style="917" customWidth="1"/>
    <col min="10517" max="10752" width="17.7109375" style="917"/>
    <col min="10753" max="10753" width="17.5703125" style="917" customWidth="1"/>
    <col min="10754" max="10754" width="16.42578125" style="917" customWidth="1"/>
    <col min="10755" max="10759" width="11.140625" style="917" customWidth="1"/>
    <col min="10760" max="10765" width="11.85546875" style="917" customWidth="1"/>
    <col min="10766" max="10769" width="11.28515625" style="917" customWidth="1"/>
    <col min="10770" max="10771" width="15.140625" style="917" customWidth="1"/>
    <col min="10772" max="10772" width="4" style="917" customWidth="1"/>
    <col min="10773" max="11008" width="17.7109375" style="917"/>
    <col min="11009" max="11009" width="17.5703125" style="917" customWidth="1"/>
    <col min="11010" max="11010" width="16.42578125" style="917" customWidth="1"/>
    <col min="11011" max="11015" width="11.140625" style="917" customWidth="1"/>
    <col min="11016" max="11021" width="11.85546875" style="917" customWidth="1"/>
    <col min="11022" max="11025" width="11.28515625" style="917" customWidth="1"/>
    <col min="11026" max="11027" width="15.140625" style="917" customWidth="1"/>
    <col min="11028" max="11028" width="4" style="917" customWidth="1"/>
    <col min="11029" max="11264" width="17.7109375" style="917"/>
    <col min="11265" max="11265" width="17.5703125" style="917" customWidth="1"/>
    <col min="11266" max="11266" width="16.42578125" style="917" customWidth="1"/>
    <col min="11267" max="11271" width="11.140625" style="917" customWidth="1"/>
    <col min="11272" max="11277" width="11.85546875" style="917" customWidth="1"/>
    <col min="11278" max="11281" width="11.28515625" style="917" customWidth="1"/>
    <col min="11282" max="11283" width="15.140625" style="917" customWidth="1"/>
    <col min="11284" max="11284" width="4" style="917" customWidth="1"/>
    <col min="11285" max="11520" width="17.7109375" style="917"/>
    <col min="11521" max="11521" width="17.5703125" style="917" customWidth="1"/>
    <col min="11522" max="11522" width="16.42578125" style="917" customWidth="1"/>
    <col min="11523" max="11527" width="11.140625" style="917" customWidth="1"/>
    <col min="11528" max="11533" width="11.85546875" style="917" customWidth="1"/>
    <col min="11534" max="11537" width="11.28515625" style="917" customWidth="1"/>
    <col min="11538" max="11539" width="15.140625" style="917" customWidth="1"/>
    <col min="11540" max="11540" width="4" style="917" customWidth="1"/>
    <col min="11541" max="11776" width="17.7109375" style="917"/>
    <col min="11777" max="11777" width="17.5703125" style="917" customWidth="1"/>
    <col min="11778" max="11778" width="16.42578125" style="917" customWidth="1"/>
    <col min="11779" max="11783" width="11.140625" style="917" customWidth="1"/>
    <col min="11784" max="11789" width="11.85546875" style="917" customWidth="1"/>
    <col min="11790" max="11793" width="11.28515625" style="917" customWidth="1"/>
    <col min="11794" max="11795" width="15.140625" style="917" customWidth="1"/>
    <col min="11796" max="11796" width="4" style="917" customWidth="1"/>
    <col min="11797" max="12032" width="17.7109375" style="917"/>
    <col min="12033" max="12033" width="17.5703125" style="917" customWidth="1"/>
    <col min="12034" max="12034" width="16.42578125" style="917" customWidth="1"/>
    <col min="12035" max="12039" width="11.140625" style="917" customWidth="1"/>
    <col min="12040" max="12045" width="11.85546875" style="917" customWidth="1"/>
    <col min="12046" max="12049" width="11.28515625" style="917" customWidth="1"/>
    <col min="12050" max="12051" width="15.140625" style="917" customWidth="1"/>
    <col min="12052" max="12052" width="4" style="917" customWidth="1"/>
    <col min="12053" max="12288" width="17.7109375" style="917"/>
    <col min="12289" max="12289" width="17.5703125" style="917" customWidth="1"/>
    <col min="12290" max="12290" width="16.42578125" style="917" customWidth="1"/>
    <col min="12291" max="12295" width="11.140625" style="917" customWidth="1"/>
    <col min="12296" max="12301" width="11.85546875" style="917" customWidth="1"/>
    <col min="12302" max="12305" width="11.28515625" style="917" customWidth="1"/>
    <col min="12306" max="12307" width="15.140625" style="917" customWidth="1"/>
    <col min="12308" max="12308" width="4" style="917" customWidth="1"/>
    <col min="12309" max="12544" width="17.7109375" style="917"/>
    <col min="12545" max="12545" width="17.5703125" style="917" customWidth="1"/>
    <col min="12546" max="12546" width="16.42578125" style="917" customWidth="1"/>
    <col min="12547" max="12551" width="11.140625" style="917" customWidth="1"/>
    <col min="12552" max="12557" width="11.85546875" style="917" customWidth="1"/>
    <col min="12558" max="12561" width="11.28515625" style="917" customWidth="1"/>
    <col min="12562" max="12563" width="15.140625" style="917" customWidth="1"/>
    <col min="12564" max="12564" width="4" style="917" customWidth="1"/>
    <col min="12565" max="12800" width="17.7109375" style="917"/>
    <col min="12801" max="12801" width="17.5703125" style="917" customWidth="1"/>
    <col min="12802" max="12802" width="16.42578125" style="917" customWidth="1"/>
    <col min="12803" max="12807" width="11.140625" style="917" customWidth="1"/>
    <col min="12808" max="12813" width="11.85546875" style="917" customWidth="1"/>
    <col min="12814" max="12817" width="11.28515625" style="917" customWidth="1"/>
    <col min="12818" max="12819" width="15.140625" style="917" customWidth="1"/>
    <col min="12820" max="12820" width="4" style="917" customWidth="1"/>
    <col min="12821" max="13056" width="17.7109375" style="917"/>
    <col min="13057" max="13057" width="17.5703125" style="917" customWidth="1"/>
    <col min="13058" max="13058" width="16.42578125" style="917" customWidth="1"/>
    <col min="13059" max="13063" width="11.140625" style="917" customWidth="1"/>
    <col min="13064" max="13069" width="11.85546875" style="917" customWidth="1"/>
    <col min="13070" max="13073" width="11.28515625" style="917" customWidth="1"/>
    <col min="13074" max="13075" width="15.140625" style="917" customWidth="1"/>
    <col min="13076" max="13076" width="4" style="917" customWidth="1"/>
    <col min="13077" max="13312" width="17.7109375" style="917"/>
    <col min="13313" max="13313" width="17.5703125" style="917" customWidth="1"/>
    <col min="13314" max="13314" width="16.42578125" style="917" customWidth="1"/>
    <col min="13315" max="13319" width="11.140625" style="917" customWidth="1"/>
    <col min="13320" max="13325" width="11.85546875" style="917" customWidth="1"/>
    <col min="13326" max="13329" width="11.28515625" style="917" customWidth="1"/>
    <col min="13330" max="13331" width="15.140625" style="917" customWidth="1"/>
    <col min="13332" max="13332" width="4" style="917" customWidth="1"/>
    <col min="13333" max="13568" width="17.7109375" style="917"/>
    <col min="13569" max="13569" width="17.5703125" style="917" customWidth="1"/>
    <col min="13570" max="13570" width="16.42578125" style="917" customWidth="1"/>
    <col min="13571" max="13575" width="11.140625" style="917" customWidth="1"/>
    <col min="13576" max="13581" width="11.85546875" style="917" customWidth="1"/>
    <col min="13582" max="13585" width="11.28515625" style="917" customWidth="1"/>
    <col min="13586" max="13587" width="15.140625" style="917" customWidth="1"/>
    <col min="13588" max="13588" width="4" style="917" customWidth="1"/>
    <col min="13589" max="13824" width="17.7109375" style="917"/>
    <col min="13825" max="13825" width="17.5703125" style="917" customWidth="1"/>
    <col min="13826" max="13826" width="16.42578125" style="917" customWidth="1"/>
    <col min="13827" max="13831" width="11.140625" style="917" customWidth="1"/>
    <col min="13832" max="13837" width="11.85546875" style="917" customWidth="1"/>
    <col min="13838" max="13841" width="11.28515625" style="917" customWidth="1"/>
    <col min="13842" max="13843" width="15.140625" style="917" customWidth="1"/>
    <col min="13844" max="13844" width="4" style="917" customWidth="1"/>
    <col min="13845" max="14080" width="17.7109375" style="917"/>
    <col min="14081" max="14081" width="17.5703125" style="917" customWidth="1"/>
    <col min="14082" max="14082" width="16.42578125" style="917" customWidth="1"/>
    <col min="14083" max="14087" width="11.140625" style="917" customWidth="1"/>
    <col min="14088" max="14093" width="11.85546875" style="917" customWidth="1"/>
    <col min="14094" max="14097" width="11.28515625" style="917" customWidth="1"/>
    <col min="14098" max="14099" width="15.140625" style="917" customWidth="1"/>
    <col min="14100" max="14100" width="4" style="917" customWidth="1"/>
    <col min="14101" max="14336" width="17.7109375" style="917"/>
    <col min="14337" max="14337" width="17.5703125" style="917" customWidth="1"/>
    <col min="14338" max="14338" width="16.42578125" style="917" customWidth="1"/>
    <col min="14339" max="14343" width="11.140625" style="917" customWidth="1"/>
    <col min="14344" max="14349" width="11.85546875" style="917" customWidth="1"/>
    <col min="14350" max="14353" width="11.28515625" style="917" customWidth="1"/>
    <col min="14354" max="14355" width="15.140625" style="917" customWidth="1"/>
    <col min="14356" max="14356" width="4" style="917" customWidth="1"/>
    <col min="14357" max="14592" width="17.7109375" style="917"/>
    <col min="14593" max="14593" width="17.5703125" style="917" customWidth="1"/>
    <col min="14594" max="14594" width="16.42578125" style="917" customWidth="1"/>
    <col min="14595" max="14599" width="11.140625" style="917" customWidth="1"/>
    <col min="14600" max="14605" width="11.85546875" style="917" customWidth="1"/>
    <col min="14606" max="14609" width="11.28515625" style="917" customWidth="1"/>
    <col min="14610" max="14611" width="15.140625" style="917" customWidth="1"/>
    <col min="14612" max="14612" width="4" style="917" customWidth="1"/>
    <col min="14613" max="14848" width="17.7109375" style="917"/>
    <col min="14849" max="14849" width="17.5703125" style="917" customWidth="1"/>
    <col min="14850" max="14850" width="16.42578125" style="917" customWidth="1"/>
    <col min="14851" max="14855" width="11.140625" style="917" customWidth="1"/>
    <col min="14856" max="14861" width="11.85546875" style="917" customWidth="1"/>
    <col min="14862" max="14865" width="11.28515625" style="917" customWidth="1"/>
    <col min="14866" max="14867" width="15.140625" style="917" customWidth="1"/>
    <col min="14868" max="14868" width="4" style="917" customWidth="1"/>
    <col min="14869" max="15104" width="17.7109375" style="917"/>
    <col min="15105" max="15105" width="17.5703125" style="917" customWidth="1"/>
    <col min="15106" max="15106" width="16.42578125" style="917" customWidth="1"/>
    <col min="15107" max="15111" width="11.140625" style="917" customWidth="1"/>
    <col min="15112" max="15117" width="11.85546875" style="917" customWidth="1"/>
    <col min="15118" max="15121" width="11.28515625" style="917" customWidth="1"/>
    <col min="15122" max="15123" width="15.140625" style="917" customWidth="1"/>
    <col min="15124" max="15124" width="4" style="917" customWidth="1"/>
    <col min="15125" max="15360" width="17.7109375" style="917"/>
    <col min="15361" max="15361" width="17.5703125" style="917" customWidth="1"/>
    <col min="15362" max="15362" width="16.42578125" style="917" customWidth="1"/>
    <col min="15363" max="15367" width="11.140625" style="917" customWidth="1"/>
    <col min="15368" max="15373" width="11.85546875" style="917" customWidth="1"/>
    <col min="15374" max="15377" width="11.28515625" style="917" customWidth="1"/>
    <col min="15378" max="15379" width="15.140625" style="917" customWidth="1"/>
    <col min="15380" max="15380" width="4" style="917" customWidth="1"/>
    <col min="15381" max="15616" width="17.7109375" style="917"/>
    <col min="15617" max="15617" width="17.5703125" style="917" customWidth="1"/>
    <col min="15618" max="15618" width="16.42578125" style="917" customWidth="1"/>
    <col min="15619" max="15623" width="11.140625" style="917" customWidth="1"/>
    <col min="15624" max="15629" width="11.85546875" style="917" customWidth="1"/>
    <col min="15630" max="15633" width="11.28515625" style="917" customWidth="1"/>
    <col min="15634" max="15635" width="15.140625" style="917" customWidth="1"/>
    <col min="15636" max="15636" width="4" style="917" customWidth="1"/>
    <col min="15637" max="15872" width="17.7109375" style="917"/>
    <col min="15873" max="15873" width="17.5703125" style="917" customWidth="1"/>
    <col min="15874" max="15874" width="16.42578125" style="917" customWidth="1"/>
    <col min="15875" max="15879" width="11.140625" style="917" customWidth="1"/>
    <col min="15880" max="15885" width="11.85546875" style="917" customWidth="1"/>
    <col min="15886" max="15889" width="11.28515625" style="917" customWidth="1"/>
    <col min="15890" max="15891" width="15.140625" style="917" customWidth="1"/>
    <col min="15892" max="15892" width="4" style="917" customWidth="1"/>
    <col min="15893" max="16128" width="17.7109375" style="917"/>
    <col min="16129" max="16129" width="17.5703125" style="917" customWidth="1"/>
    <col min="16130" max="16130" width="16.42578125" style="917" customWidth="1"/>
    <col min="16131" max="16135" width="11.140625" style="917" customWidth="1"/>
    <col min="16136" max="16141" width="11.85546875" style="917" customWidth="1"/>
    <col min="16142" max="16145" width="11.28515625" style="917" customWidth="1"/>
    <col min="16146" max="16147" width="15.140625" style="917" customWidth="1"/>
    <col min="16148" max="16148" width="4" style="917" customWidth="1"/>
    <col min="16149" max="16384" width="17.7109375" style="917"/>
  </cols>
  <sheetData>
    <row r="1" spans="1:24" s="152" customFormat="1" ht="20.25" customHeight="1">
      <c r="A1" s="912"/>
      <c r="B1" s="912"/>
      <c r="C1" s="912"/>
      <c r="D1" s="912"/>
      <c r="E1" s="912"/>
      <c r="F1" s="912"/>
      <c r="G1" s="912"/>
      <c r="H1" s="912"/>
      <c r="I1" s="912"/>
      <c r="J1" s="912"/>
      <c r="K1" s="912"/>
      <c r="L1" s="912"/>
      <c r="M1" s="912" t="s">
        <v>830</v>
      </c>
      <c r="N1" s="912"/>
      <c r="O1" s="912"/>
      <c r="P1" s="912"/>
      <c r="Q1" s="912"/>
      <c r="R1" s="912"/>
      <c r="S1" s="912"/>
    </row>
    <row r="2" spans="1:24" s="152" customFormat="1" ht="29.25" customHeight="1">
      <c r="A2" s="1032" t="s">
        <v>1428</v>
      </c>
      <c r="B2" s="1032"/>
      <c r="C2" s="1032"/>
      <c r="D2" s="1032"/>
      <c r="E2" s="1032"/>
      <c r="F2" s="1032"/>
      <c r="G2" s="1032"/>
      <c r="H2" s="1032"/>
      <c r="I2" s="1032"/>
      <c r="J2" s="1032"/>
      <c r="K2" s="1032"/>
      <c r="L2" s="1032"/>
      <c r="M2" s="1032"/>
      <c r="N2" s="1032"/>
      <c r="O2" s="1032"/>
      <c r="P2" s="1032"/>
      <c r="Q2" s="1032"/>
      <c r="R2" s="1032"/>
      <c r="S2" s="1032"/>
    </row>
    <row r="3" spans="1:24" s="152" customFormat="1" ht="29.25" customHeight="1">
      <c r="A3" s="1032" t="s">
        <v>860</v>
      </c>
      <c r="B3" s="1032"/>
      <c r="C3" s="1032"/>
      <c r="D3" s="1032"/>
      <c r="E3" s="1032"/>
      <c r="F3" s="1032"/>
      <c r="G3" s="1032"/>
      <c r="H3" s="1032"/>
      <c r="I3" s="1032"/>
      <c r="J3" s="1032"/>
      <c r="K3" s="1032"/>
      <c r="L3" s="1032"/>
      <c r="M3" s="1032"/>
      <c r="N3" s="1032"/>
      <c r="O3" s="1032"/>
      <c r="P3" s="1032"/>
      <c r="Q3" s="1032"/>
      <c r="R3" s="1032"/>
      <c r="S3" s="1032"/>
    </row>
    <row r="4" spans="1:24" s="152" customFormat="1" ht="29.25" customHeight="1">
      <c r="A4" s="1088" t="s">
        <v>1521</v>
      </c>
      <c r="B4" s="1088"/>
      <c r="C4" s="1088"/>
      <c r="D4" s="1088"/>
      <c r="E4" s="1088"/>
      <c r="F4" s="1088"/>
      <c r="G4" s="1088"/>
      <c r="H4" s="1088"/>
      <c r="I4" s="1089"/>
      <c r="J4" s="1088"/>
      <c r="K4" s="1088"/>
      <c r="L4" s="1088"/>
      <c r="M4" s="1088"/>
      <c r="N4" s="1088"/>
      <c r="O4" s="1088"/>
      <c r="P4" s="1088"/>
      <c r="Q4" s="1088"/>
      <c r="R4" s="1088"/>
      <c r="S4" s="1088"/>
    </row>
    <row r="5" spans="1:24" s="152" customFormat="1" ht="29.25" customHeight="1">
      <c r="A5" s="1090" t="s">
        <v>1336</v>
      </c>
      <c r="B5" s="1090"/>
      <c r="C5" s="1090"/>
      <c r="D5" s="1090"/>
      <c r="E5" s="1090"/>
      <c r="F5" s="1090"/>
      <c r="G5" s="1090"/>
      <c r="H5" s="1090"/>
      <c r="I5" s="1090"/>
      <c r="J5" s="1090"/>
      <c r="K5" s="1090"/>
      <c r="L5" s="1090"/>
      <c r="M5" s="1090"/>
      <c r="N5" s="1090"/>
      <c r="O5" s="1090"/>
      <c r="P5" s="1090"/>
      <c r="Q5" s="1090"/>
      <c r="R5" s="1090"/>
      <c r="S5" s="1090"/>
    </row>
    <row r="6" spans="1:24" s="152" customFormat="1" ht="18.75" customHeight="1">
      <c r="A6" s="912"/>
      <c r="B6" s="912"/>
      <c r="C6" s="912"/>
      <c r="D6" s="912"/>
      <c r="E6" s="912"/>
      <c r="F6" s="912"/>
      <c r="G6" s="912"/>
      <c r="H6" s="912"/>
      <c r="I6" s="912"/>
      <c r="J6" s="912"/>
      <c r="K6" s="912"/>
      <c r="L6" s="912"/>
      <c r="M6" s="912"/>
      <c r="N6" s="912"/>
      <c r="O6" s="912"/>
      <c r="P6" s="912"/>
      <c r="Q6" s="912"/>
      <c r="R6" s="912"/>
      <c r="S6" s="912"/>
    </row>
    <row r="7" spans="1:24" s="152" customFormat="1" ht="6.75" customHeight="1"/>
    <row r="8" spans="1:24" s="152" customFormat="1" ht="19.5" customHeight="1">
      <c r="A8" s="54"/>
      <c r="B8" s="919" t="s">
        <v>832</v>
      </c>
      <c r="C8" s="1091" t="s">
        <v>861</v>
      </c>
      <c r="D8" s="1091"/>
      <c r="E8" s="1091"/>
      <c r="F8" s="1091"/>
      <c r="G8" s="1091"/>
      <c r="H8" s="1091" t="s">
        <v>862</v>
      </c>
      <c r="I8" s="1091"/>
      <c r="J8" s="1091"/>
      <c r="K8" s="1091"/>
      <c r="L8" s="1091"/>
      <c r="M8" s="1091" t="s">
        <v>863</v>
      </c>
      <c r="N8" s="1091"/>
      <c r="O8" s="1091"/>
      <c r="P8" s="1091"/>
      <c r="Q8" s="1091"/>
      <c r="R8" s="1091" t="s">
        <v>836</v>
      </c>
      <c r="S8" s="1091"/>
    </row>
    <row r="9" spans="1:24" s="152" customFormat="1" ht="17.25" customHeight="1" thickBot="1">
      <c r="A9" s="54"/>
      <c r="B9" s="919" t="s">
        <v>837</v>
      </c>
      <c r="C9" s="54"/>
      <c r="D9" s="54"/>
      <c r="E9" s="54"/>
      <c r="F9" s="54"/>
      <c r="G9" s="54"/>
      <c r="H9" s="54"/>
      <c r="I9" s="54"/>
      <c r="J9" s="54"/>
      <c r="K9" s="54"/>
      <c r="L9" s="54"/>
      <c r="M9" s="54"/>
      <c r="N9" s="54"/>
      <c r="O9" s="54"/>
      <c r="P9" s="54"/>
      <c r="Q9" s="54"/>
      <c r="R9" s="54"/>
      <c r="S9" s="54"/>
    </row>
    <row r="10" spans="1:24" s="147" customFormat="1" ht="17.25" thickTop="1" thickBot="1">
      <c r="A10" s="169"/>
      <c r="B10" s="266" t="s">
        <v>839</v>
      </c>
      <c r="C10" s="266" t="s">
        <v>2</v>
      </c>
      <c r="D10" s="266" t="s">
        <v>4</v>
      </c>
      <c r="E10" s="266" t="s">
        <v>3</v>
      </c>
      <c r="F10" s="266" t="s">
        <v>5</v>
      </c>
      <c r="G10" s="266" t="s">
        <v>6</v>
      </c>
      <c r="H10" s="266" t="s">
        <v>2</v>
      </c>
      <c r="I10" s="266" t="s">
        <v>4</v>
      </c>
      <c r="J10" s="266" t="s">
        <v>3</v>
      </c>
      <c r="K10" s="266" t="s">
        <v>5</v>
      </c>
      <c r="L10" s="266" t="s">
        <v>6</v>
      </c>
      <c r="M10" s="266" t="s">
        <v>2</v>
      </c>
      <c r="N10" s="266" t="s">
        <v>4</v>
      </c>
      <c r="O10" s="266" t="s">
        <v>3</v>
      </c>
      <c r="P10" s="266" t="s">
        <v>5</v>
      </c>
      <c r="Q10" s="266" t="s">
        <v>6</v>
      </c>
      <c r="R10" s="266" t="s">
        <v>840</v>
      </c>
      <c r="S10" s="266" t="s">
        <v>841</v>
      </c>
    </row>
    <row r="11" spans="1:24" s="917" customFormat="1" ht="24" customHeight="1" thickTop="1" thickBot="1">
      <c r="A11" s="626" t="s">
        <v>1429</v>
      </c>
      <c r="B11" s="266"/>
      <c r="C11" s="266"/>
      <c r="D11" s="266" t="s">
        <v>830</v>
      </c>
      <c r="E11" s="266" t="s">
        <v>830</v>
      </c>
      <c r="F11" s="266"/>
      <c r="G11" s="266" t="s">
        <v>830</v>
      </c>
      <c r="H11" s="266"/>
      <c r="I11" s="266" t="s">
        <v>830</v>
      </c>
      <c r="J11" s="266" t="s">
        <v>830</v>
      </c>
      <c r="K11" s="266"/>
      <c r="L11" s="266"/>
      <c r="M11" s="266"/>
      <c r="N11" s="266"/>
      <c r="O11" s="266"/>
      <c r="P11" s="266"/>
      <c r="Q11" s="266"/>
      <c r="R11" s="266"/>
      <c r="S11" s="266"/>
    </row>
    <row r="12" spans="1:24" s="917" customFormat="1" ht="11.25" customHeight="1" thickTop="1">
      <c r="A12" s="130"/>
      <c r="B12" s="234" t="s">
        <v>830</v>
      </c>
      <c r="D12" s="234" t="s">
        <v>830</v>
      </c>
      <c r="E12" s="235" t="s">
        <v>830</v>
      </c>
      <c r="F12" s="235"/>
      <c r="G12" s="235" t="s">
        <v>830</v>
      </c>
      <c r="I12" s="234" t="s">
        <v>830</v>
      </c>
      <c r="J12" s="234" t="s">
        <v>830</v>
      </c>
      <c r="K12" s="234"/>
      <c r="L12" s="236"/>
      <c r="M12" s="236"/>
      <c r="N12" s="236"/>
      <c r="O12" s="236"/>
      <c r="P12" s="236"/>
      <c r="X12" s="236"/>
    </row>
    <row r="13" spans="1:24" s="917" customFormat="1" ht="13.5" customHeight="1">
      <c r="A13" s="237" t="s">
        <v>1416</v>
      </c>
      <c r="B13" s="267">
        <v>1550301.57</v>
      </c>
      <c r="C13" s="267">
        <v>135390.79999999999</v>
      </c>
      <c r="D13" s="267">
        <v>0</v>
      </c>
      <c r="E13" s="267">
        <v>307225.71999999997</v>
      </c>
      <c r="F13" s="267">
        <v>0</v>
      </c>
      <c r="G13" s="267">
        <v>442616.51999999996</v>
      </c>
      <c r="H13" s="267">
        <v>136936.43</v>
      </c>
      <c r="I13" s="267">
        <v>0</v>
      </c>
      <c r="J13" s="267">
        <v>308489.83</v>
      </c>
      <c r="K13" s="267">
        <v>0</v>
      </c>
      <c r="L13" s="267">
        <v>445426.26</v>
      </c>
      <c r="M13" s="267">
        <v>1545.6300000000047</v>
      </c>
      <c r="N13" s="267">
        <v>0</v>
      </c>
      <c r="O13" s="267">
        <v>1264.1100000000442</v>
      </c>
      <c r="P13" s="267">
        <v>0</v>
      </c>
      <c r="Q13" s="267">
        <v>2809.7400000000489</v>
      </c>
      <c r="R13" s="268">
        <v>0.28550349723247714</v>
      </c>
      <c r="S13" s="268">
        <v>0.28731588009679948</v>
      </c>
    </row>
    <row r="14" spans="1:24" s="917" customFormat="1" ht="13.5" customHeight="1">
      <c r="A14" s="237" t="s">
        <v>1420</v>
      </c>
      <c r="B14" s="267">
        <v>419642.26</v>
      </c>
      <c r="C14" s="267">
        <v>30268.92</v>
      </c>
      <c r="D14" s="267">
        <v>0</v>
      </c>
      <c r="E14" s="267">
        <v>109023.18</v>
      </c>
      <c r="F14" s="267">
        <v>0</v>
      </c>
      <c r="G14" s="267">
        <v>139292.09999999998</v>
      </c>
      <c r="H14" s="267">
        <v>30666.58</v>
      </c>
      <c r="I14" s="267">
        <v>0</v>
      </c>
      <c r="J14" s="267">
        <v>112115.91</v>
      </c>
      <c r="K14" s="267">
        <v>0</v>
      </c>
      <c r="L14" s="267">
        <v>142782.49</v>
      </c>
      <c r="M14" s="267">
        <v>397.66000000000349</v>
      </c>
      <c r="N14" s="267">
        <v>0</v>
      </c>
      <c r="O14" s="267">
        <v>3092.7300000000105</v>
      </c>
      <c r="P14" s="267">
        <v>0</v>
      </c>
      <c r="Q14" s="267">
        <v>3490.390000000014</v>
      </c>
      <c r="R14" s="268">
        <v>0.33193058296845501</v>
      </c>
      <c r="S14" s="268">
        <v>0.34024811991051612</v>
      </c>
    </row>
    <row r="15" spans="1:24" s="917" customFormat="1" ht="13.5" customHeight="1">
      <c r="A15" s="237" t="s">
        <v>1419</v>
      </c>
      <c r="B15" s="267">
        <v>187230.16</v>
      </c>
      <c r="C15" s="267">
        <v>17724.37</v>
      </c>
      <c r="D15" s="267">
        <v>0</v>
      </c>
      <c r="E15" s="267">
        <v>26285.49</v>
      </c>
      <c r="F15" s="267">
        <v>0</v>
      </c>
      <c r="G15" s="267">
        <v>44009.86</v>
      </c>
      <c r="H15" s="267">
        <v>22960.240000000002</v>
      </c>
      <c r="I15" s="267">
        <v>0</v>
      </c>
      <c r="J15" s="267">
        <v>27234.3</v>
      </c>
      <c r="K15" s="267">
        <v>0</v>
      </c>
      <c r="L15" s="267">
        <v>50194.54</v>
      </c>
      <c r="M15" s="267">
        <v>5235.8700000000026</v>
      </c>
      <c r="N15" s="267">
        <v>0</v>
      </c>
      <c r="O15" s="267">
        <v>948.80999999999767</v>
      </c>
      <c r="P15" s="267">
        <v>0</v>
      </c>
      <c r="Q15" s="267">
        <v>6184.68</v>
      </c>
      <c r="R15" s="268">
        <v>0.23505753560217008</v>
      </c>
      <c r="S15" s="268">
        <v>0.26809003421243671</v>
      </c>
    </row>
    <row r="16" spans="1:24" s="917" customFormat="1" ht="13.5" customHeight="1">
      <c r="A16" s="237" t="s">
        <v>1417</v>
      </c>
      <c r="B16" s="267">
        <v>74098.12</v>
      </c>
      <c r="C16" s="267">
        <v>4471.67</v>
      </c>
      <c r="D16" s="267">
        <v>0</v>
      </c>
      <c r="E16" s="267">
        <v>25642.49</v>
      </c>
      <c r="F16" s="267">
        <v>0</v>
      </c>
      <c r="G16" s="267">
        <v>30114.160000000003</v>
      </c>
      <c r="H16" s="267">
        <v>4916.07</v>
      </c>
      <c r="I16" s="267">
        <v>0</v>
      </c>
      <c r="J16" s="267">
        <v>27029.94</v>
      </c>
      <c r="K16" s="267">
        <v>0</v>
      </c>
      <c r="L16" s="267">
        <v>31946.01</v>
      </c>
      <c r="M16" s="267">
        <v>444.39999999999964</v>
      </c>
      <c r="N16" s="267">
        <v>0</v>
      </c>
      <c r="O16" s="267">
        <v>1387.4499999999971</v>
      </c>
      <c r="P16" s="267">
        <v>0</v>
      </c>
      <c r="Q16" s="267">
        <v>1831.8499999999967</v>
      </c>
      <c r="R16" s="268">
        <v>0.40640923143529156</v>
      </c>
      <c r="S16" s="268">
        <v>0.43113118119596017</v>
      </c>
    </row>
    <row r="17" spans="1:26" s="917" customFormat="1" ht="13.5" customHeight="1">
      <c r="A17" s="237" t="s">
        <v>1421</v>
      </c>
      <c r="B17" s="267">
        <v>48053.58</v>
      </c>
      <c r="C17" s="267">
        <v>5210.62</v>
      </c>
      <c r="D17" s="267">
        <v>0</v>
      </c>
      <c r="E17" s="267">
        <v>3109.5</v>
      </c>
      <c r="F17" s="267">
        <v>0</v>
      </c>
      <c r="G17" s="267">
        <v>8320.119999999999</v>
      </c>
      <c r="H17" s="267">
        <v>5820.95</v>
      </c>
      <c r="I17" s="267">
        <v>0</v>
      </c>
      <c r="J17" s="267">
        <v>3653.54</v>
      </c>
      <c r="K17" s="267">
        <v>0</v>
      </c>
      <c r="L17" s="267">
        <v>9474.49</v>
      </c>
      <c r="M17" s="267">
        <v>610.32999999999993</v>
      </c>
      <c r="N17" s="267">
        <v>0</v>
      </c>
      <c r="O17" s="267">
        <v>544.04</v>
      </c>
      <c r="P17" s="267">
        <v>0</v>
      </c>
      <c r="Q17" s="267">
        <v>1154.3699999999999</v>
      </c>
      <c r="R17" s="268">
        <v>0.17314256294744323</v>
      </c>
      <c r="S17" s="268">
        <v>0.19716512276504683</v>
      </c>
    </row>
    <row r="18" spans="1:26" s="917" customFormat="1" ht="13.5" customHeight="1">
      <c r="A18" s="237" t="s">
        <v>1422</v>
      </c>
      <c r="B18" s="267">
        <v>23801.87</v>
      </c>
      <c r="C18" s="267">
        <v>2321.23</v>
      </c>
      <c r="D18" s="267">
        <v>0</v>
      </c>
      <c r="E18" s="267">
        <v>8070.96</v>
      </c>
      <c r="F18" s="267">
        <v>0</v>
      </c>
      <c r="G18" s="267">
        <v>10392.19</v>
      </c>
      <c r="H18" s="267">
        <v>2565.89</v>
      </c>
      <c r="I18" s="267">
        <v>0</v>
      </c>
      <c r="J18" s="267">
        <v>8399.7800000000007</v>
      </c>
      <c r="K18" s="267">
        <v>0</v>
      </c>
      <c r="L18" s="267">
        <v>10965.67</v>
      </c>
      <c r="M18" s="267">
        <v>244.65999999999985</v>
      </c>
      <c r="N18" s="267">
        <v>0</v>
      </c>
      <c r="O18" s="267">
        <v>328.82000000000062</v>
      </c>
      <c r="P18" s="267">
        <v>0</v>
      </c>
      <c r="Q18" s="267">
        <v>573.48000000000047</v>
      </c>
      <c r="R18" s="268">
        <v>0.43661233340069505</v>
      </c>
      <c r="S18" s="268">
        <v>0.46070623862746923</v>
      </c>
    </row>
    <row r="19" spans="1:26" s="917" customFormat="1" ht="13.5" customHeight="1">
      <c r="A19" s="237" t="s">
        <v>1418</v>
      </c>
      <c r="B19" s="267">
        <v>18460.150000000001</v>
      </c>
      <c r="C19" s="267">
        <v>1684.96</v>
      </c>
      <c r="D19" s="267">
        <v>0</v>
      </c>
      <c r="E19" s="267">
        <v>2660.69</v>
      </c>
      <c r="F19" s="267">
        <v>0</v>
      </c>
      <c r="G19" s="267">
        <v>4345.6499999999996</v>
      </c>
      <c r="H19" s="267">
        <v>2158.42</v>
      </c>
      <c r="I19" s="267">
        <v>25</v>
      </c>
      <c r="J19" s="267">
        <v>3100.55</v>
      </c>
      <c r="K19" s="267">
        <v>0</v>
      </c>
      <c r="L19" s="267">
        <v>5283.97</v>
      </c>
      <c r="M19" s="267">
        <v>473.46000000000004</v>
      </c>
      <c r="N19" s="267">
        <v>25</v>
      </c>
      <c r="O19" s="267">
        <v>439.86000000000013</v>
      </c>
      <c r="P19" s="267">
        <v>0</v>
      </c>
      <c r="Q19" s="267">
        <v>938.32000000000016</v>
      </c>
      <c r="R19" s="268">
        <v>0.23540707957410958</v>
      </c>
      <c r="S19" s="268">
        <v>0.28623656904196337</v>
      </c>
      <c r="U19" s="246" t="s">
        <v>830</v>
      </c>
      <c r="V19" s="246"/>
      <c r="W19" s="236"/>
    </row>
    <row r="20" spans="1:26" s="917" customFormat="1" ht="11.25" customHeight="1">
      <c r="A20" s="130"/>
      <c r="B20" s="269" t="s">
        <v>830</v>
      </c>
      <c r="C20" s="269" t="s">
        <v>830</v>
      </c>
      <c r="D20" s="269" t="s">
        <v>830</v>
      </c>
      <c r="E20" s="269" t="s">
        <v>830</v>
      </c>
      <c r="F20" s="269" t="s">
        <v>830</v>
      </c>
      <c r="G20" s="269" t="s">
        <v>830</v>
      </c>
      <c r="H20" s="269" t="s">
        <v>830</v>
      </c>
      <c r="I20" s="269" t="s">
        <v>830</v>
      </c>
      <c r="J20" s="269" t="s">
        <v>830</v>
      </c>
      <c r="K20" s="269" t="s">
        <v>830</v>
      </c>
      <c r="L20" s="90"/>
      <c r="M20" s="90"/>
      <c r="N20" s="269" t="s">
        <v>830</v>
      </c>
      <c r="O20" s="90"/>
      <c r="P20" s="90"/>
      <c r="Q20" s="90"/>
      <c r="U20" s="236"/>
      <c r="V20" s="236"/>
      <c r="W20" s="236"/>
      <c r="X20" s="236"/>
    </row>
    <row r="21" spans="1:26" s="55" customFormat="1" ht="15.75">
      <c r="A21" s="627" t="s">
        <v>6</v>
      </c>
      <c r="B21" s="270">
        <v>2321587.7100000004</v>
      </c>
      <c r="C21" s="270">
        <v>197072.56999999998</v>
      </c>
      <c r="D21" s="270">
        <v>0</v>
      </c>
      <c r="E21" s="270">
        <v>482018.02999999997</v>
      </c>
      <c r="F21" s="270">
        <v>0</v>
      </c>
      <c r="G21" s="270">
        <v>679090.59999999986</v>
      </c>
      <c r="H21" s="270">
        <v>206024.58000000005</v>
      </c>
      <c r="I21" s="270">
        <v>25</v>
      </c>
      <c r="J21" s="270">
        <v>490023.85</v>
      </c>
      <c r="K21" s="270">
        <v>0</v>
      </c>
      <c r="L21" s="270">
        <v>696073.43</v>
      </c>
      <c r="M21" s="270">
        <v>8952.0100000000093</v>
      </c>
      <c r="N21" s="270">
        <v>25</v>
      </c>
      <c r="O21" s="270">
        <v>8005.8200000000506</v>
      </c>
      <c r="P21" s="270">
        <v>0</v>
      </c>
      <c r="Q21" s="270">
        <v>16982.83000000006</v>
      </c>
      <c r="R21" s="271">
        <v>0.29251128315113267</v>
      </c>
      <c r="S21" s="271">
        <v>0.29982646229635662</v>
      </c>
      <c r="T21" s="272" t="s">
        <v>830</v>
      </c>
      <c r="U21" s="272"/>
      <c r="V21" s="272"/>
      <c r="W21" s="272"/>
      <c r="X21" s="272"/>
      <c r="Y21" s="272"/>
      <c r="Z21" s="272"/>
    </row>
    <row r="22" spans="1:26" s="917" customFormat="1" ht="22.5" customHeight="1" thickBot="1">
      <c r="A22" s="130"/>
      <c r="B22" s="269"/>
      <c r="C22" s="269" t="s">
        <v>830</v>
      </c>
      <c r="D22" s="267" t="s">
        <v>830</v>
      </c>
      <c r="E22" s="267" t="s">
        <v>830</v>
      </c>
      <c r="F22" s="267"/>
      <c r="G22" s="269"/>
      <c r="H22" s="269"/>
      <c r="I22" s="269"/>
      <c r="J22" s="269"/>
      <c r="K22" s="269"/>
      <c r="L22" s="269" t="s">
        <v>830</v>
      </c>
      <c r="M22" s="269" t="s">
        <v>830</v>
      </c>
      <c r="N22" s="269" t="s">
        <v>830</v>
      </c>
      <c r="O22" s="269" t="s">
        <v>830</v>
      </c>
      <c r="P22" s="269"/>
      <c r="Q22" s="269" t="s">
        <v>830</v>
      </c>
      <c r="R22" s="273" t="s">
        <v>830</v>
      </c>
      <c r="S22" s="273" t="s">
        <v>830</v>
      </c>
      <c r="T22" s="234" t="s">
        <v>830</v>
      </c>
      <c r="U22" s="236"/>
      <c r="V22" s="236"/>
    </row>
    <row r="23" spans="1:26" s="147" customFormat="1" ht="21" customHeight="1" thickTop="1" thickBot="1">
      <c r="A23" s="626" t="s">
        <v>894</v>
      </c>
      <c r="B23" s="266"/>
      <c r="C23" s="266"/>
      <c r="D23" s="266"/>
      <c r="E23" s="266" t="s">
        <v>830</v>
      </c>
      <c r="F23" s="266"/>
      <c r="G23" s="266"/>
      <c r="H23" s="266"/>
      <c r="I23" s="266"/>
      <c r="J23" s="266"/>
      <c r="K23" s="266"/>
      <c r="L23" s="266" t="s">
        <v>830</v>
      </c>
      <c r="M23" s="266"/>
      <c r="N23" s="266"/>
      <c r="O23" s="266"/>
      <c r="P23" s="266"/>
      <c r="Q23" s="266" t="s">
        <v>830</v>
      </c>
      <c r="R23" s="266"/>
      <c r="S23" s="266"/>
    </row>
    <row r="24" spans="1:26" s="917" customFormat="1" ht="16.5" customHeight="1" thickTop="1">
      <c r="A24" s="130"/>
      <c r="B24" s="269" t="s">
        <v>830</v>
      </c>
      <c r="C24" s="90"/>
      <c r="D24" s="269" t="s">
        <v>830</v>
      </c>
      <c r="E24" s="269" t="s">
        <v>830</v>
      </c>
      <c r="F24" s="269"/>
      <c r="G24" s="269" t="s">
        <v>830</v>
      </c>
      <c r="H24" s="269" t="s">
        <v>830</v>
      </c>
      <c r="I24" s="269" t="s">
        <v>830</v>
      </c>
      <c r="J24" s="269" t="s">
        <v>830</v>
      </c>
      <c r="K24" s="269"/>
      <c r="L24" s="269" t="s">
        <v>830</v>
      </c>
      <c r="M24" s="269" t="s">
        <v>830</v>
      </c>
      <c r="N24" s="269" t="s">
        <v>830</v>
      </c>
      <c r="O24" s="90"/>
      <c r="P24" s="90"/>
      <c r="Q24" s="90"/>
    </row>
    <row r="25" spans="1:26" s="917" customFormat="1" ht="13.5" customHeight="1">
      <c r="A25" s="237" t="s">
        <v>864</v>
      </c>
      <c r="B25" s="267">
        <v>622543.23</v>
      </c>
      <c r="C25" s="267">
        <v>51225.4</v>
      </c>
      <c r="D25" s="267">
        <v>0</v>
      </c>
      <c r="E25" s="267">
        <v>236412.74</v>
      </c>
      <c r="F25" s="267">
        <v>3.74</v>
      </c>
      <c r="G25" s="267">
        <v>287641.88</v>
      </c>
      <c r="H25" s="267">
        <v>94119.25</v>
      </c>
      <c r="I25" s="267">
        <v>0.69</v>
      </c>
      <c r="J25" s="267">
        <v>266654.71999999997</v>
      </c>
      <c r="K25" s="267">
        <v>63.14</v>
      </c>
      <c r="L25" s="267">
        <v>360837.8</v>
      </c>
      <c r="M25" s="267">
        <v>42893.85</v>
      </c>
      <c r="N25" s="267">
        <v>0.69</v>
      </c>
      <c r="O25" s="267">
        <v>30241.979999999981</v>
      </c>
      <c r="P25" s="267">
        <v>59.4</v>
      </c>
      <c r="Q25" s="267">
        <v>73195.919999999984</v>
      </c>
      <c r="R25" s="268">
        <v>0.46204322228353528</v>
      </c>
      <c r="S25" s="268">
        <v>0.57961886437990817</v>
      </c>
    </row>
    <row r="26" spans="1:26" s="917" customFormat="1" ht="13.5" customHeight="1">
      <c r="A26" s="237" t="s">
        <v>865</v>
      </c>
      <c r="B26" s="267">
        <v>337095.65</v>
      </c>
      <c r="C26" s="267">
        <v>24316.42</v>
      </c>
      <c r="D26" s="267">
        <v>0</v>
      </c>
      <c r="E26" s="267">
        <v>117990.42</v>
      </c>
      <c r="F26" s="267">
        <v>0</v>
      </c>
      <c r="G26" s="267">
        <v>142306.84</v>
      </c>
      <c r="H26" s="267">
        <v>27296.34</v>
      </c>
      <c r="I26" s="267">
        <v>0</v>
      </c>
      <c r="J26" s="267">
        <v>130862.99</v>
      </c>
      <c r="K26" s="267">
        <v>0</v>
      </c>
      <c r="L26" s="267">
        <v>158159.33000000002</v>
      </c>
      <c r="M26" s="267">
        <v>2979.9200000000019</v>
      </c>
      <c r="N26" s="267">
        <v>0</v>
      </c>
      <c r="O26" s="267">
        <v>12872.570000000007</v>
      </c>
      <c r="P26" s="267">
        <v>0</v>
      </c>
      <c r="Q26" s="267">
        <v>15852.490000000009</v>
      </c>
      <c r="R26" s="268">
        <v>0.4221556700598183</v>
      </c>
      <c r="S26" s="268">
        <v>0.46918235224928001</v>
      </c>
    </row>
    <row r="27" spans="1:26" s="917" customFormat="1" ht="13.5" customHeight="1">
      <c r="A27" s="237" t="s">
        <v>866</v>
      </c>
      <c r="B27" s="267">
        <v>256890.47</v>
      </c>
      <c r="C27" s="267">
        <v>14056.91</v>
      </c>
      <c r="D27" s="267">
        <v>0</v>
      </c>
      <c r="E27" s="267">
        <v>129520.68</v>
      </c>
      <c r="F27" s="267">
        <v>0</v>
      </c>
      <c r="G27" s="267">
        <v>143577.59</v>
      </c>
      <c r="H27" s="267">
        <v>15705.73</v>
      </c>
      <c r="I27" s="267">
        <v>0</v>
      </c>
      <c r="J27" s="267">
        <v>133832.82</v>
      </c>
      <c r="K27" s="267">
        <v>0</v>
      </c>
      <c r="L27" s="267">
        <v>149538.55000000002</v>
      </c>
      <c r="M27" s="267">
        <v>1648.8199999999997</v>
      </c>
      <c r="N27" s="267">
        <v>0</v>
      </c>
      <c r="O27" s="267">
        <v>4312.140000000014</v>
      </c>
      <c r="P27" s="267">
        <v>0</v>
      </c>
      <c r="Q27" s="267">
        <v>5960.9600000000137</v>
      </c>
      <c r="R27" s="268">
        <v>0.558905863654654</v>
      </c>
      <c r="S27" s="268">
        <v>0.58211014990162935</v>
      </c>
    </row>
    <row r="28" spans="1:26" s="917" customFormat="1" ht="13.5" customHeight="1">
      <c r="A28" s="237" t="s">
        <v>867</v>
      </c>
      <c r="B28" s="267">
        <v>83288.19</v>
      </c>
      <c r="C28" s="267">
        <v>4904.6499999999996</v>
      </c>
      <c r="D28" s="267">
        <v>0</v>
      </c>
      <c r="E28" s="267">
        <v>39686.86</v>
      </c>
      <c r="F28" s="267">
        <v>0</v>
      </c>
      <c r="G28" s="267">
        <v>44591.51</v>
      </c>
      <c r="H28" s="267">
        <v>5339.52</v>
      </c>
      <c r="I28" s="267">
        <v>0</v>
      </c>
      <c r="J28" s="267">
        <v>41274.129999999997</v>
      </c>
      <c r="K28" s="267">
        <v>0</v>
      </c>
      <c r="L28" s="267">
        <v>46613.649999999994</v>
      </c>
      <c r="M28" s="267">
        <v>434.8700000000008</v>
      </c>
      <c r="N28" s="267">
        <v>0</v>
      </c>
      <c r="O28" s="267">
        <v>1587.2699999999968</v>
      </c>
      <c r="P28" s="267">
        <v>0</v>
      </c>
      <c r="Q28" s="267">
        <v>2022.1399999999976</v>
      </c>
      <c r="R28" s="268">
        <v>0.535388150468872</v>
      </c>
      <c r="S28" s="268">
        <v>0.55966698279792115</v>
      </c>
    </row>
    <row r="29" spans="1:26" s="917" customFormat="1" ht="13.5" customHeight="1">
      <c r="A29" s="237" t="s">
        <v>868</v>
      </c>
      <c r="B29" s="267">
        <v>85898.8</v>
      </c>
      <c r="C29" s="267">
        <v>6812.12</v>
      </c>
      <c r="D29" s="267">
        <v>0</v>
      </c>
      <c r="E29" s="267">
        <v>26129.09</v>
      </c>
      <c r="F29" s="267">
        <v>0</v>
      </c>
      <c r="G29" s="267">
        <v>32941.21</v>
      </c>
      <c r="H29" s="267">
        <v>7393.9</v>
      </c>
      <c r="I29" s="267">
        <v>0</v>
      </c>
      <c r="J29" s="267">
        <v>28474.14</v>
      </c>
      <c r="K29" s="267">
        <v>0</v>
      </c>
      <c r="L29" s="267">
        <v>35868.04</v>
      </c>
      <c r="M29" s="267">
        <v>581.77999999999975</v>
      </c>
      <c r="N29" s="267">
        <v>0</v>
      </c>
      <c r="O29" s="267">
        <v>2345.0499999999993</v>
      </c>
      <c r="P29" s="267">
        <v>0</v>
      </c>
      <c r="Q29" s="267">
        <v>2926.829999999999</v>
      </c>
      <c r="R29" s="268">
        <v>0.38348859355427545</v>
      </c>
      <c r="S29" s="268">
        <v>0.41756159573824081</v>
      </c>
    </row>
    <row r="30" spans="1:26" s="917" customFormat="1" ht="13.5" customHeight="1">
      <c r="A30" s="237" t="s">
        <v>885</v>
      </c>
      <c r="B30" s="267">
        <v>79716.479999999996</v>
      </c>
      <c r="C30" s="267">
        <v>6613.92</v>
      </c>
      <c r="D30" s="267">
        <v>0</v>
      </c>
      <c r="E30" s="267">
        <v>17654.810000000001</v>
      </c>
      <c r="F30" s="267">
        <v>0</v>
      </c>
      <c r="G30" s="267">
        <v>24268.730000000003</v>
      </c>
      <c r="H30" s="267">
        <v>7357.67</v>
      </c>
      <c r="I30" s="267">
        <v>0</v>
      </c>
      <c r="J30" s="267">
        <v>19431.919999999998</v>
      </c>
      <c r="K30" s="267">
        <v>0</v>
      </c>
      <c r="L30" s="267">
        <v>26789.589999999997</v>
      </c>
      <c r="M30" s="267">
        <v>743.75</v>
      </c>
      <c r="N30" s="267">
        <v>0</v>
      </c>
      <c r="O30" s="267">
        <v>1777.1099999999969</v>
      </c>
      <c r="P30" s="267">
        <v>0</v>
      </c>
      <c r="Q30" s="267">
        <v>2520.8599999999969</v>
      </c>
      <c r="R30" s="268">
        <v>0.30443805346146752</v>
      </c>
      <c r="S30" s="268">
        <v>0.33606087474007879</v>
      </c>
    </row>
    <row r="31" spans="1:26" s="917" customFormat="1" ht="13.5" customHeight="1">
      <c r="A31" s="237" t="s">
        <v>869</v>
      </c>
      <c r="B31" s="267">
        <v>138127.56</v>
      </c>
      <c r="C31" s="267">
        <v>11743.9</v>
      </c>
      <c r="D31" s="267">
        <v>0</v>
      </c>
      <c r="E31" s="267">
        <v>28149.7</v>
      </c>
      <c r="F31" s="267">
        <v>0</v>
      </c>
      <c r="G31" s="267">
        <v>39893.599999999999</v>
      </c>
      <c r="H31" s="267">
        <v>11998.36</v>
      </c>
      <c r="I31" s="267">
        <v>0</v>
      </c>
      <c r="J31" s="267">
        <v>29898.14</v>
      </c>
      <c r="K31" s="267">
        <v>0</v>
      </c>
      <c r="L31" s="267">
        <v>41896.5</v>
      </c>
      <c r="M31" s="267">
        <v>254.46000000000095</v>
      </c>
      <c r="N31" s="267">
        <v>0</v>
      </c>
      <c r="O31" s="267">
        <v>1748.4399999999987</v>
      </c>
      <c r="P31" s="267">
        <v>0</v>
      </c>
      <c r="Q31" s="267">
        <v>2002.8999999999996</v>
      </c>
      <c r="R31" s="268">
        <v>0.28881709052125443</v>
      </c>
      <c r="S31" s="268">
        <v>0.30331745525657589</v>
      </c>
    </row>
    <row r="32" spans="1:26" s="917" customFormat="1" ht="13.5" customHeight="1">
      <c r="A32" s="237" t="s">
        <v>870</v>
      </c>
      <c r="B32" s="267">
        <v>66679.48</v>
      </c>
      <c r="C32" s="267">
        <v>6267.11</v>
      </c>
      <c r="D32" s="267">
        <v>0</v>
      </c>
      <c r="E32" s="267">
        <v>10590.02</v>
      </c>
      <c r="F32" s="267">
        <v>0</v>
      </c>
      <c r="G32" s="267">
        <v>16857.13</v>
      </c>
      <c r="H32" s="267">
        <v>6498.44</v>
      </c>
      <c r="I32" s="267">
        <v>0</v>
      </c>
      <c r="J32" s="267">
        <v>12775.45</v>
      </c>
      <c r="K32" s="267">
        <v>0</v>
      </c>
      <c r="L32" s="267">
        <v>19273.89</v>
      </c>
      <c r="M32" s="267">
        <v>231.32999999999993</v>
      </c>
      <c r="N32" s="267">
        <v>0</v>
      </c>
      <c r="O32" s="267">
        <v>2185.4300000000003</v>
      </c>
      <c r="P32" s="267">
        <v>0</v>
      </c>
      <c r="Q32" s="267">
        <v>2416.7600000000002</v>
      </c>
      <c r="R32" s="268">
        <v>0.25280836023316322</v>
      </c>
      <c r="S32" s="268">
        <v>0.28905279405298301</v>
      </c>
    </row>
    <row r="33" spans="1:19" s="917" customFormat="1" ht="13.5" customHeight="1">
      <c r="A33" s="237" t="s">
        <v>871</v>
      </c>
      <c r="B33" s="267">
        <v>69804.490000000005</v>
      </c>
      <c r="C33" s="267">
        <v>6252.51</v>
      </c>
      <c r="D33" s="267">
        <v>0</v>
      </c>
      <c r="E33" s="267">
        <v>15861.21</v>
      </c>
      <c r="F33" s="267">
        <v>0</v>
      </c>
      <c r="G33" s="267">
        <v>22113.72</v>
      </c>
      <c r="H33" s="267">
        <v>7975.61</v>
      </c>
      <c r="I33" s="267">
        <v>0</v>
      </c>
      <c r="J33" s="267">
        <v>17303.07</v>
      </c>
      <c r="K33" s="267">
        <v>0</v>
      </c>
      <c r="L33" s="267">
        <v>25278.68</v>
      </c>
      <c r="M33" s="267">
        <v>1723.0999999999995</v>
      </c>
      <c r="N33" s="267">
        <v>0</v>
      </c>
      <c r="O33" s="267">
        <v>1441.8600000000006</v>
      </c>
      <c r="P33" s="267">
        <v>0</v>
      </c>
      <c r="Q33" s="267">
        <v>3164.96</v>
      </c>
      <c r="R33" s="268">
        <v>0.31679509441298115</v>
      </c>
      <c r="S33" s="268">
        <v>0.36213544429591848</v>
      </c>
    </row>
    <row r="34" spans="1:19" s="917" customFormat="1" ht="13.5" customHeight="1">
      <c r="A34" s="237" t="s">
        <v>872</v>
      </c>
      <c r="B34" s="267">
        <v>68566.36</v>
      </c>
      <c r="C34" s="267">
        <v>7882.93</v>
      </c>
      <c r="D34" s="267">
        <v>0</v>
      </c>
      <c r="E34" s="267">
        <v>3883.34</v>
      </c>
      <c r="F34" s="267">
        <v>0</v>
      </c>
      <c r="G34" s="267">
        <v>11766.27</v>
      </c>
      <c r="H34" s="267">
        <v>8911.42</v>
      </c>
      <c r="I34" s="267">
        <v>0</v>
      </c>
      <c r="J34" s="267">
        <v>4108.09</v>
      </c>
      <c r="K34" s="267">
        <v>0</v>
      </c>
      <c r="L34" s="267">
        <v>13019.51</v>
      </c>
      <c r="M34" s="267">
        <v>1028.4899999999998</v>
      </c>
      <c r="N34" s="267">
        <v>0</v>
      </c>
      <c r="O34" s="267">
        <v>224.75</v>
      </c>
      <c r="P34" s="267">
        <v>0</v>
      </c>
      <c r="Q34" s="267">
        <v>1253.2399999999998</v>
      </c>
      <c r="R34" s="268">
        <v>0.17160412190467747</v>
      </c>
      <c r="S34" s="268">
        <v>0.1898818896030065</v>
      </c>
    </row>
    <row r="35" spans="1:19" s="917" customFormat="1" ht="13.5" customHeight="1">
      <c r="A35" s="237" t="s">
        <v>873</v>
      </c>
      <c r="B35" s="267">
        <v>53036.11</v>
      </c>
      <c r="C35" s="267">
        <v>5665.15</v>
      </c>
      <c r="D35" s="267">
        <v>0</v>
      </c>
      <c r="E35" s="267">
        <v>4093.21</v>
      </c>
      <c r="F35" s="267">
        <v>0</v>
      </c>
      <c r="G35" s="267">
        <v>9758.36</v>
      </c>
      <c r="H35" s="267">
        <v>6617.62</v>
      </c>
      <c r="I35" s="267">
        <v>0</v>
      </c>
      <c r="J35" s="267">
        <v>5671.6</v>
      </c>
      <c r="K35" s="267">
        <v>0</v>
      </c>
      <c r="L35" s="267">
        <v>12289.220000000001</v>
      </c>
      <c r="M35" s="267">
        <v>952.47000000000025</v>
      </c>
      <c r="N35" s="267">
        <v>0</v>
      </c>
      <c r="O35" s="267">
        <v>1578.3900000000003</v>
      </c>
      <c r="P35" s="267">
        <v>0</v>
      </c>
      <c r="Q35" s="267">
        <v>2530.8600000000006</v>
      </c>
      <c r="R35" s="268">
        <v>0.18399464063258034</v>
      </c>
      <c r="S35" s="268">
        <v>0.23171420377550317</v>
      </c>
    </row>
    <row r="36" spans="1:19" s="917" customFormat="1" ht="13.5" customHeight="1">
      <c r="A36" s="237" t="s">
        <v>879</v>
      </c>
      <c r="B36" s="267">
        <v>21772.91</v>
      </c>
      <c r="C36" s="267">
        <v>2535.15</v>
      </c>
      <c r="D36" s="267">
        <v>0</v>
      </c>
      <c r="E36" s="267">
        <v>434.68</v>
      </c>
      <c r="F36" s="267">
        <v>0</v>
      </c>
      <c r="G36" s="267">
        <v>2969.83</v>
      </c>
      <c r="H36" s="267">
        <v>2651.7</v>
      </c>
      <c r="I36" s="267">
        <v>0</v>
      </c>
      <c r="J36" s="267">
        <v>846.95</v>
      </c>
      <c r="K36" s="267">
        <v>0</v>
      </c>
      <c r="L36" s="267">
        <v>3498.6499999999996</v>
      </c>
      <c r="M36" s="267">
        <v>116.54999999999973</v>
      </c>
      <c r="N36" s="267">
        <v>0</v>
      </c>
      <c r="O36" s="267">
        <v>412.27000000000004</v>
      </c>
      <c r="P36" s="267">
        <v>0</v>
      </c>
      <c r="Q36" s="267">
        <v>528.81999999999971</v>
      </c>
      <c r="R36" s="268">
        <v>0.1364002331337428</v>
      </c>
      <c r="S36" s="268">
        <v>0.16068821301332709</v>
      </c>
    </row>
    <row r="37" spans="1:19" s="917" customFormat="1" ht="13.5" customHeight="1">
      <c r="A37" s="237" t="s">
        <v>877</v>
      </c>
      <c r="B37" s="267">
        <v>54778.94</v>
      </c>
      <c r="C37" s="267">
        <v>5606.78</v>
      </c>
      <c r="D37" s="267">
        <v>0</v>
      </c>
      <c r="E37" s="267">
        <v>7063.41</v>
      </c>
      <c r="F37" s="267">
        <v>0</v>
      </c>
      <c r="G37" s="267">
        <v>12670.189999999999</v>
      </c>
      <c r="H37" s="267">
        <v>7794.52</v>
      </c>
      <c r="I37" s="267">
        <v>0</v>
      </c>
      <c r="J37" s="267">
        <v>9294.16</v>
      </c>
      <c r="K37" s="267">
        <v>0</v>
      </c>
      <c r="L37" s="267">
        <v>17088.68</v>
      </c>
      <c r="M37" s="267">
        <v>2187.7400000000007</v>
      </c>
      <c r="N37" s="267">
        <v>0</v>
      </c>
      <c r="O37" s="267">
        <v>2230.75</v>
      </c>
      <c r="P37" s="267">
        <v>0</v>
      </c>
      <c r="Q37" s="267">
        <v>4418.4900000000007</v>
      </c>
      <c r="R37" s="268">
        <v>0.23129673557027569</v>
      </c>
      <c r="S37" s="268">
        <v>0.31195711344542265</v>
      </c>
    </row>
    <row r="38" spans="1:19" s="917" customFormat="1" ht="13.5" customHeight="1">
      <c r="A38" s="237" t="s">
        <v>886</v>
      </c>
      <c r="B38" s="267">
        <v>95351.11</v>
      </c>
      <c r="C38" s="267">
        <v>8018.35</v>
      </c>
      <c r="D38" s="267">
        <v>0</v>
      </c>
      <c r="E38" s="267">
        <v>19369.09</v>
      </c>
      <c r="F38" s="267">
        <v>0</v>
      </c>
      <c r="G38" s="267">
        <v>27387.440000000002</v>
      </c>
      <c r="H38" s="267">
        <v>8422.82</v>
      </c>
      <c r="I38" s="267">
        <v>0</v>
      </c>
      <c r="J38" s="267">
        <v>19830.71</v>
      </c>
      <c r="K38" s="267">
        <v>0</v>
      </c>
      <c r="L38" s="267">
        <v>28253.53</v>
      </c>
      <c r="M38" s="267">
        <v>404.46999999999935</v>
      </c>
      <c r="N38" s="267">
        <v>0</v>
      </c>
      <c r="O38" s="267">
        <v>461.61999999999898</v>
      </c>
      <c r="P38" s="267">
        <v>0</v>
      </c>
      <c r="Q38" s="267">
        <v>866.08999999999833</v>
      </c>
      <c r="R38" s="268">
        <v>0.28722728031168177</v>
      </c>
      <c r="S38" s="268">
        <v>0.29631044672683937</v>
      </c>
    </row>
    <row r="39" spans="1:19" s="917" customFormat="1" ht="13.5" customHeight="1">
      <c r="A39" s="237" t="s">
        <v>878</v>
      </c>
      <c r="B39" s="267">
        <v>46560.05</v>
      </c>
      <c r="C39" s="267">
        <v>4462.16</v>
      </c>
      <c r="D39" s="267">
        <v>0</v>
      </c>
      <c r="E39" s="267">
        <v>6521.83</v>
      </c>
      <c r="F39" s="267">
        <v>0</v>
      </c>
      <c r="G39" s="267">
        <v>10983.99</v>
      </c>
      <c r="H39" s="267">
        <v>5198.18</v>
      </c>
      <c r="I39" s="267">
        <v>0</v>
      </c>
      <c r="J39" s="267">
        <v>8224.92</v>
      </c>
      <c r="K39" s="267">
        <v>0</v>
      </c>
      <c r="L39" s="267">
        <v>13423.1</v>
      </c>
      <c r="M39" s="267">
        <v>736.02000000000044</v>
      </c>
      <c r="N39" s="267">
        <v>0</v>
      </c>
      <c r="O39" s="267">
        <v>1703.0900000000001</v>
      </c>
      <c r="P39" s="267">
        <v>0</v>
      </c>
      <c r="Q39" s="267">
        <v>2439.1100000000006</v>
      </c>
      <c r="R39" s="268">
        <v>0.2359101848043548</v>
      </c>
      <c r="S39" s="268">
        <v>0.28829651170907244</v>
      </c>
    </row>
    <row r="40" spans="1:19" s="917" customFormat="1" ht="13.5" customHeight="1">
      <c r="A40" s="237" t="s">
        <v>876</v>
      </c>
      <c r="B40" s="267">
        <v>92531.04</v>
      </c>
      <c r="C40" s="267">
        <v>9851.84</v>
      </c>
      <c r="D40" s="267">
        <v>0</v>
      </c>
      <c r="E40" s="267">
        <v>6918.93</v>
      </c>
      <c r="F40" s="267">
        <v>0</v>
      </c>
      <c r="G40" s="267">
        <v>16770.77</v>
      </c>
      <c r="H40" s="267">
        <v>12248.58</v>
      </c>
      <c r="I40" s="267">
        <v>0</v>
      </c>
      <c r="J40" s="267">
        <v>9431.77</v>
      </c>
      <c r="K40" s="267">
        <v>0</v>
      </c>
      <c r="L40" s="267">
        <v>21680.35</v>
      </c>
      <c r="M40" s="267">
        <v>2396.7399999999998</v>
      </c>
      <c r="N40" s="267">
        <v>0</v>
      </c>
      <c r="O40" s="267">
        <v>2512.84</v>
      </c>
      <c r="P40" s="267">
        <v>0</v>
      </c>
      <c r="Q40" s="267">
        <v>4909.58</v>
      </c>
      <c r="R40" s="268">
        <v>0.18124480174436602</v>
      </c>
      <c r="S40" s="268">
        <v>0.23430353749401281</v>
      </c>
    </row>
    <row r="41" spans="1:19" s="917" customFormat="1" ht="13.5" customHeight="1">
      <c r="A41" s="237" t="s">
        <v>874</v>
      </c>
      <c r="B41" s="267">
        <v>45628.97</v>
      </c>
      <c r="C41" s="267">
        <v>4840.22</v>
      </c>
      <c r="D41" s="267">
        <v>0</v>
      </c>
      <c r="E41" s="267">
        <v>4779.1499999999996</v>
      </c>
      <c r="F41" s="267">
        <v>0</v>
      </c>
      <c r="G41" s="267">
        <v>9619.369999999999</v>
      </c>
      <c r="H41" s="267">
        <v>6129.63</v>
      </c>
      <c r="I41" s="267">
        <v>0</v>
      </c>
      <c r="J41" s="267">
        <v>6712.41</v>
      </c>
      <c r="K41" s="267">
        <v>0</v>
      </c>
      <c r="L41" s="267">
        <v>12842.04</v>
      </c>
      <c r="M41" s="267">
        <v>1289.4099999999999</v>
      </c>
      <c r="N41" s="267">
        <v>0</v>
      </c>
      <c r="O41" s="267">
        <v>1933.2600000000002</v>
      </c>
      <c r="P41" s="267">
        <v>0</v>
      </c>
      <c r="Q41" s="267">
        <v>3222.67</v>
      </c>
      <c r="R41" s="268">
        <v>0.21081716286823915</v>
      </c>
      <c r="S41" s="268">
        <v>0.28144488030301801</v>
      </c>
    </row>
    <row r="42" spans="1:19" s="917" customFormat="1" ht="13.5" customHeight="1">
      <c r="A42" s="237" t="s">
        <v>875</v>
      </c>
      <c r="B42" s="267">
        <v>49936.36</v>
      </c>
      <c r="C42" s="267">
        <v>5899.17</v>
      </c>
      <c r="D42" s="267">
        <v>0</v>
      </c>
      <c r="E42" s="267">
        <v>945.08</v>
      </c>
      <c r="F42" s="267">
        <v>1.19</v>
      </c>
      <c r="G42" s="267">
        <v>6845.44</v>
      </c>
      <c r="H42" s="267">
        <v>7752.35</v>
      </c>
      <c r="I42" s="267">
        <v>0</v>
      </c>
      <c r="J42" s="267">
        <v>1265.1600000000001</v>
      </c>
      <c r="K42" s="267">
        <v>10.01</v>
      </c>
      <c r="L42" s="267">
        <v>9027.52</v>
      </c>
      <c r="M42" s="267">
        <v>1853.1800000000003</v>
      </c>
      <c r="N42" s="267">
        <v>0</v>
      </c>
      <c r="O42" s="267">
        <v>320.08000000000004</v>
      </c>
      <c r="P42" s="267">
        <v>8.82</v>
      </c>
      <c r="Q42" s="267">
        <v>2182.0800000000004</v>
      </c>
      <c r="R42" s="268">
        <v>0.13708327959827268</v>
      </c>
      <c r="S42" s="268">
        <v>0.1807804974171125</v>
      </c>
    </row>
    <row r="43" spans="1:19" s="917" customFormat="1" ht="13.5" customHeight="1">
      <c r="A43" s="237" t="s">
        <v>883</v>
      </c>
      <c r="B43" s="267">
        <v>157323.32999999999</v>
      </c>
      <c r="C43" s="267">
        <v>17378.599999999999</v>
      </c>
      <c r="D43" s="267">
        <v>0</v>
      </c>
      <c r="E43" s="267">
        <v>8313.6299999999992</v>
      </c>
      <c r="F43" s="267">
        <v>0</v>
      </c>
      <c r="G43" s="267">
        <v>25692.229999999996</v>
      </c>
      <c r="H43" s="267">
        <v>18716</v>
      </c>
      <c r="I43" s="267">
        <v>0</v>
      </c>
      <c r="J43" s="267">
        <v>9708.35</v>
      </c>
      <c r="K43" s="267">
        <v>0</v>
      </c>
      <c r="L43" s="267">
        <v>28424.35</v>
      </c>
      <c r="M43" s="267">
        <v>1337.4000000000015</v>
      </c>
      <c r="N43" s="267">
        <v>0</v>
      </c>
      <c r="O43" s="267">
        <v>1394.7200000000012</v>
      </c>
      <c r="P43" s="267">
        <v>0</v>
      </c>
      <c r="Q43" s="267">
        <v>2732.1200000000026</v>
      </c>
      <c r="R43" s="268">
        <v>0.16330845526852247</v>
      </c>
      <c r="S43" s="268">
        <v>0.18067472891655675</v>
      </c>
    </row>
    <row r="44" spans="1:19" s="917" customFormat="1" ht="13.5" customHeight="1">
      <c r="A44" s="237" t="s">
        <v>884</v>
      </c>
      <c r="B44" s="267">
        <v>198279.95</v>
      </c>
      <c r="C44" s="267">
        <v>22162.38</v>
      </c>
      <c r="D44" s="267">
        <v>0</v>
      </c>
      <c r="E44" s="267">
        <v>9304.11</v>
      </c>
      <c r="F44" s="267">
        <v>0</v>
      </c>
      <c r="G44" s="267">
        <v>31466.49</v>
      </c>
      <c r="H44" s="267">
        <v>22867.03</v>
      </c>
      <c r="I44" s="267">
        <v>0</v>
      </c>
      <c r="J44" s="267">
        <v>10771.95</v>
      </c>
      <c r="K44" s="267">
        <v>182.01</v>
      </c>
      <c r="L44" s="267">
        <v>33820.99</v>
      </c>
      <c r="M44" s="267">
        <v>704.64999999999782</v>
      </c>
      <c r="N44" s="267">
        <v>0</v>
      </c>
      <c r="O44" s="267">
        <v>1467.8400000000001</v>
      </c>
      <c r="P44" s="267">
        <v>182.01</v>
      </c>
      <c r="Q44" s="267">
        <v>2354.4999999999982</v>
      </c>
      <c r="R44" s="268">
        <v>0.15869728633681823</v>
      </c>
      <c r="S44" s="268">
        <v>0.1705719110782507</v>
      </c>
    </row>
    <row r="45" spans="1:19" s="917" customFormat="1" ht="13.5" customHeight="1">
      <c r="A45" s="237" t="s">
        <v>882</v>
      </c>
      <c r="B45" s="267">
        <v>56601.43</v>
      </c>
      <c r="C45" s="267">
        <v>6044.63</v>
      </c>
      <c r="D45" s="267">
        <v>0</v>
      </c>
      <c r="E45" s="267">
        <v>4248.76</v>
      </c>
      <c r="F45" s="267">
        <v>0</v>
      </c>
      <c r="G45" s="267">
        <v>10293.39</v>
      </c>
      <c r="H45" s="267">
        <v>6672.87</v>
      </c>
      <c r="I45" s="267">
        <v>0</v>
      </c>
      <c r="J45" s="267">
        <v>4828.6899999999996</v>
      </c>
      <c r="K45" s="267">
        <v>0</v>
      </c>
      <c r="L45" s="267">
        <v>11501.56</v>
      </c>
      <c r="M45" s="267">
        <v>628.23999999999978</v>
      </c>
      <c r="N45" s="267">
        <v>0</v>
      </c>
      <c r="O45" s="267">
        <v>579.92999999999938</v>
      </c>
      <c r="P45" s="267">
        <v>0</v>
      </c>
      <c r="Q45" s="267">
        <v>1208.1699999999992</v>
      </c>
      <c r="R45" s="268">
        <v>0.18185741950335882</v>
      </c>
      <c r="S45" s="268">
        <v>0.20320263993330204</v>
      </c>
    </row>
    <row r="46" spans="1:19" s="917" customFormat="1" ht="13.5" customHeight="1">
      <c r="A46" s="237" t="s">
        <v>881</v>
      </c>
      <c r="B46" s="267">
        <v>74053.61</v>
      </c>
      <c r="C46" s="267">
        <v>8052.96</v>
      </c>
      <c r="D46" s="267">
        <v>0</v>
      </c>
      <c r="E46" s="267">
        <v>8626.52</v>
      </c>
      <c r="F46" s="267">
        <v>0</v>
      </c>
      <c r="G46" s="267">
        <v>16679.48</v>
      </c>
      <c r="H46" s="267">
        <v>8356.15</v>
      </c>
      <c r="I46" s="267">
        <v>0</v>
      </c>
      <c r="J46" s="267">
        <v>9298.5300000000007</v>
      </c>
      <c r="K46" s="267">
        <v>0</v>
      </c>
      <c r="L46" s="267">
        <v>17654.68</v>
      </c>
      <c r="M46" s="267">
        <v>303.1899999999996</v>
      </c>
      <c r="N46" s="267">
        <v>0</v>
      </c>
      <c r="O46" s="267">
        <v>672.01000000000022</v>
      </c>
      <c r="P46" s="267">
        <v>0</v>
      </c>
      <c r="Q46" s="267">
        <v>975.19999999999982</v>
      </c>
      <c r="R46" s="268">
        <v>0.22523520460379987</v>
      </c>
      <c r="S46" s="268">
        <v>0.23840404269285453</v>
      </c>
    </row>
    <row r="47" spans="1:19" s="917" customFormat="1" ht="13.5" customHeight="1">
      <c r="A47" s="237" t="s">
        <v>880</v>
      </c>
      <c r="B47" s="267">
        <v>51972.13</v>
      </c>
      <c r="C47" s="267">
        <v>4318.5</v>
      </c>
      <c r="D47" s="267">
        <v>0</v>
      </c>
      <c r="E47" s="267">
        <v>12574.24</v>
      </c>
      <c r="F47" s="267">
        <v>0</v>
      </c>
      <c r="G47" s="267">
        <v>16892.739999999998</v>
      </c>
      <c r="H47" s="267">
        <v>4559.03</v>
      </c>
      <c r="I47" s="267">
        <v>0</v>
      </c>
      <c r="J47" s="267">
        <v>12992.12</v>
      </c>
      <c r="K47" s="267">
        <v>0</v>
      </c>
      <c r="L47" s="267">
        <v>17551.150000000001</v>
      </c>
      <c r="M47" s="267">
        <v>240.52999999999975</v>
      </c>
      <c r="N47" s="267">
        <v>0</v>
      </c>
      <c r="O47" s="267">
        <v>417.88000000000102</v>
      </c>
      <c r="P47" s="267">
        <v>0</v>
      </c>
      <c r="Q47" s="267">
        <v>658.41000000000076</v>
      </c>
      <c r="R47" s="268">
        <v>0.32503459065464507</v>
      </c>
      <c r="S47" s="268">
        <v>0.33770311126367153</v>
      </c>
    </row>
    <row r="48" spans="1:19" s="917" customFormat="1" ht="13.5" customHeight="1">
      <c r="A48" s="237" t="s">
        <v>887</v>
      </c>
      <c r="B48" s="267">
        <v>71282.67</v>
      </c>
      <c r="C48" s="267">
        <v>7222.37</v>
      </c>
      <c r="D48" s="267">
        <v>0</v>
      </c>
      <c r="E48" s="267">
        <v>7435.14</v>
      </c>
      <c r="F48" s="267">
        <v>0</v>
      </c>
      <c r="G48" s="267">
        <v>14657.51</v>
      </c>
      <c r="H48" s="267">
        <v>8980.65</v>
      </c>
      <c r="I48" s="267">
        <v>0</v>
      </c>
      <c r="J48" s="267">
        <v>8608.84</v>
      </c>
      <c r="K48" s="267">
        <v>0</v>
      </c>
      <c r="L48" s="267">
        <v>17589.489999999998</v>
      </c>
      <c r="M48" s="267">
        <v>1758.2799999999997</v>
      </c>
      <c r="N48" s="267">
        <v>0</v>
      </c>
      <c r="O48" s="267">
        <v>1173.6999999999998</v>
      </c>
      <c r="P48" s="267">
        <v>0</v>
      </c>
      <c r="Q48" s="267">
        <v>2931.9799999999996</v>
      </c>
      <c r="R48" s="268">
        <v>0.20562515405217005</v>
      </c>
      <c r="S48" s="268">
        <v>0.24675689055979522</v>
      </c>
    </row>
    <row r="49" spans="1:21" s="917" customFormat="1" ht="13.5" customHeight="1">
      <c r="A49" s="237" t="s">
        <v>888</v>
      </c>
      <c r="B49" s="267">
        <v>110583.18</v>
      </c>
      <c r="C49" s="267">
        <v>9061.59</v>
      </c>
      <c r="D49" s="267">
        <v>0</v>
      </c>
      <c r="E49" s="267">
        <v>49518.93</v>
      </c>
      <c r="F49" s="267">
        <v>0</v>
      </c>
      <c r="G49" s="267">
        <v>58580.520000000004</v>
      </c>
      <c r="H49" s="267">
        <v>9236.36</v>
      </c>
      <c r="I49" s="267">
        <v>0</v>
      </c>
      <c r="J49" s="267">
        <v>50160.9</v>
      </c>
      <c r="K49" s="267">
        <v>0</v>
      </c>
      <c r="L49" s="267">
        <v>59397.26</v>
      </c>
      <c r="M49" s="267">
        <v>174.77000000000044</v>
      </c>
      <c r="N49" s="267">
        <v>0</v>
      </c>
      <c r="O49" s="267">
        <v>641.97000000000116</v>
      </c>
      <c r="P49" s="267">
        <v>0</v>
      </c>
      <c r="Q49" s="267">
        <v>816.7400000000016</v>
      </c>
      <c r="R49" s="268">
        <v>0.52974168404272703</v>
      </c>
      <c r="S49" s="268">
        <v>0.53712743655952022</v>
      </c>
    </row>
    <row r="50" spans="1:21" s="917" customFormat="1" ht="13.5" customHeight="1">
      <c r="A50" s="237" t="s">
        <v>889</v>
      </c>
      <c r="B50" s="267">
        <v>38162.54</v>
      </c>
      <c r="C50" s="267">
        <v>4005.78</v>
      </c>
      <c r="D50" s="267">
        <v>0</v>
      </c>
      <c r="E50" s="267">
        <v>3362.57</v>
      </c>
      <c r="F50" s="267">
        <v>0</v>
      </c>
      <c r="G50" s="267">
        <v>7368.35</v>
      </c>
      <c r="H50" s="267">
        <v>4744.83</v>
      </c>
      <c r="I50" s="267">
        <v>0</v>
      </c>
      <c r="J50" s="267">
        <v>3875.55</v>
      </c>
      <c r="K50" s="267">
        <v>0</v>
      </c>
      <c r="L50" s="267">
        <v>8620.380000000001</v>
      </c>
      <c r="M50" s="267">
        <v>739.04999999999973</v>
      </c>
      <c r="N50" s="267">
        <v>0</v>
      </c>
      <c r="O50" s="267">
        <v>512.98</v>
      </c>
      <c r="P50" s="267">
        <v>0</v>
      </c>
      <c r="Q50" s="267">
        <v>1252.0299999999997</v>
      </c>
      <c r="R50" s="268">
        <v>0.19307808128075332</v>
      </c>
      <c r="S50" s="268">
        <v>0.22588590801346034</v>
      </c>
    </row>
    <row r="51" spans="1:21" s="917" customFormat="1" ht="13.5" customHeight="1">
      <c r="A51" s="237" t="s">
        <v>1472</v>
      </c>
      <c r="B51" s="267">
        <v>66751.240000000005</v>
      </c>
      <c r="C51" s="267">
        <v>5962.48</v>
      </c>
      <c r="D51" s="267">
        <v>0</v>
      </c>
      <c r="E51" s="267">
        <v>16616.080000000002</v>
      </c>
      <c r="F51" s="267">
        <v>0</v>
      </c>
      <c r="G51" s="267">
        <v>22578.560000000001</v>
      </c>
      <c r="H51" s="267">
        <v>7282.84</v>
      </c>
      <c r="I51" s="267">
        <v>0</v>
      </c>
      <c r="J51" s="267">
        <v>18871.07</v>
      </c>
      <c r="K51" s="267">
        <v>0</v>
      </c>
      <c r="L51" s="267">
        <v>26153.91</v>
      </c>
      <c r="M51" s="267">
        <v>1320.3600000000006</v>
      </c>
      <c r="N51" s="267">
        <v>0</v>
      </c>
      <c r="O51" s="267">
        <v>2254.989999999998</v>
      </c>
      <c r="P51" s="267">
        <v>0</v>
      </c>
      <c r="Q51" s="267">
        <v>3575.3499999999985</v>
      </c>
      <c r="R51" s="268">
        <v>0.33824929694189948</v>
      </c>
      <c r="S51" s="268">
        <v>0.39181159780702196</v>
      </c>
    </row>
    <row r="52" spans="1:21" s="917" customFormat="1" ht="13.5" customHeight="1">
      <c r="A52" s="237" t="s">
        <v>1496</v>
      </c>
      <c r="B52" s="267">
        <v>94595.04</v>
      </c>
      <c r="C52" s="267">
        <v>9455.51</v>
      </c>
      <c r="D52" s="267">
        <v>0</v>
      </c>
      <c r="E52" s="267">
        <v>11083.65</v>
      </c>
      <c r="F52" s="267">
        <v>0</v>
      </c>
      <c r="G52" s="267">
        <v>20539.16</v>
      </c>
      <c r="H52" s="267">
        <v>10853.65</v>
      </c>
      <c r="I52" s="267">
        <v>0</v>
      </c>
      <c r="J52" s="267">
        <v>14907.4</v>
      </c>
      <c r="K52" s="267">
        <v>0</v>
      </c>
      <c r="L52" s="267">
        <v>25761.05</v>
      </c>
      <c r="M52" s="267">
        <v>1398.1399999999994</v>
      </c>
      <c r="N52" s="267">
        <v>0</v>
      </c>
      <c r="O52" s="267">
        <v>3823.75</v>
      </c>
      <c r="P52" s="267">
        <v>0</v>
      </c>
      <c r="Q52" s="267">
        <v>5221.8899999999994</v>
      </c>
      <c r="R52" s="268">
        <v>0.2171272404980219</v>
      </c>
      <c r="S52" s="268">
        <v>0.27232981771560116</v>
      </c>
    </row>
    <row r="53" spans="1:21" s="917" customFormat="1" ht="10.5" customHeight="1">
      <c r="A53" s="130" t="s">
        <v>830</v>
      </c>
      <c r="B53" s="90"/>
      <c r="C53" s="269" t="s">
        <v>830</v>
      </c>
      <c r="D53" s="269" t="s">
        <v>830</v>
      </c>
      <c r="E53" s="90"/>
      <c r="F53" s="90"/>
      <c r="G53" s="269" t="s">
        <v>830</v>
      </c>
      <c r="H53" s="269" t="s">
        <v>830</v>
      </c>
      <c r="I53" s="269" t="s">
        <v>830</v>
      </c>
      <c r="J53" s="90"/>
      <c r="K53" s="90"/>
      <c r="L53" s="90"/>
      <c r="M53" s="90"/>
      <c r="N53" s="269" t="s">
        <v>830</v>
      </c>
      <c r="O53" s="269" t="s">
        <v>830</v>
      </c>
      <c r="P53" s="269" t="s">
        <v>830</v>
      </c>
      <c r="Q53" s="90"/>
    </row>
    <row r="54" spans="1:21" s="152" customFormat="1" ht="15.75">
      <c r="A54" s="237" t="s">
        <v>6</v>
      </c>
      <c r="B54" s="274">
        <v>3187811.3200000008</v>
      </c>
      <c r="C54" s="274">
        <v>280619.49</v>
      </c>
      <c r="D54" s="274">
        <v>0</v>
      </c>
      <c r="E54" s="274">
        <v>807087.87999999989</v>
      </c>
      <c r="F54" s="274">
        <v>4.93</v>
      </c>
      <c r="G54" s="274">
        <v>1087712.2999999996</v>
      </c>
      <c r="H54" s="274">
        <v>351681.05000000016</v>
      </c>
      <c r="I54" s="274">
        <v>0.69</v>
      </c>
      <c r="J54" s="274">
        <v>889916.54999999993</v>
      </c>
      <c r="K54" s="274">
        <v>255.16</v>
      </c>
      <c r="L54" s="274">
        <v>1241853.45</v>
      </c>
      <c r="M54" s="274">
        <v>71061.560000000012</v>
      </c>
      <c r="N54" s="274">
        <v>0.69</v>
      </c>
      <c r="O54" s="274">
        <v>82828.669999999955</v>
      </c>
      <c r="P54" s="274">
        <v>250.23</v>
      </c>
      <c r="Q54" s="274">
        <v>154141.15000000002</v>
      </c>
      <c r="R54" s="275">
        <v>0.34120974888814914</v>
      </c>
      <c r="S54" s="275">
        <v>0.38956303411332377</v>
      </c>
      <c r="T54" s="276" t="s">
        <v>830</v>
      </c>
      <c r="U54" s="277" t="s">
        <v>830</v>
      </c>
    </row>
    <row r="55" spans="1:21" s="917" customFormat="1" ht="22.5" customHeight="1">
      <c r="A55" s="628" t="s">
        <v>830</v>
      </c>
      <c r="B55" s="269"/>
      <c r="C55" s="269"/>
      <c r="D55" s="269"/>
      <c r="E55" s="267"/>
      <c r="F55" s="267"/>
      <c r="G55" s="269"/>
      <c r="H55" s="269"/>
      <c r="I55" s="269"/>
      <c r="J55" s="269"/>
      <c r="K55" s="269"/>
      <c r="L55" s="269"/>
      <c r="M55" s="269"/>
      <c r="N55" s="269"/>
      <c r="O55" s="269"/>
      <c r="P55" s="269"/>
      <c r="Q55" s="269"/>
      <c r="R55" s="273"/>
      <c r="S55" s="234"/>
      <c r="T55" s="234"/>
    </row>
    <row r="56" spans="1:21" s="917" customFormat="1" ht="9" customHeight="1">
      <c r="A56" s="152"/>
      <c r="B56" s="234"/>
      <c r="C56" s="234"/>
      <c r="E56" s="246"/>
      <c r="F56" s="246"/>
      <c r="G56" s="234"/>
      <c r="H56" s="234"/>
      <c r="I56" s="234"/>
      <c r="J56" s="246"/>
      <c r="K56" s="246"/>
      <c r="L56" s="234"/>
      <c r="M56" s="234"/>
      <c r="O56" s="234" t="s">
        <v>830</v>
      </c>
      <c r="P56" s="234"/>
      <c r="Q56" s="234" t="s">
        <v>830</v>
      </c>
      <c r="R56" s="234" t="s">
        <v>830</v>
      </c>
      <c r="S56" s="234" t="s">
        <v>842</v>
      </c>
      <c r="T56" s="234" t="s">
        <v>830</v>
      </c>
    </row>
    <row r="57" spans="1:21" s="917" customFormat="1" ht="5.25" customHeight="1" thickBot="1">
      <c r="A57" s="278"/>
      <c r="B57" s="248"/>
      <c r="C57" s="172"/>
      <c r="D57" s="172"/>
      <c r="E57" s="248"/>
      <c r="F57" s="248"/>
      <c r="G57" s="172"/>
      <c r="H57" s="172"/>
      <c r="I57" s="172"/>
      <c r="J57" s="248"/>
      <c r="K57" s="248"/>
      <c r="L57" s="248"/>
      <c r="M57" s="172"/>
      <c r="N57" s="172"/>
      <c r="O57" s="172"/>
      <c r="P57" s="172"/>
      <c r="Q57" s="248" t="s">
        <v>830</v>
      </c>
      <c r="R57" s="172"/>
      <c r="S57" s="172"/>
    </row>
    <row r="58" spans="1:21" s="917" customFormat="1" ht="9.75" customHeight="1" thickTop="1">
      <c r="A58" s="152"/>
      <c r="Q58" s="234" t="s">
        <v>830</v>
      </c>
    </row>
    <row r="59" spans="1:21" s="917" customFormat="1" ht="2.25" customHeight="1">
      <c r="A59" s="152"/>
    </row>
    <row r="60" spans="1:21" s="917" customFormat="1" ht="2.25" customHeight="1">
      <c r="A60" s="152"/>
    </row>
    <row r="61" spans="1:21" s="917" customFormat="1">
      <c r="A61" s="472" t="s">
        <v>843</v>
      </c>
    </row>
    <row r="62" spans="1:21" s="917" customFormat="1">
      <c r="A62" s="472" t="s">
        <v>844</v>
      </c>
    </row>
    <row r="63" spans="1:21" s="917" customFormat="1">
      <c r="A63" s="472"/>
    </row>
    <row r="64" spans="1:21" s="15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H87"/>
  <sheetViews>
    <sheetView zoomScale="50" workbookViewId="0">
      <selection activeCell="K26" sqref="K26"/>
    </sheetView>
  </sheetViews>
  <sheetFormatPr defaultColWidth="11.42578125" defaultRowHeight="15"/>
  <cols>
    <col min="1" max="1" width="103.42578125" style="83" customWidth="1"/>
    <col min="2" max="5" width="29.28515625" style="90" customWidth="1"/>
    <col min="6" max="7" width="11.85546875" style="174" bestFit="1" customWidth="1"/>
    <col min="8" max="8" width="11.85546875" style="917" bestFit="1" customWidth="1"/>
    <col min="9" max="10" width="18.42578125" style="917" bestFit="1" customWidth="1"/>
    <col min="11" max="11" width="18.5703125" style="917" customWidth="1"/>
    <col min="12" max="256" width="11.42578125" style="917"/>
    <col min="257" max="257" width="103.42578125" style="917" customWidth="1"/>
    <col min="258" max="261" width="29.28515625" style="917" customWidth="1"/>
    <col min="262" max="264" width="11.85546875" style="917" bestFit="1" customWidth="1"/>
    <col min="265" max="266" width="18.42578125" style="917" bestFit="1" customWidth="1"/>
    <col min="267" max="267" width="18.5703125" style="917" customWidth="1"/>
    <col min="268" max="512" width="11.42578125" style="917"/>
    <col min="513" max="513" width="103.42578125" style="917" customWidth="1"/>
    <col min="514" max="517" width="29.28515625" style="917" customWidth="1"/>
    <col min="518" max="520" width="11.85546875" style="917" bestFit="1" customWidth="1"/>
    <col min="521" max="522" width="18.42578125" style="917" bestFit="1" customWidth="1"/>
    <col min="523" max="523" width="18.5703125" style="917" customWidth="1"/>
    <col min="524" max="768" width="11.42578125" style="917"/>
    <col min="769" max="769" width="103.42578125" style="917" customWidth="1"/>
    <col min="770" max="773" width="29.28515625" style="917" customWidth="1"/>
    <col min="774" max="776" width="11.85546875" style="917" bestFit="1" customWidth="1"/>
    <col min="777" max="778" width="18.42578125" style="917" bestFit="1" customWidth="1"/>
    <col min="779" max="779" width="18.5703125" style="917" customWidth="1"/>
    <col min="780" max="1024" width="11.42578125" style="917"/>
    <col min="1025" max="1025" width="103.42578125" style="917" customWidth="1"/>
    <col min="1026" max="1029" width="29.28515625" style="917" customWidth="1"/>
    <col min="1030" max="1032" width="11.85546875" style="917" bestFit="1" customWidth="1"/>
    <col min="1033" max="1034" width="18.42578125" style="917" bestFit="1" customWidth="1"/>
    <col min="1035" max="1035" width="18.5703125" style="917" customWidth="1"/>
    <col min="1036" max="1280" width="11.42578125" style="917"/>
    <col min="1281" max="1281" width="103.42578125" style="917" customWidth="1"/>
    <col min="1282" max="1285" width="29.28515625" style="917" customWidth="1"/>
    <col min="1286" max="1288" width="11.85546875" style="917" bestFit="1" customWidth="1"/>
    <col min="1289" max="1290" width="18.42578125" style="917" bestFit="1" customWidth="1"/>
    <col min="1291" max="1291" width="18.5703125" style="917" customWidth="1"/>
    <col min="1292" max="1536" width="11.42578125" style="917"/>
    <col min="1537" max="1537" width="103.42578125" style="917" customWidth="1"/>
    <col min="1538" max="1541" width="29.28515625" style="917" customWidth="1"/>
    <col min="1542" max="1544" width="11.85546875" style="917" bestFit="1" customWidth="1"/>
    <col min="1545" max="1546" width="18.42578125" style="917" bestFit="1" customWidth="1"/>
    <col min="1547" max="1547" width="18.5703125" style="917" customWidth="1"/>
    <col min="1548" max="1792" width="11.42578125" style="917"/>
    <col min="1793" max="1793" width="103.42578125" style="917" customWidth="1"/>
    <col min="1794" max="1797" width="29.28515625" style="917" customWidth="1"/>
    <col min="1798" max="1800" width="11.85546875" style="917" bestFit="1" customWidth="1"/>
    <col min="1801" max="1802" width="18.42578125" style="917" bestFit="1" customWidth="1"/>
    <col min="1803" max="1803" width="18.5703125" style="917" customWidth="1"/>
    <col min="1804" max="2048" width="11.42578125" style="917"/>
    <col min="2049" max="2049" width="103.42578125" style="917" customWidth="1"/>
    <col min="2050" max="2053" width="29.28515625" style="917" customWidth="1"/>
    <col min="2054" max="2056" width="11.85546875" style="917" bestFit="1" customWidth="1"/>
    <col min="2057" max="2058" width="18.42578125" style="917" bestFit="1" customWidth="1"/>
    <col min="2059" max="2059" width="18.5703125" style="917" customWidth="1"/>
    <col min="2060" max="2304" width="11.42578125" style="917"/>
    <col min="2305" max="2305" width="103.42578125" style="917" customWidth="1"/>
    <col min="2306" max="2309" width="29.28515625" style="917" customWidth="1"/>
    <col min="2310" max="2312" width="11.85546875" style="917" bestFit="1" customWidth="1"/>
    <col min="2313" max="2314" width="18.42578125" style="917" bestFit="1" customWidth="1"/>
    <col min="2315" max="2315" width="18.5703125" style="917" customWidth="1"/>
    <col min="2316" max="2560" width="11.42578125" style="917"/>
    <col min="2561" max="2561" width="103.42578125" style="917" customWidth="1"/>
    <col min="2562" max="2565" width="29.28515625" style="917" customWidth="1"/>
    <col min="2566" max="2568" width="11.85546875" style="917" bestFit="1" customWidth="1"/>
    <col min="2569" max="2570" width="18.42578125" style="917" bestFit="1" customWidth="1"/>
    <col min="2571" max="2571" width="18.5703125" style="917" customWidth="1"/>
    <col min="2572" max="2816" width="11.42578125" style="917"/>
    <col min="2817" max="2817" width="103.42578125" style="917" customWidth="1"/>
    <col min="2818" max="2821" width="29.28515625" style="917" customWidth="1"/>
    <col min="2822" max="2824" width="11.85546875" style="917" bestFit="1" customWidth="1"/>
    <col min="2825" max="2826" width="18.42578125" style="917" bestFit="1" customWidth="1"/>
    <col min="2827" max="2827" width="18.5703125" style="917" customWidth="1"/>
    <col min="2828" max="3072" width="11.42578125" style="917"/>
    <col min="3073" max="3073" width="103.42578125" style="917" customWidth="1"/>
    <col min="3074" max="3077" width="29.28515625" style="917" customWidth="1"/>
    <col min="3078" max="3080" width="11.85546875" style="917" bestFit="1" customWidth="1"/>
    <col min="3081" max="3082" width="18.42578125" style="917" bestFit="1" customWidth="1"/>
    <col min="3083" max="3083" width="18.5703125" style="917" customWidth="1"/>
    <col min="3084" max="3328" width="11.42578125" style="917"/>
    <col min="3329" max="3329" width="103.42578125" style="917" customWidth="1"/>
    <col min="3330" max="3333" width="29.28515625" style="917" customWidth="1"/>
    <col min="3334" max="3336" width="11.85546875" style="917" bestFit="1" customWidth="1"/>
    <col min="3337" max="3338" width="18.42578125" style="917" bestFit="1" customWidth="1"/>
    <col min="3339" max="3339" width="18.5703125" style="917" customWidth="1"/>
    <col min="3340" max="3584" width="11.42578125" style="917"/>
    <col min="3585" max="3585" width="103.42578125" style="917" customWidth="1"/>
    <col min="3586" max="3589" width="29.28515625" style="917" customWidth="1"/>
    <col min="3590" max="3592" width="11.85546875" style="917" bestFit="1" customWidth="1"/>
    <col min="3593" max="3594" width="18.42578125" style="917" bestFit="1" customWidth="1"/>
    <col min="3595" max="3595" width="18.5703125" style="917" customWidth="1"/>
    <col min="3596" max="3840" width="11.42578125" style="917"/>
    <col min="3841" max="3841" width="103.42578125" style="917" customWidth="1"/>
    <col min="3842" max="3845" width="29.28515625" style="917" customWidth="1"/>
    <col min="3846" max="3848" width="11.85546875" style="917" bestFit="1" customWidth="1"/>
    <col min="3849" max="3850" width="18.42578125" style="917" bestFit="1" customWidth="1"/>
    <col min="3851" max="3851" width="18.5703125" style="917" customWidth="1"/>
    <col min="3852" max="4096" width="11.42578125" style="917"/>
    <col min="4097" max="4097" width="103.42578125" style="917" customWidth="1"/>
    <col min="4098" max="4101" width="29.28515625" style="917" customWidth="1"/>
    <col min="4102" max="4104" width="11.85546875" style="917" bestFit="1" customWidth="1"/>
    <col min="4105" max="4106" width="18.42578125" style="917" bestFit="1" customWidth="1"/>
    <col min="4107" max="4107" width="18.5703125" style="917" customWidth="1"/>
    <col min="4108" max="4352" width="11.42578125" style="917"/>
    <col min="4353" max="4353" width="103.42578125" style="917" customWidth="1"/>
    <col min="4354" max="4357" width="29.28515625" style="917" customWidth="1"/>
    <col min="4358" max="4360" width="11.85546875" style="917" bestFit="1" customWidth="1"/>
    <col min="4361" max="4362" width="18.42578125" style="917" bestFit="1" customWidth="1"/>
    <col min="4363" max="4363" width="18.5703125" style="917" customWidth="1"/>
    <col min="4364" max="4608" width="11.42578125" style="917"/>
    <col min="4609" max="4609" width="103.42578125" style="917" customWidth="1"/>
    <col min="4610" max="4613" width="29.28515625" style="917" customWidth="1"/>
    <col min="4614" max="4616" width="11.85546875" style="917" bestFit="1" customWidth="1"/>
    <col min="4617" max="4618" width="18.42578125" style="917" bestFit="1" customWidth="1"/>
    <col min="4619" max="4619" width="18.5703125" style="917" customWidth="1"/>
    <col min="4620" max="4864" width="11.42578125" style="917"/>
    <col min="4865" max="4865" width="103.42578125" style="917" customWidth="1"/>
    <col min="4866" max="4869" width="29.28515625" style="917" customWidth="1"/>
    <col min="4870" max="4872" width="11.85546875" style="917" bestFit="1" customWidth="1"/>
    <col min="4873" max="4874" width="18.42578125" style="917" bestFit="1" customWidth="1"/>
    <col min="4875" max="4875" width="18.5703125" style="917" customWidth="1"/>
    <col min="4876" max="5120" width="11.42578125" style="917"/>
    <col min="5121" max="5121" width="103.42578125" style="917" customWidth="1"/>
    <col min="5122" max="5125" width="29.28515625" style="917" customWidth="1"/>
    <col min="5126" max="5128" width="11.85546875" style="917" bestFit="1" customWidth="1"/>
    <col min="5129" max="5130" width="18.42578125" style="917" bestFit="1" customWidth="1"/>
    <col min="5131" max="5131" width="18.5703125" style="917" customWidth="1"/>
    <col min="5132" max="5376" width="11.42578125" style="917"/>
    <col min="5377" max="5377" width="103.42578125" style="917" customWidth="1"/>
    <col min="5378" max="5381" width="29.28515625" style="917" customWidth="1"/>
    <col min="5382" max="5384" width="11.85546875" style="917" bestFit="1" customWidth="1"/>
    <col min="5385" max="5386" width="18.42578125" style="917" bestFit="1" customWidth="1"/>
    <col min="5387" max="5387" width="18.5703125" style="917" customWidth="1"/>
    <col min="5388" max="5632" width="11.42578125" style="917"/>
    <col min="5633" max="5633" width="103.42578125" style="917" customWidth="1"/>
    <col min="5634" max="5637" width="29.28515625" style="917" customWidth="1"/>
    <col min="5638" max="5640" width="11.85546875" style="917" bestFit="1" customWidth="1"/>
    <col min="5641" max="5642" width="18.42578125" style="917" bestFit="1" customWidth="1"/>
    <col min="5643" max="5643" width="18.5703125" style="917" customWidth="1"/>
    <col min="5644" max="5888" width="11.42578125" style="917"/>
    <col min="5889" max="5889" width="103.42578125" style="917" customWidth="1"/>
    <col min="5890" max="5893" width="29.28515625" style="917" customWidth="1"/>
    <col min="5894" max="5896" width="11.85546875" style="917" bestFit="1" customWidth="1"/>
    <col min="5897" max="5898" width="18.42578125" style="917" bestFit="1" customWidth="1"/>
    <col min="5899" max="5899" width="18.5703125" style="917" customWidth="1"/>
    <col min="5900" max="6144" width="11.42578125" style="917"/>
    <col min="6145" max="6145" width="103.42578125" style="917" customWidth="1"/>
    <col min="6146" max="6149" width="29.28515625" style="917" customWidth="1"/>
    <col min="6150" max="6152" width="11.85546875" style="917" bestFit="1" customWidth="1"/>
    <col min="6153" max="6154" width="18.42578125" style="917" bestFit="1" customWidth="1"/>
    <col min="6155" max="6155" width="18.5703125" style="917" customWidth="1"/>
    <col min="6156" max="6400" width="11.42578125" style="917"/>
    <col min="6401" max="6401" width="103.42578125" style="917" customWidth="1"/>
    <col min="6402" max="6405" width="29.28515625" style="917" customWidth="1"/>
    <col min="6406" max="6408" width="11.85546875" style="917" bestFit="1" customWidth="1"/>
    <col min="6409" max="6410" width="18.42578125" style="917" bestFit="1" customWidth="1"/>
    <col min="6411" max="6411" width="18.5703125" style="917" customWidth="1"/>
    <col min="6412" max="6656" width="11.42578125" style="917"/>
    <col min="6657" max="6657" width="103.42578125" style="917" customWidth="1"/>
    <col min="6658" max="6661" width="29.28515625" style="917" customWidth="1"/>
    <col min="6662" max="6664" width="11.85546875" style="917" bestFit="1" customWidth="1"/>
    <col min="6665" max="6666" width="18.42578125" style="917" bestFit="1" customWidth="1"/>
    <col min="6667" max="6667" width="18.5703125" style="917" customWidth="1"/>
    <col min="6668" max="6912" width="11.42578125" style="917"/>
    <col min="6913" max="6913" width="103.42578125" style="917" customWidth="1"/>
    <col min="6914" max="6917" width="29.28515625" style="917" customWidth="1"/>
    <col min="6918" max="6920" width="11.85546875" style="917" bestFit="1" customWidth="1"/>
    <col min="6921" max="6922" width="18.42578125" style="917" bestFit="1" customWidth="1"/>
    <col min="6923" max="6923" width="18.5703125" style="917" customWidth="1"/>
    <col min="6924" max="7168" width="11.42578125" style="917"/>
    <col min="7169" max="7169" width="103.42578125" style="917" customWidth="1"/>
    <col min="7170" max="7173" width="29.28515625" style="917" customWidth="1"/>
    <col min="7174" max="7176" width="11.85546875" style="917" bestFit="1" customWidth="1"/>
    <col min="7177" max="7178" width="18.42578125" style="917" bestFit="1" customWidth="1"/>
    <col min="7179" max="7179" width="18.5703125" style="917" customWidth="1"/>
    <col min="7180" max="7424" width="11.42578125" style="917"/>
    <col min="7425" max="7425" width="103.42578125" style="917" customWidth="1"/>
    <col min="7426" max="7429" width="29.28515625" style="917" customWidth="1"/>
    <col min="7430" max="7432" width="11.85546875" style="917" bestFit="1" customWidth="1"/>
    <col min="7433" max="7434" width="18.42578125" style="917" bestFit="1" customWidth="1"/>
    <col min="7435" max="7435" width="18.5703125" style="917" customWidth="1"/>
    <col min="7436" max="7680" width="11.42578125" style="917"/>
    <col min="7681" max="7681" width="103.42578125" style="917" customWidth="1"/>
    <col min="7682" max="7685" width="29.28515625" style="917" customWidth="1"/>
    <col min="7686" max="7688" width="11.85546875" style="917" bestFit="1" customWidth="1"/>
    <col min="7689" max="7690" width="18.42578125" style="917" bestFit="1" customWidth="1"/>
    <col min="7691" max="7691" width="18.5703125" style="917" customWidth="1"/>
    <col min="7692" max="7936" width="11.42578125" style="917"/>
    <col min="7937" max="7937" width="103.42578125" style="917" customWidth="1"/>
    <col min="7938" max="7941" width="29.28515625" style="917" customWidth="1"/>
    <col min="7942" max="7944" width="11.85546875" style="917" bestFit="1" customWidth="1"/>
    <col min="7945" max="7946" width="18.42578125" style="917" bestFit="1" customWidth="1"/>
    <col min="7947" max="7947" width="18.5703125" style="917" customWidth="1"/>
    <col min="7948" max="8192" width="11.42578125" style="917"/>
    <col min="8193" max="8193" width="103.42578125" style="917" customWidth="1"/>
    <col min="8194" max="8197" width="29.28515625" style="917" customWidth="1"/>
    <col min="8198" max="8200" width="11.85546875" style="917" bestFit="1" customWidth="1"/>
    <col min="8201" max="8202" width="18.42578125" style="917" bestFit="1" customWidth="1"/>
    <col min="8203" max="8203" width="18.5703125" style="917" customWidth="1"/>
    <col min="8204" max="8448" width="11.42578125" style="917"/>
    <col min="8449" max="8449" width="103.42578125" style="917" customWidth="1"/>
    <col min="8450" max="8453" width="29.28515625" style="917" customWidth="1"/>
    <col min="8454" max="8456" width="11.85546875" style="917" bestFit="1" customWidth="1"/>
    <col min="8457" max="8458" width="18.42578125" style="917" bestFit="1" customWidth="1"/>
    <col min="8459" max="8459" width="18.5703125" style="917" customWidth="1"/>
    <col min="8460" max="8704" width="11.42578125" style="917"/>
    <col min="8705" max="8705" width="103.42578125" style="917" customWidth="1"/>
    <col min="8706" max="8709" width="29.28515625" style="917" customWidth="1"/>
    <col min="8710" max="8712" width="11.85546875" style="917" bestFit="1" customWidth="1"/>
    <col min="8713" max="8714" width="18.42578125" style="917" bestFit="1" customWidth="1"/>
    <col min="8715" max="8715" width="18.5703125" style="917" customWidth="1"/>
    <col min="8716" max="8960" width="11.42578125" style="917"/>
    <col min="8961" max="8961" width="103.42578125" style="917" customWidth="1"/>
    <col min="8962" max="8965" width="29.28515625" style="917" customWidth="1"/>
    <col min="8966" max="8968" width="11.85546875" style="917" bestFit="1" customWidth="1"/>
    <col min="8969" max="8970" width="18.42578125" style="917" bestFit="1" customWidth="1"/>
    <col min="8971" max="8971" width="18.5703125" style="917" customWidth="1"/>
    <col min="8972" max="9216" width="11.42578125" style="917"/>
    <col min="9217" max="9217" width="103.42578125" style="917" customWidth="1"/>
    <col min="9218" max="9221" width="29.28515625" style="917" customWidth="1"/>
    <col min="9222" max="9224" width="11.85546875" style="917" bestFit="1" customWidth="1"/>
    <col min="9225" max="9226" width="18.42578125" style="917" bestFit="1" customWidth="1"/>
    <col min="9227" max="9227" width="18.5703125" style="917" customWidth="1"/>
    <col min="9228" max="9472" width="11.42578125" style="917"/>
    <col min="9473" max="9473" width="103.42578125" style="917" customWidth="1"/>
    <col min="9474" max="9477" width="29.28515625" style="917" customWidth="1"/>
    <col min="9478" max="9480" width="11.85546875" style="917" bestFit="1" customWidth="1"/>
    <col min="9481" max="9482" width="18.42578125" style="917" bestFit="1" customWidth="1"/>
    <col min="9483" max="9483" width="18.5703125" style="917" customWidth="1"/>
    <col min="9484" max="9728" width="11.42578125" style="917"/>
    <col min="9729" max="9729" width="103.42578125" style="917" customWidth="1"/>
    <col min="9730" max="9733" width="29.28515625" style="917" customWidth="1"/>
    <col min="9734" max="9736" width="11.85546875" style="917" bestFit="1" customWidth="1"/>
    <col min="9737" max="9738" width="18.42578125" style="917" bestFit="1" customWidth="1"/>
    <col min="9739" max="9739" width="18.5703125" style="917" customWidth="1"/>
    <col min="9740" max="9984" width="11.42578125" style="917"/>
    <col min="9985" max="9985" width="103.42578125" style="917" customWidth="1"/>
    <col min="9986" max="9989" width="29.28515625" style="917" customWidth="1"/>
    <col min="9990" max="9992" width="11.85546875" style="917" bestFit="1" customWidth="1"/>
    <col min="9993" max="9994" width="18.42578125" style="917" bestFit="1" customWidth="1"/>
    <col min="9995" max="9995" width="18.5703125" style="917" customWidth="1"/>
    <col min="9996" max="10240" width="11.42578125" style="917"/>
    <col min="10241" max="10241" width="103.42578125" style="917" customWidth="1"/>
    <col min="10242" max="10245" width="29.28515625" style="917" customWidth="1"/>
    <col min="10246" max="10248" width="11.85546875" style="917" bestFit="1" customWidth="1"/>
    <col min="10249" max="10250" width="18.42578125" style="917" bestFit="1" customWidth="1"/>
    <col min="10251" max="10251" width="18.5703125" style="917" customWidth="1"/>
    <col min="10252" max="10496" width="11.42578125" style="917"/>
    <col min="10497" max="10497" width="103.42578125" style="917" customWidth="1"/>
    <col min="10498" max="10501" width="29.28515625" style="917" customWidth="1"/>
    <col min="10502" max="10504" width="11.85546875" style="917" bestFit="1" customWidth="1"/>
    <col min="10505" max="10506" width="18.42578125" style="917" bestFit="1" customWidth="1"/>
    <col min="10507" max="10507" width="18.5703125" style="917" customWidth="1"/>
    <col min="10508" max="10752" width="11.42578125" style="917"/>
    <col min="10753" max="10753" width="103.42578125" style="917" customWidth="1"/>
    <col min="10754" max="10757" width="29.28515625" style="917" customWidth="1"/>
    <col min="10758" max="10760" width="11.85546875" style="917" bestFit="1" customWidth="1"/>
    <col min="10761" max="10762" width="18.42578125" style="917" bestFit="1" customWidth="1"/>
    <col min="10763" max="10763" width="18.5703125" style="917" customWidth="1"/>
    <col min="10764" max="11008" width="11.42578125" style="917"/>
    <col min="11009" max="11009" width="103.42578125" style="917" customWidth="1"/>
    <col min="11010" max="11013" width="29.28515625" style="917" customWidth="1"/>
    <col min="11014" max="11016" width="11.85546875" style="917" bestFit="1" customWidth="1"/>
    <col min="11017" max="11018" width="18.42578125" style="917" bestFit="1" customWidth="1"/>
    <col min="11019" max="11019" width="18.5703125" style="917" customWidth="1"/>
    <col min="11020" max="11264" width="11.42578125" style="917"/>
    <col min="11265" max="11265" width="103.42578125" style="917" customWidth="1"/>
    <col min="11266" max="11269" width="29.28515625" style="917" customWidth="1"/>
    <col min="11270" max="11272" width="11.85546875" style="917" bestFit="1" customWidth="1"/>
    <col min="11273" max="11274" width="18.42578125" style="917" bestFit="1" customWidth="1"/>
    <col min="11275" max="11275" width="18.5703125" style="917" customWidth="1"/>
    <col min="11276" max="11520" width="11.42578125" style="917"/>
    <col min="11521" max="11521" width="103.42578125" style="917" customWidth="1"/>
    <col min="11522" max="11525" width="29.28515625" style="917" customWidth="1"/>
    <col min="11526" max="11528" width="11.85546875" style="917" bestFit="1" customWidth="1"/>
    <col min="11529" max="11530" width="18.42578125" style="917" bestFit="1" customWidth="1"/>
    <col min="11531" max="11531" width="18.5703125" style="917" customWidth="1"/>
    <col min="11532" max="11776" width="11.42578125" style="917"/>
    <col min="11777" max="11777" width="103.42578125" style="917" customWidth="1"/>
    <col min="11778" max="11781" width="29.28515625" style="917" customWidth="1"/>
    <col min="11782" max="11784" width="11.85546875" style="917" bestFit="1" customWidth="1"/>
    <col min="11785" max="11786" width="18.42578125" style="917" bestFit="1" customWidth="1"/>
    <col min="11787" max="11787" width="18.5703125" style="917" customWidth="1"/>
    <col min="11788" max="12032" width="11.42578125" style="917"/>
    <col min="12033" max="12033" width="103.42578125" style="917" customWidth="1"/>
    <col min="12034" max="12037" width="29.28515625" style="917" customWidth="1"/>
    <col min="12038" max="12040" width="11.85546875" style="917" bestFit="1" customWidth="1"/>
    <col min="12041" max="12042" width="18.42578125" style="917" bestFit="1" customWidth="1"/>
    <col min="12043" max="12043" width="18.5703125" style="917" customWidth="1"/>
    <col min="12044" max="12288" width="11.42578125" style="917"/>
    <col min="12289" max="12289" width="103.42578125" style="917" customWidth="1"/>
    <col min="12290" max="12293" width="29.28515625" style="917" customWidth="1"/>
    <col min="12294" max="12296" width="11.85546875" style="917" bestFit="1" customWidth="1"/>
    <col min="12297" max="12298" width="18.42578125" style="917" bestFit="1" customWidth="1"/>
    <col min="12299" max="12299" width="18.5703125" style="917" customWidth="1"/>
    <col min="12300" max="12544" width="11.42578125" style="917"/>
    <col min="12545" max="12545" width="103.42578125" style="917" customWidth="1"/>
    <col min="12546" max="12549" width="29.28515625" style="917" customWidth="1"/>
    <col min="12550" max="12552" width="11.85546875" style="917" bestFit="1" customWidth="1"/>
    <col min="12553" max="12554" width="18.42578125" style="917" bestFit="1" customWidth="1"/>
    <col min="12555" max="12555" width="18.5703125" style="917" customWidth="1"/>
    <col min="12556" max="12800" width="11.42578125" style="917"/>
    <col min="12801" max="12801" width="103.42578125" style="917" customWidth="1"/>
    <col min="12802" max="12805" width="29.28515625" style="917" customWidth="1"/>
    <col min="12806" max="12808" width="11.85546875" style="917" bestFit="1" customWidth="1"/>
    <col min="12809" max="12810" width="18.42578125" style="917" bestFit="1" customWidth="1"/>
    <col min="12811" max="12811" width="18.5703125" style="917" customWidth="1"/>
    <col min="12812" max="13056" width="11.42578125" style="917"/>
    <col min="13057" max="13057" width="103.42578125" style="917" customWidth="1"/>
    <col min="13058" max="13061" width="29.28515625" style="917" customWidth="1"/>
    <col min="13062" max="13064" width="11.85546875" style="917" bestFit="1" customWidth="1"/>
    <col min="13065" max="13066" width="18.42578125" style="917" bestFit="1" customWidth="1"/>
    <col min="13067" max="13067" width="18.5703125" style="917" customWidth="1"/>
    <col min="13068" max="13312" width="11.42578125" style="917"/>
    <col min="13313" max="13313" width="103.42578125" style="917" customWidth="1"/>
    <col min="13314" max="13317" width="29.28515625" style="917" customWidth="1"/>
    <col min="13318" max="13320" width="11.85546875" style="917" bestFit="1" customWidth="1"/>
    <col min="13321" max="13322" width="18.42578125" style="917" bestFit="1" customWidth="1"/>
    <col min="13323" max="13323" width="18.5703125" style="917" customWidth="1"/>
    <col min="13324" max="13568" width="11.42578125" style="917"/>
    <col min="13569" max="13569" width="103.42578125" style="917" customWidth="1"/>
    <col min="13570" max="13573" width="29.28515625" style="917" customWidth="1"/>
    <col min="13574" max="13576" width="11.85546875" style="917" bestFit="1" customWidth="1"/>
    <col min="13577" max="13578" width="18.42578125" style="917" bestFit="1" customWidth="1"/>
    <col min="13579" max="13579" width="18.5703125" style="917" customWidth="1"/>
    <col min="13580" max="13824" width="11.42578125" style="917"/>
    <col min="13825" max="13825" width="103.42578125" style="917" customWidth="1"/>
    <col min="13826" max="13829" width="29.28515625" style="917" customWidth="1"/>
    <col min="13830" max="13832" width="11.85546875" style="917" bestFit="1" customWidth="1"/>
    <col min="13833" max="13834" width="18.42578125" style="917" bestFit="1" customWidth="1"/>
    <col min="13835" max="13835" width="18.5703125" style="917" customWidth="1"/>
    <col min="13836" max="14080" width="11.42578125" style="917"/>
    <col min="14081" max="14081" width="103.42578125" style="917" customWidth="1"/>
    <col min="14082" max="14085" width="29.28515625" style="917" customWidth="1"/>
    <col min="14086" max="14088" width="11.85546875" style="917" bestFit="1" customWidth="1"/>
    <col min="14089" max="14090" width="18.42578125" style="917" bestFit="1" customWidth="1"/>
    <col min="14091" max="14091" width="18.5703125" style="917" customWidth="1"/>
    <col min="14092" max="14336" width="11.42578125" style="917"/>
    <col min="14337" max="14337" width="103.42578125" style="917" customWidth="1"/>
    <col min="14338" max="14341" width="29.28515625" style="917" customWidth="1"/>
    <col min="14342" max="14344" width="11.85546875" style="917" bestFit="1" customWidth="1"/>
    <col min="14345" max="14346" width="18.42578125" style="917" bestFit="1" customWidth="1"/>
    <col min="14347" max="14347" width="18.5703125" style="917" customWidth="1"/>
    <col min="14348" max="14592" width="11.42578125" style="917"/>
    <col min="14593" max="14593" width="103.42578125" style="917" customWidth="1"/>
    <col min="14594" max="14597" width="29.28515625" style="917" customWidth="1"/>
    <col min="14598" max="14600" width="11.85546875" style="917" bestFit="1" customWidth="1"/>
    <col min="14601" max="14602" width="18.42578125" style="917" bestFit="1" customWidth="1"/>
    <col min="14603" max="14603" width="18.5703125" style="917" customWidth="1"/>
    <col min="14604" max="14848" width="11.42578125" style="917"/>
    <col min="14849" max="14849" width="103.42578125" style="917" customWidth="1"/>
    <col min="14850" max="14853" width="29.28515625" style="917" customWidth="1"/>
    <col min="14854" max="14856" width="11.85546875" style="917" bestFit="1" customWidth="1"/>
    <col min="14857" max="14858" width="18.42578125" style="917" bestFit="1" customWidth="1"/>
    <col min="14859" max="14859" width="18.5703125" style="917" customWidth="1"/>
    <col min="14860" max="15104" width="11.42578125" style="917"/>
    <col min="15105" max="15105" width="103.42578125" style="917" customWidth="1"/>
    <col min="15106" max="15109" width="29.28515625" style="917" customWidth="1"/>
    <col min="15110" max="15112" width="11.85546875" style="917" bestFit="1" customWidth="1"/>
    <col min="15113" max="15114" width="18.42578125" style="917" bestFit="1" customWidth="1"/>
    <col min="15115" max="15115" width="18.5703125" style="917" customWidth="1"/>
    <col min="15116" max="15360" width="11.42578125" style="917"/>
    <col min="15361" max="15361" width="103.42578125" style="917" customWidth="1"/>
    <col min="15362" max="15365" width="29.28515625" style="917" customWidth="1"/>
    <col min="15366" max="15368" width="11.85546875" style="917" bestFit="1" customWidth="1"/>
    <col min="15369" max="15370" width="18.42578125" style="917" bestFit="1" customWidth="1"/>
    <col min="15371" max="15371" width="18.5703125" style="917" customWidth="1"/>
    <col min="15372" max="15616" width="11.42578125" style="917"/>
    <col min="15617" max="15617" width="103.42578125" style="917" customWidth="1"/>
    <col min="15618" max="15621" width="29.28515625" style="917" customWidth="1"/>
    <col min="15622" max="15624" width="11.85546875" style="917" bestFit="1" customWidth="1"/>
    <col min="15625" max="15626" width="18.42578125" style="917" bestFit="1" customWidth="1"/>
    <col min="15627" max="15627" width="18.5703125" style="917" customWidth="1"/>
    <col min="15628" max="15872" width="11.42578125" style="917"/>
    <col min="15873" max="15873" width="103.42578125" style="917" customWidth="1"/>
    <col min="15874" max="15877" width="29.28515625" style="917" customWidth="1"/>
    <col min="15878" max="15880" width="11.85546875" style="917" bestFit="1" customWidth="1"/>
    <col min="15881" max="15882" width="18.42578125" style="917" bestFit="1" customWidth="1"/>
    <col min="15883" max="15883" width="18.5703125" style="917" customWidth="1"/>
    <col min="15884" max="16128" width="11.42578125" style="917"/>
    <col min="16129" max="16129" width="103.42578125" style="917" customWidth="1"/>
    <col min="16130" max="16133" width="29.28515625" style="917" customWidth="1"/>
    <col min="16134" max="16136" width="11.85546875" style="917" bestFit="1" customWidth="1"/>
    <col min="16137" max="16138" width="18.42578125" style="917" bestFit="1" customWidth="1"/>
    <col min="16139" max="16139" width="18.5703125" style="917" customWidth="1"/>
    <col min="16140" max="16384" width="11.42578125" style="917"/>
  </cols>
  <sheetData>
    <row r="1" spans="1:8" s="86" customFormat="1" ht="2.25" customHeight="1">
      <c r="A1" s="175"/>
      <c r="B1" s="873"/>
      <c r="C1" s="873"/>
      <c r="D1" s="873"/>
      <c r="E1" s="873"/>
    </row>
    <row r="2" spans="1:8" s="75" customFormat="1" ht="50.25" customHeight="1">
      <c r="A2" s="1061" t="s">
        <v>909</v>
      </c>
      <c r="B2" s="1061"/>
      <c r="C2" s="1061"/>
      <c r="D2" s="1061"/>
      <c r="E2" s="1061"/>
    </row>
    <row r="3" spans="1:8" s="75" customFormat="1" ht="34.5" customHeight="1">
      <c r="A3" s="1061" t="s">
        <v>1345</v>
      </c>
      <c r="B3" s="1061"/>
      <c r="C3" s="1061"/>
      <c r="D3" s="1061"/>
      <c r="E3" s="1092"/>
    </row>
    <row r="4" spans="1:8" s="75" customFormat="1" ht="34.5" customHeight="1">
      <c r="A4" s="1061" t="s">
        <v>1521</v>
      </c>
      <c r="B4" s="1061"/>
      <c r="C4" s="1061"/>
      <c r="D4" s="1061"/>
      <c r="E4" s="1061"/>
    </row>
    <row r="5" spans="1:8" s="76" customFormat="1" ht="54.75" customHeight="1">
      <c r="A5" s="1062" t="s">
        <v>1493</v>
      </c>
      <c r="B5" s="1062"/>
      <c r="C5" s="1062"/>
      <c r="D5" s="1062"/>
      <c r="E5" s="1062"/>
    </row>
    <row r="6" spans="1:8" s="917" customFormat="1" ht="6" customHeight="1">
      <c r="A6" s="83"/>
      <c r="B6" s="90"/>
      <c r="C6" s="90"/>
      <c r="D6" s="90"/>
      <c r="E6" s="90"/>
    </row>
    <row r="7" spans="1:8" s="917" customFormat="1" ht="4.5" customHeight="1" thickBot="1">
      <c r="A7" s="475"/>
      <c r="B7" s="874"/>
      <c r="C7" s="874"/>
      <c r="D7" s="874"/>
      <c r="E7" s="874"/>
    </row>
    <row r="8" spans="1:8" s="152" customFormat="1" ht="45" customHeight="1" thickTop="1" thickBot="1">
      <c r="A8" s="301"/>
      <c r="B8" s="875" t="s">
        <v>910</v>
      </c>
      <c r="C8" s="875" t="s">
        <v>911</v>
      </c>
      <c r="D8" s="875" t="s">
        <v>912</v>
      </c>
      <c r="E8" s="876" t="s">
        <v>913</v>
      </c>
    </row>
    <row r="9" spans="1:8" s="152" customFormat="1" ht="45" customHeight="1" thickTop="1" thickBot="1">
      <c r="A9" s="302" t="s">
        <v>297</v>
      </c>
      <c r="B9" s="875"/>
      <c r="C9" s="875"/>
      <c r="D9" s="875"/>
      <c r="E9" s="876"/>
    </row>
    <row r="10" spans="1:8" s="118" customFormat="1" ht="23.25" customHeight="1" thickTop="1" thickBot="1">
      <c r="A10" s="303" t="s">
        <v>7</v>
      </c>
      <c r="B10" s="877">
        <v>435931388.24000001</v>
      </c>
      <c r="C10" s="877">
        <v>113363673.38</v>
      </c>
      <c r="D10" s="877">
        <v>178442058.88999999</v>
      </c>
      <c r="E10" s="877">
        <f>SUM(B10:D10)</f>
        <v>727737120.50999999</v>
      </c>
    </row>
    <row r="11" spans="1:8" s="118" customFormat="1" ht="21.75" customHeight="1" thickTop="1">
      <c r="A11" s="127" t="s">
        <v>8</v>
      </c>
      <c r="B11" s="304">
        <v>48167757.409999996</v>
      </c>
      <c r="C11" s="304">
        <v>7578059.9000000004</v>
      </c>
      <c r="D11" s="304">
        <v>25041621.219999999</v>
      </c>
      <c r="E11" s="304">
        <f t="shared" ref="E11:E78" si="0">SUM(B11:D11)</f>
        <v>80787438.530000001</v>
      </c>
      <c r="F11" s="1178"/>
      <c r="G11" s="1178"/>
      <c r="H11" s="1178"/>
    </row>
    <row r="12" spans="1:8" s="102" customFormat="1" ht="20.25" customHeight="1">
      <c r="A12" s="305" t="s">
        <v>17</v>
      </c>
      <c r="B12" s="306">
        <v>18614189</v>
      </c>
      <c r="C12" s="306">
        <v>7094268.5599999996</v>
      </c>
      <c r="D12" s="306">
        <v>8222219.080000001</v>
      </c>
      <c r="E12" s="304">
        <f t="shared" si="0"/>
        <v>33930676.640000001</v>
      </c>
    </row>
    <row r="13" spans="1:8" s="102" customFormat="1" ht="20.25" customHeight="1">
      <c r="A13" s="305" t="s">
        <v>26</v>
      </c>
      <c r="B13" s="306">
        <v>337713682.55000001</v>
      </c>
      <c r="C13" s="306">
        <v>90559151.049999997</v>
      </c>
      <c r="D13" s="306">
        <v>139825465.59999999</v>
      </c>
      <c r="E13" s="304">
        <f t="shared" si="0"/>
        <v>568098299.20000005</v>
      </c>
    </row>
    <row r="14" spans="1:8" s="102" customFormat="1" ht="20.25" customHeight="1">
      <c r="A14" s="305" t="s">
        <v>28</v>
      </c>
      <c r="B14" s="306">
        <v>293377498.23000002</v>
      </c>
      <c r="C14" s="306">
        <v>78571164.760000005</v>
      </c>
      <c r="D14" s="306">
        <v>132416358.67000002</v>
      </c>
      <c r="E14" s="304">
        <f t="shared" si="0"/>
        <v>504365021.66000003</v>
      </c>
    </row>
    <row r="15" spans="1:8" s="102" customFormat="1" ht="20.25" customHeight="1">
      <c r="A15" s="305" t="s">
        <v>896</v>
      </c>
      <c r="B15" s="306">
        <v>36650115.210000001</v>
      </c>
      <c r="C15" s="306">
        <v>9277996.2599999998</v>
      </c>
      <c r="D15" s="306">
        <v>2509798.0499999998</v>
      </c>
      <c r="E15" s="304">
        <f t="shared" si="0"/>
        <v>48437909.519999996</v>
      </c>
    </row>
    <row r="16" spans="1:8" s="102" customFormat="1" ht="20.25" customHeight="1">
      <c r="A16" s="305" t="s">
        <v>32</v>
      </c>
      <c r="B16" s="306">
        <v>4887834.71</v>
      </c>
      <c r="C16" s="306">
        <v>651120</v>
      </c>
      <c r="D16" s="306">
        <v>1918740.81</v>
      </c>
      <c r="E16" s="304">
        <f t="shared" si="0"/>
        <v>7457695.5199999996</v>
      </c>
    </row>
    <row r="17" spans="1:5" s="102" customFormat="1" ht="20.25" customHeight="1">
      <c r="A17" s="305" t="s">
        <v>897</v>
      </c>
      <c r="B17" s="306">
        <v>494027.87</v>
      </c>
      <c r="C17" s="306">
        <v>2112456.79</v>
      </c>
      <c r="D17" s="306">
        <v>2994798.29</v>
      </c>
      <c r="E17" s="304">
        <f t="shared" si="0"/>
        <v>5601282.9500000002</v>
      </c>
    </row>
    <row r="18" spans="1:5" s="102" customFormat="1" ht="20.25" customHeight="1">
      <c r="A18" s="305" t="s">
        <v>36</v>
      </c>
      <c r="B18" s="306">
        <v>1241495.49</v>
      </c>
      <c r="C18" s="306">
        <v>4257549.8499999996</v>
      </c>
      <c r="D18" s="306">
        <v>1282314.23</v>
      </c>
      <c r="E18" s="304">
        <f t="shared" si="0"/>
        <v>6781359.5700000003</v>
      </c>
    </row>
    <row r="19" spans="1:5" s="102" customFormat="1" ht="20.25" customHeight="1">
      <c r="A19" s="305" t="s">
        <v>898</v>
      </c>
      <c r="B19" s="306">
        <v>83505.83</v>
      </c>
      <c r="C19" s="306">
        <v>5776.19</v>
      </c>
      <c r="D19" s="306">
        <v>0</v>
      </c>
      <c r="E19" s="304">
        <f t="shared" si="0"/>
        <v>89282.02</v>
      </c>
    </row>
    <row r="20" spans="1:5" s="102" customFormat="1" ht="20.25" customHeight="1">
      <c r="A20" s="305" t="s">
        <v>39</v>
      </c>
      <c r="B20" s="306">
        <v>4553694.88</v>
      </c>
      <c r="C20" s="306">
        <v>1929065.97</v>
      </c>
      <c r="D20" s="306">
        <v>1732186.13</v>
      </c>
      <c r="E20" s="304">
        <f t="shared" si="0"/>
        <v>8214946.9799999995</v>
      </c>
    </row>
    <row r="21" spans="1:5" s="102" customFormat="1" ht="20.25" customHeight="1">
      <c r="A21" s="305" t="s">
        <v>46</v>
      </c>
      <c r="B21" s="306">
        <v>-3574489.67</v>
      </c>
      <c r="C21" s="306">
        <v>-6245978.7699999996</v>
      </c>
      <c r="D21" s="306">
        <v>-3028730.58</v>
      </c>
      <c r="E21" s="304">
        <f t="shared" si="0"/>
        <v>-12849199.02</v>
      </c>
    </row>
    <row r="22" spans="1:5" s="102" customFormat="1" ht="20.25" customHeight="1">
      <c r="A22" s="305" t="s">
        <v>57</v>
      </c>
      <c r="B22" s="306">
        <v>23791402.039999999</v>
      </c>
      <c r="C22" s="306">
        <v>1896465.72</v>
      </c>
      <c r="D22" s="306">
        <v>2105344.64</v>
      </c>
      <c r="E22" s="304">
        <f t="shared" si="0"/>
        <v>27793212.399999999</v>
      </c>
    </row>
    <row r="23" spans="1:5" s="102" customFormat="1" ht="20.25" customHeight="1">
      <c r="A23" s="305" t="s">
        <v>63</v>
      </c>
      <c r="B23" s="306">
        <v>2702941.73</v>
      </c>
      <c r="C23" s="306">
        <v>108399.49</v>
      </c>
      <c r="D23" s="306">
        <v>2876822.93</v>
      </c>
      <c r="E23" s="304">
        <f t="shared" si="0"/>
        <v>5688164.1500000004</v>
      </c>
    </row>
    <row r="24" spans="1:5" s="102" customFormat="1" ht="20.25" customHeight="1">
      <c r="A24" s="305" t="s">
        <v>69</v>
      </c>
      <c r="B24" s="306">
        <v>30991.61</v>
      </c>
      <c r="C24" s="306">
        <v>0</v>
      </c>
      <c r="D24" s="306">
        <v>0</v>
      </c>
      <c r="E24" s="304">
        <f t="shared" si="0"/>
        <v>30991.61</v>
      </c>
    </row>
    <row r="25" spans="1:5" s="102" customFormat="1" ht="20.25" customHeight="1">
      <c r="A25" s="305" t="s">
        <v>74</v>
      </c>
      <c r="B25" s="306">
        <v>4892616.8899999997</v>
      </c>
      <c r="C25" s="306">
        <v>401971.38</v>
      </c>
      <c r="D25" s="306">
        <v>289343.87</v>
      </c>
      <c r="E25" s="304">
        <f t="shared" si="0"/>
        <v>5583932.1399999997</v>
      </c>
    </row>
    <row r="26" spans="1:5" s="102" customFormat="1" ht="27.75" customHeight="1">
      <c r="A26" s="305" t="s">
        <v>84</v>
      </c>
      <c r="B26" s="306">
        <v>17807.009999999998</v>
      </c>
      <c r="C26" s="306">
        <v>250191.8</v>
      </c>
      <c r="D26" s="306">
        <v>81241.55</v>
      </c>
      <c r="E26" s="304">
        <f t="shared" si="0"/>
        <v>349240.36</v>
      </c>
    </row>
    <row r="27" spans="1:5" s="102" customFormat="1" ht="27.75" customHeight="1" thickBot="1">
      <c r="A27" s="305" t="s">
        <v>1499</v>
      </c>
      <c r="B27" s="306">
        <v>0</v>
      </c>
      <c r="C27" s="306">
        <v>5475165.4800000004</v>
      </c>
      <c r="D27" s="306">
        <v>0</v>
      </c>
      <c r="E27" s="304">
        <v>5475165.4800000004</v>
      </c>
    </row>
    <row r="28" spans="1:5" s="118" customFormat="1" ht="23.25" customHeight="1" thickTop="1" thickBot="1">
      <c r="A28" s="307" t="s">
        <v>90</v>
      </c>
      <c r="B28" s="877">
        <v>386639819.44</v>
      </c>
      <c r="C28" s="877">
        <v>99967844.400000006</v>
      </c>
      <c r="D28" s="877">
        <v>141565933.88</v>
      </c>
      <c r="E28" s="877">
        <f t="shared" si="0"/>
        <v>628173597.72000003</v>
      </c>
    </row>
    <row r="29" spans="1:5" s="917" customFormat="1" ht="20.25" customHeight="1" thickTop="1">
      <c r="A29" s="130" t="s">
        <v>91</v>
      </c>
      <c r="B29" s="308">
        <v>0</v>
      </c>
      <c r="C29" s="308">
        <v>0</v>
      </c>
      <c r="D29" s="308">
        <v>0</v>
      </c>
      <c r="E29" s="304">
        <f t="shared" si="0"/>
        <v>0</v>
      </c>
    </row>
    <row r="30" spans="1:5" s="917" customFormat="1" ht="20.25" customHeight="1">
      <c r="A30" s="39" t="s">
        <v>92</v>
      </c>
      <c r="B30" s="308">
        <v>0</v>
      </c>
      <c r="C30" s="308">
        <v>0</v>
      </c>
      <c r="D30" s="308">
        <v>0</v>
      </c>
      <c r="E30" s="304">
        <f t="shared" si="0"/>
        <v>0</v>
      </c>
    </row>
    <row r="31" spans="1:5" s="917" customFormat="1" ht="20.25" customHeight="1">
      <c r="A31" s="39" t="s">
        <v>95</v>
      </c>
      <c r="B31" s="308">
        <v>0</v>
      </c>
      <c r="C31" s="308">
        <v>0</v>
      </c>
      <c r="D31" s="308">
        <v>0</v>
      </c>
      <c r="E31" s="304">
        <f t="shared" si="0"/>
        <v>0</v>
      </c>
    </row>
    <row r="32" spans="1:5" s="917" customFormat="1" ht="20.25" customHeight="1">
      <c r="A32" s="39" t="s">
        <v>96</v>
      </c>
      <c r="B32" s="308">
        <v>0</v>
      </c>
      <c r="C32" s="308">
        <v>0</v>
      </c>
      <c r="D32" s="308">
        <v>0</v>
      </c>
      <c r="E32" s="304">
        <f t="shared" si="0"/>
        <v>0</v>
      </c>
    </row>
    <row r="33" spans="1:5" s="917" customFormat="1" ht="20.25" customHeight="1">
      <c r="A33" s="39" t="s">
        <v>105</v>
      </c>
      <c r="B33" s="308">
        <v>0</v>
      </c>
      <c r="C33" s="308">
        <v>0</v>
      </c>
      <c r="D33" s="308">
        <v>0</v>
      </c>
      <c r="E33" s="304">
        <f t="shared" si="0"/>
        <v>0</v>
      </c>
    </row>
    <row r="34" spans="1:5" s="917" customFormat="1" ht="20.25" customHeight="1">
      <c r="A34" s="39" t="s">
        <v>106</v>
      </c>
      <c r="B34" s="308">
        <v>0</v>
      </c>
      <c r="C34" s="308">
        <v>0</v>
      </c>
      <c r="D34" s="308">
        <v>0</v>
      </c>
      <c r="E34" s="304">
        <f t="shared" si="0"/>
        <v>0</v>
      </c>
    </row>
    <row r="35" spans="1:5" s="917" customFormat="1" ht="20.25" customHeight="1">
      <c r="A35" s="39" t="s">
        <v>107</v>
      </c>
      <c r="B35" s="308">
        <v>0</v>
      </c>
      <c r="C35" s="308">
        <v>0</v>
      </c>
      <c r="D35" s="308">
        <v>0</v>
      </c>
      <c r="E35" s="304">
        <f t="shared" si="0"/>
        <v>0</v>
      </c>
    </row>
    <row r="36" spans="1:5" s="917" customFormat="1" ht="20.25" customHeight="1">
      <c r="A36" s="130" t="s">
        <v>108</v>
      </c>
      <c r="B36" s="308">
        <v>0</v>
      </c>
      <c r="C36" s="308">
        <v>0</v>
      </c>
      <c r="D36" s="308">
        <v>0</v>
      </c>
      <c r="E36" s="304">
        <f t="shared" si="0"/>
        <v>0</v>
      </c>
    </row>
    <row r="37" spans="1:5" s="917" customFormat="1" ht="20.25" customHeight="1">
      <c r="A37" s="130" t="s">
        <v>116</v>
      </c>
      <c r="B37" s="308">
        <v>82077414.140000001</v>
      </c>
      <c r="C37" s="308">
        <v>25922372.690000001</v>
      </c>
      <c r="D37" s="308">
        <v>29707521.739999998</v>
      </c>
      <c r="E37" s="304">
        <f t="shared" si="0"/>
        <v>137707308.56999999</v>
      </c>
    </row>
    <row r="38" spans="1:5" s="917" customFormat="1" ht="20.25" customHeight="1">
      <c r="A38" s="130" t="s">
        <v>124</v>
      </c>
      <c r="B38" s="308">
        <v>25617957.100000001</v>
      </c>
      <c r="C38" s="308">
        <v>3913226.09</v>
      </c>
      <c r="D38" s="308">
        <v>10141865.890000001</v>
      </c>
      <c r="E38" s="304">
        <f t="shared" si="0"/>
        <v>39673049.079999998</v>
      </c>
    </row>
    <row r="39" spans="1:5" s="917" customFormat="1" ht="20.25" customHeight="1">
      <c r="A39" s="130" t="s">
        <v>127</v>
      </c>
      <c r="B39" s="308">
        <v>7592922.4900000002</v>
      </c>
      <c r="C39" s="308">
        <v>1476320.86</v>
      </c>
      <c r="D39" s="308">
        <v>2068077.3600000003</v>
      </c>
      <c r="E39" s="304">
        <f t="shared" si="0"/>
        <v>11137320.710000001</v>
      </c>
    </row>
    <row r="40" spans="1:5" s="917" customFormat="1" ht="20.25" customHeight="1">
      <c r="A40" s="130" t="s">
        <v>133</v>
      </c>
      <c r="B40" s="308">
        <v>270262095.97000003</v>
      </c>
      <c r="C40" s="308">
        <v>68655924.760000005</v>
      </c>
      <c r="D40" s="308">
        <v>99648468.890000001</v>
      </c>
      <c r="E40" s="304">
        <f t="shared" si="0"/>
        <v>438566489.62</v>
      </c>
    </row>
    <row r="41" spans="1:5" s="917" customFormat="1" ht="20.25" customHeight="1">
      <c r="A41" s="130" t="s">
        <v>138</v>
      </c>
      <c r="B41" s="308">
        <v>1089429.74</v>
      </c>
      <c r="C41" s="308">
        <v>0</v>
      </c>
      <c r="D41" s="308">
        <v>0</v>
      </c>
      <c r="E41" s="304">
        <f t="shared" si="0"/>
        <v>1089429.74</v>
      </c>
    </row>
    <row r="42" spans="1:5" s="118" customFormat="1" ht="26.25" customHeight="1" thickBot="1">
      <c r="A42" s="127" t="s">
        <v>109</v>
      </c>
      <c r="B42" s="304">
        <v>0</v>
      </c>
      <c r="C42" s="304">
        <v>0</v>
      </c>
      <c r="D42" s="304">
        <v>0</v>
      </c>
      <c r="E42" s="304">
        <f t="shared" si="0"/>
        <v>0</v>
      </c>
    </row>
    <row r="43" spans="1:5" s="118" customFormat="1" ht="23.25" customHeight="1" thickTop="1" thickBot="1">
      <c r="A43" s="307" t="s">
        <v>147</v>
      </c>
      <c r="B43" s="877">
        <v>49291568.799999997</v>
      </c>
      <c r="C43" s="877">
        <v>13395828.98</v>
      </c>
      <c r="D43" s="877">
        <v>36876125.020000003</v>
      </c>
      <c r="E43" s="877">
        <f t="shared" si="0"/>
        <v>99563522.800000012</v>
      </c>
    </row>
    <row r="44" spans="1:5" s="917" customFormat="1" ht="20.25" customHeight="1" thickTop="1">
      <c r="A44" s="130" t="s">
        <v>148</v>
      </c>
      <c r="B44" s="308">
        <v>17000000</v>
      </c>
      <c r="C44" s="308">
        <v>13237400</v>
      </c>
      <c r="D44" s="308">
        <v>22861600</v>
      </c>
      <c r="E44" s="304">
        <f t="shared" si="0"/>
        <v>53099000</v>
      </c>
    </row>
    <row r="45" spans="1:5" s="917" customFormat="1" ht="20.25" customHeight="1">
      <c r="A45" s="130" t="s">
        <v>152</v>
      </c>
      <c r="B45" s="308">
        <v>0</v>
      </c>
      <c r="C45" s="308">
        <v>0</v>
      </c>
      <c r="D45" s="308">
        <v>0</v>
      </c>
      <c r="E45" s="304">
        <f t="shared" si="0"/>
        <v>0</v>
      </c>
    </row>
    <row r="46" spans="1:5" s="917" customFormat="1" ht="20.25" customHeight="1">
      <c r="A46" s="130" t="s">
        <v>156</v>
      </c>
      <c r="B46" s="308">
        <v>0</v>
      </c>
      <c r="C46" s="308">
        <v>0</v>
      </c>
      <c r="D46" s="308">
        <v>0</v>
      </c>
      <c r="E46" s="304">
        <f t="shared" si="0"/>
        <v>0</v>
      </c>
    </row>
    <row r="47" spans="1:5" s="917" customFormat="1" ht="20.25" customHeight="1">
      <c r="A47" s="130" t="s">
        <v>160</v>
      </c>
      <c r="B47" s="308">
        <v>23417963.800000001</v>
      </c>
      <c r="C47" s="308">
        <v>3077715.86</v>
      </c>
      <c r="D47" s="308">
        <v>10033667.91</v>
      </c>
      <c r="E47" s="304">
        <f t="shared" si="0"/>
        <v>36529347.57</v>
      </c>
    </row>
    <row r="48" spans="1:5" s="917" customFormat="1" ht="20.25" customHeight="1">
      <c r="A48" s="130" t="s">
        <v>164</v>
      </c>
      <c r="B48" s="308">
        <v>8873605</v>
      </c>
      <c r="C48" s="308">
        <v>-2919286.88</v>
      </c>
      <c r="D48" s="308">
        <v>3980857.11</v>
      </c>
      <c r="E48" s="304">
        <f t="shared" si="0"/>
        <v>9935175.2300000004</v>
      </c>
    </row>
    <row r="49" spans="1:5" s="917" customFormat="1" ht="20.25" customHeight="1">
      <c r="A49" s="39" t="s">
        <v>165</v>
      </c>
      <c r="B49" s="308">
        <v>120.51</v>
      </c>
      <c r="C49" s="308">
        <v>546000.36</v>
      </c>
      <c r="D49" s="308">
        <v>0</v>
      </c>
      <c r="E49" s="304">
        <f t="shared" si="0"/>
        <v>546120.87</v>
      </c>
    </row>
    <row r="50" spans="1:5" s="917" customFormat="1" ht="20.25" customHeight="1" thickBot="1">
      <c r="A50" s="39" t="s">
        <v>166</v>
      </c>
      <c r="B50" s="308">
        <v>8873484.4900000002</v>
      </c>
      <c r="C50" s="308">
        <v>-3465287.24</v>
      </c>
      <c r="D50" s="308">
        <v>3980857.11</v>
      </c>
      <c r="E50" s="304">
        <f t="shared" si="0"/>
        <v>9389054.3599999994</v>
      </c>
    </row>
    <row r="51" spans="1:5" s="118" customFormat="1" ht="23.25" customHeight="1" thickTop="1" thickBot="1">
      <c r="A51" s="307" t="s">
        <v>167</v>
      </c>
      <c r="B51" s="877">
        <v>435931388.24000001</v>
      </c>
      <c r="C51" s="877">
        <v>113363673.38</v>
      </c>
      <c r="D51" s="877">
        <v>178442058.90000001</v>
      </c>
      <c r="E51" s="877">
        <f t="shared" si="0"/>
        <v>727737120.51999998</v>
      </c>
    </row>
    <row r="52" spans="1:5" s="917" customFormat="1" ht="20.25" customHeight="1" thickTop="1">
      <c r="A52" s="130" t="s">
        <v>168</v>
      </c>
      <c r="B52" s="308">
        <v>0</v>
      </c>
      <c r="C52" s="308">
        <v>0</v>
      </c>
      <c r="D52" s="308">
        <v>0</v>
      </c>
      <c r="E52" s="304">
        <f t="shared" si="0"/>
        <v>0</v>
      </c>
    </row>
    <row r="53" spans="1:5" s="917" customFormat="1" ht="20.25" customHeight="1">
      <c r="A53" s="130" t="s">
        <v>188</v>
      </c>
      <c r="B53" s="308">
        <v>354437873.89999998</v>
      </c>
      <c r="C53" s="308">
        <v>426520009.56</v>
      </c>
      <c r="D53" s="308">
        <v>649920623.27999997</v>
      </c>
      <c r="E53" s="304">
        <f t="shared" si="0"/>
        <v>1430878506.74</v>
      </c>
    </row>
    <row r="54" spans="1:5" s="917" customFormat="1" ht="20.25" customHeight="1">
      <c r="A54" s="130"/>
      <c r="B54" s="308"/>
      <c r="C54" s="308"/>
      <c r="D54" s="308"/>
      <c r="E54" s="304"/>
    </row>
    <row r="55" spans="1:5" s="917" customFormat="1" ht="20.25" customHeight="1" thickBot="1">
      <c r="A55" s="130"/>
      <c r="B55" s="308"/>
      <c r="C55" s="308"/>
      <c r="D55" s="308"/>
      <c r="E55" s="304"/>
    </row>
    <row r="56" spans="1:5" s="118" customFormat="1" ht="24" customHeight="1" thickTop="1" thickBot="1">
      <c r="A56" s="307" t="s">
        <v>466</v>
      </c>
      <c r="B56" s="877"/>
      <c r="C56" s="877"/>
      <c r="D56" s="877"/>
      <c r="E56" s="877"/>
    </row>
    <row r="57" spans="1:5" s="917" customFormat="1" ht="20.25" customHeight="1" thickTop="1">
      <c r="A57" s="39" t="s">
        <v>223</v>
      </c>
      <c r="B57" s="308">
        <v>34571840.020000003</v>
      </c>
      <c r="C57" s="308">
        <v>11558825.42</v>
      </c>
      <c r="D57" s="308">
        <v>15446641.949999999</v>
      </c>
      <c r="E57" s="304">
        <f t="shared" si="0"/>
        <v>61577307.390000001</v>
      </c>
    </row>
    <row r="58" spans="1:5" s="917" customFormat="1" ht="20.25" customHeight="1">
      <c r="A58" s="39" t="s">
        <v>235</v>
      </c>
      <c r="B58" s="308">
        <v>-13221794.07</v>
      </c>
      <c r="C58" s="308">
        <v>-3645251.93</v>
      </c>
      <c r="D58" s="308">
        <v>-4984129.99</v>
      </c>
      <c r="E58" s="304">
        <f t="shared" si="0"/>
        <v>-21851175.990000002</v>
      </c>
    </row>
    <row r="59" spans="1:5" s="917" customFormat="1" ht="20.25" customHeight="1">
      <c r="A59" s="130" t="s">
        <v>243</v>
      </c>
      <c r="B59" s="308">
        <v>21350045.949999999</v>
      </c>
      <c r="C59" s="308">
        <v>7913573.4900000002</v>
      </c>
      <c r="D59" s="308">
        <v>10462511.960000001</v>
      </c>
      <c r="E59" s="304">
        <f t="shared" si="0"/>
        <v>39726131.399999999</v>
      </c>
    </row>
    <row r="60" spans="1:5" s="917" customFormat="1" ht="20.25" customHeight="1">
      <c r="A60" s="39" t="s">
        <v>244</v>
      </c>
      <c r="B60" s="308">
        <v>1532073.47</v>
      </c>
      <c r="C60" s="308">
        <v>4014367.27</v>
      </c>
      <c r="D60" s="308">
        <v>3410075.23</v>
      </c>
      <c r="E60" s="304">
        <f t="shared" si="0"/>
        <v>8956515.9700000007</v>
      </c>
    </row>
    <row r="61" spans="1:5" s="917" customFormat="1" ht="20.25" customHeight="1">
      <c r="A61" s="39" t="s">
        <v>250</v>
      </c>
      <c r="B61" s="308">
        <v>-1370762.62</v>
      </c>
      <c r="C61" s="308">
        <v>-1521709.24</v>
      </c>
      <c r="D61" s="308">
        <v>-3424015.52</v>
      </c>
      <c r="E61" s="304">
        <f t="shared" si="0"/>
        <v>-6316487.3800000008</v>
      </c>
    </row>
    <row r="62" spans="1:5" s="917" customFormat="1" ht="20.25" customHeight="1">
      <c r="A62" s="130" t="s">
        <v>255</v>
      </c>
      <c r="B62" s="308">
        <v>21511356.800000001</v>
      </c>
      <c r="C62" s="308">
        <v>10406231.52</v>
      </c>
      <c r="D62" s="308">
        <v>10448571.67</v>
      </c>
      <c r="E62" s="304">
        <f t="shared" si="0"/>
        <v>42366159.990000002</v>
      </c>
    </row>
    <row r="63" spans="1:5" s="917" customFormat="1" ht="20.25" customHeight="1">
      <c r="A63" s="39" t="s">
        <v>256</v>
      </c>
      <c r="B63" s="308">
        <v>6647918.0800000001</v>
      </c>
      <c r="C63" s="308">
        <v>8552565.7300000004</v>
      </c>
      <c r="D63" s="308">
        <v>4188471.62</v>
      </c>
      <c r="E63" s="304">
        <f t="shared" si="0"/>
        <v>19388955.43</v>
      </c>
    </row>
    <row r="64" spans="1:5" s="917" customFormat="1" ht="20.25" customHeight="1">
      <c r="A64" s="39" t="s">
        <v>263</v>
      </c>
      <c r="B64" s="308">
        <v>-6935001.2800000003</v>
      </c>
      <c r="C64" s="308">
        <v>-14238454.789999999</v>
      </c>
      <c r="D64" s="308">
        <v>-6948795.0899999999</v>
      </c>
      <c r="E64" s="304">
        <f t="shared" si="0"/>
        <v>-28122251.16</v>
      </c>
    </row>
    <row r="65" spans="1:5" s="917" customFormat="1" ht="20.25" customHeight="1">
      <c r="A65" s="130" t="s">
        <v>270</v>
      </c>
      <c r="B65" s="308">
        <v>21224273.600000001</v>
      </c>
      <c r="C65" s="308">
        <v>4720342.46</v>
      </c>
      <c r="D65" s="308">
        <v>7688248.2000000002</v>
      </c>
      <c r="E65" s="304">
        <f t="shared" si="0"/>
        <v>33632864.260000005</v>
      </c>
    </row>
    <row r="66" spans="1:5" s="917" customFormat="1" ht="20.25" customHeight="1">
      <c r="A66" s="39" t="s">
        <v>271</v>
      </c>
      <c r="B66" s="308">
        <v>-11663584.07</v>
      </c>
      <c r="C66" s="308">
        <v>-7774955</v>
      </c>
      <c r="D66" s="308">
        <v>-5551399.5499999998</v>
      </c>
      <c r="E66" s="304">
        <f t="shared" si="0"/>
        <v>-24989938.620000001</v>
      </c>
    </row>
    <row r="67" spans="1:5" s="917" customFormat="1" ht="20.25" customHeight="1">
      <c r="A67" s="130" t="s">
        <v>281</v>
      </c>
      <c r="B67" s="308">
        <v>9560689.5299999993</v>
      </c>
      <c r="C67" s="308">
        <v>-3054612.54</v>
      </c>
      <c r="D67" s="308">
        <v>2136848.65</v>
      </c>
      <c r="E67" s="304">
        <f t="shared" si="0"/>
        <v>8642925.6399999987</v>
      </c>
    </row>
    <row r="68" spans="1:5" s="917" customFormat="1" ht="20.25" customHeight="1">
      <c r="A68" s="130" t="s">
        <v>282</v>
      </c>
      <c r="B68" s="308">
        <v>621308.4</v>
      </c>
      <c r="C68" s="308">
        <v>0</v>
      </c>
      <c r="D68" s="308">
        <v>514411.98999999993</v>
      </c>
      <c r="E68" s="304">
        <f t="shared" si="0"/>
        <v>1135720.3899999999</v>
      </c>
    </row>
    <row r="69" spans="1:5" s="917" customFormat="1" ht="20.25" customHeight="1">
      <c r="A69" s="39" t="s">
        <v>283</v>
      </c>
      <c r="B69" s="308">
        <v>621308.39</v>
      </c>
      <c r="C69" s="308">
        <v>0</v>
      </c>
      <c r="D69" s="308">
        <v>514411.98999999993</v>
      </c>
      <c r="E69" s="304">
        <f t="shared" si="0"/>
        <v>1135720.3799999999</v>
      </c>
    </row>
    <row r="70" spans="1:5" s="917" customFormat="1" ht="20.25" customHeight="1">
      <c r="A70" s="39" t="s">
        <v>284</v>
      </c>
      <c r="B70" s="308">
        <v>0.01</v>
      </c>
      <c r="C70" s="308">
        <v>0</v>
      </c>
      <c r="D70" s="308">
        <v>0</v>
      </c>
      <c r="E70" s="304">
        <f t="shared" si="0"/>
        <v>0.01</v>
      </c>
    </row>
    <row r="71" spans="1:5" s="917" customFormat="1" ht="20.25" customHeight="1">
      <c r="A71" s="130" t="s">
        <v>285</v>
      </c>
      <c r="B71" s="308">
        <v>-92995.08</v>
      </c>
      <c r="C71" s="308">
        <v>0</v>
      </c>
      <c r="D71" s="308">
        <v>0</v>
      </c>
      <c r="E71" s="304">
        <f t="shared" si="0"/>
        <v>-92995.08</v>
      </c>
    </row>
    <row r="72" spans="1:5" s="917" customFormat="1" ht="20.25" customHeight="1">
      <c r="A72" s="39" t="s">
        <v>286</v>
      </c>
      <c r="B72" s="308">
        <v>-92995.08</v>
      </c>
      <c r="C72" s="308">
        <v>0</v>
      </c>
      <c r="D72" s="308">
        <v>0</v>
      </c>
      <c r="E72" s="304">
        <f t="shared" si="0"/>
        <v>-92995.08</v>
      </c>
    </row>
    <row r="73" spans="1:5" s="917" customFormat="1" ht="20.25" customHeight="1">
      <c r="A73" s="39" t="s">
        <v>287</v>
      </c>
      <c r="B73" s="308">
        <v>0</v>
      </c>
      <c r="C73" s="308">
        <v>0</v>
      </c>
      <c r="D73" s="308">
        <v>0</v>
      </c>
      <c r="E73" s="304">
        <f t="shared" si="0"/>
        <v>0</v>
      </c>
    </row>
    <row r="74" spans="1:5" s="917" customFormat="1" ht="20.25" customHeight="1">
      <c r="A74" s="130" t="s">
        <v>288</v>
      </c>
      <c r="B74" s="308">
        <v>10089002.85</v>
      </c>
      <c r="C74" s="308">
        <v>-3054612.54</v>
      </c>
      <c r="D74" s="308">
        <v>2651260.64</v>
      </c>
      <c r="E74" s="304">
        <f t="shared" si="0"/>
        <v>9685650.9499999993</v>
      </c>
    </row>
    <row r="75" spans="1:5" s="917" customFormat="1" ht="20.25" customHeight="1">
      <c r="A75" s="39" t="s">
        <v>899</v>
      </c>
      <c r="B75" s="308">
        <v>1649366.5</v>
      </c>
      <c r="C75" s="308">
        <v>0</v>
      </c>
      <c r="D75" s="308">
        <v>1329596.47</v>
      </c>
      <c r="E75" s="304">
        <f t="shared" si="0"/>
        <v>2978962.9699999997</v>
      </c>
    </row>
    <row r="76" spans="1:5" s="917" customFormat="1" ht="20.25" customHeight="1">
      <c r="A76" s="39" t="s">
        <v>900</v>
      </c>
      <c r="B76" s="308">
        <v>0</v>
      </c>
      <c r="C76" s="308">
        <v>0</v>
      </c>
      <c r="D76" s="308">
        <v>0</v>
      </c>
      <c r="E76" s="304">
        <f t="shared" si="0"/>
        <v>0</v>
      </c>
    </row>
    <row r="77" spans="1:5" s="917" customFormat="1" ht="20.25" customHeight="1">
      <c r="A77" s="130" t="s">
        <v>290</v>
      </c>
      <c r="B77" s="308">
        <v>11738369.35</v>
      </c>
      <c r="C77" s="308">
        <v>-3054612.54</v>
      </c>
      <c r="D77" s="308">
        <v>3980857.11</v>
      </c>
      <c r="E77" s="304">
        <f t="shared" si="0"/>
        <v>12664613.919999998</v>
      </c>
    </row>
    <row r="78" spans="1:5" s="917" customFormat="1" ht="20.25" customHeight="1">
      <c r="A78" s="39" t="s">
        <v>901</v>
      </c>
      <c r="B78" s="308">
        <v>0</v>
      </c>
      <c r="C78" s="308">
        <v>0</v>
      </c>
      <c r="D78" s="308">
        <v>0</v>
      </c>
      <c r="E78" s="304">
        <f t="shared" si="0"/>
        <v>0</v>
      </c>
    </row>
    <row r="79" spans="1:5" s="917" customFormat="1" ht="20.25" customHeight="1">
      <c r="A79" s="39" t="s">
        <v>902</v>
      </c>
      <c r="B79" s="308">
        <v>0</v>
      </c>
      <c r="C79" s="308">
        <v>-410674.7</v>
      </c>
      <c r="D79" s="308">
        <v>0</v>
      </c>
      <c r="E79" s="304">
        <f t="shared" ref="E79:E84" si="1">SUM(B79:D79)</f>
        <v>-410674.7</v>
      </c>
    </row>
    <row r="80" spans="1:5" s="917" customFormat="1" ht="20.25" customHeight="1">
      <c r="A80" s="130" t="s">
        <v>292</v>
      </c>
      <c r="B80" s="308">
        <v>11738369.35</v>
      </c>
      <c r="C80" s="308">
        <v>-3465287.24</v>
      </c>
      <c r="D80" s="308">
        <v>3980857.11</v>
      </c>
      <c r="E80" s="304">
        <f t="shared" si="1"/>
        <v>12253939.219999999</v>
      </c>
    </row>
    <row r="81" spans="1:7" s="917" customFormat="1" ht="20.25" customHeight="1">
      <c r="A81" s="39" t="s">
        <v>293</v>
      </c>
      <c r="B81" s="308">
        <v>0</v>
      </c>
      <c r="C81" s="308">
        <v>0</v>
      </c>
      <c r="D81" s="308">
        <v>0</v>
      </c>
      <c r="E81" s="304">
        <f t="shared" si="1"/>
        <v>0</v>
      </c>
    </row>
    <row r="82" spans="1:7" s="917" customFormat="1" ht="20.25" customHeight="1">
      <c r="A82" s="130" t="s">
        <v>294</v>
      </c>
      <c r="B82" s="106">
        <v>11738369.35</v>
      </c>
      <c r="C82" s="106">
        <v>-3465287.24</v>
      </c>
      <c r="D82" s="106">
        <v>3980857.11</v>
      </c>
      <c r="E82" s="304">
        <f t="shared" si="1"/>
        <v>12253939.219999999</v>
      </c>
    </row>
    <row r="83" spans="1:7" s="917" customFormat="1" ht="20.25" customHeight="1" thickBot="1">
      <c r="A83" s="39" t="s">
        <v>295</v>
      </c>
      <c r="B83" s="106">
        <v>-2864884.86</v>
      </c>
      <c r="C83" s="106">
        <v>0</v>
      </c>
      <c r="D83" s="106">
        <v>0</v>
      </c>
      <c r="E83" s="304">
        <f t="shared" si="1"/>
        <v>-2864884.86</v>
      </c>
    </row>
    <row r="84" spans="1:7" s="161" customFormat="1" ht="23.25" customHeight="1" thickTop="1" thickBot="1">
      <c r="A84" s="40" t="s">
        <v>296</v>
      </c>
      <c r="B84" s="877">
        <v>8873484.4900000002</v>
      </c>
      <c r="C84" s="877">
        <v>-3465287.24</v>
      </c>
      <c r="D84" s="877">
        <v>3980857.11</v>
      </c>
      <c r="E84" s="877">
        <f t="shared" si="1"/>
        <v>9389054.3599999994</v>
      </c>
    </row>
    <row r="85" spans="1:7" s="917" customFormat="1" ht="4.5" customHeight="1" thickTop="1" thickBot="1">
      <c r="A85" s="309"/>
      <c r="B85" s="878"/>
      <c r="C85" s="878"/>
      <c r="D85" s="878"/>
      <c r="E85" s="878"/>
    </row>
    <row r="86" spans="1:7" s="917" customFormat="1">
      <c r="B86" s="879"/>
      <c r="C86" s="310"/>
      <c r="D86" s="310"/>
      <c r="E86" s="310"/>
    </row>
    <row r="87" spans="1:7" s="152" customFormat="1" ht="15.75">
      <c r="B87" s="311"/>
      <c r="C87" s="311"/>
      <c r="D87" s="311"/>
      <c r="E87" s="880"/>
      <c r="F87" s="87"/>
      <c r="G87" s="8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N18" sqref="N18"/>
    </sheetView>
  </sheetViews>
  <sheetFormatPr defaultRowHeight="15"/>
  <cols>
    <col min="1" max="1" width="9.42578125" style="917" hidden="1" customWidth="1"/>
    <col min="2" max="2" width="8.5703125" style="917" hidden="1" customWidth="1"/>
    <col min="3" max="3" width="139.5703125" style="83" customWidth="1"/>
    <col min="4" max="4" width="39.42578125" style="917" customWidth="1"/>
    <col min="5" max="5" width="39.140625" style="917" customWidth="1"/>
    <col min="6" max="6" width="40.7109375" style="917" customWidth="1"/>
    <col min="7" max="7" width="3.5703125" style="152" customWidth="1"/>
    <col min="8" max="256" width="9.140625" style="917"/>
    <col min="257" max="258" width="0" style="917" hidden="1" customWidth="1"/>
    <col min="259" max="259" width="139.5703125" style="917" customWidth="1"/>
    <col min="260" max="260" width="39.42578125" style="917" customWidth="1"/>
    <col min="261" max="261" width="39.140625" style="917" customWidth="1"/>
    <col min="262" max="262" width="40.7109375" style="917" customWidth="1"/>
    <col min="263" max="263" width="3.5703125" style="917" customWidth="1"/>
    <col min="264" max="512" width="9.140625" style="917"/>
    <col min="513" max="514" width="0" style="917" hidden="1" customWidth="1"/>
    <col min="515" max="515" width="139.5703125" style="917" customWidth="1"/>
    <col min="516" max="516" width="39.42578125" style="917" customWidth="1"/>
    <col min="517" max="517" width="39.140625" style="917" customWidth="1"/>
    <col min="518" max="518" width="40.7109375" style="917" customWidth="1"/>
    <col min="519" max="519" width="3.5703125" style="917" customWidth="1"/>
    <col min="520" max="768" width="9.140625" style="917"/>
    <col min="769" max="770" width="0" style="917" hidden="1" customWidth="1"/>
    <col min="771" max="771" width="139.5703125" style="917" customWidth="1"/>
    <col min="772" max="772" width="39.42578125" style="917" customWidth="1"/>
    <col min="773" max="773" width="39.140625" style="917" customWidth="1"/>
    <col min="774" max="774" width="40.7109375" style="917" customWidth="1"/>
    <col min="775" max="775" width="3.5703125" style="917" customWidth="1"/>
    <col min="776" max="1024" width="9.140625" style="917"/>
    <col min="1025" max="1026" width="0" style="917" hidden="1" customWidth="1"/>
    <col min="1027" max="1027" width="139.5703125" style="917" customWidth="1"/>
    <col min="1028" max="1028" width="39.42578125" style="917" customWidth="1"/>
    <col min="1029" max="1029" width="39.140625" style="917" customWidth="1"/>
    <col min="1030" max="1030" width="40.7109375" style="917" customWidth="1"/>
    <col min="1031" max="1031" width="3.5703125" style="917" customWidth="1"/>
    <col min="1032" max="1280" width="9.140625" style="917"/>
    <col min="1281" max="1282" width="0" style="917" hidden="1" customWidth="1"/>
    <col min="1283" max="1283" width="139.5703125" style="917" customWidth="1"/>
    <col min="1284" max="1284" width="39.42578125" style="917" customWidth="1"/>
    <col min="1285" max="1285" width="39.140625" style="917" customWidth="1"/>
    <col min="1286" max="1286" width="40.7109375" style="917" customWidth="1"/>
    <col min="1287" max="1287" width="3.5703125" style="917" customWidth="1"/>
    <col min="1288" max="1536" width="9.140625" style="917"/>
    <col min="1537" max="1538" width="0" style="917" hidden="1" customWidth="1"/>
    <col min="1539" max="1539" width="139.5703125" style="917" customWidth="1"/>
    <col min="1540" max="1540" width="39.42578125" style="917" customWidth="1"/>
    <col min="1541" max="1541" width="39.140625" style="917" customWidth="1"/>
    <col min="1542" max="1542" width="40.7109375" style="917" customWidth="1"/>
    <col min="1543" max="1543" width="3.5703125" style="917" customWidth="1"/>
    <col min="1544" max="1792" width="9.140625" style="917"/>
    <col min="1793" max="1794" width="0" style="917" hidden="1" customWidth="1"/>
    <col min="1795" max="1795" width="139.5703125" style="917" customWidth="1"/>
    <col min="1796" max="1796" width="39.42578125" style="917" customWidth="1"/>
    <col min="1797" max="1797" width="39.140625" style="917" customWidth="1"/>
    <col min="1798" max="1798" width="40.7109375" style="917" customWidth="1"/>
    <col min="1799" max="1799" width="3.5703125" style="917" customWidth="1"/>
    <col min="1800" max="2048" width="9.140625" style="917"/>
    <col min="2049" max="2050" width="0" style="917" hidden="1" customWidth="1"/>
    <col min="2051" max="2051" width="139.5703125" style="917" customWidth="1"/>
    <col min="2052" max="2052" width="39.42578125" style="917" customWidth="1"/>
    <col min="2053" max="2053" width="39.140625" style="917" customWidth="1"/>
    <col min="2054" max="2054" width="40.7109375" style="917" customWidth="1"/>
    <col min="2055" max="2055" width="3.5703125" style="917" customWidth="1"/>
    <col min="2056" max="2304" width="9.140625" style="917"/>
    <col min="2305" max="2306" width="0" style="917" hidden="1" customWidth="1"/>
    <col min="2307" max="2307" width="139.5703125" style="917" customWidth="1"/>
    <col min="2308" max="2308" width="39.42578125" style="917" customWidth="1"/>
    <col min="2309" max="2309" width="39.140625" style="917" customWidth="1"/>
    <col min="2310" max="2310" width="40.7109375" style="917" customWidth="1"/>
    <col min="2311" max="2311" width="3.5703125" style="917" customWidth="1"/>
    <col min="2312" max="2560" width="9.140625" style="917"/>
    <col min="2561" max="2562" width="0" style="917" hidden="1" customWidth="1"/>
    <col min="2563" max="2563" width="139.5703125" style="917" customWidth="1"/>
    <col min="2564" max="2564" width="39.42578125" style="917" customWidth="1"/>
    <col min="2565" max="2565" width="39.140625" style="917" customWidth="1"/>
    <col min="2566" max="2566" width="40.7109375" style="917" customWidth="1"/>
    <col min="2567" max="2567" width="3.5703125" style="917" customWidth="1"/>
    <col min="2568" max="2816" width="9.140625" style="917"/>
    <col min="2817" max="2818" width="0" style="917" hidden="1" customWidth="1"/>
    <col min="2819" max="2819" width="139.5703125" style="917" customWidth="1"/>
    <col min="2820" max="2820" width="39.42578125" style="917" customWidth="1"/>
    <col min="2821" max="2821" width="39.140625" style="917" customWidth="1"/>
    <col min="2822" max="2822" width="40.7109375" style="917" customWidth="1"/>
    <col min="2823" max="2823" width="3.5703125" style="917" customWidth="1"/>
    <col min="2824" max="3072" width="9.140625" style="917"/>
    <col min="3073" max="3074" width="0" style="917" hidden="1" customWidth="1"/>
    <col min="3075" max="3075" width="139.5703125" style="917" customWidth="1"/>
    <col min="3076" max="3076" width="39.42578125" style="917" customWidth="1"/>
    <col min="3077" max="3077" width="39.140625" style="917" customWidth="1"/>
    <col min="3078" max="3078" width="40.7109375" style="917" customWidth="1"/>
    <col min="3079" max="3079" width="3.5703125" style="917" customWidth="1"/>
    <col min="3080" max="3328" width="9.140625" style="917"/>
    <col min="3329" max="3330" width="0" style="917" hidden="1" customWidth="1"/>
    <col min="3331" max="3331" width="139.5703125" style="917" customWidth="1"/>
    <col min="3332" max="3332" width="39.42578125" style="917" customWidth="1"/>
    <col min="3333" max="3333" width="39.140625" style="917" customWidth="1"/>
    <col min="3334" max="3334" width="40.7109375" style="917" customWidth="1"/>
    <col min="3335" max="3335" width="3.5703125" style="917" customWidth="1"/>
    <col min="3336" max="3584" width="9.140625" style="917"/>
    <col min="3585" max="3586" width="0" style="917" hidden="1" customWidth="1"/>
    <col min="3587" max="3587" width="139.5703125" style="917" customWidth="1"/>
    <col min="3588" max="3588" width="39.42578125" style="917" customWidth="1"/>
    <col min="3589" max="3589" width="39.140625" style="917" customWidth="1"/>
    <col min="3590" max="3590" width="40.7109375" style="917" customWidth="1"/>
    <col min="3591" max="3591" width="3.5703125" style="917" customWidth="1"/>
    <col min="3592" max="3840" width="9.140625" style="917"/>
    <col min="3841" max="3842" width="0" style="917" hidden="1" customWidth="1"/>
    <col min="3843" max="3843" width="139.5703125" style="917" customWidth="1"/>
    <col min="3844" max="3844" width="39.42578125" style="917" customWidth="1"/>
    <col min="3845" max="3845" width="39.140625" style="917" customWidth="1"/>
    <col min="3846" max="3846" width="40.7109375" style="917" customWidth="1"/>
    <col min="3847" max="3847" width="3.5703125" style="917" customWidth="1"/>
    <col min="3848" max="4096" width="9.140625" style="917"/>
    <col min="4097" max="4098" width="0" style="917" hidden="1" customWidth="1"/>
    <col min="4099" max="4099" width="139.5703125" style="917" customWidth="1"/>
    <col min="4100" max="4100" width="39.42578125" style="917" customWidth="1"/>
    <col min="4101" max="4101" width="39.140625" style="917" customWidth="1"/>
    <col min="4102" max="4102" width="40.7109375" style="917" customWidth="1"/>
    <col min="4103" max="4103" width="3.5703125" style="917" customWidth="1"/>
    <col min="4104" max="4352" width="9.140625" style="917"/>
    <col min="4353" max="4354" width="0" style="917" hidden="1" customWidth="1"/>
    <col min="4355" max="4355" width="139.5703125" style="917" customWidth="1"/>
    <col min="4356" max="4356" width="39.42578125" style="917" customWidth="1"/>
    <col min="4357" max="4357" width="39.140625" style="917" customWidth="1"/>
    <col min="4358" max="4358" width="40.7109375" style="917" customWidth="1"/>
    <col min="4359" max="4359" width="3.5703125" style="917" customWidth="1"/>
    <col min="4360" max="4608" width="9.140625" style="917"/>
    <col min="4609" max="4610" width="0" style="917" hidden="1" customWidth="1"/>
    <col min="4611" max="4611" width="139.5703125" style="917" customWidth="1"/>
    <col min="4612" max="4612" width="39.42578125" style="917" customWidth="1"/>
    <col min="4613" max="4613" width="39.140625" style="917" customWidth="1"/>
    <col min="4614" max="4614" width="40.7109375" style="917" customWidth="1"/>
    <col min="4615" max="4615" width="3.5703125" style="917" customWidth="1"/>
    <col min="4616" max="4864" width="9.140625" style="917"/>
    <col min="4865" max="4866" width="0" style="917" hidden="1" customWidth="1"/>
    <col min="4867" max="4867" width="139.5703125" style="917" customWidth="1"/>
    <col min="4868" max="4868" width="39.42578125" style="917" customWidth="1"/>
    <col min="4869" max="4869" width="39.140625" style="917" customWidth="1"/>
    <col min="4870" max="4870" width="40.7109375" style="917" customWidth="1"/>
    <col min="4871" max="4871" width="3.5703125" style="917" customWidth="1"/>
    <col min="4872" max="5120" width="9.140625" style="917"/>
    <col min="5121" max="5122" width="0" style="917" hidden="1" customWidth="1"/>
    <col min="5123" max="5123" width="139.5703125" style="917" customWidth="1"/>
    <col min="5124" max="5124" width="39.42578125" style="917" customWidth="1"/>
    <col min="5125" max="5125" width="39.140625" style="917" customWidth="1"/>
    <col min="5126" max="5126" width="40.7109375" style="917" customWidth="1"/>
    <col min="5127" max="5127" width="3.5703125" style="917" customWidth="1"/>
    <col min="5128" max="5376" width="9.140625" style="917"/>
    <col min="5377" max="5378" width="0" style="917" hidden="1" customWidth="1"/>
    <col min="5379" max="5379" width="139.5703125" style="917" customWidth="1"/>
    <col min="5380" max="5380" width="39.42578125" style="917" customWidth="1"/>
    <col min="5381" max="5381" width="39.140625" style="917" customWidth="1"/>
    <col min="5382" max="5382" width="40.7109375" style="917" customWidth="1"/>
    <col min="5383" max="5383" width="3.5703125" style="917" customWidth="1"/>
    <col min="5384" max="5632" width="9.140625" style="917"/>
    <col min="5633" max="5634" width="0" style="917" hidden="1" customWidth="1"/>
    <col min="5635" max="5635" width="139.5703125" style="917" customWidth="1"/>
    <col min="5636" max="5636" width="39.42578125" style="917" customWidth="1"/>
    <col min="5637" max="5637" width="39.140625" style="917" customWidth="1"/>
    <col min="5638" max="5638" width="40.7109375" style="917" customWidth="1"/>
    <col min="5639" max="5639" width="3.5703125" style="917" customWidth="1"/>
    <col min="5640" max="5888" width="9.140625" style="917"/>
    <col min="5889" max="5890" width="0" style="917" hidden="1" customWidth="1"/>
    <col min="5891" max="5891" width="139.5703125" style="917" customWidth="1"/>
    <col min="5892" max="5892" width="39.42578125" style="917" customWidth="1"/>
    <col min="5893" max="5893" width="39.140625" style="917" customWidth="1"/>
    <col min="5894" max="5894" width="40.7109375" style="917" customWidth="1"/>
    <col min="5895" max="5895" width="3.5703125" style="917" customWidth="1"/>
    <col min="5896" max="6144" width="9.140625" style="917"/>
    <col min="6145" max="6146" width="0" style="917" hidden="1" customWidth="1"/>
    <col min="6147" max="6147" width="139.5703125" style="917" customWidth="1"/>
    <col min="6148" max="6148" width="39.42578125" style="917" customWidth="1"/>
    <col min="6149" max="6149" width="39.140625" style="917" customWidth="1"/>
    <col min="6150" max="6150" width="40.7109375" style="917" customWidth="1"/>
    <col min="6151" max="6151" width="3.5703125" style="917" customWidth="1"/>
    <col min="6152" max="6400" width="9.140625" style="917"/>
    <col min="6401" max="6402" width="0" style="917" hidden="1" customWidth="1"/>
    <col min="6403" max="6403" width="139.5703125" style="917" customWidth="1"/>
    <col min="6404" max="6404" width="39.42578125" style="917" customWidth="1"/>
    <col min="6405" max="6405" width="39.140625" style="917" customWidth="1"/>
    <col min="6406" max="6406" width="40.7109375" style="917" customWidth="1"/>
    <col min="6407" max="6407" width="3.5703125" style="917" customWidth="1"/>
    <col min="6408" max="6656" width="9.140625" style="917"/>
    <col min="6657" max="6658" width="0" style="917" hidden="1" customWidth="1"/>
    <col min="6659" max="6659" width="139.5703125" style="917" customWidth="1"/>
    <col min="6660" max="6660" width="39.42578125" style="917" customWidth="1"/>
    <col min="6661" max="6661" width="39.140625" style="917" customWidth="1"/>
    <col min="6662" max="6662" width="40.7109375" style="917" customWidth="1"/>
    <col min="6663" max="6663" width="3.5703125" style="917" customWidth="1"/>
    <col min="6664" max="6912" width="9.140625" style="917"/>
    <col min="6913" max="6914" width="0" style="917" hidden="1" customWidth="1"/>
    <col min="6915" max="6915" width="139.5703125" style="917" customWidth="1"/>
    <col min="6916" max="6916" width="39.42578125" style="917" customWidth="1"/>
    <col min="6917" max="6917" width="39.140625" style="917" customWidth="1"/>
    <col min="6918" max="6918" width="40.7109375" style="917" customWidth="1"/>
    <col min="6919" max="6919" width="3.5703125" style="917" customWidth="1"/>
    <col min="6920" max="7168" width="9.140625" style="917"/>
    <col min="7169" max="7170" width="0" style="917" hidden="1" customWidth="1"/>
    <col min="7171" max="7171" width="139.5703125" style="917" customWidth="1"/>
    <col min="7172" max="7172" width="39.42578125" style="917" customWidth="1"/>
    <col min="7173" max="7173" width="39.140625" style="917" customWidth="1"/>
    <col min="7174" max="7174" width="40.7109375" style="917" customWidth="1"/>
    <col min="7175" max="7175" width="3.5703125" style="917" customWidth="1"/>
    <col min="7176" max="7424" width="9.140625" style="917"/>
    <col min="7425" max="7426" width="0" style="917" hidden="1" customWidth="1"/>
    <col min="7427" max="7427" width="139.5703125" style="917" customWidth="1"/>
    <col min="7428" max="7428" width="39.42578125" style="917" customWidth="1"/>
    <col min="7429" max="7429" width="39.140625" style="917" customWidth="1"/>
    <col min="7430" max="7430" width="40.7109375" style="917" customWidth="1"/>
    <col min="7431" max="7431" width="3.5703125" style="917" customWidth="1"/>
    <col min="7432" max="7680" width="9.140625" style="917"/>
    <col min="7681" max="7682" width="0" style="917" hidden="1" customWidth="1"/>
    <col min="7683" max="7683" width="139.5703125" style="917" customWidth="1"/>
    <col min="7684" max="7684" width="39.42578125" style="917" customWidth="1"/>
    <col min="7685" max="7685" width="39.140625" style="917" customWidth="1"/>
    <col min="7686" max="7686" width="40.7109375" style="917" customWidth="1"/>
    <col min="7687" max="7687" width="3.5703125" style="917" customWidth="1"/>
    <col min="7688" max="7936" width="9.140625" style="917"/>
    <col min="7937" max="7938" width="0" style="917" hidden="1" customWidth="1"/>
    <col min="7939" max="7939" width="139.5703125" style="917" customWidth="1"/>
    <col min="7940" max="7940" width="39.42578125" style="917" customWidth="1"/>
    <col min="7941" max="7941" width="39.140625" style="917" customWidth="1"/>
    <col min="7942" max="7942" width="40.7109375" style="917" customWidth="1"/>
    <col min="7943" max="7943" width="3.5703125" style="917" customWidth="1"/>
    <col min="7944" max="8192" width="9.140625" style="917"/>
    <col min="8193" max="8194" width="0" style="917" hidden="1" customWidth="1"/>
    <col min="8195" max="8195" width="139.5703125" style="917" customWidth="1"/>
    <col min="8196" max="8196" width="39.42578125" style="917" customWidth="1"/>
    <col min="8197" max="8197" width="39.140625" style="917" customWidth="1"/>
    <col min="8198" max="8198" width="40.7109375" style="917" customWidth="1"/>
    <col min="8199" max="8199" width="3.5703125" style="917" customWidth="1"/>
    <col min="8200" max="8448" width="9.140625" style="917"/>
    <col min="8449" max="8450" width="0" style="917" hidden="1" customWidth="1"/>
    <col min="8451" max="8451" width="139.5703125" style="917" customWidth="1"/>
    <col min="8452" max="8452" width="39.42578125" style="917" customWidth="1"/>
    <col min="8453" max="8453" width="39.140625" style="917" customWidth="1"/>
    <col min="8454" max="8454" width="40.7109375" style="917" customWidth="1"/>
    <col min="8455" max="8455" width="3.5703125" style="917" customWidth="1"/>
    <col min="8456" max="8704" width="9.140625" style="917"/>
    <col min="8705" max="8706" width="0" style="917" hidden="1" customWidth="1"/>
    <col min="8707" max="8707" width="139.5703125" style="917" customWidth="1"/>
    <col min="8708" max="8708" width="39.42578125" style="917" customWidth="1"/>
    <col min="8709" max="8709" width="39.140625" style="917" customWidth="1"/>
    <col min="8710" max="8710" width="40.7109375" style="917" customWidth="1"/>
    <col min="8711" max="8711" width="3.5703125" style="917" customWidth="1"/>
    <col min="8712" max="8960" width="9.140625" style="917"/>
    <col min="8961" max="8962" width="0" style="917" hidden="1" customWidth="1"/>
    <col min="8963" max="8963" width="139.5703125" style="917" customWidth="1"/>
    <col min="8964" max="8964" width="39.42578125" style="917" customWidth="1"/>
    <col min="8965" max="8965" width="39.140625" style="917" customWidth="1"/>
    <col min="8966" max="8966" width="40.7109375" style="917" customWidth="1"/>
    <col min="8967" max="8967" width="3.5703125" style="917" customWidth="1"/>
    <col min="8968" max="9216" width="9.140625" style="917"/>
    <col min="9217" max="9218" width="0" style="917" hidden="1" customWidth="1"/>
    <col min="9219" max="9219" width="139.5703125" style="917" customWidth="1"/>
    <col min="9220" max="9220" width="39.42578125" style="917" customWidth="1"/>
    <col min="9221" max="9221" width="39.140625" style="917" customWidth="1"/>
    <col min="9222" max="9222" width="40.7109375" style="917" customWidth="1"/>
    <col min="9223" max="9223" width="3.5703125" style="917" customWidth="1"/>
    <col min="9224" max="9472" width="9.140625" style="917"/>
    <col min="9473" max="9474" width="0" style="917" hidden="1" customWidth="1"/>
    <col min="9475" max="9475" width="139.5703125" style="917" customWidth="1"/>
    <col min="9476" max="9476" width="39.42578125" style="917" customWidth="1"/>
    <col min="9477" max="9477" width="39.140625" style="917" customWidth="1"/>
    <col min="9478" max="9478" width="40.7109375" style="917" customWidth="1"/>
    <col min="9479" max="9479" width="3.5703125" style="917" customWidth="1"/>
    <col min="9480" max="9728" width="9.140625" style="917"/>
    <col min="9729" max="9730" width="0" style="917" hidden="1" customWidth="1"/>
    <col min="9731" max="9731" width="139.5703125" style="917" customWidth="1"/>
    <col min="9732" max="9732" width="39.42578125" style="917" customWidth="1"/>
    <col min="9733" max="9733" width="39.140625" style="917" customWidth="1"/>
    <col min="9734" max="9734" width="40.7109375" style="917" customWidth="1"/>
    <col min="9735" max="9735" width="3.5703125" style="917" customWidth="1"/>
    <col min="9736" max="9984" width="9.140625" style="917"/>
    <col min="9985" max="9986" width="0" style="917" hidden="1" customWidth="1"/>
    <col min="9987" max="9987" width="139.5703125" style="917" customWidth="1"/>
    <col min="9988" max="9988" width="39.42578125" style="917" customWidth="1"/>
    <col min="9989" max="9989" width="39.140625" style="917" customWidth="1"/>
    <col min="9990" max="9990" width="40.7109375" style="917" customWidth="1"/>
    <col min="9991" max="9991" width="3.5703125" style="917" customWidth="1"/>
    <col min="9992" max="10240" width="9.140625" style="917"/>
    <col min="10241" max="10242" width="0" style="917" hidden="1" customWidth="1"/>
    <col min="10243" max="10243" width="139.5703125" style="917" customWidth="1"/>
    <col min="10244" max="10244" width="39.42578125" style="917" customWidth="1"/>
    <col min="10245" max="10245" width="39.140625" style="917" customWidth="1"/>
    <col min="10246" max="10246" width="40.7109375" style="917" customWidth="1"/>
    <col min="10247" max="10247" width="3.5703125" style="917" customWidth="1"/>
    <col min="10248" max="10496" width="9.140625" style="917"/>
    <col min="10497" max="10498" width="0" style="917" hidden="1" customWidth="1"/>
    <col min="10499" max="10499" width="139.5703125" style="917" customWidth="1"/>
    <col min="10500" max="10500" width="39.42578125" style="917" customWidth="1"/>
    <col min="10501" max="10501" width="39.140625" style="917" customWidth="1"/>
    <col min="10502" max="10502" width="40.7109375" style="917" customWidth="1"/>
    <col min="10503" max="10503" width="3.5703125" style="917" customWidth="1"/>
    <col min="10504" max="10752" width="9.140625" style="917"/>
    <col min="10753" max="10754" width="0" style="917" hidden="1" customWidth="1"/>
    <col min="10755" max="10755" width="139.5703125" style="917" customWidth="1"/>
    <col min="10756" max="10756" width="39.42578125" style="917" customWidth="1"/>
    <col min="10757" max="10757" width="39.140625" style="917" customWidth="1"/>
    <col min="10758" max="10758" width="40.7109375" style="917" customWidth="1"/>
    <col min="10759" max="10759" width="3.5703125" style="917" customWidth="1"/>
    <col min="10760" max="11008" width="9.140625" style="917"/>
    <col min="11009" max="11010" width="0" style="917" hidden="1" customWidth="1"/>
    <col min="11011" max="11011" width="139.5703125" style="917" customWidth="1"/>
    <col min="11012" max="11012" width="39.42578125" style="917" customWidth="1"/>
    <col min="11013" max="11013" width="39.140625" style="917" customWidth="1"/>
    <col min="11014" max="11014" width="40.7109375" style="917" customWidth="1"/>
    <col min="11015" max="11015" width="3.5703125" style="917" customWidth="1"/>
    <col min="11016" max="11264" width="9.140625" style="917"/>
    <col min="11265" max="11266" width="0" style="917" hidden="1" customWidth="1"/>
    <col min="11267" max="11267" width="139.5703125" style="917" customWidth="1"/>
    <col min="11268" max="11268" width="39.42578125" style="917" customWidth="1"/>
    <col min="11269" max="11269" width="39.140625" style="917" customWidth="1"/>
    <col min="11270" max="11270" width="40.7109375" style="917" customWidth="1"/>
    <col min="11271" max="11271" width="3.5703125" style="917" customWidth="1"/>
    <col min="11272" max="11520" width="9.140625" style="917"/>
    <col min="11521" max="11522" width="0" style="917" hidden="1" customWidth="1"/>
    <col min="11523" max="11523" width="139.5703125" style="917" customWidth="1"/>
    <col min="11524" max="11524" width="39.42578125" style="917" customWidth="1"/>
    <col min="11525" max="11525" width="39.140625" style="917" customWidth="1"/>
    <col min="11526" max="11526" width="40.7109375" style="917" customWidth="1"/>
    <col min="11527" max="11527" width="3.5703125" style="917" customWidth="1"/>
    <col min="11528" max="11776" width="9.140625" style="917"/>
    <col min="11777" max="11778" width="0" style="917" hidden="1" customWidth="1"/>
    <col min="11779" max="11779" width="139.5703125" style="917" customWidth="1"/>
    <col min="11780" max="11780" width="39.42578125" style="917" customWidth="1"/>
    <col min="11781" max="11781" width="39.140625" style="917" customWidth="1"/>
    <col min="11782" max="11782" width="40.7109375" style="917" customWidth="1"/>
    <col min="11783" max="11783" width="3.5703125" style="917" customWidth="1"/>
    <col min="11784" max="12032" width="9.140625" style="917"/>
    <col min="12033" max="12034" width="0" style="917" hidden="1" customWidth="1"/>
    <col min="12035" max="12035" width="139.5703125" style="917" customWidth="1"/>
    <col min="12036" max="12036" width="39.42578125" style="917" customWidth="1"/>
    <col min="12037" max="12037" width="39.140625" style="917" customWidth="1"/>
    <col min="12038" max="12038" width="40.7109375" style="917" customWidth="1"/>
    <col min="12039" max="12039" width="3.5703125" style="917" customWidth="1"/>
    <col min="12040" max="12288" width="9.140625" style="917"/>
    <col min="12289" max="12290" width="0" style="917" hidden="1" customWidth="1"/>
    <col min="12291" max="12291" width="139.5703125" style="917" customWidth="1"/>
    <col min="12292" max="12292" width="39.42578125" style="917" customWidth="1"/>
    <col min="12293" max="12293" width="39.140625" style="917" customWidth="1"/>
    <col min="12294" max="12294" width="40.7109375" style="917" customWidth="1"/>
    <col min="12295" max="12295" width="3.5703125" style="917" customWidth="1"/>
    <col min="12296" max="12544" width="9.140625" style="917"/>
    <col min="12545" max="12546" width="0" style="917" hidden="1" customWidth="1"/>
    <col min="12547" max="12547" width="139.5703125" style="917" customWidth="1"/>
    <col min="12548" max="12548" width="39.42578125" style="917" customWidth="1"/>
    <col min="12549" max="12549" width="39.140625" style="917" customWidth="1"/>
    <col min="12550" max="12550" width="40.7109375" style="917" customWidth="1"/>
    <col min="12551" max="12551" width="3.5703125" style="917" customWidth="1"/>
    <col min="12552" max="12800" width="9.140625" style="917"/>
    <col min="12801" max="12802" width="0" style="917" hidden="1" customWidth="1"/>
    <col min="12803" max="12803" width="139.5703125" style="917" customWidth="1"/>
    <col min="12804" max="12804" width="39.42578125" style="917" customWidth="1"/>
    <col min="12805" max="12805" width="39.140625" style="917" customWidth="1"/>
    <col min="12806" max="12806" width="40.7109375" style="917" customWidth="1"/>
    <col min="12807" max="12807" width="3.5703125" style="917" customWidth="1"/>
    <col min="12808" max="13056" width="9.140625" style="917"/>
    <col min="13057" max="13058" width="0" style="917" hidden="1" customWidth="1"/>
    <col min="13059" max="13059" width="139.5703125" style="917" customWidth="1"/>
    <col min="13060" max="13060" width="39.42578125" style="917" customWidth="1"/>
    <col min="13061" max="13061" width="39.140625" style="917" customWidth="1"/>
    <col min="13062" max="13062" width="40.7109375" style="917" customWidth="1"/>
    <col min="13063" max="13063" width="3.5703125" style="917" customWidth="1"/>
    <col min="13064" max="13312" width="9.140625" style="917"/>
    <col min="13313" max="13314" width="0" style="917" hidden="1" customWidth="1"/>
    <col min="13315" max="13315" width="139.5703125" style="917" customWidth="1"/>
    <col min="13316" max="13316" width="39.42578125" style="917" customWidth="1"/>
    <col min="13317" max="13317" width="39.140625" style="917" customWidth="1"/>
    <col min="13318" max="13318" width="40.7109375" style="917" customWidth="1"/>
    <col min="13319" max="13319" width="3.5703125" style="917" customWidth="1"/>
    <col min="13320" max="13568" width="9.140625" style="917"/>
    <col min="13569" max="13570" width="0" style="917" hidden="1" customWidth="1"/>
    <col min="13571" max="13571" width="139.5703125" style="917" customWidth="1"/>
    <col min="13572" max="13572" width="39.42578125" style="917" customWidth="1"/>
    <col min="13573" max="13573" width="39.140625" style="917" customWidth="1"/>
    <col min="13574" max="13574" width="40.7109375" style="917" customWidth="1"/>
    <col min="13575" max="13575" width="3.5703125" style="917" customWidth="1"/>
    <col min="13576" max="13824" width="9.140625" style="917"/>
    <col min="13825" max="13826" width="0" style="917" hidden="1" customWidth="1"/>
    <col min="13827" max="13827" width="139.5703125" style="917" customWidth="1"/>
    <col min="13828" max="13828" width="39.42578125" style="917" customWidth="1"/>
    <col min="13829" max="13829" width="39.140625" style="917" customWidth="1"/>
    <col min="13830" max="13830" width="40.7109375" style="917" customWidth="1"/>
    <col min="13831" max="13831" width="3.5703125" style="917" customWidth="1"/>
    <col min="13832" max="14080" width="9.140625" style="917"/>
    <col min="14081" max="14082" width="0" style="917" hidden="1" customWidth="1"/>
    <col min="14083" max="14083" width="139.5703125" style="917" customWidth="1"/>
    <col min="14084" max="14084" width="39.42578125" style="917" customWidth="1"/>
    <col min="14085" max="14085" width="39.140625" style="917" customWidth="1"/>
    <col min="14086" max="14086" width="40.7109375" style="917" customWidth="1"/>
    <col min="14087" max="14087" width="3.5703125" style="917" customWidth="1"/>
    <col min="14088" max="14336" width="9.140625" style="917"/>
    <col min="14337" max="14338" width="0" style="917" hidden="1" customWidth="1"/>
    <col min="14339" max="14339" width="139.5703125" style="917" customWidth="1"/>
    <col min="14340" max="14340" width="39.42578125" style="917" customWidth="1"/>
    <col min="14341" max="14341" width="39.140625" style="917" customWidth="1"/>
    <col min="14342" max="14342" width="40.7109375" style="917" customWidth="1"/>
    <col min="14343" max="14343" width="3.5703125" style="917" customWidth="1"/>
    <col min="14344" max="14592" width="9.140625" style="917"/>
    <col min="14593" max="14594" width="0" style="917" hidden="1" customWidth="1"/>
    <col min="14595" max="14595" width="139.5703125" style="917" customWidth="1"/>
    <col min="14596" max="14596" width="39.42578125" style="917" customWidth="1"/>
    <col min="14597" max="14597" width="39.140625" style="917" customWidth="1"/>
    <col min="14598" max="14598" width="40.7109375" style="917" customWidth="1"/>
    <col min="14599" max="14599" width="3.5703125" style="917" customWidth="1"/>
    <col min="14600" max="14848" width="9.140625" style="917"/>
    <col min="14849" max="14850" width="0" style="917" hidden="1" customWidth="1"/>
    <col min="14851" max="14851" width="139.5703125" style="917" customWidth="1"/>
    <col min="14852" max="14852" width="39.42578125" style="917" customWidth="1"/>
    <col min="14853" max="14853" width="39.140625" style="917" customWidth="1"/>
    <col min="14854" max="14854" width="40.7109375" style="917" customWidth="1"/>
    <col min="14855" max="14855" width="3.5703125" style="917" customWidth="1"/>
    <col min="14856" max="15104" width="9.140625" style="917"/>
    <col min="15105" max="15106" width="0" style="917" hidden="1" customWidth="1"/>
    <col min="15107" max="15107" width="139.5703125" style="917" customWidth="1"/>
    <col min="15108" max="15108" width="39.42578125" style="917" customWidth="1"/>
    <col min="15109" max="15109" width="39.140625" style="917" customWidth="1"/>
    <col min="15110" max="15110" width="40.7109375" style="917" customWidth="1"/>
    <col min="15111" max="15111" width="3.5703125" style="917" customWidth="1"/>
    <col min="15112" max="15360" width="9.140625" style="917"/>
    <col min="15361" max="15362" width="0" style="917" hidden="1" customWidth="1"/>
    <col min="15363" max="15363" width="139.5703125" style="917" customWidth="1"/>
    <col min="15364" max="15364" width="39.42578125" style="917" customWidth="1"/>
    <col min="15365" max="15365" width="39.140625" style="917" customWidth="1"/>
    <col min="15366" max="15366" width="40.7109375" style="917" customWidth="1"/>
    <col min="15367" max="15367" width="3.5703125" style="917" customWidth="1"/>
    <col min="15368" max="15616" width="9.140625" style="917"/>
    <col min="15617" max="15618" width="0" style="917" hidden="1" customWidth="1"/>
    <col min="15619" max="15619" width="139.5703125" style="917" customWidth="1"/>
    <col min="15620" max="15620" width="39.42578125" style="917" customWidth="1"/>
    <col min="15621" max="15621" width="39.140625" style="917" customWidth="1"/>
    <col min="15622" max="15622" width="40.7109375" style="917" customWidth="1"/>
    <col min="15623" max="15623" width="3.5703125" style="917" customWidth="1"/>
    <col min="15624" max="15872" width="9.140625" style="917"/>
    <col min="15873" max="15874" width="0" style="917" hidden="1" customWidth="1"/>
    <col min="15875" max="15875" width="139.5703125" style="917" customWidth="1"/>
    <col min="15876" max="15876" width="39.42578125" style="917" customWidth="1"/>
    <col min="15877" max="15877" width="39.140625" style="917" customWidth="1"/>
    <col min="15878" max="15878" width="40.7109375" style="917" customWidth="1"/>
    <col min="15879" max="15879" width="3.5703125" style="917" customWidth="1"/>
    <col min="15880" max="16128" width="9.140625" style="917"/>
    <col min="16129" max="16130" width="0" style="917" hidden="1" customWidth="1"/>
    <col min="16131" max="16131" width="139.5703125" style="917" customWidth="1"/>
    <col min="16132" max="16132" width="39.42578125" style="917" customWidth="1"/>
    <col min="16133" max="16133" width="39.140625" style="917" customWidth="1"/>
    <col min="16134" max="16134" width="40.7109375" style="917" customWidth="1"/>
    <col min="16135" max="16135" width="3.5703125" style="917" customWidth="1"/>
    <col min="16136" max="16384" width="9.140625" style="917"/>
  </cols>
  <sheetData>
    <row r="1" spans="1:6" s="75" customFormat="1" ht="39.75" customHeight="1">
      <c r="C1" s="1032" t="s">
        <v>914</v>
      </c>
      <c r="D1" s="1032"/>
      <c r="E1" s="1032"/>
      <c r="F1" s="1032"/>
    </row>
    <row r="2" spans="1:6" s="75" customFormat="1" ht="39.75" customHeight="1">
      <c r="C2" s="1032" t="s">
        <v>895</v>
      </c>
      <c r="D2" s="1032"/>
      <c r="E2" s="1032"/>
      <c r="F2" s="1032"/>
    </row>
    <row r="3" spans="1:6" s="75" customFormat="1" ht="39.75" customHeight="1">
      <c r="C3" s="1032" t="s">
        <v>1521</v>
      </c>
      <c r="D3" s="1032"/>
      <c r="E3" s="1032"/>
      <c r="F3" s="1032"/>
    </row>
    <row r="4" spans="1:6" s="75" customFormat="1" ht="39.75" customHeight="1">
      <c r="A4" s="75" t="s">
        <v>1521</v>
      </c>
      <c r="C4" s="1090" t="s">
        <v>1493</v>
      </c>
      <c r="D4" s="1090"/>
      <c r="E4" s="1090"/>
      <c r="F4" s="1090"/>
    </row>
    <row r="5" spans="1:6" s="917" customFormat="1" ht="6" customHeight="1" thickBot="1">
      <c r="C5" s="83"/>
    </row>
    <row r="6" spans="1:6" s="917" customFormat="1" ht="24.75" thickTop="1" thickBot="1">
      <c r="A6" s="455"/>
      <c r="B6" s="455"/>
      <c r="C6" s="158"/>
      <c r="D6" s="312" t="s">
        <v>915</v>
      </c>
      <c r="E6" s="312" t="s">
        <v>916</v>
      </c>
      <c r="F6" s="312" t="s">
        <v>917</v>
      </c>
    </row>
    <row r="7" spans="1:6" s="917" customFormat="1" ht="25.5" customHeight="1" thickTop="1" thickBot="1">
      <c r="A7" s="456"/>
      <c r="B7" s="456"/>
      <c r="C7" s="313" t="s">
        <v>918</v>
      </c>
      <c r="D7" s="314"/>
      <c r="E7" s="314"/>
      <c r="F7" s="314"/>
    </row>
    <row r="8" spans="1:6" s="917" customFormat="1" ht="15" customHeight="1" thickTop="1" thickBot="1">
      <c r="C8" s="315"/>
      <c r="D8" s="316"/>
      <c r="E8" s="317"/>
      <c r="F8" s="317"/>
    </row>
    <row r="9" spans="1:6" s="118" customFormat="1" ht="24.75" customHeight="1" thickTop="1" thickBot="1">
      <c r="A9" s="476" t="s">
        <v>502</v>
      </c>
      <c r="B9" s="476" t="s">
        <v>1197</v>
      </c>
      <c r="C9" s="318" t="s">
        <v>429</v>
      </c>
      <c r="D9" s="319">
        <v>15488236.85</v>
      </c>
      <c r="E9" s="319">
        <v>18289495.949999999</v>
      </c>
      <c r="F9" s="319">
        <f>+D9+E9</f>
        <v>33777732.799999997</v>
      </c>
    </row>
    <row r="10" spans="1:6" s="118" customFormat="1" ht="24.75" customHeight="1" thickTop="1">
      <c r="A10" s="118" t="s">
        <v>502</v>
      </c>
      <c r="B10" s="118" t="s">
        <v>1198</v>
      </c>
      <c r="C10" s="320" t="s">
        <v>919</v>
      </c>
      <c r="D10" s="321">
        <v>1193717.77</v>
      </c>
      <c r="E10" s="321">
        <v>83867.3</v>
      </c>
      <c r="F10" s="321">
        <f t="shared" ref="F10:F35" si="0">+D10+E10</f>
        <v>1277585.07</v>
      </c>
    </row>
    <row r="11" spans="1:6" s="102" customFormat="1" ht="23.25" customHeight="1">
      <c r="A11" s="102" t="s">
        <v>502</v>
      </c>
      <c r="B11" s="102" t="s">
        <v>1199</v>
      </c>
      <c r="C11" s="322" t="s">
        <v>920</v>
      </c>
      <c r="D11" s="323">
        <v>3188174.78</v>
      </c>
      <c r="E11" s="323">
        <v>5607322.6399999997</v>
      </c>
      <c r="F11" s="323">
        <f t="shared" si="0"/>
        <v>8795497.4199999999</v>
      </c>
    </row>
    <row r="12" spans="1:6" s="102" customFormat="1" ht="23.25" customHeight="1">
      <c r="A12" s="102" t="s">
        <v>502</v>
      </c>
      <c r="B12" s="102" t="s">
        <v>1200</v>
      </c>
      <c r="C12" s="322" t="s">
        <v>921</v>
      </c>
      <c r="D12" s="323">
        <v>3396527.85</v>
      </c>
      <c r="E12" s="323">
        <v>570554.48</v>
      </c>
      <c r="F12" s="323">
        <f t="shared" si="0"/>
        <v>3967082.33</v>
      </c>
    </row>
    <row r="13" spans="1:6" s="102" customFormat="1" ht="23.25" customHeight="1">
      <c r="A13" s="102" t="s">
        <v>502</v>
      </c>
      <c r="B13" s="102" t="s">
        <v>1201</v>
      </c>
      <c r="C13" s="322" t="s">
        <v>922</v>
      </c>
      <c r="D13" s="323">
        <v>0</v>
      </c>
      <c r="E13" s="323">
        <v>0</v>
      </c>
      <c r="F13" s="323">
        <f t="shared" si="0"/>
        <v>0</v>
      </c>
    </row>
    <row r="14" spans="1:6" s="102" customFormat="1" ht="23.25" customHeight="1">
      <c r="A14" s="102" t="s">
        <v>502</v>
      </c>
      <c r="B14" s="102" t="s">
        <v>1202</v>
      </c>
      <c r="C14" s="322" t="s">
        <v>923</v>
      </c>
      <c r="D14" s="323">
        <v>6382</v>
      </c>
      <c r="E14" s="323">
        <v>4983324.72</v>
      </c>
      <c r="F14" s="323">
        <f t="shared" si="0"/>
        <v>4989706.72</v>
      </c>
    </row>
    <row r="15" spans="1:6" s="102" customFormat="1" ht="23.25" customHeight="1">
      <c r="A15" s="102" t="s">
        <v>502</v>
      </c>
      <c r="B15" s="102" t="s">
        <v>1203</v>
      </c>
      <c r="C15" s="322" t="s">
        <v>924</v>
      </c>
      <c r="D15" s="323">
        <v>7683317.3399999999</v>
      </c>
      <c r="E15" s="323">
        <v>7042382.0099999998</v>
      </c>
      <c r="F15" s="323">
        <f t="shared" si="0"/>
        <v>14725699.35</v>
      </c>
    </row>
    <row r="16" spans="1:6" s="102" customFormat="1" ht="48.75" customHeight="1" thickBot="1">
      <c r="A16" s="102" t="s">
        <v>502</v>
      </c>
      <c r="B16" s="102" t="s">
        <v>1204</v>
      </c>
      <c r="C16" s="322" t="s">
        <v>925</v>
      </c>
      <c r="D16" s="323">
        <v>20117.11</v>
      </c>
      <c r="E16" s="323">
        <v>2044.8</v>
      </c>
      <c r="F16" s="323">
        <f t="shared" si="0"/>
        <v>22161.91</v>
      </c>
    </row>
    <row r="17" spans="1:6" s="118" customFormat="1" ht="25.5" customHeight="1" thickTop="1" thickBot="1">
      <c r="A17" s="476" t="s">
        <v>502</v>
      </c>
      <c r="B17" s="476" t="s">
        <v>1205</v>
      </c>
      <c r="C17" s="318" t="s">
        <v>926</v>
      </c>
      <c r="D17" s="319">
        <v>1818578.17</v>
      </c>
      <c r="E17" s="319">
        <v>3885871.21</v>
      </c>
      <c r="F17" s="319">
        <f t="shared" si="0"/>
        <v>5704449.3799999999</v>
      </c>
    </row>
    <row r="18" spans="1:6" s="118" customFormat="1" ht="24.75" customHeight="1" thickTop="1">
      <c r="A18" s="118" t="s">
        <v>502</v>
      </c>
      <c r="B18" s="118" t="s">
        <v>1206</v>
      </c>
      <c r="C18" s="320" t="s">
        <v>927</v>
      </c>
      <c r="D18" s="321">
        <v>0</v>
      </c>
      <c r="E18" s="321">
        <v>0</v>
      </c>
      <c r="F18" s="321">
        <f t="shared" si="0"/>
        <v>0</v>
      </c>
    </row>
    <row r="19" spans="1:6" s="102" customFormat="1" ht="23.25" customHeight="1">
      <c r="A19" s="102" t="s">
        <v>502</v>
      </c>
      <c r="B19" s="102" t="s">
        <v>1207</v>
      </c>
      <c r="C19" s="322" t="s">
        <v>928</v>
      </c>
      <c r="D19" s="323">
        <v>789925.07</v>
      </c>
      <c r="E19" s="323">
        <v>2025869.77</v>
      </c>
      <c r="F19" s="323">
        <f t="shared" si="0"/>
        <v>2815794.84</v>
      </c>
    </row>
    <row r="20" spans="1:6" s="102" customFormat="1" ht="23.25" customHeight="1">
      <c r="A20" s="102" t="s">
        <v>502</v>
      </c>
      <c r="B20" s="102" t="s">
        <v>1208</v>
      </c>
      <c r="C20" s="322" t="s">
        <v>929</v>
      </c>
      <c r="D20" s="323">
        <v>1028653.1</v>
      </c>
      <c r="E20" s="323">
        <v>1860001.44</v>
      </c>
      <c r="F20" s="323">
        <f t="shared" si="0"/>
        <v>2888654.54</v>
      </c>
    </row>
    <row r="21" spans="1:6" s="102" customFormat="1" ht="23.25" customHeight="1">
      <c r="A21" s="102" t="s">
        <v>502</v>
      </c>
      <c r="B21" s="102" t="s">
        <v>1209</v>
      </c>
      <c r="C21" s="322" t="s">
        <v>930</v>
      </c>
      <c r="D21" s="323">
        <v>0</v>
      </c>
      <c r="E21" s="323">
        <v>0</v>
      </c>
      <c r="F21" s="323">
        <f t="shared" si="0"/>
        <v>0</v>
      </c>
    </row>
    <row r="22" spans="1:6" s="102" customFormat="1" ht="23.25" customHeight="1">
      <c r="A22" s="102" t="s">
        <v>502</v>
      </c>
      <c r="B22" s="102" t="s">
        <v>1210</v>
      </c>
      <c r="C22" s="322" t="s">
        <v>931</v>
      </c>
      <c r="D22" s="323">
        <v>0</v>
      </c>
      <c r="E22" s="323">
        <v>0</v>
      </c>
      <c r="F22" s="323">
        <f t="shared" si="0"/>
        <v>0</v>
      </c>
    </row>
    <row r="23" spans="1:6" s="102" customFormat="1" ht="50.25" customHeight="1" thickBot="1">
      <c r="A23" s="102" t="s">
        <v>502</v>
      </c>
      <c r="B23" s="477" t="s">
        <v>1196</v>
      </c>
      <c r="C23" s="322" t="s">
        <v>932</v>
      </c>
      <c r="D23" s="323">
        <v>0</v>
      </c>
      <c r="E23" s="323">
        <v>0</v>
      </c>
      <c r="F23" s="323">
        <f t="shared" si="0"/>
        <v>0</v>
      </c>
    </row>
    <row r="24" spans="1:6" s="917" customFormat="1" ht="24.75" customHeight="1" thickTop="1" thickBot="1">
      <c r="A24" s="456" t="s">
        <v>502</v>
      </c>
      <c r="B24" s="456" t="s">
        <v>1211</v>
      </c>
      <c r="C24" s="313" t="s">
        <v>454</v>
      </c>
      <c r="D24" s="324">
        <v>13669658.68</v>
      </c>
      <c r="E24" s="324">
        <v>14403624.74</v>
      </c>
      <c r="F24" s="324">
        <f t="shared" si="0"/>
        <v>28073283.420000002</v>
      </c>
    </row>
    <row r="25" spans="1:6" s="118" customFormat="1" ht="24.75" customHeight="1" thickTop="1">
      <c r="A25" s="118" t="s">
        <v>502</v>
      </c>
      <c r="B25" s="118" t="s">
        <v>1212</v>
      </c>
      <c r="C25" s="320" t="s">
        <v>933</v>
      </c>
      <c r="D25" s="321">
        <v>10956000</v>
      </c>
      <c r="E25" s="321">
        <v>11000000</v>
      </c>
      <c r="F25" s="321">
        <f t="shared" si="0"/>
        <v>21956000</v>
      </c>
    </row>
    <row r="26" spans="1:6" s="102" customFormat="1" ht="23.25" customHeight="1">
      <c r="A26" s="102" t="s">
        <v>502</v>
      </c>
      <c r="B26" s="102" t="s">
        <v>1213</v>
      </c>
      <c r="C26" s="322" t="s">
        <v>934</v>
      </c>
      <c r="D26" s="323">
        <v>0</v>
      </c>
      <c r="E26" s="323">
        <v>0</v>
      </c>
      <c r="F26" s="323">
        <f t="shared" si="0"/>
        <v>0</v>
      </c>
    </row>
    <row r="27" spans="1:6" s="102" customFormat="1" ht="23.25" customHeight="1">
      <c r="A27" s="102" t="s">
        <v>502</v>
      </c>
      <c r="B27" s="102" t="s">
        <v>1214</v>
      </c>
      <c r="C27" s="322" t="s">
        <v>935</v>
      </c>
      <c r="D27" s="323">
        <v>0</v>
      </c>
      <c r="E27" s="323">
        <v>0</v>
      </c>
      <c r="F27" s="323">
        <f t="shared" si="0"/>
        <v>0</v>
      </c>
    </row>
    <row r="28" spans="1:6" s="102" customFormat="1" ht="23.25" customHeight="1">
      <c r="A28" s="102" t="s">
        <v>502</v>
      </c>
      <c r="B28" s="102" t="s">
        <v>1215</v>
      </c>
      <c r="C28" s="322" t="s">
        <v>936</v>
      </c>
      <c r="D28" s="323">
        <v>1747764.85</v>
      </c>
      <c r="E28" s="323">
        <v>3937845.4</v>
      </c>
      <c r="F28" s="323">
        <f t="shared" si="0"/>
        <v>5685610.25</v>
      </c>
    </row>
    <row r="29" spans="1:6" s="102" customFormat="1" ht="23.25" customHeight="1">
      <c r="A29" s="102" t="s">
        <v>502</v>
      </c>
      <c r="B29" s="102" t="s">
        <v>1216</v>
      </c>
      <c r="C29" s="322" t="s">
        <v>937</v>
      </c>
      <c r="D29" s="323">
        <v>965893.83</v>
      </c>
      <c r="E29" s="323">
        <v>-534220.66</v>
      </c>
      <c r="F29" s="323">
        <f t="shared" si="0"/>
        <v>431673.16999999993</v>
      </c>
    </row>
    <row r="30" spans="1:6" s="102" customFormat="1" ht="23.25" customHeight="1">
      <c r="A30" s="102" t="s">
        <v>502</v>
      </c>
      <c r="B30" s="102" t="s">
        <v>1217</v>
      </c>
      <c r="C30" s="325" t="s">
        <v>938</v>
      </c>
      <c r="D30" s="323">
        <v>0</v>
      </c>
      <c r="E30" s="323">
        <v>0</v>
      </c>
      <c r="F30" s="323">
        <f t="shared" si="0"/>
        <v>0</v>
      </c>
    </row>
    <row r="31" spans="1:6" s="102" customFormat="1" ht="23.25" customHeight="1">
      <c r="A31" s="102" t="s">
        <v>502</v>
      </c>
      <c r="B31" s="102" t="s">
        <v>1218</v>
      </c>
      <c r="C31" s="325" t="s">
        <v>939</v>
      </c>
      <c r="D31" s="323">
        <v>222310.33</v>
      </c>
      <c r="E31" s="323">
        <v>-1611384.71</v>
      </c>
      <c r="F31" s="323">
        <f t="shared" si="0"/>
        <v>-1389074.38</v>
      </c>
    </row>
    <row r="32" spans="1:6" s="102" customFormat="1" ht="23.25" customHeight="1">
      <c r="A32" s="102" t="s">
        <v>502</v>
      </c>
      <c r="B32" s="102" t="s">
        <v>1219</v>
      </c>
      <c r="C32" s="326" t="s">
        <v>458</v>
      </c>
      <c r="D32" s="323">
        <v>15488236.85</v>
      </c>
      <c r="E32" s="323">
        <v>18289495.949999999</v>
      </c>
      <c r="F32" s="323">
        <f t="shared" si="0"/>
        <v>33777732.799999997</v>
      </c>
    </row>
    <row r="33" spans="1:6" s="102" customFormat="1" ht="23.25" customHeight="1">
      <c r="A33" s="102" t="s">
        <v>502</v>
      </c>
      <c r="B33" s="102" t="s">
        <v>1220</v>
      </c>
      <c r="C33" s="322" t="s">
        <v>940</v>
      </c>
      <c r="D33" s="323">
        <v>0</v>
      </c>
      <c r="E33" s="323">
        <v>0</v>
      </c>
      <c r="F33" s="323">
        <f t="shared" si="0"/>
        <v>0</v>
      </c>
    </row>
    <row r="34" spans="1:6" s="102" customFormat="1" ht="23.25" customHeight="1">
      <c r="A34" s="102" t="s">
        <v>502</v>
      </c>
      <c r="B34" s="102" t="s">
        <v>1221</v>
      </c>
      <c r="C34" s="322" t="s">
        <v>941</v>
      </c>
      <c r="D34" s="323">
        <v>228549248.62</v>
      </c>
      <c r="E34" s="323">
        <v>186084655.03</v>
      </c>
      <c r="F34" s="323">
        <f t="shared" si="0"/>
        <v>414633903.64999998</v>
      </c>
    </row>
    <row r="35" spans="1:6" s="102" customFormat="1" ht="23.25" customHeight="1">
      <c r="A35" s="102" t="s">
        <v>502</v>
      </c>
      <c r="B35" s="102" t="s">
        <v>1222</v>
      </c>
      <c r="C35" s="327" t="s">
        <v>942</v>
      </c>
      <c r="D35" s="323">
        <v>102865310.20999999</v>
      </c>
      <c r="E35" s="323">
        <v>186000143.74000001</v>
      </c>
      <c r="F35" s="323">
        <f t="shared" si="0"/>
        <v>288865453.94999999</v>
      </c>
    </row>
    <row r="36" spans="1:6" s="102" customFormat="1" ht="23.25" customHeight="1">
      <c r="A36" s="102" t="s">
        <v>502</v>
      </c>
      <c r="B36" s="102" t="s">
        <v>1223</v>
      </c>
      <c r="C36" s="327" t="s">
        <v>943</v>
      </c>
      <c r="D36" s="323">
        <v>0</v>
      </c>
      <c r="E36" s="323">
        <v>0</v>
      </c>
      <c r="F36" s="323">
        <f>+D36+E36</f>
        <v>0</v>
      </c>
    </row>
    <row r="37" spans="1:6" s="102" customFormat="1" ht="23.25" customHeight="1">
      <c r="A37" s="102" t="s">
        <v>502</v>
      </c>
      <c r="B37" s="102" t="s">
        <v>1224</v>
      </c>
      <c r="C37" s="327" t="s">
        <v>944</v>
      </c>
      <c r="D37" s="323">
        <v>0</v>
      </c>
      <c r="E37" s="323">
        <v>0</v>
      </c>
      <c r="F37" s="323">
        <f>+E37+D37</f>
        <v>0</v>
      </c>
    </row>
    <row r="38" spans="1:6" s="102" customFormat="1" ht="23.25" customHeight="1">
      <c r="A38" s="102" t="s">
        <v>502</v>
      </c>
      <c r="B38" s="102" t="s">
        <v>1225</v>
      </c>
      <c r="C38" s="327" t="s">
        <v>945</v>
      </c>
      <c r="D38" s="323">
        <v>0</v>
      </c>
      <c r="E38" s="323">
        <v>0</v>
      </c>
      <c r="F38" s="323">
        <f>+E38+D38</f>
        <v>0</v>
      </c>
    </row>
    <row r="39" spans="1:6" s="102" customFormat="1" ht="23.25" customHeight="1">
      <c r="A39" s="102" t="s">
        <v>502</v>
      </c>
      <c r="B39" s="102" t="s">
        <v>1226</v>
      </c>
      <c r="C39" s="327" t="s">
        <v>946</v>
      </c>
      <c r="D39" s="323">
        <v>0</v>
      </c>
      <c r="E39" s="323">
        <v>0</v>
      </c>
      <c r="F39" s="323">
        <f>+E39+D39</f>
        <v>0</v>
      </c>
    </row>
    <row r="40" spans="1:6" s="102" customFormat="1" ht="23.25" customHeight="1">
      <c r="A40" s="102" t="s">
        <v>502</v>
      </c>
      <c r="B40" s="102" t="s">
        <v>1227</v>
      </c>
      <c r="C40" s="327" t="s">
        <v>947</v>
      </c>
      <c r="D40" s="323">
        <v>125683938.41</v>
      </c>
      <c r="E40" s="323">
        <v>84511.29</v>
      </c>
      <c r="F40" s="323">
        <f>+E40+D40</f>
        <v>125768449.7</v>
      </c>
    </row>
    <row r="41" spans="1:6" s="102" customFormat="1" ht="47.25" customHeight="1" thickBot="1">
      <c r="A41" s="102" t="s">
        <v>502</v>
      </c>
      <c r="B41" s="102" t="s">
        <v>1228</v>
      </c>
      <c r="C41" s="327" t="s">
        <v>948</v>
      </c>
      <c r="D41" s="323">
        <v>0</v>
      </c>
      <c r="E41" s="323">
        <v>0</v>
      </c>
      <c r="F41" s="323">
        <f>+D41+E41</f>
        <v>0</v>
      </c>
    </row>
    <row r="42" spans="1:6" s="118" customFormat="1" ht="24.75" customHeight="1" thickTop="1" thickBot="1">
      <c r="A42" s="476" t="s">
        <v>502</v>
      </c>
      <c r="B42" s="476"/>
      <c r="C42" s="328" t="s">
        <v>466</v>
      </c>
      <c r="D42" s="329"/>
      <c r="E42" s="329"/>
      <c r="F42" s="319"/>
    </row>
    <row r="43" spans="1:6" s="118" customFormat="1" ht="23.25" customHeight="1" thickTop="1">
      <c r="A43" s="118" t="s">
        <v>502</v>
      </c>
      <c r="B43" s="124" t="s">
        <v>1229</v>
      </c>
      <c r="C43" s="330" t="s">
        <v>949</v>
      </c>
      <c r="D43" s="321">
        <v>32354.81</v>
      </c>
      <c r="E43" s="321">
        <v>361682.74</v>
      </c>
      <c r="F43" s="321">
        <f t="shared" ref="F43:F69" si="1">+E43+D43</f>
        <v>394037.55</v>
      </c>
    </row>
    <row r="44" spans="1:6" s="118" customFormat="1" ht="23.25" customHeight="1">
      <c r="A44" s="118" t="s">
        <v>502</v>
      </c>
      <c r="B44" s="478" t="s">
        <v>1230</v>
      </c>
      <c r="C44" s="331" t="s">
        <v>950</v>
      </c>
      <c r="D44" s="321">
        <v>-113152.8</v>
      </c>
      <c r="E44" s="321">
        <v>-115539.74</v>
      </c>
      <c r="F44" s="321">
        <f t="shared" si="1"/>
        <v>-228692.54</v>
      </c>
    </row>
    <row r="45" spans="1:6" s="118" customFormat="1" ht="23.25" customHeight="1">
      <c r="A45" s="118" t="s">
        <v>502</v>
      </c>
      <c r="B45" s="124" t="s">
        <v>1231</v>
      </c>
      <c r="C45" s="320" t="s">
        <v>469</v>
      </c>
      <c r="D45" s="321">
        <v>-80797.990000000005</v>
      </c>
      <c r="E45" s="321">
        <v>246143</v>
      </c>
      <c r="F45" s="321">
        <f t="shared" si="1"/>
        <v>165345.01</v>
      </c>
    </row>
    <row r="46" spans="1:6" s="118" customFormat="1" ht="23.25" customHeight="1">
      <c r="A46" s="118" t="s">
        <v>502</v>
      </c>
      <c r="B46" s="478" t="s">
        <v>1232</v>
      </c>
      <c r="C46" s="330" t="s">
        <v>951</v>
      </c>
      <c r="D46" s="321">
        <v>2579830.11</v>
      </c>
      <c r="E46" s="321">
        <v>3306958.23</v>
      </c>
      <c r="F46" s="321">
        <f t="shared" si="1"/>
        <v>5886788.3399999999</v>
      </c>
    </row>
    <row r="47" spans="1:6" s="118" customFormat="1" ht="23.25" customHeight="1">
      <c r="A47" s="118" t="s">
        <v>502</v>
      </c>
      <c r="B47" s="478" t="s">
        <v>1233</v>
      </c>
      <c r="C47" s="331" t="s">
        <v>952</v>
      </c>
      <c r="D47" s="321">
        <v>0</v>
      </c>
      <c r="E47" s="321">
        <v>-53731.58</v>
      </c>
      <c r="F47" s="321">
        <f t="shared" si="1"/>
        <v>-53731.58</v>
      </c>
    </row>
    <row r="48" spans="1:6" s="118" customFormat="1" ht="23.25" customHeight="1">
      <c r="A48" s="118" t="s">
        <v>502</v>
      </c>
      <c r="B48" s="124" t="s">
        <v>1234</v>
      </c>
      <c r="C48" s="320" t="s">
        <v>953</v>
      </c>
      <c r="D48" s="321">
        <v>2499032.12</v>
      </c>
      <c r="E48" s="321">
        <v>3499369.65</v>
      </c>
      <c r="F48" s="321">
        <f t="shared" si="1"/>
        <v>5998401.7699999996</v>
      </c>
    </row>
    <row r="49" spans="1:6" s="118" customFormat="1" ht="23.25" customHeight="1">
      <c r="A49" s="118" t="s">
        <v>502</v>
      </c>
      <c r="B49" s="124" t="s">
        <v>1235</v>
      </c>
      <c r="C49" s="330" t="s">
        <v>954</v>
      </c>
      <c r="D49" s="321">
        <v>668417.29</v>
      </c>
      <c r="E49" s="321">
        <v>3166295.49</v>
      </c>
      <c r="F49" s="321">
        <f t="shared" si="1"/>
        <v>3834712.7800000003</v>
      </c>
    </row>
    <row r="50" spans="1:6" s="118" customFormat="1" ht="23.25" customHeight="1">
      <c r="A50" s="118" t="s">
        <v>502</v>
      </c>
      <c r="B50" s="478" t="s">
        <v>1236</v>
      </c>
      <c r="C50" s="331" t="s">
        <v>955</v>
      </c>
      <c r="D50" s="321">
        <v>-404171.07</v>
      </c>
      <c r="E50" s="321">
        <v>-4002783.32</v>
      </c>
      <c r="F50" s="321">
        <f t="shared" si="1"/>
        <v>-4406954.3899999997</v>
      </c>
    </row>
    <row r="51" spans="1:6" s="118" customFormat="1" ht="23.25" customHeight="1">
      <c r="A51" s="118" t="s">
        <v>502</v>
      </c>
      <c r="B51" s="124" t="s">
        <v>1237</v>
      </c>
      <c r="C51" s="320" t="s">
        <v>956</v>
      </c>
      <c r="D51" s="321">
        <v>2763278.34</v>
      </c>
      <c r="E51" s="321">
        <v>2662881.8199999998</v>
      </c>
      <c r="F51" s="321">
        <f t="shared" si="1"/>
        <v>5426160.1600000001</v>
      </c>
    </row>
    <row r="52" spans="1:6" s="118" customFormat="1" ht="23.25" customHeight="1">
      <c r="A52" s="118" t="s">
        <v>502</v>
      </c>
      <c r="B52" s="478" t="s">
        <v>1238</v>
      </c>
      <c r="C52" s="330" t="s">
        <v>957</v>
      </c>
      <c r="D52" s="321">
        <v>-2533630.44</v>
      </c>
      <c r="E52" s="321">
        <v>-4281813.16</v>
      </c>
      <c r="F52" s="321">
        <f t="shared" si="1"/>
        <v>-6815443.5999999996</v>
      </c>
    </row>
    <row r="53" spans="1:6" s="118" customFormat="1" ht="23.25" customHeight="1">
      <c r="A53" s="118" t="s">
        <v>502</v>
      </c>
      <c r="B53" s="124" t="s">
        <v>1239</v>
      </c>
      <c r="C53" s="320" t="s">
        <v>958</v>
      </c>
      <c r="D53" s="321">
        <v>229647.9</v>
      </c>
      <c r="E53" s="321">
        <v>-1618931.34</v>
      </c>
      <c r="F53" s="321">
        <f t="shared" si="1"/>
        <v>-1389283.4400000002</v>
      </c>
    </row>
    <row r="54" spans="1:6" s="118" customFormat="1" ht="23.25" customHeight="1">
      <c r="A54" s="118" t="s">
        <v>502</v>
      </c>
      <c r="B54" s="478" t="s">
        <v>1240</v>
      </c>
      <c r="C54" s="332" t="s">
        <v>959</v>
      </c>
      <c r="D54" s="321">
        <v>-1195.9000000000001</v>
      </c>
      <c r="E54" s="321">
        <v>12444.76</v>
      </c>
      <c r="F54" s="321">
        <f t="shared" si="1"/>
        <v>11248.86</v>
      </c>
    </row>
    <row r="55" spans="1:6" s="118" customFormat="1" ht="23.25" customHeight="1">
      <c r="A55" s="118" t="s">
        <v>502</v>
      </c>
      <c r="B55" s="124" t="s">
        <v>1241</v>
      </c>
      <c r="C55" s="333" t="s">
        <v>960</v>
      </c>
      <c r="D55" s="321">
        <v>-1195.92</v>
      </c>
      <c r="E55" s="321">
        <v>12444.76</v>
      </c>
      <c r="F55" s="321">
        <f t="shared" si="1"/>
        <v>11248.84</v>
      </c>
    </row>
    <row r="56" spans="1:6" s="118" customFormat="1" ht="23.25" customHeight="1">
      <c r="A56" s="118" t="s">
        <v>502</v>
      </c>
      <c r="B56" s="124" t="s">
        <v>1242</v>
      </c>
      <c r="C56" s="330" t="s">
        <v>961</v>
      </c>
      <c r="D56" s="321">
        <v>0.02</v>
      </c>
      <c r="E56" s="321">
        <v>0</v>
      </c>
      <c r="F56" s="321">
        <f t="shared" si="1"/>
        <v>0.02</v>
      </c>
    </row>
    <row r="57" spans="1:6" s="118" customFormat="1" ht="23.25" customHeight="1">
      <c r="A57" s="118" t="s">
        <v>502</v>
      </c>
      <c r="B57" s="478" t="s">
        <v>1243</v>
      </c>
      <c r="C57" s="320" t="s">
        <v>962</v>
      </c>
      <c r="D57" s="321">
        <v>-0.01</v>
      </c>
      <c r="E57" s="321">
        <v>-3733.9</v>
      </c>
      <c r="F57" s="321">
        <f t="shared" si="1"/>
        <v>-3733.9100000000003</v>
      </c>
    </row>
    <row r="58" spans="1:6" s="118" customFormat="1" ht="23.25" customHeight="1">
      <c r="A58" s="118" t="s">
        <v>502</v>
      </c>
      <c r="B58" s="124" t="s">
        <v>1244</v>
      </c>
      <c r="C58" s="333" t="s">
        <v>963</v>
      </c>
      <c r="D58" s="321">
        <v>0.01</v>
      </c>
      <c r="E58" s="321">
        <v>3733.9</v>
      </c>
      <c r="F58" s="321">
        <f t="shared" si="1"/>
        <v>3733.9100000000003</v>
      </c>
    </row>
    <row r="59" spans="1:6" s="118" customFormat="1" ht="23.25" customHeight="1">
      <c r="A59" s="118" t="s">
        <v>502</v>
      </c>
      <c r="B59" s="124" t="s">
        <v>1245</v>
      </c>
      <c r="C59" s="330" t="s">
        <v>964</v>
      </c>
      <c r="D59" s="321">
        <v>0</v>
      </c>
      <c r="E59" s="321">
        <v>0</v>
      </c>
      <c r="F59" s="321">
        <f t="shared" si="1"/>
        <v>0</v>
      </c>
    </row>
    <row r="60" spans="1:6" s="118" customFormat="1" ht="23.25" customHeight="1">
      <c r="A60" s="118" t="s">
        <v>502</v>
      </c>
      <c r="B60" s="479" t="s">
        <v>1246</v>
      </c>
      <c r="C60" s="320" t="s">
        <v>965</v>
      </c>
      <c r="D60" s="321">
        <v>228451.99</v>
      </c>
      <c r="E60" s="321">
        <v>-1610220.48</v>
      </c>
      <c r="F60" s="321">
        <f t="shared" si="1"/>
        <v>-1381768.49</v>
      </c>
    </row>
    <row r="61" spans="1:6" s="118" customFormat="1" ht="23.25" customHeight="1">
      <c r="A61" s="118" t="s">
        <v>502</v>
      </c>
      <c r="B61" s="478" t="s">
        <v>1247</v>
      </c>
      <c r="C61" s="330" t="s">
        <v>966</v>
      </c>
      <c r="D61" s="321">
        <v>36258.53</v>
      </c>
      <c r="E61" s="321">
        <v>0</v>
      </c>
      <c r="F61" s="321">
        <f t="shared" si="1"/>
        <v>36258.53</v>
      </c>
    </row>
    <row r="62" spans="1:6" s="118" customFormat="1" ht="23.25" customHeight="1">
      <c r="A62" s="118" t="s">
        <v>502</v>
      </c>
      <c r="B62" s="479" t="s">
        <v>1248</v>
      </c>
      <c r="C62" s="320" t="s">
        <v>486</v>
      </c>
      <c r="D62" s="321">
        <v>264710.52</v>
      </c>
      <c r="E62" s="321">
        <v>-1610220.48</v>
      </c>
      <c r="F62" s="321">
        <f t="shared" si="1"/>
        <v>-1345509.96</v>
      </c>
    </row>
    <row r="63" spans="1:6" s="118" customFormat="1" ht="23.25" customHeight="1">
      <c r="A63" s="118" t="s">
        <v>502</v>
      </c>
      <c r="B63" s="478" t="s">
        <v>1249</v>
      </c>
      <c r="C63" s="330" t="s">
        <v>967</v>
      </c>
      <c r="D63" s="321">
        <v>0</v>
      </c>
      <c r="E63" s="321">
        <v>0</v>
      </c>
      <c r="F63" s="321">
        <f t="shared" si="1"/>
        <v>0</v>
      </c>
    </row>
    <row r="64" spans="1:6" s="118" customFormat="1" ht="23.25" customHeight="1">
      <c r="A64" s="118" t="s">
        <v>502</v>
      </c>
      <c r="B64" s="478" t="s">
        <v>1250</v>
      </c>
      <c r="C64" s="331" t="s">
        <v>968</v>
      </c>
      <c r="D64" s="321">
        <v>-42400.19</v>
      </c>
      <c r="E64" s="321">
        <v>-1164.23</v>
      </c>
      <c r="F64" s="321">
        <f t="shared" si="1"/>
        <v>-43564.420000000006</v>
      </c>
    </row>
    <row r="65" spans="1:6" s="118" customFormat="1" ht="23.25" customHeight="1">
      <c r="A65" s="118" t="s">
        <v>502</v>
      </c>
      <c r="B65" s="124" t="s">
        <v>1251</v>
      </c>
      <c r="C65" s="320" t="s">
        <v>488</v>
      </c>
      <c r="D65" s="321">
        <v>222310.33</v>
      </c>
      <c r="E65" s="321">
        <v>-1611384.71</v>
      </c>
      <c r="F65" s="321">
        <f t="shared" si="1"/>
        <v>-1389074.38</v>
      </c>
    </row>
    <row r="66" spans="1:6" s="118" customFormat="1" ht="23.25" customHeight="1">
      <c r="A66" s="118" t="s">
        <v>502</v>
      </c>
      <c r="B66" s="124" t="s">
        <v>1252</v>
      </c>
      <c r="C66" s="330" t="s">
        <v>969</v>
      </c>
      <c r="D66" s="321">
        <v>0</v>
      </c>
      <c r="E66" s="321">
        <v>0</v>
      </c>
      <c r="F66" s="321">
        <f t="shared" si="1"/>
        <v>0</v>
      </c>
    </row>
    <row r="67" spans="1:6" s="118" customFormat="1" ht="23.25" customHeight="1">
      <c r="A67" s="118" t="s">
        <v>502</v>
      </c>
      <c r="B67" s="124" t="s">
        <v>1253</v>
      </c>
      <c r="C67" s="320" t="s">
        <v>970</v>
      </c>
      <c r="D67" s="321">
        <v>222310.33</v>
      </c>
      <c r="E67" s="321">
        <v>-1611384.71</v>
      </c>
      <c r="F67" s="321">
        <f t="shared" si="1"/>
        <v>-1389074.38</v>
      </c>
    </row>
    <row r="68" spans="1:6" s="118" customFormat="1" ht="23.25" customHeight="1" thickBot="1">
      <c r="A68" s="118" t="s">
        <v>502</v>
      </c>
      <c r="B68" s="478" t="s">
        <v>1254</v>
      </c>
      <c r="C68" s="330" t="s">
        <v>971</v>
      </c>
      <c r="D68" s="321">
        <v>0</v>
      </c>
      <c r="E68" s="321">
        <v>0</v>
      </c>
      <c r="F68" s="321">
        <f t="shared" si="1"/>
        <v>0</v>
      </c>
    </row>
    <row r="69" spans="1:6" s="118" customFormat="1" ht="23.25" customHeight="1" thickTop="1" thickBot="1">
      <c r="A69" s="480" t="s">
        <v>502</v>
      </c>
      <c r="B69" s="207" t="s">
        <v>1255</v>
      </c>
      <c r="C69" s="334" t="s">
        <v>972</v>
      </c>
      <c r="D69" s="335">
        <v>222310.33</v>
      </c>
      <c r="E69" s="335">
        <v>-1611384.71</v>
      </c>
      <c r="F69" s="335">
        <f t="shared" si="1"/>
        <v>-1389074.38</v>
      </c>
    </row>
    <row r="70" spans="1:6" s="917" customFormat="1" ht="6" customHeight="1" thickTop="1" thickBot="1">
      <c r="A70" s="456"/>
      <c r="B70" s="456"/>
      <c r="C70" s="336"/>
      <c r="D70" s="337"/>
      <c r="E70" s="338"/>
      <c r="F70" s="338"/>
    </row>
    <row r="71" spans="1:6" s="917" customFormat="1" ht="6.75" customHeight="1" thickTop="1">
      <c r="C71" s="79"/>
      <c r="D71" s="339"/>
      <c r="E71" s="339"/>
      <c r="F71" s="339"/>
    </row>
    <row r="72" spans="1:6" s="917" customFormat="1" ht="4.5" customHeight="1">
      <c r="C72" s="79"/>
      <c r="D72" s="90"/>
      <c r="E72" s="90"/>
      <c r="F72" s="90"/>
    </row>
    <row r="73" spans="1:6" s="917" customFormat="1" ht="15.75">
      <c r="C73" s="1093"/>
      <c r="D73" s="1093"/>
      <c r="E73" s="1093"/>
      <c r="F73" s="1093"/>
    </row>
    <row r="74" spans="1:6" s="917" customFormat="1" ht="23.25">
      <c r="C74" s="1042" t="s">
        <v>973</v>
      </c>
      <c r="D74" s="1042"/>
      <c r="E74" s="1042"/>
      <c r="F74" s="1042"/>
    </row>
    <row r="75" spans="1:6" s="917" customFormat="1" ht="15.75">
      <c r="C75" s="1093"/>
      <c r="D75" s="1093"/>
      <c r="E75" s="1093"/>
      <c r="F75" s="1093"/>
    </row>
    <row r="76" spans="1:6" s="917" customFormat="1" ht="8.25" customHeight="1">
      <c r="C76" s="79"/>
      <c r="D76" s="90"/>
      <c r="E76" s="90"/>
      <c r="F76" s="90"/>
    </row>
    <row r="77" spans="1:6" s="917" customFormat="1" ht="23.25">
      <c r="C77" s="340" t="s">
        <v>974</v>
      </c>
      <c r="D77" s="341">
        <f>+D79+D80</f>
        <v>102865310.21000001</v>
      </c>
      <c r="E77" s="341">
        <f>+E79+E80</f>
        <v>186000143.74000001</v>
      </c>
      <c r="F77" s="341">
        <f>SUM(D77:E77)</f>
        <v>288865453.95000005</v>
      </c>
    </row>
    <row r="78" spans="1:6" s="917" customFormat="1" ht="5.25" customHeight="1">
      <c r="C78" s="340"/>
      <c r="D78" s="341"/>
      <c r="E78" s="341"/>
      <c r="F78" s="341"/>
    </row>
    <row r="79" spans="1:6" s="917" customFormat="1" ht="23.25">
      <c r="A79" s="917" t="s">
        <v>502</v>
      </c>
      <c r="B79" s="917" t="s">
        <v>1256</v>
      </c>
      <c r="C79" s="342" t="s">
        <v>975</v>
      </c>
      <c r="D79" s="341">
        <v>36543187.759999998</v>
      </c>
      <c r="E79" s="341">
        <v>8612534.5600000005</v>
      </c>
      <c r="F79" s="341">
        <f>SUM(D79:E79)</f>
        <v>45155722.32</v>
      </c>
    </row>
    <row r="80" spans="1:6" s="917" customFormat="1" ht="23.25">
      <c r="A80" s="917" t="s">
        <v>502</v>
      </c>
      <c r="B80" s="917" t="s">
        <v>1257</v>
      </c>
      <c r="C80" s="342" t="s">
        <v>976</v>
      </c>
      <c r="D80" s="341">
        <v>66322122.450000003</v>
      </c>
      <c r="E80" s="341">
        <v>177387609.18000001</v>
      </c>
      <c r="F80" s="341">
        <f>SUM(D80:E80)</f>
        <v>243709731.63</v>
      </c>
    </row>
    <row r="81" spans="1:6" s="917" customFormat="1" ht="7.5" customHeight="1">
      <c r="C81" s="342"/>
      <c r="D81" s="341"/>
      <c r="E81" s="341"/>
      <c r="F81" s="341"/>
    </row>
    <row r="82" spans="1:6" s="917" customFormat="1" ht="23.25">
      <c r="C82" s="343" t="s">
        <v>977</v>
      </c>
      <c r="D82" s="341">
        <f>SUM(D84:D88)</f>
        <v>102865310.2084</v>
      </c>
      <c r="E82" s="341">
        <f>SUM(E84:E88)</f>
        <v>186000143.74000001</v>
      </c>
      <c r="F82" s="341">
        <f t="shared" ref="F82:F88" si="2">SUM(D82:E82)</f>
        <v>288865453.94840002</v>
      </c>
    </row>
    <row r="83" spans="1:6" s="917" customFormat="1" ht="4.5" customHeight="1">
      <c r="C83" s="342"/>
      <c r="D83" s="341"/>
      <c r="E83" s="341"/>
      <c r="F83" s="341">
        <f t="shared" si="2"/>
        <v>0</v>
      </c>
    </row>
    <row r="84" spans="1:6" s="917" customFormat="1" ht="23.25">
      <c r="A84" s="917" t="s">
        <v>502</v>
      </c>
      <c r="B84" s="917" t="s">
        <v>1258</v>
      </c>
      <c r="C84" s="342" t="s">
        <v>978</v>
      </c>
      <c r="D84" s="341">
        <v>25297866.699999999</v>
      </c>
      <c r="E84" s="341">
        <v>5853492.5</v>
      </c>
      <c r="F84" s="341">
        <f t="shared" si="2"/>
        <v>31151359.199999999</v>
      </c>
    </row>
    <row r="85" spans="1:6" s="917" customFormat="1" ht="23.25">
      <c r="A85" s="917" t="s">
        <v>502</v>
      </c>
      <c r="B85" s="917" t="s">
        <v>1259</v>
      </c>
      <c r="C85" s="342" t="s">
        <v>979</v>
      </c>
      <c r="D85" s="341">
        <v>77509130.489999995</v>
      </c>
      <c r="E85" s="341">
        <v>177387609.18000001</v>
      </c>
      <c r="F85" s="341">
        <f t="shared" si="2"/>
        <v>254896739.67000002</v>
      </c>
    </row>
    <row r="86" spans="1:6" s="917" customFormat="1" ht="23.25">
      <c r="A86" s="917" t="s">
        <v>502</v>
      </c>
      <c r="B86" s="917" t="s">
        <v>1260</v>
      </c>
      <c r="C86" s="342" t="s">
        <v>980</v>
      </c>
      <c r="D86" s="341">
        <v>0</v>
      </c>
      <c r="E86" s="341">
        <v>0</v>
      </c>
      <c r="F86" s="341">
        <f t="shared" si="2"/>
        <v>0</v>
      </c>
    </row>
    <row r="87" spans="1:6" s="917" customFormat="1" ht="23.25">
      <c r="A87" s="917" t="s">
        <v>502</v>
      </c>
      <c r="B87" s="917" t="s">
        <v>1261</v>
      </c>
      <c r="C87" s="342" t="s">
        <v>981</v>
      </c>
      <c r="D87" s="341">
        <v>58313.018400000008</v>
      </c>
      <c r="E87" s="341">
        <v>2759042.06</v>
      </c>
      <c r="F87" s="341">
        <f t="shared" si="2"/>
        <v>2817355.0784</v>
      </c>
    </row>
    <row r="88" spans="1:6" s="917" customFormat="1" ht="23.25">
      <c r="A88" s="917" t="s">
        <v>502</v>
      </c>
      <c r="B88" s="917" t="s">
        <v>1262</v>
      </c>
      <c r="C88" s="342" t="s">
        <v>982</v>
      </c>
      <c r="D88" s="341">
        <v>0</v>
      </c>
      <c r="E88" s="341">
        <v>0</v>
      </c>
      <c r="F88" s="341">
        <f t="shared" si="2"/>
        <v>0</v>
      </c>
    </row>
    <row r="89" spans="1:6" s="917" customFormat="1" ht="23.25">
      <c r="C89" s="344"/>
      <c r="D89" s="341"/>
      <c r="E89" s="341"/>
      <c r="F89" s="341"/>
    </row>
    <row r="90" spans="1:6" s="917" customFormat="1" ht="23.25">
      <c r="C90" s="345" t="s">
        <v>983</v>
      </c>
      <c r="D90" s="341">
        <f>+D77</f>
        <v>102865310.21000001</v>
      </c>
      <c r="E90" s="341">
        <f>+E77</f>
        <v>186000143.74000001</v>
      </c>
      <c r="F90" s="341">
        <f>SUM(D90:E90)</f>
        <v>288865453.95000005</v>
      </c>
    </row>
    <row r="91" spans="1:6" s="917" customFormat="1" ht="15.75" thickBot="1">
      <c r="C91" s="346"/>
      <c r="D91" s="347"/>
      <c r="E91" s="347"/>
      <c r="F91" s="347"/>
    </row>
    <row r="92" spans="1:6" s="917" customFormat="1" ht="24" customHeight="1">
      <c r="C92" s="818" t="s">
        <v>1500</v>
      </c>
      <c r="D92" s="90"/>
      <c r="E92" s="90"/>
      <c r="F92" s="90"/>
    </row>
    <row r="93" spans="1:6" s="917" customFormat="1" ht="18">
      <c r="C93" s="818" t="s">
        <v>1501</v>
      </c>
      <c r="D93" s="90"/>
      <c r="E93" s="90"/>
      <c r="F93" s="90"/>
    </row>
    <row r="94" spans="1:6" s="917" customFormat="1">
      <c r="C94" s="83"/>
      <c r="D94" s="90"/>
      <c r="E94" s="90"/>
      <c r="F94" s="90"/>
    </row>
    <row r="95" spans="1:6" s="917" customFormat="1">
      <c r="C95" s="348"/>
      <c r="D95" s="151"/>
      <c r="E95" s="151"/>
      <c r="F95" s="90"/>
    </row>
    <row r="96" spans="1:6" s="917" customFormat="1">
      <c r="A96" s="917" t="s">
        <v>501</v>
      </c>
      <c r="B96" s="917" t="s">
        <v>501</v>
      </c>
      <c r="C96" s="151"/>
      <c r="E96" s="90"/>
    </row>
    <row r="97" spans="3:6" s="917" customFormat="1">
      <c r="C97" s="151"/>
      <c r="E97" s="90"/>
    </row>
    <row r="98" spans="3:6" s="917" customFormat="1">
      <c r="C98" s="151"/>
      <c r="E98" s="90"/>
    </row>
    <row r="99" spans="3:6" s="917" customFormat="1">
      <c r="C99" s="151"/>
      <c r="E99" s="90"/>
    </row>
    <row r="100" spans="3:6" s="917" customFormat="1">
      <c r="C100" s="151"/>
      <c r="E100" s="90"/>
    </row>
    <row r="101" spans="3:6" s="917" customFormat="1">
      <c r="C101" s="151"/>
      <c r="E101" s="90"/>
    </row>
    <row r="102" spans="3:6" s="917" customFormat="1">
      <c r="C102" s="151"/>
      <c r="E102" s="90"/>
    </row>
    <row r="103" spans="3:6" s="917" customFormat="1">
      <c r="C103" s="151"/>
      <c r="E103" s="90"/>
    </row>
    <row r="104" spans="3:6" s="917" customFormat="1">
      <c r="C104" s="151"/>
      <c r="E104" s="90"/>
    </row>
    <row r="105" spans="3:6" s="917" customFormat="1">
      <c r="C105" s="151"/>
      <c r="E105" s="90"/>
    </row>
    <row r="106" spans="3:6" s="917" customFormat="1">
      <c r="C106" s="151"/>
      <c r="E106" s="90"/>
    </row>
    <row r="107" spans="3:6" s="917" customFormat="1">
      <c r="C107" s="151"/>
      <c r="E107" s="90"/>
    </row>
    <row r="108" spans="3:6" s="917" customFormat="1" ht="15.75">
      <c r="C108" s="81"/>
      <c r="D108" s="151"/>
      <c r="E108" s="151"/>
      <c r="F108" s="90"/>
    </row>
    <row r="109" spans="3:6" s="917" customFormat="1" ht="15.75">
      <c r="C109" s="81"/>
      <c r="D109" s="90"/>
      <c r="E109" s="90"/>
      <c r="F109" s="90"/>
    </row>
    <row r="110" spans="3:6" s="917" customFormat="1" ht="15.75">
      <c r="C110" s="81"/>
      <c r="D110" s="90"/>
      <c r="E110" s="90"/>
      <c r="F110" s="90"/>
    </row>
    <row r="111" spans="3:6" s="917" customFormat="1" ht="15.75">
      <c r="C111" s="81"/>
      <c r="D111" s="90"/>
      <c r="E111" s="90"/>
      <c r="F111" s="90"/>
    </row>
    <row r="112" spans="3:6" s="917" customFormat="1" ht="15.75">
      <c r="C112" s="81"/>
      <c r="D112" s="90"/>
      <c r="E112" s="90"/>
      <c r="F112" s="90"/>
    </row>
    <row r="113" spans="3:6" s="917" customFormat="1" ht="15.75">
      <c r="C113" s="81"/>
      <c r="D113" s="90"/>
      <c r="E113" s="90"/>
      <c r="F113" s="90"/>
    </row>
    <row r="114" spans="3:6" s="917" customFormat="1" ht="15.75">
      <c r="C114" s="81"/>
      <c r="D114" s="90"/>
      <c r="E114" s="90"/>
      <c r="F114" s="90"/>
    </row>
    <row r="115" spans="3:6" s="917" customFormat="1" ht="15.75">
      <c r="C115" s="81"/>
      <c r="D115" s="90"/>
      <c r="E115" s="90"/>
      <c r="F115" s="90"/>
    </row>
    <row r="116" spans="3:6" s="917" customFormat="1" ht="15.75">
      <c r="C116" s="81"/>
      <c r="D116" s="90"/>
      <c r="E116" s="90"/>
      <c r="F116" s="90"/>
    </row>
    <row r="117" spans="3:6" s="917" customFormat="1" ht="15.75">
      <c r="C117" s="81"/>
      <c r="D117" s="90"/>
      <c r="E117" s="90"/>
      <c r="F117" s="90"/>
    </row>
    <row r="118" spans="3:6" s="917" customFormat="1" ht="15.75">
      <c r="C118" s="81"/>
      <c r="D118" s="90"/>
      <c r="E118" s="90"/>
      <c r="F118" s="90"/>
    </row>
    <row r="119" spans="3:6" s="917" customFormat="1" ht="15.75">
      <c r="C119" s="81"/>
      <c r="D119" s="90"/>
      <c r="E119" s="90"/>
      <c r="F119" s="90"/>
    </row>
    <row r="120" spans="3:6" s="917" customFormat="1" ht="15.75">
      <c r="C120" s="81"/>
      <c r="D120" s="90"/>
      <c r="E120" s="90"/>
      <c r="F120" s="90"/>
    </row>
    <row r="121" spans="3:6" s="917" customFormat="1" ht="15.75">
      <c r="C121" s="81"/>
      <c r="D121" s="90"/>
      <c r="E121" s="90"/>
      <c r="F121" s="90"/>
    </row>
    <row r="122" spans="3:6" s="917" customFormat="1" ht="15.75">
      <c r="C122" s="81"/>
      <c r="D122" s="90"/>
      <c r="E122" s="90"/>
      <c r="F122" s="90"/>
    </row>
    <row r="123" spans="3:6" s="917" customFormat="1" ht="15.75">
      <c r="C123" s="81"/>
      <c r="D123" s="90"/>
      <c r="E123" s="90"/>
      <c r="F123" s="90"/>
    </row>
    <row r="124" spans="3:6" s="917" customFormat="1" ht="15.75">
      <c r="C124" s="81"/>
      <c r="D124" s="90"/>
      <c r="E124" s="90"/>
      <c r="F124" s="90"/>
    </row>
    <row r="125" spans="3:6" s="917" customFormat="1" ht="15.75">
      <c r="C125" s="81"/>
      <c r="D125" s="90"/>
      <c r="E125" s="90"/>
      <c r="F125" s="90"/>
    </row>
    <row r="126" spans="3:6" s="917" customFormat="1" ht="15.75">
      <c r="C126" s="81"/>
      <c r="D126" s="90"/>
      <c r="E126" s="90"/>
      <c r="F126" s="90"/>
    </row>
    <row r="127" spans="3:6" s="917" customFormat="1" ht="15.75">
      <c r="C127" s="81"/>
      <c r="D127" s="90"/>
      <c r="E127" s="90"/>
      <c r="F127" s="90"/>
    </row>
    <row r="128" spans="3:6" s="917" customFormat="1" ht="15.75">
      <c r="C128" s="81"/>
      <c r="D128" s="90"/>
      <c r="E128" s="90"/>
      <c r="F128" s="90"/>
    </row>
    <row r="129" spans="3:6" s="917" customFormat="1" ht="15.75">
      <c r="C129" s="81"/>
      <c r="D129" s="90"/>
      <c r="E129" s="90"/>
      <c r="F129" s="90"/>
    </row>
    <row r="130" spans="3:6" s="917" customFormat="1" ht="15.75">
      <c r="C130" s="81"/>
      <c r="D130" s="90"/>
      <c r="E130" s="90"/>
      <c r="F130" s="90"/>
    </row>
    <row r="131" spans="3:6" s="917" customFormat="1" ht="15.75">
      <c r="C131" s="81"/>
      <c r="D131" s="90"/>
      <c r="E131" s="90"/>
      <c r="F131" s="90"/>
    </row>
    <row r="132" spans="3:6" s="917" customFormat="1" ht="15.75">
      <c r="C132" s="81"/>
      <c r="D132" s="90"/>
      <c r="E132" s="90"/>
      <c r="F132" s="90"/>
    </row>
    <row r="133" spans="3:6" s="917" customFormat="1" ht="15.75">
      <c r="C133" s="81"/>
      <c r="D133" s="90"/>
      <c r="E133" s="90"/>
      <c r="F133" s="90"/>
    </row>
    <row r="134" spans="3:6" s="917" customFormat="1" ht="15.75">
      <c r="C134" s="81"/>
      <c r="D134" s="90"/>
      <c r="E134" s="90"/>
      <c r="F134" s="90"/>
    </row>
    <row r="135" spans="3:6" s="917" customFormat="1" ht="15.75">
      <c r="C135" s="81"/>
      <c r="D135" s="90"/>
      <c r="E135" s="90"/>
      <c r="F135" s="90"/>
    </row>
    <row r="136" spans="3:6" s="917" customFormat="1" ht="15.75">
      <c r="C136" s="81"/>
      <c r="D136" s="90"/>
      <c r="E136" s="90"/>
      <c r="F136" s="90"/>
    </row>
    <row r="137" spans="3:6" s="917" customFormat="1" ht="15.75">
      <c r="C137" s="81"/>
      <c r="D137" s="90"/>
      <c r="E137" s="90"/>
      <c r="F137" s="90"/>
    </row>
    <row r="138" spans="3:6" s="917" customFormat="1" ht="15.75">
      <c r="C138" s="81"/>
      <c r="D138" s="90"/>
      <c r="E138" s="90"/>
      <c r="F138" s="90"/>
    </row>
    <row r="139" spans="3:6" s="917" customFormat="1" ht="15.75">
      <c r="C139" s="81"/>
      <c r="D139" s="90"/>
      <c r="E139" s="90"/>
      <c r="F139" s="90"/>
    </row>
    <row r="140" spans="3:6" s="917" customFormat="1" ht="15.75">
      <c r="C140" s="81"/>
      <c r="D140" s="90"/>
      <c r="E140" s="90"/>
      <c r="F140" s="90"/>
    </row>
    <row r="141" spans="3:6" s="917" customFormat="1" ht="15.75">
      <c r="C141" s="81"/>
      <c r="D141" s="90"/>
      <c r="E141" s="90"/>
      <c r="F141" s="90"/>
    </row>
    <row r="142" spans="3:6" s="917" customFormat="1" ht="15.75">
      <c r="C142" s="81"/>
      <c r="D142" s="90"/>
      <c r="E142" s="90"/>
      <c r="F142" s="90"/>
    </row>
    <row r="143" spans="3:6" s="917" customFormat="1" ht="15.75">
      <c r="C143" s="81"/>
      <c r="D143" s="90"/>
      <c r="E143" s="90"/>
      <c r="F143" s="90"/>
    </row>
    <row r="144" spans="3:6" s="917" customFormat="1" ht="15.75">
      <c r="C144" s="81"/>
      <c r="D144" s="90"/>
      <c r="E144" s="90"/>
      <c r="F144" s="90"/>
    </row>
    <row r="145" spans="3:6" s="917" customFormat="1" ht="15.75">
      <c r="C145" s="81"/>
      <c r="D145" s="90"/>
      <c r="E145" s="90"/>
      <c r="F145" s="90"/>
    </row>
    <row r="146" spans="3:6" s="917" customFormat="1" ht="15.75">
      <c r="C146" s="81"/>
      <c r="D146" s="90"/>
      <c r="E146" s="90"/>
      <c r="F146" s="90"/>
    </row>
    <row r="147" spans="3:6" s="917" customFormat="1" ht="15.75">
      <c r="C147" s="81"/>
      <c r="D147" s="90"/>
      <c r="E147" s="90"/>
      <c r="F147" s="90"/>
    </row>
    <row r="148" spans="3:6" s="917" customFormat="1" ht="15.75">
      <c r="C148" s="81"/>
      <c r="D148" s="90"/>
      <c r="E148" s="90"/>
      <c r="F148" s="90"/>
    </row>
    <row r="149" spans="3:6" s="917" customFormat="1" ht="15.75">
      <c r="C149" s="81"/>
      <c r="D149" s="90"/>
      <c r="E149" s="90"/>
      <c r="F149" s="90"/>
    </row>
    <row r="150" spans="3:6" s="917" customFormat="1" ht="15.75">
      <c r="C150" s="81"/>
      <c r="D150" s="90"/>
      <c r="E150" s="90"/>
      <c r="F150" s="90"/>
    </row>
    <row r="151" spans="3:6" s="917" customFormat="1" ht="15.75">
      <c r="C151" s="81"/>
      <c r="D151" s="90"/>
      <c r="E151" s="90"/>
      <c r="F151" s="90"/>
    </row>
    <row r="152" spans="3:6" s="917" customFormat="1" ht="15.75">
      <c r="C152" s="81"/>
      <c r="D152" s="90"/>
      <c r="E152" s="90"/>
      <c r="F152" s="90"/>
    </row>
    <row r="153" spans="3:6" s="917" customFormat="1" ht="15.75">
      <c r="C153" s="81"/>
      <c r="D153" s="90"/>
      <c r="E153" s="90"/>
      <c r="F153" s="90"/>
    </row>
    <row r="154" spans="3:6" s="917" customFormat="1" ht="15.75">
      <c r="C154" s="81"/>
      <c r="D154" s="90"/>
      <c r="E154" s="90"/>
      <c r="F154" s="90"/>
    </row>
    <row r="155" spans="3:6" s="917" customFormat="1" ht="15.75">
      <c r="C155" s="81"/>
      <c r="D155" s="90"/>
      <c r="E155" s="90"/>
      <c r="F155" s="90"/>
    </row>
    <row r="156" spans="3:6" s="917" customFormat="1" ht="15.75">
      <c r="C156" s="81"/>
      <c r="D156" s="90"/>
      <c r="E156" s="90"/>
      <c r="F156" s="90"/>
    </row>
    <row r="157" spans="3:6" s="917" customFormat="1" ht="15.75">
      <c r="C157" s="81"/>
      <c r="D157" s="90"/>
      <c r="E157" s="90"/>
      <c r="F157" s="90"/>
    </row>
    <row r="158" spans="3:6" s="917" customFormat="1" ht="15.75">
      <c r="C158" s="81"/>
      <c r="D158" s="90"/>
      <c r="E158" s="90"/>
      <c r="F158" s="90"/>
    </row>
    <row r="159" spans="3:6" s="917" customFormat="1" ht="15.75">
      <c r="C159" s="81"/>
      <c r="D159" s="90"/>
      <c r="E159" s="90"/>
      <c r="F159" s="90"/>
    </row>
    <row r="160" spans="3:6" s="917" customFormat="1" ht="15.75">
      <c r="C160" s="81"/>
      <c r="D160" s="90"/>
      <c r="E160" s="90"/>
      <c r="F160" s="90"/>
    </row>
    <row r="161" spans="3:3" s="917" customFormat="1" ht="15.75">
      <c r="C161" s="81"/>
    </row>
    <row r="162" spans="3:3" s="917" customFormat="1" ht="15.75">
      <c r="C162" s="81"/>
    </row>
    <row r="163" spans="3:3" s="917" customFormat="1" ht="15.75">
      <c r="C163" s="81"/>
    </row>
    <row r="164" spans="3:3" s="917" customFormat="1" ht="15.75">
      <c r="C164" s="81"/>
    </row>
    <row r="165" spans="3:3" s="917" customFormat="1" ht="15.75">
      <c r="C165" s="81"/>
    </row>
    <row r="166" spans="3:3" s="917" customFormat="1" ht="15.75">
      <c r="C166" s="81"/>
    </row>
    <row r="167" spans="3:3" s="917" customFormat="1" ht="15.75">
      <c r="C167" s="81"/>
    </row>
    <row r="168" spans="3:3" s="917" customFormat="1" ht="15.75">
      <c r="C168" s="81"/>
    </row>
    <row r="169" spans="3:3" s="917" customFormat="1" ht="15.75">
      <c r="C169" s="81"/>
    </row>
    <row r="170" spans="3:3" s="917" customFormat="1" ht="15.75">
      <c r="C170" s="81"/>
    </row>
    <row r="171" spans="3:3" s="917" customFormat="1" ht="15.75">
      <c r="C171" s="81"/>
    </row>
    <row r="172" spans="3:3" s="917" customFormat="1" ht="15.75">
      <c r="C172" s="81"/>
    </row>
    <row r="173" spans="3:3" s="917" customFormat="1" ht="15.75">
      <c r="C173" s="81"/>
    </row>
    <row r="174" spans="3:3" s="917" customFormat="1" ht="15.75">
      <c r="C174" s="81"/>
    </row>
    <row r="175" spans="3:3" s="917" customFormat="1" ht="15.75">
      <c r="C175" s="81"/>
    </row>
    <row r="176" spans="3:3" s="917" customFormat="1" ht="15.75">
      <c r="C176" s="81"/>
    </row>
    <row r="177" spans="3:3" s="917" customFormat="1" ht="15.75">
      <c r="C177" s="81"/>
    </row>
    <row r="178" spans="3:3" s="917" customFormat="1" ht="15.75">
      <c r="C178" s="81"/>
    </row>
    <row r="179" spans="3:3" s="917" customFormat="1" ht="15.75">
      <c r="C179" s="81"/>
    </row>
    <row r="180" spans="3:3" s="917" customFormat="1" ht="15.75">
      <c r="C180" s="81"/>
    </row>
    <row r="181" spans="3:3" s="917" customFormat="1" ht="15.75">
      <c r="C181" s="81"/>
    </row>
    <row r="182" spans="3:3" s="917" customFormat="1" ht="15.75">
      <c r="C182" s="81"/>
    </row>
    <row r="183" spans="3:3" s="917" customFormat="1" ht="15.75">
      <c r="C183" s="81"/>
    </row>
    <row r="184" spans="3:3" s="917" customFormat="1" ht="15.75">
      <c r="C184" s="81"/>
    </row>
    <row r="185" spans="3:3" s="917" customFormat="1" ht="15.75">
      <c r="C185" s="81"/>
    </row>
    <row r="186" spans="3:3" s="917" customFormat="1" ht="15.75">
      <c r="C186" s="81"/>
    </row>
    <row r="187" spans="3:3" s="917" customFormat="1" ht="15.75">
      <c r="C187" s="81"/>
    </row>
    <row r="188" spans="3:3" s="917" customFormat="1" ht="15.75">
      <c r="C188" s="81"/>
    </row>
    <row r="189" spans="3:3" s="917" customFormat="1" ht="15.75">
      <c r="C189" s="81"/>
    </row>
    <row r="190" spans="3:3" s="917" customFormat="1" ht="15.75">
      <c r="C190" s="81"/>
    </row>
    <row r="191" spans="3:3" s="917" customFormat="1" ht="15.75">
      <c r="C191" s="81"/>
    </row>
    <row r="192" spans="3:3" s="917" customFormat="1" ht="15.75">
      <c r="C192" s="81"/>
    </row>
    <row r="193" spans="3:7" s="917" customFormat="1" ht="15.75">
      <c r="C193" s="81"/>
    </row>
    <row r="194" spans="3:7" s="917" customFormat="1" ht="15.75">
      <c r="C194" s="81"/>
    </row>
    <row r="195" spans="3:7" s="917" customFormat="1" ht="15.75">
      <c r="C195" s="81"/>
    </row>
    <row r="196" spans="3:7" s="917" customFormat="1" ht="15.75">
      <c r="C196" s="81"/>
    </row>
    <row r="197" spans="3:7" s="917" customFormat="1" ht="15.75">
      <c r="C197" s="81"/>
    </row>
    <row r="198" spans="3:7" s="917" customFormat="1" ht="15.75">
      <c r="C198" s="81"/>
    </row>
    <row r="199" spans="3:7" s="917" customFormat="1" ht="15.75">
      <c r="C199" s="81"/>
    </row>
    <row r="200" spans="3:7" s="917" customFormat="1" ht="15.75">
      <c r="C200" s="81"/>
    </row>
    <row r="201" spans="3:7" s="917" customFormat="1" ht="15.75">
      <c r="C201" s="81"/>
      <c r="G201" s="152"/>
    </row>
    <row r="202" spans="3:7" s="917" customFormat="1" ht="15.75">
      <c r="C202" s="81"/>
      <c r="G202" s="152"/>
    </row>
    <row r="203" spans="3:7" s="917" customFormat="1" ht="15.75">
      <c r="C203" s="81"/>
      <c r="G203" s="152"/>
    </row>
    <row r="204" spans="3:7" s="917" customFormat="1" ht="15.75">
      <c r="C204" s="81"/>
      <c r="G204" s="152"/>
    </row>
    <row r="205" spans="3:7" s="917" customFormat="1" ht="15.75">
      <c r="C205" s="81"/>
      <c r="G205" s="152"/>
    </row>
    <row r="206" spans="3:7" s="917" customFormat="1" ht="15.75">
      <c r="C206" s="81"/>
      <c r="G206" s="152"/>
    </row>
    <row r="207" spans="3:7" s="917" customFormat="1" ht="15.75">
      <c r="C207" s="81"/>
      <c r="G207" s="152"/>
    </row>
    <row r="208" spans="3:7" s="917" customFormat="1" ht="15.75">
      <c r="C208" s="81"/>
      <c r="G208" s="152"/>
    </row>
    <row r="209" spans="3:7" s="917" customFormat="1" ht="15.75">
      <c r="C209" s="81"/>
      <c r="G209" s="152"/>
    </row>
    <row r="210" spans="3:7" s="917" customFormat="1" ht="15.75">
      <c r="C210" s="81"/>
      <c r="G210" s="152"/>
    </row>
    <row r="211" spans="3:7" s="917" customFormat="1" ht="15.75">
      <c r="C211" s="81"/>
      <c r="G211" s="152"/>
    </row>
    <row r="212" spans="3:7" s="917" customFormat="1" ht="15.75">
      <c r="C212" s="81"/>
      <c r="G212" s="152"/>
    </row>
    <row r="213" spans="3:7" s="917" customFormat="1" ht="15.75">
      <c r="C213" s="81"/>
      <c r="G213" s="152"/>
    </row>
    <row r="214" spans="3:7" s="917" customFormat="1" ht="15.75">
      <c r="C214" s="81"/>
      <c r="G214" s="152"/>
    </row>
    <row r="215" spans="3:7" s="917" customFormat="1" ht="15.75">
      <c r="C215" s="81"/>
      <c r="G215" s="152"/>
    </row>
    <row r="216" spans="3:7" s="917" customFormat="1" ht="15.75">
      <c r="C216" s="81"/>
      <c r="G216" s="152"/>
    </row>
    <row r="217" spans="3:7" s="917" customFormat="1" ht="15.75">
      <c r="C217" s="81"/>
      <c r="G217" s="152"/>
    </row>
    <row r="218" spans="3:7" s="917" customFormat="1" ht="15.75">
      <c r="C218" s="81"/>
      <c r="G218" s="152"/>
    </row>
    <row r="219" spans="3:7" s="917" customFormat="1" ht="15.75">
      <c r="C219" s="81"/>
      <c r="G219" s="152"/>
    </row>
    <row r="220" spans="3:7" s="917" customFormat="1" ht="15.75">
      <c r="C220" s="81"/>
      <c r="G220" s="152"/>
    </row>
    <row r="221" spans="3:7" s="917" customFormat="1" ht="15.75">
      <c r="C221" s="81"/>
      <c r="G221" s="152"/>
    </row>
    <row r="222" spans="3:7" s="917" customFormat="1" ht="15.75">
      <c r="C222" s="81"/>
      <c r="G222" s="152"/>
    </row>
    <row r="223" spans="3:7" s="917" customFormat="1" ht="15.75">
      <c r="C223" s="81"/>
      <c r="G223" s="152"/>
    </row>
    <row r="224" spans="3:7" s="917" customFormat="1" ht="15.75">
      <c r="C224" s="81"/>
      <c r="G224" s="152"/>
    </row>
    <row r="225" spans="3:7" s="917" customFormat="1" ht="15.75">
      <c r="C225" s="81"/>
      <c r="G225" s="152"/>
    </row>
    <row r="226" spans="3:7" s="917" customFormat="1" ht="15.75">
      <c r="C226" s="81"/>
      <c r="G226" s="152"/>
    </row>
    <row r="227" spans="3:7" s="917" customFormat="1" ht="15.75">
      <c r="C227" s="81"/>
      <c r="G227" s="152"/>
    </row>
    <row r="228" spans="3:7" s="917" customFormat="1" ht="15.75">
      <c r="C228" s="81"/>
      <c r="G228" s="152"/>
    </row>
    <row r="229" spans="3:7" s="917" customFormat="1" ht="15.75">
      <c r="C229" s="81"/>
      <c r="G229" s="152"/>
    </row>
    <row r="230" spans="3:7" s="917" customFormat="1" ht="15.75">
      <c r="C230" s="81"/>
      <c r="G230" s="152"/>
    </row>
    <row r="231" spans="3:7" s="917" customFormat="1" ht="15.75">
      <c r="C231" s="81"/>
      <c r="G231" s="152"/>
    </row>
    <row r="232" spans="3:7" s="917" customFormat="1" ht="15.75">
      <c r="C232" s="81"/>
      <c r="G232" s="152"/>
    </row>
    <row r="233" spans="3:7" s="917" customFormat="1" ht="15.75">
      <c r="C233" s="81"/>
      <c r="G233" s="152"/>
    </row>
    <row r="234" spans="3:7" s="917" customFormat="1" ht="15.75">
      <c r="C234" s="81"/>
      <c r="G234" s="152"/>
    </row>
    <row r="235" spans="3:7" s="917" customFormat="1" ht="15.75">
      <c r="C235" s="81"/>
      <c r="G235" s="152"/>
    </row>
    <row r="236" spans="3:7" s="917" customFormat="1" ht="15.75">
      <c r="C236" s="81"/>
      <c r="G236" s="152"/>
    </row>
    <row r="237" spans="3:7" s="917" customFormat="1" ht="15.75">
      <c r="C237" s="81"/>
      <c r="G237" s="152"/>
    </row>
    <row r="238" spans="3:7" s="917" customFormat="1" ht="15.75">
      <c r="C238" s="81"/>
      <c r="G238" s="152"/>
    </row>
    <row r="239" spans="3:7" s="917" customFormat="1" ht="15.75">
      <c r="C239" s="81"/>
      <c r="G239" s="152"/>
    </row>
    <row r="240" spans="3:7" s="917" customFormat="1" ht="15.75">
      <c r="C240" s="81"/>
      <c r="G240" s="152"/>
    </row>
    <row r="241" spans="3:7" s="917" customFormat="1" ht="15.75">
      <c r="C241" s="81"/>
      <c r="G241" s="152"/>
    </row>
    <row r="242" spans="3:7" s="917" customFormat="1" ht="15.75">
      <c r="C242" s="81"/>
      <c r="G242" s="152"/>
    </row>
    <row r="243" spans="3:7" s="917" customFormat="1" ht="15.75">
      <c r="C243" s="81"/>
      <c r="G243" s="152"/>
    </row>
    <row r="244" spans="3:7" s="917" customFormat="1" ht="15.75">
      <c r="C244" s="81"/>
      <c r="G244" s="152"/>
    </row>
    <row r="245" spans="3:7" s="917" customFormat="1" ht="15.75">
      <c r="C245" s="81"/>
      <c r="G245" s="152"/>
    </row>
    <row r="246" spans="3:7" s="917" customFormat="1" ht="15.75">
      <c r="C246" s="81"/>
      <c r="G246" s="152"/>
    </row>
    <row r="247" spans="3:7" s="917" customFormat="1" ht="15.75">
      <c r="C247" s="81"/>
      <c r="G247" s="152"/>
    </row>
    <row r="248" spans="3:7" s="917" customFormat="1" ht="15.75">
      <c r="C248" s="81"/>
      <c r="G248" s="152"/>
    </row>
    <row r="249" spans="3:7" s="917" customFormat="1" ht="15.75">
      <c r="C249" s="81"/>
      <c r="G249" s="152"/>
    </row>
    <row r="250" spans="3:7" s="917" customFormat="1" ht="15.75">
      <c r="C250" s="81"/>
      <c r="G250" s="152"/>
    </row>
    <row r="251" spans="3:7" s="917" customFormat="1" ht="15.75">
      <c r="C251" s="81"/>
      <c r="G251" s="152"/>
    </row>
    <row r="252" spans="3:7" s="917" customFormat="1" ht="15.75">
      <c r="C252" s="81"/>
      <c r="G252" s="152"/>
    </row>
    <row r="253" spans="3:7" s="917" customFormat="1" ht="15.75">
      <c r="C253" s="81"/>
      <c r="G253" s="152"/>
    </row>
    <row r="254" spans="3:7" s="917" customFormat="1" ht="15.75">
      <c r="C254" s="81"/>
      <c r="G254" s="152"/>
    </row>
    <row r="255" spans="3:7" s="917" customFormat="1" ht="15.75">
      <c r="C255" s="81"/>
      <c r="G255" s="152"/>
    </row>
    <row r="256" spans="3:7" s="917" customFormat="1" ht="15.75">
      <c r="C256" s="81"/>
      <c r="G256" s="152"/>
    </row>
    <row r="257" spans="3:7" s="917" customFormat="1" ht="15.75">
      <c r="C257" s="81"/>
      <c r="G257" s="152"/>
    </row>
    <row r="258" spans="3:7" s="917" customFormat="1" ht="15.75">
      <c r="C258" s="81"/>
      <c r="G258" s="152"/>
    </row>
    <row r="259" spans="3:7" s="917" customFormat="1" ht="15.75">
      <c r="C259" s="81"/>
      <c r="G259" s="152"/>
    </row>
    <row r="260" spans="3:7" s="917" customFormat="1" ht="15.75">
      <c r="C260" s="81"/>
      <c r="G260" s="152"/>
    </row>
    <row r="261" spans="3:7" s="917" customFormat="1" ht="15.75">
      <c r="C261" s="81"/>
      <c r="G261" s="152"/>
    </row>
    <row r="262" spans="3:7" s="917" customFormat="1" ht="15.75">
      <c r="C262" s="81"/>
      <c r="G262" s="152"/>
    </row>
    <row r="263" spans="3:7" s="917" customFormat="1" ht="15.75">
      <c r="C263" s="81"/>
      <c r="G263" s="152"/>
    </row>
    <row r="264" spans="3:7" s="917" customFormat="1" ht="15.75">
      <c r="C264" s="81"/>
      <c r="G264" s="152"/>
    </row>
    <row r="265" spans="3:7" s="917" customFormat="1" ht="15.75">
      <c r="C265" s="81"/>
      <c r="G265" s="152"/>
    </row>
    <row r="266" spans="3:7" s="917" customFormat="1" ht="15.75">
      <c r="C266" s="81"/>
      <c r="G266" s="152"/>
    </row>
    <row r="267" spans="3:7" s="917" customFormat="1" ht="15.75">
      <c r="C267" s="81"/>
      <c r="G267" s="152"/>
    </row>
    <row r="268" spans="3:7" s="917" customFormat="1" ht="15.75">
      <c r="C268" s="81"/>
      <c r="G268" s="152"/>
    </row>
    <row r="269" spans="3:7" s="917" customFormat="1" ht="15.75">
      <c r="C269" s="81"/>
      <c r="G269" s="152"/>
    </row>
    <row r="270" spans="3:7" s="917" customFormat="1" ht="15.75">
      <c r="C270" s="81"/>
      <c r="G270" s="152"/>
    </row>
    <row r="271" spans="3:7" s="917" customFormat="1" ht="15.75">
      <c r="C271" s="81"/>
      <c r="G271" s="152"/>
    </row>
    <row r="272" spans="3:7" s="917" customFormat="1" ht="15.75">
      <c r="C272" s="81"/>
      <c r="G272" s="152"/>
    </row>
    <row r="273" spans="3:7" s="917" customFormat="1" ht="15.75">
      <c r="C273" s="81"/>
      <c r="G273" s="152"/>
    </row>
    <row r="274" spans="3:7" s="917" customFormat="1" ht="15.75">
      <c r="C274" s="81"/>
      <c r="G274" s="152"/>
    </row>
    <row r="275" spans="3:7" s="917" customFormat="1" ht="15.75">
      <c r="C275" s="81"/>
      <c r="G275" s="152"/>
    </row>
    <row r="276" spans="3:7" s="917" customFormat="1" ht="15.75">
      <c r="C276" s="81"/>
      <c r="G276" s="152"/>
    </row>
    <row r="277" spans="3:7" s="917" customFormat="1" ht="15.75">
      <c r="C277" s="81"/>
      <c r="G277" s="152"/>
    </row>
    <row r="278" spans="3:7" s="917" customFormat="1" ht="15.75">
      <c r="C278" s="81"/>
      <c r="G278" s="152"/>
    </row>
    <row r="279" spans="3:7" s="917" customFormat="1" ht="15.75">
      <c r="C279" s="81"/>
      <c r="G279" s="152"/>
    </row>
    <row r="280" spans="3:7" s="917" customFormat="1" ht="15.75">
      <c r="C280" s="81"/>
      <c r="G280" s="152"/>
    </row>
    <row r="281" spans="3:7" s="917" customFormat="1" ht="15.75">
      <c r="C281" s="81"/>
      <c r="G281" s="152"/>
    </row>
    <row r="282" spans="3:7" s="917" customFormat="1" ht="15.75">
      <c r="C282" s="81"/>
      <c r="G282" s="152"/>
    </row>
    <row r="283" spans="3:7" s="917" customFormat="1" ht="15.75">
      <c r="C283" s="81"/>
      <c r="G283" s="152"/>
    </row>
    <row r="284" spans="3:7" s="917" customFormat="1" ht="15.75">
      <c r="C284" s="81"/>
      <c r="G284" s="152"/>
    </row>
    <row r="285" spans="3:7" s="917" customFormat="1" ht="15.75">
      <c r="C285" s="81"/>
      <c r="G285" s="152"/>
    </row>
    <row r="286" spans="3:7" s="917" customFormat="1" ht="15.75">
      <c r="C286" s="81"/>
      <c r="G286" s="152"/>
    </row>
    <row r="287" spans="3:7" s="917" customFormat="1" ht="15.75">
      <c r="C287" s="81"/>
      <c r="G287" s="152"/>
    </row>
    <row r="288" spans="3:7" s="917" customFormat="1" ht="15.75">
      <c r="C288" s="81"/>
      <c r="G288" s="152"/>
    </row>
    <row r="289" spans="3:7" s="917" customFormat="1" ht="15.75">
      <c r="C289" s="81"/>
      <c r="G289" s="152"/>
    </row>
    <row r="290" spans="3:7" s="917" customFormat="1" ht="15.75">
      <c r="C290" s="81"/>
      <c r="G290" s="152"/>
    </row>
    <row r="291" spans="3:7" s="917" customFormat="1" ht="15.75">
      <c r="C291" s="81"/>
      <c r="G291" s="152"/>
    </row>
    <row r="292" spans="3:7" s="917" customFormat="1" ht="15.75">
      <c r="C292" s="81"/>
      <c r="G292" s="152"/>
    </row>
    <row r="293" spans="3:7" s="917" customFormat="1" ht="15.75">
      <c r="C293" s="81"/>
      <c r="G293" s="152"/>
    </row>
    <row r="294" spans="3:7" s="917" customFormat="1" ht="15.75">
      <c r="C294" s="81"/>
      <c r="G294" s="152"/>
    </row>
    <row r="295" spans="3:7" s="917" customFormat="1" ht="15.75">
      <c r="C295" s="81"/>
      <c r="G295" s="152"/>
    </row>
    <row r="296" spans="3:7" s="917" customFormat="1" ht="15.75">
      <c r="C296" s="81"/>
      <c r="G296" s="152"/>
    </row>
    <row r="297" spans="3:7" s="917" customFormat="1" ht="15.75">
      <c r="C297" s="81"/>
      <c r="G297" s="152"/>
    </row>
    <row r="298" spans="3:7" s="917" customFormat="1" ht="15.75">
      <c r="C298" s="81"/>
      <c r="G298" s="152"/>
    </row>
    <row r="299" spans="3:7" s="917" customFormat="1" ht="15.75">
      <c r="C299" s="81"/>
      <c r="G299" s="152"/>
    </row>
    <row r="300" spans="3:7" s="917" customFormat="1" ht="15.75">
      <c r="C300" s="81"/>
      <c r="G300" s="152"/>
    </row>
    <row r="301" spans="3:7" s="917" customFormat="1" ht="15.75">
      <c r="C301" s="81"/>
      <c r="G301" s="152"/>
    </row>
    <row r="302" spans="3:7" s="917" customFormat="1" ht="15.75">
      <c r="C302" s="81"/>
      <c r="G302" s="152"/>
    </row>
    <row r="303" spans="3:7" s="917" customFormat="1" ht="15.75">
      <c r="C303" s="81"/>
      <c r="G303" s="152"/>
    </row>
    <row r="304" spans="3:7" s="917" customFormat="1" ht="15.75">
      <c r="C304" s="81"/>
      <c r="G304" s="152"/>
    </row>
    <row r="305" spans="3:7" s="917" customFormat="1" ht="15.75">
      <c r="C305" s="81"/>
      <c r="G305" s="152"/>
    </row>
    <row r="306" spans="3:7" s="917" customFormat="1" ht="15.75">
      <c r="C306" s="81"/>
      <c r="G306" s="152"/>
    </row>
    <row r="307" spans="3:7" s="917" customFormat="1" ht="15.75">
      <c r="C307" s="81"/>
      <c r="G307" s="152"/>
    </row>
    <row r="308" spans="3:7" s="917" customFormat="1" ht="15.75">
      <c r="C308" s="81"/>
      <c r="G308" s="152"/>
    </row>
    <row r="309" spans="3:7" s="917" customFormat="1" ht="15.75">
      <c r="C309" s="81"/>
      <c r="G309" s="152"/>
    </row>
    <row r="310" spans="3:7" s="917" customFormat="1" ht="15.75">
      <c r="C310" s="81"/>
      <c r="G310" s="152"/>
    </row>
    <row r="311" spans="3:7" s="917" customFormat="1" ht="15.75">
      <c r="C311" s="81"/>
      <c r="G311" s="152"/>
    </row>
    <row r="312" spans="3:7" s="917" customFormat="1" ht="15.75">
      <c r="C312" s="81"/>
      <c r="G312" s="152"/>
    </row>
    <row r="313" spans="3:7" s="917" customFormat="1" ht="15.75">
      <c r="C313" s="81"/>
      <c r="G313" s="152"/>
    </row>
    <row r="314" spans="3:7" s="917" customFormat="1" ht="15.75">
      <c r="C314" s="81"/>
      <c r="G314" s="152"/>
    </row>
    <row r="315" spans="3:7" s="917" customFormat="1" ht="15.75">
      <c r="C315" s="81"/>
      <c r="G315" s="152"/>
    </row>
    <row r="316" spans="3:7" s="917" customFormat="1" ht="15.75">
      <c r="C316" s="81"/>
      <c r="G316" s="152"/>
    </row>
    <row r="317" spans="3:7" s="917" customFormat="1" ht="15.75">
      <c r="C317" s="81"/>
      <c r="G317" s="152"/>
    </row>
    <row r="318" spans="3:7" s="917" customFormat="1" ht="15.75">
      <c r="C318" s="81"/>
      <c r="G318" s="152"/>
    </row>
    <row r="319" spans="3:7" s="917" customFormat="1" ht="15.75">
      <c r="C319" s="81"/>
      <c r="G319" s="152"/>
    </row>
    <row r="320" spans="3:7" s="917" customFormat="1" ht="15.75">
      <c r="C320" s="81"/>
      <c r="G320" s="152"/>
    </row>
    <row r="321" spans="3:7" s="917" customFormat="1" ht="15.75">
      <c r="C321" s="81"/>
      <c r="G321" s="152"/>
    </row>
    <row r="322" spans="3:7" s="917" customFormat="1" ht="15.75">
      <c r="C322" s="81"/>
      <c r="G322" s="152"/>
    </row>
    <row r="323" spans="3:7" s="917" customFormat="1" ht="15.75">
      <c r="C323" s="81"/>
      <c r="G323" s="152"/>
    </row>
    <row r="324" spans="3:7" s="917" customFormat="1" ht="15.75">
      <c r="C324" s="81"/>
      <c r="G324" s="152"/>
    </row>
    <row r="325" spans="3:7" s="917" customFormat="1" ht="15.75">
      <c r="C325" s="81"/>
      <c r="G325" s="152"/>
    </row>
    <row r="326" spans="3:7" s="917" customFormat="1" ht="15.75">
      <c r="C326" s="81"/>
      <c r="G326" s="152"/>
    </row>
    <row r="327" spans="3:7" s="917" customFormat="1" ht="15.75">
      <c r="C327" s="81"/>
      <c r="G327" s="152"/>
    </row>
    <row r="328" spans="3:7" s="917" customFormat="1" ht="15.75">
      <c r="C328" s="81"/>
      <c r="G328" s="152"/>
    </row>
    <row r="329" spans="3:7" s="917" customFormat="1" ht="15.75">
      <c r="C329" s="81"/>
      <c r="G329" s="152"/>
    </row>
    <row r="330" spans="3:7" s="917" customFormat="1" ht="15.75">
      <c r="C330" s="81"/>
      <c r="G330" s="152"/>
    </row>
    <row r="331" spans="3:7" s="917" customFormat="1" ht="15.75">
      <c r="C331" s="81"/>
      <c r="G331" s="152"/>
    </row>
    <row r="332" spans="3:7" s="917" customFormat="1" ht="15.75">
      <c r="C332" s="81"/>
      <c r="G332" s="152"/>
    </row>
    <row r="333" spans="3:7" s="917" customFormat="1" ht="15.75">
      <c r="C333" s="81"/>
      <c r="G333" s="152"/>
    </row>
    <row r="334" spans="3:7" s="917" customFormat="1" ht="15.75">
      <c r="C334" s="81"/>
      <c r="G334" s="152"/>
    </row>
    <row r="335" spans="3:7" s="917" customFormat="1" ht="15.75">
      <c r="C335" s="81"/>
      <c r="G335" s="152"/>
    </row>
    <row r="336" spans="3:7" s="917" customFormat="1" ht="15.75">
      <c r="C336" s="81"/>
      <c r="G336" s="152"/>
    </row>
    <row r="337" spans="3:7" s="917" customFormat="1" ht="15.75">
      <c r="C337" s="81"/>
      <c r="G337" s="152"/>
    </row>
    <row r="338" spans="3:7" s="917" customFormat="1" ht="15.75">
      <c r="C338" s="81"/>
      <c r="G338" s="152"/>
    </row>
    <row r="339" spans="3:7" s="917" customFormat="1" ht="15.75">
      <c r="C339" s="81"/>
      <c r="G339" s="152"/>
    </row>
    <row r="340" spans="3:7" s="917" customFormat="1" ht="15.75">
      <c r="C340" s="81"/>
      <c r="G340" s="152"/>
    </row>
    <row r="341" spans="3:7" s="917" customFormat="1" ht="15.75">
      <c r="C341" s="81"/>
      <c r="G341" s="152"/>
    </row>
    <row r="342" spans="3:7" s="917" customFormat="1" ht="15.75">
      <c r="C342" s="81"/>
      <c r="G342" s="152"/>
    </row>
    <row r="343" spans="3:7" s="917" customFormat="1" ht="15.75">
      <c r="C343" s="81"/>
      <c r="G343" s="152"/>
    </row>
    <row r="344" spans="3:7" s="917" customFormat="1" ht="15.75">
      <c r="C344" s="81"/>
      <c r="G344" s="152"/>
    </row>
    <row r="345" spans="3:7" s="917" customFormat="1" ht="15.75">
      <c r="C345" s="81"/>
      <c r="G345" s="152"/>
    </row>
    <row r="346" spans="3:7" s="917" customFormat="1" ht="15.75">
      <c r="C346" s="81"/>
      <c r="G346" s="152"/>
    </row>
    <row r="347" spans="3:7" s="917" customFormat="1" ht="15.75">
      <c r="C347" s="81"/>
      <c r="G347" s="152"/>
    </row>
    <row r="348" spans="3:7" s="917" customFormat="1" ht="15.75">
      <c r="C348" s="81"/>
      <c r="G348" s="152"/>
    </row>
    <row r="349" spans="3:7" s="917" customFormat="1" ht="15.75">
      <c r="C349" s="81"/>
      <c r="G349" s="152"/>
    </row>
    <row r="350" spans="3:7" s="917" customFormat="1" ht="15.75">
      <c r="C350" s="81"/>
      <c r="G350" s="152"/>
    </row>
    <row r="351" spans="3:7" s="917" customFormat="1" ht="15.75">
      <c r="C351" s="81"/>
      <c r="G351" s="152"/>
    </row>
    <row r="352" spans="3:7" s="917" customFormat="1" ht="15.75">
      <c r="C352" s="81"/>
      <c r="G352" s="152"/>
    </row>
    <row r="353" spans="3:7" s="917" customFormat="1" ht="15.75">
      <c r="C353" s="81"/>
      <c r="G353" s="152"/>
    </row>
    <row r="354" spans="3:7" s="917" customFormat="1" ht="15.75">
      <c r="C354" s="81"/>
      <c r="G354" s="152"/>
    </row>
    <row r="355" spans="3:7" s="917" customFormat="1" ht="15.75">
      <c r="C355" s="81"/>
      <c r="G355" s="152"/>
    </row>
    <row r="356" spans="3:7" s="917" customFormat="1" ht="15.75">
      <c r="C356" s="81"/>
      <c r="G356" s="152"/>
    </row>
    <row r="357" spans="3:7" s="917" customFormat="1" ht="15.75">
      <c r="C357" s="81"/>
      <c r="G357" s="152"/>
    </row>
    <row r="358" spans="3:7" s="917" customFormat="1" ht="15.75">
      <c r="C358" s="81"/>
      <c r="G358" s="152"/>
    </row>
    <row r="359" spans="3:7" s="917" customFormat="1" ht="15.75">
      <c r="C359" s="81"/>
      <c r="G359" s="152"/>
    </row>
    <row r="360" spans="3:7" s="917" customFormat="1" ht="15.75">
      <c r="C360" s="81"/>
      <c r="G360" s="152"/>
    </row>
    <row r="361" spans="3:7" s="917" customFormat="1" ht="15.75">
      <c r="C361" s="81"/>
      <c r="G361" s="152"/>
    </row>
    <row r="362" spans="3:7" s="917" customFormat="1" ht="15.75">
      <c r="C362" s="81"/>
      <c r="G362" s="152"/>
    </row>
    <row r="363" spans="3:7" s="917" customFormat="1" ht="15.75">
      <c r="C363" s="81"/>
      <c r="G363" s="152"/>
    </row>
    <row r="364" spans="3:7" s="917" customFormat="1" ht="15.75">
      <c r="C364" s="81"/>
      <c r="G364" s="152"/>
    </row>
    <row r="365" spans="3:7" s="917" customFormat="1" ht="15.75">
      <c r="C365" s="81"/>
      <c r="G365" s="152"/>
    </row>
    <row r="366" spans="3:7" s="917" customFormat="1" ht="15.75">
      <c r="C366" s="81"/>
      <c r="G366" s="152"/>
    </row>
    <row r="367" spans="3:7" s="917" customFormat="1" ht="15.75">
      <c r="C367" s="81"/>
      <c r="G367" s="152"/>
    </row>
    <row r="368" spans="3:7" s="917" customFormat="1" ht="15.75">
      <c r="C368" s="81"/>
      <c r="G368" s="152"/>
    </row>
    <row r="369" spans="3:7" s="917" customFormat="1" ht="15.75">
      <c r="C369" s="81"/>
      <c r="G369" s="152"/>
    </row>
    <row r="370" spans="3:7" s="917" customFormat="1" ht="15.75">
      <c r="C370" s="81"/>
      <c r="G370" s="152"/>
    </row>
    <row r="371" spans="3:7" s="917" customFormat="1" ht="15.75">
      <c r="C371" s="81"/>
      <c r="G371" s="152"/>
    </row>
    <row r="372" spans="3:7" s="917" customFormat="1" ht="15.75">
      <c r="C372" s="81"/>
      <c r="G372" s="152"/>
    </row>
    <row r="373" spans="3:7" s="917" customFormat="1" ht="15.75">
      <c r="C373" s="81"/>
      <c r="G373" s="152"/>
    </row>
    <row r="374" spans="3:7" s="917" customFormat="1" ht="15.75">
      <c r="C374" s="81"/>
      <c r="G374" s="152"/>
    </row>
    <row r="375" spans="3:7" s="917" customFormat="1" ht="15.75">
      <c r="C375" s="81"/>
      <c r="G375" s="152"/>
    </row>
    <row r="376" spans="3:7" s="917" customFormat="1" ht="15.75">
      <c r="C376" s="81"/>
      <c r="G376" s="152"/>
    </row>
    <row r="377" spans="3:7" s="917" customFormat="1" ht="15.75">
      <c r="C377" s="81"/>
      <c r="G377" s="152"/>
    </row>
    <row r="378" spans="3:7" s="917" customFormat="1" ht="15.75">
      <c r="C378" s="81"/>
      <c r="G378" s="152"/>
    </row>
    <row r="379" spans="3:7" s="917" customFormat="1" ht="15.75">
      <c r="C379" s="81"/>
      <c r="G379" s="152"/>
    </row>
    <row r="380" spans="3:7" s="917" customFormat="1" ht="15.75">
      <c r="C380" s="81"/>
      <c r="G380" s="152"/>
    </row>
    <row r="381" spans="3:7" s="917" customFormat="1" ht="15.75">
      <c r="C381" s="81"/>
      <c r="G381" s="152"/>
    </row>
    <row r="382" spans="3:7" s="917" customFormat="1" ht="15.75">
      <c r="C382" s="81"/>
      <c r="G382" s="152"/>
    </row>
    <row r="383" spans="3:7" s="917" customFormat="1" ht="15.75">
      <c r="C383" s="81"/>
      <c r="G383" s="152"/>
    </row>
    <row r="384" spans="3:7" s="917" customFormat="1" ht="15.75">
      <c r="C384" s="81"/>
      <c r="G384" s="152"/>
    </row>
    <row r="385" spans="3:7" s="917" customFormat="1" ht="15.75">
      <c r="C385" s="81"/>
      <c r="G385" s="152"/>
    </row>
    <row r="386" spans="3:7" s="917" customFormat="1" ht="15.75">
      <c r="C386" s="81"/>
      <c r="G386" s="152"/>
    </row>
    <row r="387" spans="3:7" s="917" customFormat="1" ht="15.75">
      <c r="C387" s="81"/>
      <c r="G387" s="152"/>
    </row>
    <row r="388" spans="3:7" s="917" customFormat="1" ht="15.75">
      <c r="C388" s="81"/>
      <c r="G388" s="152"/>
    </row>
    <row r="389" spans="3:7" s="917" customFormat="1" ht="15.75">
      <c r="C389" s="81"/>
      <c r="G389" s="152"/>
    </row>
    <row r="390" spans="3:7" s="917" customFormat="1" ht="15.75">
      <c r="C390" s="81"/>
      <c r="G390" s="152"/>
    </row>
    <row r="391" spans="3:7" s="917" customFormat="1" ht="15.75">
      <c r="C391" s="81"/>
      <c r="G391" s="152"/>
    </row>
    <row r="392" spans="3:7" s="917" customFormat="1" ht="15.75">
      <c r="C392" s="81"/>
      <c r="G392" s="152"/>
    </row>
    <row r="393" spans="3:7" s="917" customFormat="1" ht="15.75">
      <c r="C393" s="81"/>
      <c r="G393" s="152"/>
    </row>
    <row r="394" spans="3:7" s="917" customFormat="1" ht="15.75">
      <c r="C394" s="81"/>
      <c r="G394" s="152"/>
    </row>
    <row r="395" spans="3:7" s="917" customFormat="1" ht="15.75">
      <c r="C395" s="81"/>
      <c r="G395" s="152"/>
    </row>
    <row r="396" spans="3:7" s="917" customFormat="1" ht="15.75">
      <c r="C396" s="81"/>
      <c r="G396" s="152"/>
    </row>
    <row r="397" spans="3:7" s="917" customFormat="1" ht="15.75">
      <c r="C397" s="81"/>
      <c r="G397" s="152"/>
    </row>
    <row r="398" spans="3:7" s="917" customFormat="1" ht="15.75">
      <c r="C398" s="81"/>
      <c r="G398" s="152"/>
    </row>
    <row r="399" spans="3:7" s="917" customFormat="1" ht="15.75">
      <c r="C399" s="81"/>
      <c r="G399" s="152"/>
    </row>
    <row r="400" spans="3:7" s="917" customFormat="1" ht="15.75">
      <c r="C400" s="81"/>
      <c r="G400" s="152"/>
    </row>
    <row r="401" spans="3:7" s="917" customFormat="1" ht="15.75">
      <c r="C401" s="81"/>
      <c r="G401" s="152"/>
    </row>
    <row r="402" spans="3:7" s="917" customFormat="1" ht="15.75">
      <c r="C402" s="81"/>
      <c r="G402" s="152"/>
    </row>
    <row r="403" spans="3:7" s="917" customFormat="1" ht="15.75">
      <c r="C403" s="81"/>
      <c r="G403" s="152"/>
    </row>
    <row r="404" spans="3:7" s="917" customFormat="1" ht="15.75">
      <c r="C404" s="81"/>
      <c r="G404" s="152"/>
    </row>
    <row r="405" spans="3:7" s="917" customFormat="1" ht="15.75">
      <c r="C405" s="81"/>
      <c r="G405" s="152"/>
    </row>
    <row r="406" spans="3:7" s="917" customFormat="1" ht="15.75">
      <c r="C406" s="81"/>
      <c r="G406" s="152"/>
    </row>
    <row r="407" spans="3:7" s="917" customFormat="1" ht="15.75">
      <c r="C407" s="81"/>
      <c r="G407" s="152"/>
    </row>
    <row r="408" spans="3:7" s="917" customFormat="1" ht="15.75">
      <c r="C408" s="81"/>
      <c r="G408" s="152"/>
    </row>
    <row r="409" spans="3:7" s="917" customFormat="1" ht="15.75">
      <c r="C409" s="81"/>
      <c r="G409" s="152"/>
    </row>
    <row r="410" spans="3:7" s="917" customFormat="1" ht="15.75">
      <c r="C410" s="81"/>
      <c r="G410" s="152"/>
    </row>
    <row r="411" spans="3:7" s="917" customFormat="1" ht="15.75">
      <c r="C411" s="81"/>
      <c r="G411" s="152"/>
    </row>
    <row r="412" spans="3:7" s="917" customFormat="1" ht="15.75">
      <c r="C412" s="81"/>
      <c r="G412" s="152"/>
    </row>
    <row r="413" spans="3:7" s="917" customFormat="1" ht="15.75">
      <c r="C413" s="81"/>
      <c r="G413" s="152"/>
    </row>
    <row r="414" spans="3:7" s="917" customFormat="1" ht="15.75">
      <c r="C414" s="81"/>
      <c r="G414" s="152"/>
    </row>
    <row r="415" spans="3:7" s="917" customFormat="1" ht="15.75">
      <c r="C415" s="81"/>
      <c r="G415" s="152"/>
    </row>
    <row r="416" spans="3:7" s="917" customFormat="1" ht="15.75">
      <c r="C416" s="81"/>
      <c r="G416" s="152"/>
    </row>
    <row r="417" spans="3:7" s="917" customFormat="1" ht="15.75">
      <c r="C417" s="81"/>
      <c r="G417" s="152"/>
    </row>
    <row r="418" spans="3:7" s="917" customFormat="1" ht="15.75">
      <c r="C418" s="81"/>
      <c r="G418" s="152"/>
    </row>
    <row r="419" spans="3:7" s="917" customFormat="1" ht="15.75">
      <c r="C419" s="81"/>
      <c r="G419" s="152"/>
    </row>
    <row r="420" spans="3:7" s="917" customFormat="1" ht="15.75">
      <c r="C420" s="81"/>
      <c r="G420" s="152"/>
    </row>
    <row r="421" spans="3:7" s="917" customFormat="1" ht="15.75">
      <c r="C421" s="81"/>
      <c r="G421" s="152"/>
    </row>
    <row r="422" spans="3:7" s="917" customFormat="1" ht="15.75">
      <c r="C422" s="81"/>
      <c r="G422" s="152"/>
    </row>
    <row r="423" spans="3:7" s="917" customFormat="1" ht="15.75">
      <c r="C423" s="81"/>
      <c r="G423" s="152"/>
    </row>
    <row r="424" spans="3:7" s="917" customFormat="1" ht="15.75">
      <c r="C424" s="81"/>
      <c r="G424" s="152"/>
    </row>
    <row r="425" spans="3:7" s="917" customFormat="1" ht="15.75">
      <c r="C425" s="81"/>
      <c r="G425" s="152"/>
    </row>
    <row r="426" spans="3:7" s="917" customFormat="1" ht="15.75">
      <c r="C426" s="81"/>
      <c r="G426" s="152"/>
    </row>
    <row r="427" spans="3:7" s="917" customFormat="1" ht="15.75">
      <c r="C427" s="81"/>
      <c r="G427" s="152"/>
    </row>
    <row r="428" spans="3:7" s="917" customFormat="1" ht="15.75">
      <c r="C428" s="81"/>
      <c r="G428" s="152"/>
    </row>
    <row r="429" spans="3:7" s="917" customFormat="1" ht="15.75">
      <c r="C429" s="81"/>
      <c r="G429" s="152"/>
    </row>
    <row r="430" spans="3:7" s="917" customFormat="1" ht="15.75">
      <c r="C430" s="81"/>
      <c r="G430" s="152"/>
    </row>
    <row r="431" spans="3:7" s="917" customFormat="1" ht="15.75">
      <c r="C431" s="81"/>
      <c r="G431" s="152"/>
    </row>
    <row r="432" spans="3:7" s="917" customFormat="1" ht="15.75">
      <c r="C432" s="81"/>
      <c r="G432" s="152"/>
    </row>
    <row r="433" spans="3:7" s="917" customFormat="1" ht="15.75">
      <c r="C433" s="81"/>
      <c r="G433" s="152"/>
    </row>
    <row r="434" spans="3:7" s="917" customFormat="1" ht="15.75">
      <c r="C434" s="81"/>
      <c r="G434" s="152"/>
    </row>
    <row r="435" spans="3:7" s="917" customFormat="1" ht="15.75">
      <c r="C435" s="81"/>
      <c r="G435" s="152"/>
    </row>
    <row r="436" spans="3:7" s="917" customFormat="1" ht="15.75">
      <c r="C436" s="81"/>
      <c r="G436" s="152"/>
    </row>
    <row r="437" spans="3:7" s="917" customFormat="1" ht="15.75">
      <c r="C437" s="81"/>
      <c r="G437" s="152"/>
    </row>
    <row r="438" spans="3:7" s="917" customFormat="1" ht="15.75">
      <c r="C438" s="81"/>
      <c r="G438" s="152"/>
    </row>
    <row r="439" spans="3:7" s="917" customFormat="1" ht="15.75">
      <c r="C439" s="81"/>
      <c r="G439" s="152"/>
    </row>
    <row r="440" spans="3:7" s="917" customFormat="1" ht="15.75">
      <c r="C440" s="81"/>
      <c r="G440" s="152"/>
    </row>
    <row r="441" spans="3:7" s="917" customFormat="1" ht="15.75">
      <c r="C441" s="81"/>
      <c r="G441" s="152"/>
    </row>
    <row r="442" spans="3:7" s="917" customFormat="1" ht="15.75">
      <c r="C442" s="81"/>
      <c r="G442" s="152"/>
    </row>
    <row r="443" spans="3:7" s="917" customFormat="1" ht="15.75">
      <c r="C443" s="81"/>
      <c r="G443" s="152"/>
    </row>
    <row r="444" spans="3:7" s="917" customFormat="1" ht="15.75">
      <c r="C444" s="81"/>
      <c r="G444" s="152"/>
    </row>
    <row r="445" spans="3:7" s="917" customFormat="1" ht="15.75">
      <c r="C445" s="81"/>
      <c r="G445" s="152"/>
    </row>
    <row r="446" spans="3:7" s="917" customFormat="1" ht="15.75">
      <c r="C446" s="81"/>
      <c r="G446" s="152"/>
    </row>
    <row r="447" spans="3:7" s="917" customFormat="1" ht="15.75">
      <c r="C447" s="81"/>
      <c r="G447" s="152"/>
    </row>
    <row r="448" spans="3:7" s="917" customFormat="1" ht="15.75">
      <c r="C448" s="81"/>
      <c r="G448" s="152"/>
    </row>
    <row r="449" spans="3:7" s="917" customFormat="1" ht="15.75">
      <c r="C449" s="81"/>
      <c r="G449" s="152"/>
    </row>
    <row r="450" spans="3:7" s="917" customFormat="1" ht="15.75">
      <c r="C450" s="81"/>
      <c r="G450" s="152"/>
    </row>
    <row r="451" spans="3:7" s="917" customFormat="1" ht="15.75">
      <c r="C451" s="81"/>
      <c r="G451" s="152"/>
    </row>
    <row r="452" spans="3:7" s="917" customFormat="1" ht="15.75">
      <c r="C452" s="81"/>
      <c r="G452" s="152"/>
    </row>
    <row r="453" spans="3:7" s="917" customFormat="1" ht="15.75">
      <c r="C453" s="81"/>
      <c r="G453" s="152"/>
    </row>
    <row r="454" spans="3:7" s="917" customFormat="1" ht="15.75">
      <c r="C454" s="81"/>
      <c r="G454" s="152"/>
    </row>
    <row r="455" spans="3:7" s="917" customFormat="1" ht="15.75">
      <c r="C455" s="81"/>
      <c r="G455" s="152"/>
    </row>
    <row r="456" spans="3:7" s="917" customFormat="1" ht="15.75">
      <c r="C456" s="81"/>
      <c r="G456" s="152"/>
    </row>
    <row r="457" spans="3:7" s="917" customFormat="1" ht="15.75">
      <c r="C457" s="81"/>
      <c r="G457" s="152"/>
    </row>
    <row r="458" spans="3:7" s="917" customFormat="1" ht="15.75">
      <c r="C458" s="81"/>
      <c r="G458" s="152"/>
    </row>
    <row r="459" spans="3:7" s="917" customFormat="1" ht="15.75">
      <c r="C459" s="81"/>
      <c r="G459" s="152"/>
    </row>
    <row r="460" spans="3:7" s="917" customFormat="1" ht="15.75">
      <c r="C460" s="81"/>
      <c r="G460" s="152"/>
    </row>
    <row r="461" spans="3:7" s="917" customFormat="1" ht="15.75">
      <c r="C461" s="81"/>
      <c r="G461" s="152"/>
    </row>
    <row r="462" spans="3:7" s="917" customFormat="1" ht="15.75">
      <c r="C462" s="81"/>
      <c r="G462" s="152"/>
    </row>
    <row r="463" spans="3:7" s="917" customFormat="1" ht="15.75">
      <c r="C463" s="81"/>
      <c r="G463" s="152"/>
    </row>
    <row r="464" spans="3:7" s="917" customFormat="1" ht="15.75">
      <c r="C464" s="81"/>
      <c r="G464" s="152"/>
    </row>
    <row r="465" spans="3:7" s="917" customFormat="1" ht="15.75">
      <c r="C465" s="81"/>
      <c r="G465" s="152"/>
    </row>
    <row r="466" spans="3:7" s="917" customFormat="1" ht="15.75">
      <c r="C466" s="81"/>
      <c r="G466" s="152"/>
    </row>
    <row r="467" spans="3:7" s="917" customFormat="1" ht="15.75">
      <c r="C467" s="81"/>
      <c r="G467" s="152"/>
    </row>
    <row r="468" spans="3:7" s="917" customFormat="1" ht="15.75">
      <c r="C468" s="81"/>
      <c r="G468" s="152"/>
    </row>
    <row r="469" spans="3:7" s="917" customFormat="1" ht="15.75">
      <c r="C469" s="81"/>
      <c r="G469" s="152"/>
    </row>
    <row r="470" spans="3:7" s="917" customFormat="1" ht="15.75">
      <c r="C470" s="81"/>
      <c r="G470" s="152"/>
    </row>
    <row r="471" spans="3:7" s="917" customFormat="1" ht="15.75">
      <c r="C471" s="81"/>
      <c r="G471" s="152"/>
    </row>
    <row r="472" spans="3:7" s="917" customFormat="1" ht="15.75">
      <c r="C472" s="81"/>
      <c r="G472" s="152"/>
    </row>
    <row r="473" spans="3:7" s="917" customFormat="1" ht="15.75">
      <c r="C473" s="81"/>
      <c r="G473" s="152"/>
    </row>
    <row r="474" spans="3:7" s="917" customFormat="1" ht="15.75">
      <c r="C474" s="81"/>
      <c r="G474" s="152"/>
    </row>
    <row r="475" spans="3:7" s="917" customFormat="1" ht="15.75">
      <c r="C475" s="81"/>
      <c r="G475" s="152"/>
    </row>
    <row r="476" spans="3:7" s="917" customFormat="1" ht="15.75">
      <c r="C476" s="81"/>
      <c r="G476" s="152"/>
    </row>
    <row r="477" spans="3:7" s="917" customFormat="1" ht="15.75">
      <c r="C477" s="81"/>
      <c r="G477" s="152"/>
    </row>
    <row r="478" spans="3:7" s="917" customFormat="1" ht="15.75">
      <c r="C478" s="81"/>
      <c r="G478" s="152"/>
    </row>
    <row r="479" spans="3:7" s="917" customFormat="1" ht="15.75">
      <c r="C479" s="81"/>
      <c r="G479" s="152"/>
    </row>
    <row r="480" spans="3:7" s="917" customFormat="1" ht="15.75">
      <c r="C480" s="81"/>
      <c r="G480" s="152"/>
    </row>
    <row r="481" spans="3:7" s="917" customFormat="1" ht="15.75">
      <c r="C481" s="81"/>
      <c r="G481" s="152"/>
    </row>
    <row r="482" spans="3:7" s="917" customFormat="1" ht="15.75">
      <c r="C482" s="81"/>
      <c r="G482" s="152"/>
    </row>
    <row r="483" spans="3:7" s="917" customFormat="1" ht="15.75">
      <c r="C483" s="81"/>
      <c r="G483" s="152"/>
    </row>
    <row r="484" spans="3:7" s="917" customFormat="1" ht="15.75">
      <c r="C484" s="81"/>
      <c r="G484" s="152"/>
    </row>
    <row r="485" spans="3:7" s="917" customFormat="1" ht="15.75">
      <c r="C485" s="81"/>
      <c r="G485" s="152"/>
    </row>
    <row r="486" spans="3:7" s="917" customFormat="1" ht="15.75">
      <c r="C486" s="81"/>
      <c r="G486" s="152"/>
    </row>
    <row r="487" spans="3:7" s="917" customFormat="1" ht="15.75">
      <c r="C487" s="81"/>
      <c r="G487" s="152"/>
    </row>
    <row r="488" spans="3:7" s="917" customFormat="1" ht="15.75">
      <c r="C488" s="81"/>
      <c r="G488" s="152"/>
    </row>
    <row r="489" spans="3:7" s="917" customFormat="1" ht="15.75">
      <c r="C489" s="81"/>
      <c r="G489" s="152"/>
    </row>
    <row r="490" spans="3:7" s="917" customFormat="1" ht="15.75">
      <c r="C490" s="81"/>
      <c r="G490" s="152"/>
    </row>
    <row r="491" spans="3:7" s="917" customFormat="1" ht="15.75">
      <c r="C491" s="81"/>
      <c r="G491" s="152"/>
    </row>
    <row r="492" spans="3:7" s="917" customFormat="1" ht="15.75">
      <c r="C492" s="81"/>
      <c r="G492" s="152"/>
    </row>
    <row r="493" spans="3:7" s="917" customFormat="1" ht="15.75">
      <c r="C493" s="81"/>
      <c r="G493" s="152"/>
    </row>
    <row r="494" spans="3:7" s="917" customFormat="1" ht="15.75">
      <c r="C494" s="81"/>
      <c r="G494" s="152"/>
    </row>
    <row r="495" spans="3:7" s="917" customFormat="1" ht="15.75">
      <c r="C495" s="81"/>
      <c r="G495" s="152"/>
    </row>
    <row r="496" spans="3:7" s="917" customFormat="1" ht="15.75">
      <c r="C496" s="81"/>
      <c r="G496" s="152"/>
    </row>
    <row r="497" spans="3:7" s="917" customFormat="1" ht="15.75">
      <c r="C497" s="81"/>
      <c r="G497" s="152"/>
    </row>
    <row r="498" spans="3:7" s="917" customFormat="1" ht="15.75">
      <c r="C498" s="81"/>
      <c r="G498" s="152"/>
    </row>
    <row r="499" spans="3:7" s="917" customFormat="1" ht="15.75">
      <c r="C499" s="81"/>
      <c r="G499" s="152"/>
    </row>
    <row r="500" spans="3:7" s="917" customFormat="1" ht="15.75">
      <c r="C500" s="81"/>
      <c r="G500" s="152"/>
    </row>
    <row r="501" spans="3:7" s="917" customFormat="1" ht="15.75">
      <c r="C501" s="81"/>
      <c r="G501" s="152"/>
    </row>
    <row r="502" spans="3:7" s="917" customFormat="1" ht="15.75">
      <c r="C502" s="81"/>
      <c r="G502" s="152"/>
    </row>
    <row r="503" spans="3:7" s="917" customFormat="1" ht="15.75">
      <c r="C503" s="81"/>
      <c r="G503" s="152"/>
    </row>
    <row r="504" spans="3:7" s="917" customFormat="1" ht="15.75">
      <c r="C504" s="81"/>
      <c r="G504" s="152"/>
    </row>
    <row r="505" spans="3:7" s="917" customFormat="1" ht="15.75">
      <c r="C505" s="81"/>
      <c r="G505" s="152"/>
    </row>
    <row r="506" spans="3:7" s="917" customFormat="1" ht="15.75">
      <c r="C506" s="81"/>
      <c r="G506" s="152"/>
    </row>
    <row r="507" spans="3:7" s="917" customFormat="1" ht="15.75">
      <c r="C507" s="81"/>
      <c r="G507" s="152"/>
    </row>
    <row r="508" spans="3:7" s="917" customFormat="1" ht="15.75">
      <c r="C508" s="81"/>
      <c r="G508" s="152"/>
    </row>
    <row r="509" spans="3:7" s="917" customFormat="1" ht="15.75">
      <c r="C509" s="81"/>
      <c r="G509" s="152"/>
    </row>
    <row r="510" spans="3:7" s="917" customFormat="1" ht="15.75">
      <c r="C510" s="81"/>
      <c r="G510" s="152"/>
    </row>
    <row r="511" spans="3:7" s="917" customFormat="1" ht="15.75">
      <c r="C511" s="81"/>
      <c r="G511" s="152"/>
    </row>
    <row r="512" spans="3:7" s="917" customFormat="1" ht="15.75">
      <c r="C512" s="81"/>
      <c r="G512" s="152"/>
    </row>
    <row r="513" spans="3:7" s="917" customFormat="1" ht="15.75">
      <c r="C513" s="81"/>
      <c r="G513" s="152"/>
    </row>
    <row r="514" spans="3:7" s="917" customFormat="1" ht="15.75">
      <c r="C514" s="81"/>
      <c r="G514" s="152"/>
    </row>
    <row r="515" spans="3:7" s="917" customFormat="1" ht="15.75">
      <c r="C515" s="81"/>
      <c r="G515" s="152"/>
    </row>
    <row r="516" spans="3:7" s="917" customFormat="1" ht="15.75">
      <c r="C516" s="81"/>
      <c r="G516" s="152"/>
    </row>
    <row r="517" spans="3:7" s="917" customFormat="1" ht="15.75">
      <c r="C517" s="81"/>
      <c r="G517" s="152"/>
    </row>
    <row r="518" spans="3:7" s="917" customFormat="1" ht="15.75">
      <c r="C518" s="81"/>
      <c r="G518" s="152"/>
    </row>
    <row r="519" spans="3:7" s="917" customFormat="1" ht="15.75">
      <c r="C519" s="81"/>
      <c r="G519" s="152"/>
    </row>
    <row r="520" spans="3:7" s="917" customFormat="1" ht="15.75">
      <c r="C520" s="81"/>
      <c r="G520" s="152"/>
    </row>
    <row r="521" spans="3:7" s="917" customFormat="1" ht="15.75">
      <c r="C521" s="81"/>
      <c r="G521" s="152"/>
    </row>
    <row r="522" spans="3:7" s="917" customFormat="1" ht="15.75">
      <c r="C522" s="81"/>
      <c r="G522" s="152"/>
    </row>
    <row r="523" spans="3:7" s="917" customFormat="1" ht="15.75">
      <c r="C523" s="81"/>
      <c r="G523" s="152"/>
    </row>
    <row r="524" spans="3:7" s="917" customFormat="1" ht="15.75">
      <c r="C524" s="81"/>
      <c r="G524" s="152"/>
    </row>
    <row r="525" spans="3:7" s="917" customFormat="1" ht="15.75">
      <c r="C525" s="81"/>
      <c r="G525" s="152"/>
    </row>
    <row r="526" spans="3:7" s="917" customFormat="1" ht="15.75">
      <c r="C526" s="81"/>
      <c r="G526" s="152"/>
    </row>
    <row r="527" spans="3:7" s="917" customFormat="1" ht="15.75">
      <c r="C527" s="81"/>
      <c r="G527" s="152"/>
    </row>
    <row r="528" spans="3:7" s="917" customFormat="1" ht="15.75">
      <c r="C528" s="81"/>
      <c r="G528" s="152"/>
    </row>
    <row r="529" spans="3:7" s="917" customFormat="1" ht="15.75">
      <c r="C529" s="81"/>
      <c r="G529" s="152"/>
    </row>
    <row r="530" spans="3:7" s="917" customFormat="1" ht="15.75">
      <c r="C530" s="81"/>
      <c r="G530" s="152"/>
    </row>
    <row r="531" spans="3:7" s="917" customFormat="1" ht="15.75">
      <c r="C531" s="81"/>
      <c r="G531" s="152"/>
    </row>
    <row r="532" spans="3:7" s="917" customFormat="1" ht="15.75">
      <c r="C532" s="81"/>
      <c r="G532" s="152"/>
    </row>
    <row r="533" spans="3:7" s="917" customFormat="1" ht="15.75">
      <c r="C533" s="81"/>
      <c r="G533" s="152"/>
    </row>
    <row r="534" spans="3:7" s="917" customFormat="1" ht="15.75">
      <c r="C534" s="81"/>
      <c r="G534" s="152"/>
    </row>
    <row r="535" spans="3:7" s="917" customFormat="1" ht="15.75">
      <c r="C535" s="81"/>
      <c r="G535" s="152"/>
    </row>
    <row r="536" spans="3:7" s="917" customFormat="1" ht="15.75">
      <c r="C536" s="81"/>
      <c r="G536" s="152"/>
    </row>
    <row r="537" spans="3:7" s="917" customFormat="1" ht="15.75">
      <c r="C537" s="81"/>
      <c r="G537" s="152"/>
    </row>
    <row r="538" spans="3:7" s="917" customFormat="1" ht="15.75">
      <c r="C538" s="81"/>
      <c r="G538" s="152"/>
    </row>
    <row r="539" spans="3:7" s="917" customFormat="1" ht="15.75">
      <c r="C539" s="81"/>
      <c r="G539" s="152"/>
    </row>
    <row r="540" spans="3:7" s="917" customFormat="1" ht="15.75">
      <c r="C540" s="81"/>
      <c r="G540" s="152"/>
    </row>
    <row r="541" spans="3:7" s="917" customFormat="1" ht="15.75">
      <c r="C541" s="81"/>
      <c r="G541" s="152"/>
    </row>
    <row r="542" spans="3:7" s="917" customFormat="1" ht="15.75">
      <c r="C542" s="81"/>
      <c r="G542" s="152"/>
    </row>
    <row r="543" spans="3:7" s="917" customFormat="1" ht="15.75">
      <c r="C543" s="81"/>
      <c r="G543" s="152"/>
    </row>
    <row r="544" spans="3:7" s="917" customFormat="1" ht="15.75">
      <c r="C544" s="81"/>
      <c r="G544" s="152"/>
    </row>
    <row r="545" spans="3:7" s="917" customFormat="1" ht="15.75">
      <c r="C545" s="81"/>
      <c r="G545" s="152"/>
    </row>
    <row r="546" spans="3:7" s="917" customFormat="1" ht="15.75">
      <c r="C546" s="81"/>
      <c r="G546" s="152"/>
    </row>
    <row r="547" spans="3:7" s="917" customFormat="1" ht="15.75">
      <c r="C547" s="81"/>
      <c r="G547" s="152"/>
    </row>
    <row r="548" spans="3:7" s="917" customFormat="1" ht="15.75">
      <c r="C548" s="81"/>
      <c r="G548" s="152"/>
    </row>
    <row r="549" spans="3:7" s="917" customFormat="1" ht="15.75">
      <c r="C549" s="81"/>
      <c r="G549" s="152"/>
    </row>
    <row r="550" spans="3:7" s="917" customFormat="1" ht="15.75">
      <c r="C550" s="81"/>
      <c r="G550" s="152"/>
    </row>
    <row r="551" spans="3:7" s="917" customFormat="1" ht="15.75">
      <c r="C551" s="81"/>
      <c r="G551" s="152"/>
    </row>
    <row r="552" spans="3:7" s="917" customFormat="1" ht="15.75">
      <c r="C552" s="81"/>
      <c r="G552" s="152"/>
    </row>
    <row r="553" spans="3:7" s="917" customFormat="1" ht="15.75">
      <c r="C553" s="81"/>
      <c r="G553" s="152"/>
    </row>
    <row r="554" spans="3:7" s="917" customFormat="1" ht="15.75">
      <c r="C554" s="81"/>
      <c r="G554" s="152"/>
    </row>
    <row r="555" spans="3:7" s="917" customFormat="1" ht="15.75">
      <c r="C555" s="81"/>
      <c r="G555" s="152"/>
    </row>
    <row r="556" spans="3:7" s="917" customFormat="1" ht="15.75">
      <c r="C556" s="81"/>
      <c r="G556" s="152"/>
    </row>
    <row r="557" spans="3:7" s="917" customFormat="1" ht="15.75">
      <c r="C557" s="81"/>
      <c r="G557" s="152"/>
    </row>
    <row r="558" spans="3:7" s="917" customFormat="1" ht="15.75">
      <c r="C558" s="81"/>
      <c r="G558" s="152"/>
    </row>
    <row r="559" spans="3:7" s="917" customFormat="1" ht="15.75">
      <c r="C559" s="81"/>
      <c r="G559" s="152"/>
    </row>
    <row r="560" spans="3:7" s="917" customFormat="1" ht="15.75">
      <c r="C560" s="81"/>
      <c r="G560" s="152"/>
    </row>
    <row r="561" spans="3:7" s="917" customFormat="1" ht="15.75">
      <c r="C561" s="81"/>
      <c r="G561" s="152"/>
    </row>
    <row r="562" spans="3:7" s="917" customFormat="1" ht="15.75">
      <c r="C562" s="81"/>
      <c r="G562" s="152"/>
    </row>
    <row r="563" spans="3:7" s="917" customFormat="1" ht="15.75">
      <c r="C563" s="81"/>
      <c r="G563" s="152"/>
    </row>
    <row r="564" spans="3:7" s="917" customFormat="1" ht="15.75">
      <c r="C564" s="81"/>
      <c r="G564" s="152"/>
    </row>
    <row r="565" spans="3:7" s="917" customFormat="1" ht="15.75">
      <c r="C565" s="81"/>
      <c r="G565" s="152"/>
    </row>
    <row r="566" spans="3:7" s="917" customFormat="1" ht="15.75">
      <c r="C566" s="81"/>
      <c r="G566" s="152"/>
    </row>
    <row r="567" spans="3:7" s="917" customFormat="1" ht="15.75">
      <c r="C567" s="81"/>
      <c r="G567" s="152"/>
    </row>
    <row r="568" spans="3:7" s="917" customFormat="1" ht="15.75">
      <c r="C568" s="81"/>
      <c r="G568" s="152"/>
    </row>
    <row r="569" spans="3:7" s="917" customFormat="1" ht="15.75">
      <c r="C569" s="81"/>
      <c r="G569" s="152"/>
    </row>
    <row r="570" spans="3:7" s="917" customFormat="1" ht="15.75">
      <c r="C570" s="81"/>
      <c r="G570" s="152"/>
    </row>
    <row r="571" spans="3:7" s="917" customFormat="1" ht="15.75">
      <c r="C571" s="81"/>
      <c r="G571" s="152"/>
    </row>
    <row r="572" spans="3:7" s="917" customFormat="1" ht="15.75">
      <c r="C572" s="81"/>
      <c r="G572" s="152"/>
    </row>
    <row r="573" spans="3:7" s="917" customFormat="1" ht="15.75">
      <c r="C573" s="81"/>
      <c r="G573" s="152"/>
    </row>
    <row r="574" spans="3:7" s="917" customFormat="1" ht="15.75">
      <c r="C574" s="81"/>
      <c r="G574" s="152"/>
    </row>
    <row r="575" spans="3:7" s="917" customFormat="1" ht="15.75">
      <c r="C575" s="81"/>
      <c r="G575" s="152"/>
    </row>
    <row r="576" spans="3:7" s="917" customFormat="1" ht="15.75">
      <c r="C576" s="81"/>
      <c r="G576" s="152"/>
    </row>
    <row r="577" spans="3:7" s="917" customFormat="1" ht="15.75">
      <c r="C577" s="81"/>
      <c r="G577" s="152"/>
    </row>
    <row r="578" spans="3:7" s="917" customFormat="1" ht="15.75">
      <c r="C578" s="81"/>
      <c r="G578" s="152"/>
    </row>
    <row r="579" spans="3:7" s="917" customFormat="1" ht="15.75">
      <c r="C579" s="81"/>
      <c r="G579" s="152"/>
    </row>
    <row r="580" spans="3:7" s="917" customFormat="1" ht="15.75">
      <c r="C580" s="81"/>
      <c r="G580" s="152"/>
    </row>
    <row r="581" spans="3:7" s="917" customFormat="1" ht="15.75">
      <c r="C581" s="81"/>
      <c r="G581" s="152"/>
    </row>
    <row r="582" spans="3:7" s="917" customFormat="1" ht="15.75">
      <c r="C582" s="81"/>
      <c r="G582" s="152"/>
    </row>
    <row r="583" spans="3:7" s="917" customFormat="1" ht="15.75">
      <c r="C583" s="81"/>
      <c r="G583" s="152"/>
    </row>
    <row r="584" spans="3:7" s="917" customFormat="1" ht="15.75">
      <c r="C584" s="81"/>
      <c r="G584" s="152"/>
    </row>
    <row r="585" spans="3:7" s="917" customFormat="1" ht="15.75">
      <c r="C585" s="81"/>
      <c r="G585" s="152"/>
    </row>
    <row r="586" spans="3:7" s="917" customFormat="1" ht="15.75">
      <c r="C586" s="81"/>
      <c r="G586" s="152"/>
    </row>
    <row r="587" spans="3:7" s="917" customFormat="1" ht="15.75">
      <c r="C587" s="81"/>
      <c r="G587" s="152"/>
    </row>
    <row r="588" spans="3:7" s="917" customFormat="1" ht="15.75">
      <c r="C588" s="81"/>
      <c r="G588" s="152"/>
    </row>
    <row r="589" spans="3:7" s="917" customFormat="1" ht="15.75">
      <c r="C589" s="81"/>
      <c r="G589" s="152"/>
    </row>
    <row r="590" spans="3:7" s="917" customFormat="1" ht="15.75">
      <c r="C590" s="81"/>
      <c r="G590" s="152"/>
    </row>
    <row r="591" spans="3:7" s="917" customFormat="1" ht="15.75">
      <c r="C591" s="81"/>
      <c r="G591" s="152"/>
    </row>
    <row r="592" spans="3:7" s="917" customFormat="1" ht="15.75">
      <c r="C592" s="81"/>
      <c r="G592" s="152"/>
    </row>
    <row r="593" spans="3:7" s="917" customFormat="1" ht="15.75">
      <c r="C593" s="81"/>
      <c r="G593" s="152"/>
    </row>
    <row r="594" spans="3:7" s="917" customFormat="1" ht="15.75">
      <c r="C594" s="81"/>
      <c r="G594" s="152"/>
    </row>
    <row r="595" spans="3:7" s="917" customFormat="1" ht="15.75">
      <c r="C595" s="81"/>
      <c r="G595" s="152"/>
    </row>
    <row r="596" spans="3:7" s="917" customFormat="1" ht="15.75">
      <c r="C596" s="81"/>
      <c r="G596" s="152"/>
    </row>
    <row r="597" spans="3:7" s="917" customFormat="1" ht="15.75">
      <c r="C597" s="81"/>
      <c r="G597" s="152"/>
    </row>
    <row r="598" spans="3:7" s="917" customFormat="1" ht="15.75">
      <c r="C598" s="81"/>
      <c r="G598" s="152"/>
    </row>
    <row r="599" spans="3:7" s="917" customFormat="1" ht="15.75">
      <c r="C599" s="81"/>
      <c r="G599" s="152"/>
    </row>
    <row r="600" spans="3:7" s="917" customFormat="1" ht="15.75">
      <c r="C600" s="81"/>
      <c r="G600" s="152"/>
    </row>
    <row r="601" spans="3:7" s="917" customFormat="1" ht="15.75">
      <c r="C601" s="81"/>
      <c r="G601" s="152"/>
    </row>
    <row r="602" spans="3:7" s="917" customFormat="1" ht="15.75">
      <c r="C602" s="81"/>
      <c r="G602" s="152"/>
    </row>
    <row r="603" spans="3:7" s="917" customFormat="1" ht="15.75">
      <c r="C603" s="81"/>
      <c r="G603" s="152"/>
    </row>
    <row r="604" spans="3:7" s="917" customFormat="1" ht="15.75">
      <c r="C604" s="81"/>
      <c r="G604" s="152"/>
    </row>
    <row r="605" spans="3:7" s="917" customFormat="1" ht="15.75">
      <c r="C605" s="81"/>
      <c r="G605" s="152"/>
    </row>
    <row r="606" spans="3:7" s="917" customFormat="1" ht="15.75">
      <c r="C606" s="81"/>
      <c r="G606" s="152"/>
    </row>
    <row r="607" spans="3:7" s="917" customFormat="1" ht="15.75">
      <c r="C607" s="81"/>
      <c r="G607" s="152"/>
    </row>
    <row r="608" spans="3:7" s="917" customFormat="1" ht="15.75">
      <c r="C608" s="81"/>
      <c r="G608" s="152"/>
    </row>
    <row r="609" spans="3:7" s="917" customFormat="1" ht="15.75">
      <c r="C609" s="81"/>
      <c r="G609" s="152"/>
    </row>
    <row r="610" spans="3:7" s="917" customFormat="1" ht="15.75">
      <c r="C610" s="81"/>
      <c r="G610" s="152"/>
    </row>
    <row r="611" spans="3:7" s="917" customFormat="1" ht="15.75">
      <c r="C611" s="81"/>
      <c r="G611" s="152"/>
    </row>
    <row r="612" spans="3:7" s="917" customFormat="1" ht="15.75">
      <c r="C612" s="81"/>
      <c r="G612" s="152"/>
    </row>
    <row r="613" spans="3:7" s="917" customFormat="1" ht="15.75">
      <c r="C613" s="81"/>
      <c r="G613" s="152"/>
    </row>
    <row r="614" spans="3:7" s="917" customFormat="1" ht="15.75">
      <c r="C614" s="81"/>
      <c r="G614" s="152"/>
    </row>
    <row r="615" spans="3:7" s="917" customFormat="1" ht="15.75">
      <c r="C615" s="81"/>
      <c r="G615" s="152"/>
    </row>
    <row r="616" spans="3:7" s="917" customFormat="1" ht="15.75">
      <c r="C616" s="81"/>
      <c r="G616" s="152"/>
    </row>
    <row r="617" spans="3:7" s="917" customFormat="1" ht="15.75">
      <c r="C617" s="81"/>
      <c r="G617" s="152"/>
    </row>
    <row r="618" spans="3:7" s="917" customFormat="1" ht="15.75">
      <c r="C618" s="81"/>
      <c r="G618" s="152"/>
    </row>
    <row r="619" spans="3:7" s="917" customFormat="1" ht="15.75">
      <c r="C619" s="81"/>
      <c r="G619" s="152"/>
    </row>
    <row r="620" spans="3:7" s="917" customFormat="1" ht="15.75">
      <c r="C620" s="81"/>
      <c r="G620" s="152"/>
    </row>
    <row r="621" spans="3:7" s="917" customFormat="1" ht="15.75">
      <c r="C621" s="81"/>
      <c r="G621" s="152"/>
    </row>
    <row r="622" spans="3:7" s="917" customFormat="1" ht="15.75">
      <c r="C622" s="81"/>
      <c r="G622" s="152"/>
    </row>
    <row r="623" spans="3:7" s="917" customFormat="1" ht="15.75">
      <c r="C623" s="81"/>
      <c r="G623" s="152"/>
    </row>
    <row r="624" spans="3:7" s="917" customFormat="1" ht="15.75">
      <c r="C624" s="81"/>
      <c r="G624" s="152"/>
    </row>
    <row r="625" spans="3:7" s="917" customFormat="1" ht="15.75">
      <c r="C625" s="81"/>
      <c r="G625" s="152"/>
    </row>
    <row r="626" spans="3:7" s="917" customFormat="1" ht="15.75">
      <c r="C626" s="81"/>
      <c r="G626" s="152"/>
    </row>
    <row r="627" spans="3:7" s="917" customFormat="1" ht="15.75">
      <c r="C627" s="81"/>
      <c r="G627" s="152"/>
    </row>
    <row r="628" spans="3:7" s="917" customFormat="1" ht="15.75">
      <c r="C628" s="81"/>
      <c r="G628" s="152"/>
    </row>
    <row r="629" spans="3:7" s="917" customFormat="1" ht="15.75">
      <c r="C629" s="81"/>
      <c r="G629" s="152"/>
    </row>
    <row r="630" spans="3:7" s="917" customFormat="1" ht="15.75">
      <c r="C630" s="81"/>
      <c r="G630" s="152"/>
    </row>
    <row r="631" spans="3:7" s="917" customFormat="1" ht="15.75">
      <c r="C631" s="81"/>
      <c r="G631" s="152"/>
    </row>
    <row r="632" spans="3:7" s="917" customFormat="1" ht="15.75">
      <c r="C632" s="81"/>
      <c r="G632" s="152"/>
    </row>
    <row r="633" spans="3:7" s="917" customFormat="1" ht="15.75">
      <c r="C633" s="81"/>
      <c r="G633" s="152"/>
    </row>
    <row r="634" spans="3:7" s="917" customFormat="1" ht="15.75">
      <c r="C634" s="81"/>
      <c r="G634" s="15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11" sqref="K11"/>
    </sheetView>
  </sheetViews>
  <sheetFormatPr defaultColWidth="11.42578125" defaultRowHeight="15"/>
  <cols>
    <col min="1" max="1" width="64.7109375" style="83" customWidth="1"/>
    <col min="2" max="2" width="0.7109375" style="917" hidden="1" customWidth="1"/>
    <col min="3" max="3" width="17.85546875" style="917" customWidth="1"/>
    <col min="4" max="4" width="5.42578125" style="917" customWidth="1"/>
    <col min="5" max="5" width="72.140625" style="917" customWidth="1"/>
    <col min="6" max="6" width="15.85546875" style="917" customWidth="1"/>
    <col min="7" max="7" width="3.7109375" style="87" customWidth="1"/>
    <col min="8" max="256" width="11.42578125" style="917"/>
    <col min="257" max="257" width="64.7109375" style="917" customWidth="1"/>
    <col min="258" max="258" width="0" style="917" hidden="1" customWidth="1"/>
    <col min="259" max="259" width="17.85546875" style="917" customWidth="1"/>
    <col min="260" max="260" width="5.42578125" style="917" customWidth="1"/>
    <col min="261" max="261" width="72.140625" style="917" customWidth="1"/>
    <col min="262" max="262" width="15.85546875" style="917" customWidth="1"/>
    <col min="263" max="263" width="3.7109375" style="917" customWidth="1"/>
    <col min="264" max="512" width="11.42578125" style="917"/>
    <col min="513" max="513" width="64.7109375" style="917" customWidth="1"/>
    <col min="514" max="514" width="0" style="917" hidden="1" customWidth="1"/>
    <col min="515" max="515" width="17.85546875" style="917" customWidth="1"/>
    <col min="516" max="516" width="5.42578125" style="917" customWidth="1"/>
    <col min="517" max="517" width="72.140625" style="917" customWidth="1"/>
    <col min="518" max="518" width="15.85546875" style="917" customWidth="1"/>
    <col min="519" max="519" width="3.7109375" style="917" customWidth="1"/>
    <col min="520" max="768" width="11.42578125" style="917"/>
    <col min="769" max="769" width="64.7109375" style="917" customWidth="1"/>
    <col min="770" max="770" width="0" style="917" hidden="1" customWidth="1"/>
    <col min="771" max="771" width="17.85546875" style="917" customWidth="1"/>
    <col min="772" max="772" width="5.42578125" style="917" customWidth="1"/>
    <col min="773" max="773" width="72.140625" style="917" customWidth="1"/>
    <col min="774" max="774" width="15.85546875" style="917" customWidth="1"/>
    <col min="775" max="775" width="3.7109375" style="917" customWidth="1"/>
    <col min="776" max="1024" width="11.42578125" style="917"/>
    <col min="1025" max="1025" width="64.7109375" style="917" customWidth="1"/>
    <col min="1026" max="1026" width="0" style="917" hidden="1" customWidth="1"/>
    <col min="1027" max="1027" width="17.85546875" style="917" customWidth="1"/>
    <col min="1028" max="1028" width="5.42578125" style="917" customWidth="1"/>
    <col min="1029" max="1029" width="72.140625" style="917" customWidth="1"/>
    <col min="1030" max="1030" width="15.85546875" style="917" customWidth="1"/>
    <col min="1031" max="1031" width="3.7109375" style="917" customWidth="1"/>
    <col min="1032" max="1280" width="11.42578125" style="917"/>
    <col min="1281" max="1281" width="64.7109375" style="917" customWidth="1"/>
    <col min="1282" max="1282" width="0" style="917" hidden="1" customWidth="1"/>
    <col min="1283" max="1283" width="17.85546875" style="917" customWidth="1"/>
    <col min="1284" max="1284" width="5.42578125" style="917" customWidth="1"/>
    <col min="1285" max="1285" width="72.140625" style="917" customWidth="1"/>
    <col min="1286" max="1286" width="15.85546875" style="917" customWidth="1"/>
    <col min="1287" max="1287" width="3.7109375" style="917" customWidth="1"/>
    <col min="1288" max="1536" width="11.42578125" style="917"/>
    <col min="1537" max="1537" width="64.7109375" style="917" customWidth="1"/>
    <col min="1538" max="1538" width="0" style="917" hidden="1" customWidth="1"/>
    <col min="1539" max="1539" width="17.85546875" style="917" customWidth="1"/>
    <col min="1540" max="1540" width="5.42578125" style="917" customWidth="1"/>
    <col min="1541" max="1541" width="72.140625" style="917" customWidth="1"/>
    <col min="1542" max="1542" width="15.85546875" style="917" customWidth="1"/>
    <col min="1543" max="1543" width="3.7109375" style="917" customWidth="1"/>
    <col min="1544" max="1792" width="11.42578125" style="917"/>
    <col min="1793" max="1793" width="64.7109375" style="917" customWidth="1"/>
    <col min="1794" max="1794" width="0" style="917" hidden="1" customWidth="1"/>
    <col min="1795" max="1795" width="17.85546875" style="917" customWidth="1"/>
    <col min="1796" max="1796" width="5.42578125" style="917" customWidth="1"/>
    <col min="1797" max="1797" width="72.140625" style="917" customWidth="1"/>
    <col min="1798" max="1798" width="15.85546875" style="917" customWidth="1"/>
    <col min="1799" max="1799" width="3.7109375" style="917" customWidth="1"/>
    <col min="1800" max="2048" width="11.42578125" style="917"/>
    <col min="2049" max="2049" width="64.7109375" style="917" customWidth="1"/>
    <col min="2050" max="2050" width="0" style="917" hidden="1" customWidth="1"/>
    <col min="2051" max="2051" width="17.85546875" style="917" customWidth="1"/>
    <col min="2052" max="2052" width="5.42578125" style="917" customWidth="1"/>
    <col min="2053" max="2053" width="72.140625" style="917" customWidth="1"/>
    <col min="2054" max="2054" width="15.85546875" style="917" customWidth="1"/>
    <col min="2055" max="2055" width="3.7109375" style="917" customWidth="1"/>
    <col min="2056" max="2304" width="11.42578125" style="917"/>
    <col min="2305" max="2305" width="64.7109375" style="917" customWidth="1"/>
    <col min="2306" max="2306" width="0" style="917" hidden="1" customWidth="1"/>
    <col min="2307" max="2307" width="17.85546875" style="917" customWidth="1"/>
    <col min="2308" max="2308" width="5.42578125" style="917" customWidth="1"/>
    <col min="2309" max="2309" width="72.140625" style="917" customWidth="1"/>
    <col min="2310" max="2310" width="15.85546875" style="917" customWidth="1"/>
    <col min="2311" max="2311" width="3.7109375" style="917" customWidth="1"/>
    <col min="2312" max="2560" width="11.42578125" style="917"/>
    <col min="2561" max="2561" width="64.7109375" style="917" customWidth="1"/>
    <col min="2562" max="2562" width="0" style="917" hidden="1" customWidth="1"/>
    <col min="2563" max="2563" width="17.85546875" style="917" customWidth="1"/>
    <col min="2564" max="2564" width="5.42578125" style="917" customWidth="1"/>
    <col min="2565" max="2565" width="72.140625" style="917" customWidth="1"/>
    <col min="2566" max="2566" width="15.85546875" style="917" customWidth="1"/>
    <col min="2567" max="2567" width="3.7109375" style="917" customWidth="1"/>
    <col min="2568" max="2816" width="11.42578125" style="917"/>
    <col min="2817" max="2817" width="64.7109375" style="917" customWidth="1"/>
    <col min="2818" max="2818" width="0" style="917" hidden="1" customWidth="1"/>
    <col min="2819" max="2819" width="17.85546875" style="917" customWidth="1"/>
    <col min="2820" max="2820" width="5.42578125" style="917" customWidth="1"/>
    <col min="2821" max="2821" width="72.140625" style="917" customWidth="1"/>
    <col min="2822" max="2822" width="15.85546875" style="917" customWidth="1"/>
    <col min="2823" max="2823" width="3.7109375" style="917" customWidth="1"/>
    <col min="2824" max="3072" width="11.42578125" style="917"/>
    <col min="3073" max="3073" width="64.7109375" style="917" customWidth="1"/>
    <col min="3074" max="3074" width="0" style="917" hidden="1" customWidth="1"/>
    <col min="3075" max="3075" width="17.85546875" style="917" customWidth="1"/>
    <col min="3076" max="3076" width="5.42578125" style="917" customWidth="1"/>
    <col min="3077" max="3077" width="72.140625" style="917" customWidth="1"/>
    <col min="3078" max="3078" width="15.85546875" style="917" customWidth="1"/>
    <col min="3079" max="3079" width="3.7109375" style="917" customWidth="1"/>
    <col min="3080" max="3328" width="11.42578125" style="917"/>
    <col min="3329" max="3329" width="64.7109375" style="917" customWidth="1"/>
    <col min="3330" max="3330" width="0" style="917" hidden="1" customWidth="1"/>
    <col min="3331" max="3331" width="17.85546875" style="917" customWidth="1"/>
    <col min="3332" max="3332" width="5.42578125" style="917" customWidth="1"/>
    <col min="3333" max="3333" width="72.140625" style="917" customWidth="1"/>
    <col min="3334" max="3334" width="15.85546875" style="917" customWidth="1"/>
    <col min="3335" max="3335" width="3.7109375" style="917" customWidth="1"/>
    <col min="3336" max="3584" width="11.42578125" style="917"/>
    <col min="3585" max="3585" width="64.7109375" style="917" customWidth="1"/>
    <col min="3586" max="3586" width="0" style="917" hidden="1" customWidth="1"/>
    <col min="3587" max="3587" width="17.85546875" style="917" customWidth="1"/>
    <col min="3588" max="3588" width="5.42578125" style="917" customWidth="1"/>
    <col min="3589" max="3589" width="72.140625" style="917" customWidth="1"/>
    <col min="3590" max="3590" width="15.85546875" style="917" customWidth="1"/>
    <col min="3591" max="3591" width="3.7109375" style="917" customWidth="1"/>
    <col min="3592" max="3840" width="11.42578125" style="917"/>
    <col min="3841" max="3841" width="64.7109375" style="917" customWidth="1"/>
    <col min="3842" max="3842" width="0" style="917" hidden="1" customWidth="1"/>
    <col min="3843" max="3843" width="17.85546875" style="917" customWidth="1"/>
    <col min="3844" max="3844" width="5.42578125" style="917" customWidth="1"/>
    <col min="3845" max="3845" width="72.140625" style="917" customWidth="1"/>
    <col min="3846" max="3846" width="15.85546875" style="917" customWidth="1"/>
    <col min="3847" max="3847" width="3.7109375" style="917" customWidth="1"/>
    <col min="3848" max="4096" width="11.42578125" style="917"/>
    <col min="4097" max="4097" width="64.7109375" style="917" customWidth="1"/>
    <col min="4098" max="4098" width="0" style="917" hidden="1" customWidth="1"/>
    <col min="4099" max="4099" width="17.85546875" style="917" customWidth="1"/>
    <col min="4100" max="4100" width="5.42578125" style="917" customWidth="1"/>
    <col min="4101" max="4101" width="72.140625" style="917" customWidth="1"/>
    <col min="4102" max="4102" width="15.85546875" style="917" customWidth="1"/>
    <col min="4103" max="4103" width="3.7109375" style="917" customWidth="1"/>
    <col min="4104" max="4352" width="11.42578125" style="917"/>
    <col min="4353" max="4353" width="64.7109375" style="917" customWidth="1"/>
    <col min="4354" max="4354" width="0" style="917" hidden="1" customWidth="1"/>
    <col min="4355" max="4355" width="17.85546875" style="917" customWidth="1"/>
    <col min="4356" max="4356" width="5.42578125" style="917" customWidth="1"/>
    <col min="4357" max="4357" width="72.140625" style="917" customWidth="1"/>
    <col min="4358" max="4358" width="15.85546875" style="917" customWidth="1"/>
    <col min="4359" max="4359" width="3.7109375" style="917" customWidth="1"/>
    <col min="4360" max="4608" width="11.42578125" style="917"/>
    <col min="4609" max="4609" width="64.7109375" style="917" customWidth="1"/>
    <col min="4610" max="4610" width="0" style="917" hidden="1" customWidth="1"/>
    <col min="4611" max="4611" width="17.85546875" style="917" customWidth="1"/>
    <col min="4612" max="4612" width="5.42578125" style="917" customWidth="1"/>
    <col min="4613" max="4613" width="72.140625" style="917" customWidth="1"/>
    <col min="4614" max="4614" width="15.85546875" style="917" customWidth="1"/>
    <col min="4615" max="4615" width="3.7109375" style="917" customWidth="1"/>
    <col min="4616" max="4864" width="11.42578125" style="917"/>
    <col min="4865" max="4865" width="64.7109375" style="917" customWidth="1"/>
    <col min="4866" max="4866" width="0" style="917" hidden="1" customWidth="1"/>
    <col min="4867" max="4867" width="17.85546875" style="917" customWidth="1"/>
    <col min="4868" max="4868" width="5.42578125" style="917" customWidth="1"/>
    <col min="4869" max="4869" width="72.140625" style="917" customWidth="1"/>
    <col min="4870" max="4870" width="15.85546875" style="917" customWidth="1"/>
    <col min="4871" max="4871" width="3.7109375" style="917" customWidth="1"/>
    <col min="4872" max="5120" width="11.42578125" style="917"/>
    <col min="5121" max="5121" width="64.7109375" style="917" customWidth="1"/>
    <col min="5122" max="5122" width="0" style="917" hidden="1" customWidth="1"/>
    <col min="5123" max="5123" width="17.85546875" style="917" customWidth="1"/>
    <col min="5124" max="5124" width="5.42578125" style="917" customWidth="1"/>
    <col min="5125" max="5125" width="72.140625" style="917" customWidth="1"/>
    <col min="5126" max="5126" width="15.85546875" style="917" customWidth="1"/>
    <col min="5127" max="5127" width="3.7109375" style="917" customWidth="1"/>
    <col min="5128" max="5376" width="11.42578125" style="917"/>
    <col min="5377" max="5377" width="64.7109375" style="917" customWidth="1"/>
    <col min="5378" max="5378" width="0" style="917" hidden="1" customWidth="1"/>
    <col min="5379" max="5379" width="17.85546875" style="917" customWidth="1"/>
    <col min="5380" max="5380" width="5.42578125" style="917" customWidth="1"/>
    <col min="5381" max="5381" width="72.140625" style="917" customWidth="1"/>
    <col min="5382" max="5382" width="15.85546875" style="917" customWidth="1"/>
    <col min="5383" max="5383" width="3.7109375" style="917" customWidth="1"/>
    <col min="5384" max="5632" width="11.42578125" style="917"/>
    <col min="5633" max="5633" width="64.7109375" style="917" customWidth="1"/>
    <col min="5634" max="5634" width="0" style="917" hidden="1" customWidth="1"/>
    <col min="5635" max="5635" width="17.85546875" style="917" customWidth="1"/>
    <col min="5636" max="5636" width="5.42578125" style="917" customWidth="1"/>
    <col min="5637" max="5637" width="72.140625" style="917" customWidth="1"/>
    <col min="5638" max="5638" width="15.85546875" style="917" customWidth="1"/>
    <col min="5639" max="5639" width="3.7109375" style="917" customWidth="1"/>
    <col min="5640" max="5888" width="11.42578125" style="917"/>
    <col min="5889" max="5889" width="64.7109375" style="917" customWidth="1"/>
    <col min="5890" max="5890" width="0" style="917" hidden="1" customWidth="1"/>
    <col min="5891" max="5891" width="17.85546875" style="917" customWidth="1"/>
    <col min="5892" max="5892" width="5.42578125" style="917" customWidth="1"/>
    <col min="5893" max="5893" width="72.140625" style="917" customWidth="1"/>
    <col min="5894" max="5894" width="15.85546875" style="917" customWidth="1"/>
    <col min="5895" max="5895" width="3.7109375" style="917" customWidth="1"/>
    <col min="5896" max="6144" width="11.42578125" style="917"/>
    <col min="6145" max="6145" width="64.7109375" style="917" customWidth="1"/>
    <col min="6146" max="6146" width="0" style="917" hidden="1" customWidth="1"/>
    <col min="6147" max="6147" width="17.85546875" style="917" customWidth="1"/>
    <col min="6148" max="6148" width="5.42578125" style="917" customWidth="1"/>
    <col min="6149" max="6149" width="72.140625" style="917" customWidth="1"/>
    <col min="6150" max="6150" width="15.85546875" style="917" customWidth="1"/>
    <col min="6151" max="6151" width="3.7109375" style="917" customWidth="1"/>
    <col min="6152" max="6400" width="11.42578125" style="917"/>
    <col min="6401" max="6401" width="64.7109375" style="917" customWidth="1"/>
    <col min="6402" max="6402" width="0" style="917" hidden="1" customWidth="1"/>
    <col min="6403" max="6403" width="17.85546875" style="917" customWidth="1"/>
    <col min="6404" max="6404" width="5.42578125" style="917" customWidth="1"/>
    <col min="6405" max="6405" width="72.140625" style="917" customWidth="1"/>
    <col min="6406" max="6406" width="15.85546875" style="917" customWidth="1"/>
    <col min="6407" max="6407" width="3.7109375" style="917" customWidth="1"/>
    <col min="6408" max="6656" width="11.42578125" style="917"/>
    <col min="6657" max="6657" width="64.7109375" style="917" customWidth="1"/>
    <col min="6658" max="6658" width="0" style="917" hidden="1" customWidth="1"/>
    <col min="6659" max="6659" width="17.85546875" style="917" customWidth="1"/>
    <col min="6660" max="6660" width="5.42578125" style="917" customWidth="1"/>
    <col min="6661" max="6661" width="72.140625" style="917" customWidth="1"/>
    <col min="6662" max="6662" width="15.85546875" style="917" customWidth="1"/>
    <col min="6663" max="6663" width="3.7109375" style="917" customWidth="1"/>
    <col min="6664" max="6912" width="11.42578125" style="917"/>
    <col min="6913" max="6913" width="64.7109375" style="917" customWidth="1"/>
    <col min="6914" max="6914" width="0" style="917" hidden="1" customWidth="1"/>
    <col min="6915" max="6915" width="17.85546875" style="917" customWidth="1"/>
    <col min="6916" max="6916" width="5.42578125" style="917" customWidth="1"/>
    <col min="6917" max="6917" width="72.140625" style="917" customWidth="1"/>
    <col min="6918" max="6918" width="15.85546875" style="917" customWidth="1"/>
    <col min="6919" max="6919" width="3.7109375" style="917" customWidth="1"/>
    <col min="6920" max="7168" width="11.42578125" style="917"/>
    <col min="7169" max="7169" width="64.7109375" style="917" customWidth="1"/>
    <col min="7170" max="7170" width="0" style="917" hidden="1" customWidth="1"/>
    <col min="7171" max="7171" width="17.85546875" style="917" customWidth="1"/>
    <col min="7172" max="7172" width="5.42578125" style="917" customWidth="1"/>
    <col min="7173" max="7173" width="72.140625" style="917" customWidth="1"/>
    <col min="7174" max="7174" width="15.85546875" style="917" customWidth="1"/>
    <col min="7175" max="7175" width="3.7109375" style="917" customWidth="1"/>
    <col min="7176" max="7424" width="11.42578125" style="917"/>
    <col min="7425" max="7425" width="64.7109375" style="917" customWidth="1"/>
    <col min="7426" max="7426" width="0" style="917" hidden="1" customWidth="1"/>
    <col min="7427" max="7427" width="17.85546875" style="917" customWidth="1"/>
    <col min="7428" max="7428" width="5.42578125" style="917" customWidth="1"/>
    <col min="7429" max="7429" width="72.140625" style="917" customWidth="1"/>
    <col min="7430" max="7430" width="15.85546875" style="917" customWidth="1"/>
    <col min="7431" max="7431" width="3.7109375" style="917" customWidth="1"/>
    <col min="7432" max="7680" width="11.42578125" style="917"/>
    <col min="7681" max="7681" width="64.7109375" style="917" customWidth="1"/>
    <col min="7682" max="7682" width="0" style="917" hidden="1" customWidth="1"/>
    <col min="7683" max="7683" width="17.85546875" style="917" customWidth="1"/>
    <col min="7684" max="7684" width="5.42578125" style="917" customWidth="1"/>
    <col min="7685" max="7685" width="72.140625" style="917" customWidth="1"/>
    <col min="7686" max="7686" width="15.85546875" style="917" customWidth="1"/>
    <col min="7687" max="7687" width="3.7109375" style="917" customWidth="1"/>
    <col min="7688" max="7936" width="11.42578125" style="917"/>
    <col min="7937" max="7937" width="64.7109375" style="917" customWidth="1"/>
    <col min="7938" max="7938" width="0" style="917" hidden="1" customWidth="1"/>
    <col min="7939" max="7939" width="17.85546875" style="917" customWidth="1"/>
    <col min="7940" max="7940" width="5.42578125" style="917" customWidth="1"/>
    <col min="7941" max="7941" width="72.140625" style="917" customWidth="1"/>
    <col min="7942" max="7942" width="15.85546875" style="917" customWidth="1"/>
    <col min="7943" max="7943" width="3.7109375" style="917" customWidth="1"/>
    <col min="7944" max="8192" width="11.42578125" style="917"/>
    <col min="8193" max="8193" width="64.7109375" style="917" customWidth="1"/>
    <col min="8194" max="8194" width="0" style="917" hidden="1" customWidth="1"/>
    <col min="8195" max="8195" width="17.85546875" style="917" customWidth="1"/>
    <col min="8196" max="8196" width="5.42578125" style="917" customWidth="1"/>
    <col min="8197" max="8197" width="72.140625" style="917" customWidth="1"/>
    <col min="8198" max="8198" width="15.85546875" style="917" customWidth="1"/>
    <col min="8199" max="8199" width="3.7109375" style="917" customWidth="1"/>
    <col min="8200" max="8448" width="11.42578125" style="917"/>
    <col min="8449" max="8449" width="64.7109375" style="917" customWidth="1"/>
    <col min="8450" max="8450" width="0" style="917" hidden="1" customWidth="1"/>
    <col min="8451" max="8451" width="17.85546875" style="917" customWidth="1"/>
    <col min="8452" max="8452" width="5.42578125" style="917" customWidth="1"/>
    <col min="8453" max="8453" width="72.140625" style="917" customWidth="1"/>
    <col min="8454" max="8454" width="15.85546875" style="917" customWidth="1"/>
    <col min="8455" max="8455" width="3.7109375" style="917" customWidth="1"/>
    <col min="8456" max="8704" width="11.42578125" style="917"/>
    <col min="8705" max="8705" width="64.7109375" style="917" customWidth="1"/>
    <col min="8706" max="8706" width="0" style="917" hidden="1" customWidth="1"/>
    <col min="8707" max="8707" width="17.85546875" style="917" customWidth="1"/>
    <col min="8708" max="8708" width="5.42578125" style="917" customWidth="1"/>
    <col min="8709" max="8709" width="72.140625" style="917" customWidth="1"/>
    <col min="8710" max="8710" width="15.85546875" style="917" customWidth="1"/>
    <col min="8711" max="8711" width="3.7109375" style="917" customWidth="1"/>
    <col min="8712" max="8960" width="11.42578125" style="917"/>
    <col min="8961" max="8961" width="64.7109375" style="917" customWidth="1"/>
    <col min="8962" max="8962" width="0" style="917" hidden="1" customWidth="1"/>
    <col min="8963" max="8963" width="17.85546875" style="917" customWidth="1"/>
    <col min="8964" max="8964" width="5.42578125" style="917" customWidth="1"/>
    <col min="8965" max="8965" width="72.140625" style="917" customWidth="1"/>
    <col min="8966" max="8966" width="15.85546875" style="917" customWidth="1"/>
    <col min="8967" max="8967" width="3.7109375" style="917" customWidth="1"/>
    <col min="8968" max="9216" width="11.42578125" style="917"/>
    <col min="9217" max="9217" width="64.7109375" style="917" customWidth="1"/>
    <col min="9218" max="9218" width="0" style="917" hidden="1" customWidth="1"/>
    <col min="9219" max="9219" width="17.85546875" style="917" customWidth="1"/>
    <col min="9220" max="9220" width="5.42578125" style="917" customWidth="1"/>
    <col min="9221" max="9221" width="72.140625" style="917" customWidth="1"/>
    <col min="9222" max="9222" width="15.85546875" style="917" customWidth="1"/>
    <col min="9223" max="9223" width="3.7109375" style="917" customWidth="1"/>
    <col min="9224" max="9472" width="11.42578125" style="917"/>
    <col min="9473" max="9473" width="64.7109375" style="917" customWidth="1"/>
    <col min="9474" max="9474" width="0" style="917" hidden="1" customWidth="1"/>
    <col min="9475" max="9475" width="17.85546875" style="917" customWidth="1"/>
    <col min="9476" max="9476" width="5.42578125" style="917" customWidth="1"/>
    <col min="9477" max="9477" width="72.140625" style="917" customWidth="1"/>
    <col min="9478" max="9478" width="15.85546875" style="917" customWidth="1"/>
    <col min="9479" max="9479" width="3.7109375" style="917" customWidth="1"/>
    <col min="9480" max="9728" width="11.42578125" style="917"/>
    <col min="9729" max="9729" width="64.7109375" style="917" customWidth="1"/>
    <col min="9730" max="9730" width="0" style="917" hidden="1" customWidth="1"/>
    <col min="9731" max="9731" width="17.85546875" style="917" customWidth="1"/>
    <col min="9732" max="9732" width="5.42578125" style="917" customWidth="1"/>
    <col min="9733" max="9733" width="72.140625" style="917" customWidth="1"/>
    <col min="9734" max="9734" width="15.85546875" style="917" customWidth="1"/>
    <col min="9735" max="9735" width="3.7109375" style="917" customWidth="1"/>
    <col min="9736" max="9984" width="11.42578125" style="917"/>
    <col min="9985" max="9985" width="64.7109375" style="917" customWidth="1"/>
    <col min="9986" max="9986" width="0" style="917" hidden="1" customWidth="1"/>
    <col min="9987" max="9987" width="17.85546875" style="917" customWidth="1"/>
    <col min="9988" max="9988" width="5.42578125" style="917" customWidth="1"/>
    <col min="9989" max="9989" width="72.140625" style="917" customWidth="1"/>
    <col min="9990" max="9990" width="15.85546875" style="917" customWidth="1"/>
    <col min="9991" max="9991" width="3.7109375" style="917" customWidth="1"/>
    <col min="9992" max="10240" width="11.42578125" style="917"/>
    <col min="10241" max="10241" width="64.7109375" style="917" customWidth="1"/>
    <col min="10242" max="10242" width="0" style="917" hidden="1" customWidth="1"/>
    <col min="10243" max="10243" width="17.85546875" style="917" customWidth="1"/>
    <col min="10244" max="10244" width="5.42578125" style="917" customWidth="1"/>
    <col min="10245" max="10245" width="72.140625" style="917" customWidth="1"/>
    <col min="10246" max="10246" width="15.85546875" style="917" customWidth="1"/>
    <col min="10247" max="10247" width="3.7109375" style="917" customWidth="1"/>
    <col min="10248" max="10496" width="11.42578125" style="917"/>
    <col min="10497" max="10497" width="64.7109375" style="917" customWidth="1"/>
    <col min="10498" max="10498" width="0" style="917" hidden="1" customWidth="1"/>
    <col min="10499" max="10499" width="17.85546875" style="917" customWidth="1"/>
    <col min="10500" max="10500" width="5.42578125" style="917" customWidth="1"/>
    <col min="10501" max="10501" width="72.140625" style="917" customWidth="1"/>
    <col min="10502" max="10502" width="15.85546875" style="917" customWidth="1"/>
    <col min="10503" max="10503" width="3.7109375" style="917" customWidth="1"/>
    <col min="10504" max="10752" width="11.42578125" style="917"/>
    <col min="10753" max="10753" width="64.7109375" style="917" customWidth="1"/>
    <col min="10754" max="10754" width="0" style="917" hidden="1" customWidth="1"/>
    <col min="10755" max="10755" width="17.85546875" style="917" customWidth="1"/>
    <col min="10756" max="10756" width="5.42578125" style="917" customWidth="1"/>
    <col min="10757" max="10757" width="72.140625" style="917" customWidth="1"/>
    <col min="10758" max="10758" width="15.85546875" style="917" customWidth="1"/>
    <col min="10759" max="10759" width="3.7109375" style="917" customWidth="1"/>
    <col min="10760" max="11008" width="11.42578125" style="917"/>
    <col min="11009" max="11009" width="64.7109375" style="917" customWidth="1"/>
    <col min="11010" max="11010" width="0" style="917" hidden="1" customWidth="1"/>
    <col min="11011" max="11011" width="17.85546875" style="917" customWidth="1"/>
    <col min="11012" max="11012" width="5.42578125" style="917" customWidth="1"/>
    <col min="11013" max="11013" width="72.140625" style="917" customWidth="1"/>
    <col min="11014" max="11014" width="15.85546875" style="917" customWidth="1"/>
    <col min="11015" max="11015" width="3.7109375" style="917" customWidth="1"/>
    <col min="11016" max="11264" width="11.42578125" style="917"/>
    <col min="11265" max="11265" width="64.7109375" style="917" customWidth="1"/>
    <col min="11266" max="11266" width="0" style="917" hidden="1" customWidth="1"/>
    <col min="11267" max="11267" width="17.85546875" style="917" customWidth="1"/>
    <col min="11268" max="11268" width="5.42578125" style="917" customWidth="1"/>
    <col min="11269" max="11269" width="72.140625" style="917" customWidth="1"/>
    <col min="11270" max="11270" width="15.85546875" style="917" customWidth="1"/>
    <col min="11271" max="11271" width="3.7109375" style="917" customWidth="1"/>
    <col min="11272" max="11520" width="11.42578125" style="917"/>
    <col min="11521" max="11521" width="64.7109375" style="917" customWidth="1"/>
    <col min="11522" max="11522" width="0" style="917" hidden="1" customWidth="1"/>
    <col min="11523" max="11523" width="17.85546875" style="917" customWidth="1"/>
    <col min="11524" max="11524" width="5.42578125" style="917" customWidth="1"/>
    <col min="11525" max="11525" width="72.140625" style="917" customWidth="1"/>
    <col min="11526" max="11526" width="15.85546875" style="917" customWidth="1"/>
    <col min="11527" max="11527" width="3.7109375" style="917" customWidth="1"/>
    <col min="11528" max="11776" width="11.42578125" style="917"/>
    <col min="11777" max="11777" width="64.7109375" style="917" customWidth="1"/>
    <col min="11778" max="11778" width="0" style="917" hidden="1" customWidth="1"/>
    <col min="11779" max="11779" width="17.85546875" style="917" customWidth="1"/>
    <col min="11780" max="11780" width="5.42578125" style="917" customWidth="1"/>
    <col min="11781" max="11781" width="72.140625" style="917" customWidth="1"/>
    <col min="11782" max="11782" width="15.85546875" style="917" customWidth="1"/>
    <col min="11783" max="11783" width="3.7109375" style="917" customWidth="1"/>
    <col min="11784" max="12032" width="11.42578125" style="917"/>
    <col min="12033" max="12033" width="64.7109375" style="917" customWidth="1"/>
    <col min="12034" max="12034" width="0" style="917" hidden="1" customWidth="1"/>
    <col min="12035" max="12035" width="17.85546875" style="917" customWidth="1"/>
    <col min="12036" max="12036" width="5.42578125" style="917" customWidth="1"/>
    <col min="12037" max="12037" width="72.140625" style="917" customWidth="1"/>
    <col min="12038" max="12038" width="15.85546875" style="917" customWidth="1"/>
    <col min="12039" max="12039" width="3.7109375" style="917" customWidth="1"/>
    <col min="12040" max="12288" width="11.42578125" style="917"/>
    <col min="12289" max="12289" width="64.7109375" style="917" customWidth="1"/>
    <col min="12290" max="12290" width="0" style="917" hidden="1" customWidth="1"/>
    <col min="12291" max="12291" width="17.85546875" style="917" customWidth="1"/>
    <col min="12292" max="12292" width="5.42578125" style="917" customWidth="1"/>
    <col min="12293" max="12293" width="72.140625" style="917" customWidth="1"/>
    <col min="12294" max="12294" width="15.85546875" style="917" customWidth="1"/>
    <col min="12295" max="12295" width="3.7109375" style="917" customWidth="1"/>
    <col min="12296" max="12544" width="11.42578125" style="917"/>
    <col min="12545" max="12545" width="64.7109375" style="917" customWidth="1"/>
    <col min="12546" max="12546" width="0" style="917" hidden="1" customWidth="1"/>
    <col min="12547" max="12547" width="17.85546875" style="917" customWidth="1"/>
    <col min="12548" max="12548" width="5.42578125" style="917" customWidth="1"/>
    <col min="12549" max="12549" width="72.140625" style="917" customWidth="1"/>
    <col min="12550" max="12550" width="15.85546875" style="917" customWidth="1"/>
    <col min="12551" max="12551" width="3.7109375" style="917" customWidth="1"/>
    <col min="12552" max="12800" width="11.42578125" style="917"/>
    <col min="12801" max="12801" width="64.7109375" style="917" customWidth="1"/>
    <col min="12802" max="12802" width="0" style="917" hidden="1" customWidth="1"/>
    <col min="12803" max="12803" width="17.85546875" style="917" customWidth="1"/>
    <col min="12804" max="12804" width="5.42578125" style="917" customWidth="1"/>
    <col min="12805" max="12805" width="72.140625" style="917" customWidth="1"/>
    <col min="12806" max="12806" width="15.85546875" style="917" customWidth="1"/>
    <col min="12807" max="12807" width="3.7109375" style="917" customWidth="1"/>
    <col min="12808" max="13056" width="11.42578125" style="917"/>
    <col min="13057" max="13057" width="64.7109375" style="917" customWidth="1"/>
    <col min="13058" max="13058" width="0" style="917" hidden="1" customWidth="1"/>
    <col min="13059" max="13059" width="17.85546875" style="917" customWidth="1"/>
    <col min="13060" max="13060" width="5.42578125" style="917" customWidth="1"/>
    <col min="13061" max="13061" width="72.140625" style="917" customWidth="1"/>
    <col min="13062" max="13062" width="15.85546875" style="917" customWidth="1"/>
    <col min="13063" max="13063" width="3.7109375" style="917" customWidth="1"/>
    <col min="13064" max="13312" width="11.42578125" style="917"/>
    <col min="13313" max="13313" width="64.7109375" style="917" customWidth="1"/>
    <col min="13314" max="13314" width="0" style="917" hidden="1" customWidth="1"/>
    <col min="13315" max="13315" width="17.85546875" style="917" customWidth="1"/>
    <col min="13316" max="13316" width="5.42578125" style="917" customWidth="1"/>
    <col min="13317" max="13317" width="72.140625" style="917" customWidth="1"/>
    <col min="13318" max="13318" width="15.85546875" style="917" customWidth="1"/>
    <col min="13319" max="13319" width="3.7109375" style="917" customWidth="1"/>
    <col min="13320" max="13568" width="11.42578125" style="917"/>
    <col min="13569" max="13569" width="64.7109375" style="917" customWidth="1"/>
    <col min="13570" max="13570" width="0" style="917" hidden="1" customWidth="1"/>
    <col min="13571" max="13571" width="17.85546875" style="917" customWidth="1"/>
    <col min="13572" max="13572" width="5.42578125" style="917" customWidth="1"/>
    <col min="13573" max="13573" width="72.140625" style="917" customWidth="1"/>
    <col min="13574" max="13574" width="15.85546875" style="917" customWidth="1"/>
    <col min="13575" max="13575" width="3.7109375" style="917" customWidth="1"/>
    <col min="13576" max="13824" width="11.42578125" style="917"/>
    <col min="13825" max="13825" width="64.7109375" style="917" customWidth="1"/>
    <col min="13826" max="13826" width="0" style="917" hidden="1" customWidth="1"/>
    <col min="13827" max="13827" width="17.85546875" style="917" customWidth="1"/>
    <col min="13828" max="13828" width="5.42578125" style="917" customWidth="1"/>
    <col min="13829" max="13829" width="72.140625" style="917" customWidth="1"/>
    <col min="13830" max="13830" width="15.85546875" style="917" customWidth="1"/>
    <col min="13831" max="13831" width="3.7109375" style="917" customWidth="1"/>
    <col min="13832" max="14080" width="11.42578125" style="917"/>
    <col min="14081" max="14081" width="64.7109375" style="917" customWidth="1"/>
    <col min="14082" max="14082" width="0" style="917" hidden="1" customWidth="1"/>
    <col min="14083" max="14083" width="17.85546875" style="917" customWidth="1"/>
    <col min="14084" max="14084" width="5.42578125" style="917" customWidth="1"/>
    <col min="14085" max="14085" width="72.140625" style="917" customWidth="1"/>
    <col min="14086" max="14086" width="15.85546875" style="917" customWidth="1"/>
    <col min="14087" max="14087" width="3.7109375" style="917" customWidth="1"/>
    <col min="14088" max="14336" width="11.42578125" style="917"/>
    <col min="14337" max="14337" width="64.7109375" style="917" customWidth="1"/>
    <col min="14338" max="14338" width="0" style="917" hidden="1" customWidth="1"/>
    <col min="14339" max="14339" width="17.85546875" style="917" customWidth="1"/>
    <col min="14340" max="14340" width="5.42578125" style="917" customWidth="1"/>
    <col min="14341" max="14341" width="72.140625" style="917" customWidth="1"/>
    <col min="14342" max="14342" width="15.85546875" style="917" customWidth="1"/>
    <col min="14343" max="14343" width="3.7109375" style="917" customWidth="1"/>
    <col min="14344" max="14592" width="11.42578125" style="917"/>
    <col min="14593" max="14593" width="64.7109375" style="917" customWidth="1"/>
    <col min="14594" max="14594" width="0" style="917" hidden="1" customWidth="1"/>
    <col min="14595" max="14595" width="17.85546875" style="917" customWidth="1"/>
    <col min="14596" max="14596" width="5.42578125" style="917" customWidth="1"/>
    <col min="14597" max="14597" width="72.140625" style="917" customWidth="1"/>
    <col min="14598" max="14598" width="15.85546875" style="917" customWidth="1"/>
    <col min="14599" max="14599" width="3.7109375" style="917" customWidth="1"/>
    <col min="14600" max="14848" width="11.42578125" style="917"/>
    <col min="14849" max="14849" width="64.7109375" style="917" customWidth="1"/>
    <col min="14850" max="14850" width="0" style="917" hidden="1" customWidth="1"/>
    <col min="14851" max="14851" width="17.85546875" style="917" customWidth="1"/>
    <col min="14852" max="14852" width="5.42578125" style="917" customWidth="1"/>
    <col min="14853" max="14853" width="72.140625" style="917" customWidth="1"/>
    <col min="14854" max="14854" width="15.85546875" style="917" customWidth="1"/>
    <col min="14855" max="14855" width="3.7109375" style="917" customWidth="1"/>
    <col min="14856" max="15104" width="11.42578125" style="917"/>
    <col min="15105" max="15105" width="64.7109375" style="917" customWidth="1"/>
    <col min="15106" max="15106" width="0" style="917" hidden="1" customWidth="1"/>
    <col min="15107" max="15107" width="17.85546875" style="917" customWidth="1"/>
    <col min="15108" max="15108" width="5.42578125" style="917" customWidth="1"/>
    <col min="15109" max="15109" width="72.140625" style="917" customWidth="1"/>
    <col min="15110" max="15110" width="15.85546875" style="917" customWidth="1"/>
    <col min="15111" max="15111" width="3.7109375" style="917" customWidth="1"/>
    <col min="15112" max="15360" width="11.42578125" style="917"/>
    <col min="15361" max="15361" width="64.7109375" style="917" customWidth="1"/>
    <col min="15362" max="15362" width="0" style="917" hidden="1" customWidth="1"/>
    <col min="15363" max="15363" width="17.85546875" style="917" customWidth="1"/>
    <col min="15364" max="15364" width="5.42578125" style="917" customWidth="1"/>
    <col min="15365" max="15365" width="72.140625" style="917" customWidth="1"/>
    <col min="15366" max="15366" width="15.85546875" style="917" customWidth="1"/>
    <col min="15367" max="15367" width="3.7109375" style="917" customWidth="1"/>
    <col min="15368" max="15616" width="11.42578125" style="917"/>
    <col min="15617" max="15617" width="64.7109375" style="917" customWidth="1"/>
    <col min="15618" max="15618" width="0" style="917" hidden="1" customWidth="1"/>
    <col min="15619" max="15619" width="17.85546875" style="917" customWidth="1"/>
    <col min="15620" max="15620" width="5.42578125" style="917" customWidth="1"/>
    <col min="15621" max="15621" width="72.140625" style="917" customWidth="1"/>
    <col min="15622" max="15622" width="15.85546875" style="917" customWidth="1"/>
    <col min="15623" max="15623" width="3.7109375" style="917" customWidth="1"/>
    <col min="15624" max="15872" width="11.42578125" style="917"/>
    <col min="15873" max="15873" width="64.7109375" style="917" customWidth="1"/>
    <col min="15874" max="15874" width="0" style="917" hidden="1" customWidth="1"/>
    <col min="15875" max="15875" width="17.85546875" style="917" customWidth="1"/>
    <col min="15876" max="15876" width="5.42578125" style="917" customWidth="1"/>
    <col min="15877" max="15877" width="72.140625" style="917" customWidth="1"/>
    <col min="15878" max="15878" width="15.85546875" style="917" customWidth="1"/>
    <col min="15879" max="15879" width="3.7109375" style="917" customWidth="1"/>
    <col min="15880" max="16128" width="11.42578125" style="917"/>
    <col min="16129" max="16129" width="64.7109375" style="917" customWidth="1"/>
    <col min="16130" max="16130" width="0" style="917" hidden="1" customWidth="1"/>
    <col min="16131" max="16131" width="17.85546875" style="917" customWidth="1"/>
    <col min="16132" max="16132" width="5.42578125" style="917" customWidth="1"/>
    <col min="16133" max="16133" width="72.140625" style="917" customWidth="1"/>
    <col min="16134" max="16134" width="15.85546875" style="917" customWidth="1"/>
    <col min="16135" max="16135" width="3.7109375" style="917" customWidth="1"/>
    <col min="16136" max="16384" width="11.42578125" style="917"/>
  </cols>
  <sheetData>
    <row r="1" spans="1:10" s="86" customFormat="1" ht="3.75" customHeight="1">
      <c r="A1" s="349"/>
      <c r="B1" s="350"/>
      <c r="C1" s="350"/>
      <c r="D1" s="350"/>
      <c r="E1" s="350"/>
      <c r="F1" s="914"/>
      <c r="G1" s="287"/>
    </row>
    <row r="2" spans="1:10" s="75" customFormat="1" ht="48.75" customHeight="1">
      <c r="A2" s="1045" t="s">
        <v>1430</v>
      </c>
      <c r="B2" s="1045"/>
      <c r="C2" s="1045"/>
      <c r="D2" s="1045"/>
      <c r="E2" s="1045"/>
      <c r="F2" s="1045"/>
      <c r="G2" s="351"/>
    </row>
    <row r="3" spans="1:10" s="75" customFormat="1" ht="35.25" customHeight="1">
      <c r="A3" s="1045" t="s">
        <v>895</v>
      </c>
      <c r="B3" s="1045"/>
      <c r="C3" s="1045"/>
      <c r="D3" s="1045"/>
      <c r="E3" s="1045"/>
      <c r="F3" s="1045"/>
      <c r="G3" s="351"/>
    </row>
    <row r="4" spans="1:10" s="75" customFormat="1" ht="35.25" customHeight="1">
      <c r="A4" s="1045" t="s">
        <v>1521</v>
      </c>
      <c r="B4" s="1045"/>
      <c r="C4" s="1045"/>
      <c r="D4" s="1045"/>
      <c r="E4" s="1045"/>
      <c r="F4" s="1045"/>
      <c r="G4" s="351"/>
    </row>
    <row r="5" spans="1:10" s="92" customFormat="1" ht="51" customHeight="1">
      <c r="A5" s="1097" t="s">
        <v>1493</v>
      </c>
      <c r="B5" s="1097"/>
      <c r="C5" s="1097"/>
      <c r="D5" s="1097"/>
      <c r="E5" s="1097"/>
      <c r="F5" s="1097"/>
      <c r="G5" s="352"/>
    </row>
    <row r="6" spans="1:10" s="917" customFormat="1" ht="6" customHeight="1">
      <c r="A6" s="83"/>
      <c r="G6" s="87"/>
    </row>
    <row r="7" spans="1:10" s="917" customFormat="1" ht="28.5" customHeight="1">
      <c r="A7" s="83"/>
      <c r="G7" s="87"/>
    </row>
    <row r="8" spans="1:10" s="917" customFormat="1" ht="27" customHeight="1">
      <c r="A8" s="1098" t="s">
        <v>984</v>
      </c>
      <c r="B8" s="1098"/>
      <c r="C8" s="1098"/>
      <c r="D8" s="1098"/>
      <c r="E8" s="1098"/>
      <c r="F8" s="1098"/>
      <c r="G8" s="353"/>
    </row>
    <row r="9" spans="1:10" s="917" customFormat="1" ht="5.25" customHeight="1">
      <c r="A9" s="354"/>
      <c r="B9" s="354"/>
      <c r="C9" s="354"/>
      <c r="D9" s="354"/>
      <c r="E9" s="354"/>
      <c r="F9" s="354"/>
      <c r="G9" s="353"/>
    </row>
    <row r="10" spans="1:10" s="251" customFormat="1" ht="32.25" customHeight="1">
      <c r="A10" s="355" t="s">
        <v>297</v>
      </c>
      <c r="B10" s="356"/>
      <c r="C10" s="357"/>
      <c r="D10" s="39"/>
      <c r="E10" s="355" t="s">
        <v>466</v>
      </c>
      <c r="F10" s="258"/>
      <c r="G10" s="353"/>
    </row>
    <row r="11" spans="1:10" s="251" customFormat="1" ht="5.25" customHeight="1">
      <c r="A11" s="358"/>
      <c r="B11" s="39"/>
      <c r="C11" s="308"/>
      <c r="D11" s="39"/>
      <c r="E11" s="358"/>
      <c r="F11" s="254"/>
      <c r="G11" s="353"/>
    </row>
    <row r="12" spans="1:10" s="251" customFormat="1" ht="24" customHeight="1">
      <c r="A12" s="359" t="s">
        <v>429</v>
      </c>
      <c r="B12" s="356"/>
      <c r="C12" s="357">
        <v>2754220323.1399999</v>
      </c>
      <c r="D12" s="291"/>
      <c r="E12" s="358"/>
      <c r="F12" s="39"/>
      <c r="G12" s="353"/>
      <c r="J12" s="360"/>
    </row>
    <row r="13" spans="1:10" s="251" customFormat="1" ht="24" customHeight="1">
      <c r="A13" s="361"/>
      <c r="B13" s="39"/>
      <c r="C13" s="362"/>
      <c r="D13" s="291"/>
      <c r="E13" s="39"/>
      <c r="F13" s="39"/>
      <c r="G13" s="353"/>
      <c r="J13" s="360"/>
    </row>
    <row r="14" spans="1:10" s="251" customFormat="1" ht="24" customHeight="1">
      <c r="A14" s="127" t="s">
        <v>919</v>
      </c>
      <c r="B14" s="124"/>
      <c r="C14" s="304">
        <v>32213856.539999999</v>
      </c>
      <c r="D14" s="291"/>
      <c r="E14" s="363" t="s">
        <v>949</v>
      </c>
      <c r="F14" s="306">
        <v>76350523.939999998</v>
      </c>
      <c r="G14" s="353"/>
      <c r="J14" s="281"/>
    </row>
    <row r="15" spans="1:10" s="251" customFormat="1" ht="24" customHeight="1">
      <c r="A15" s="127" t="s">
        <v>920</v>
      </c>
      <c r="B15" s="124"/>
      <c r="C15" s="304">
        <v>233020913.61000001</v>
      </c>
      <c r="D15" s="291"/>
      <c r="E15" s="364" t="s">
        <v>985</v>
      </c>
      <c r="F15" s="306">
        <v>-38375681.789999999</v>
      </c>
      <c r="G15" s="353"/>
      <c r="J15" s="281"/>
    </row>
    <row r="16" spans="1:10" s="251" customFormat="1" ht="24" customHeight="1">
      <c r="A16" s="127" t="s">
        <v>986</v>
      </c>
      <c r="B16" s="124"/>
      <c r="C16" s="304">
        <v>1799971623.3199999</v>
      </c>
      <c r="D16" s="291"/>
      <c r="E16" s="39"/>
      <c r="F16" s="362"/>
      <c r="G16" s="353"/>
      <c r="J16" s="281"/>
    </row>
    <row r="17" spans="1:10" s="251" customFormat="1" ht="24" customHeight="1">
      <c r="A17" s="124" t="s">
        <v>987</v>
      </c>
      <c r="B17" s="124"/>
      <c r="C17" s="304">
        <v>1855235279.98</v>
      </c>
      <c r="D17" s="291"/>
      <c r="E17" s="365" t="s">
        <v>469</v>
      </c>
      <c r="F17" s="357">
        <v>37974842.149999999</v>
      </c>
      <c r="G17" s="353"/>
      <c r="J17" s="281"/>
    </row>
    <row r="18" spans="1:10" s="251" customFormat="1" ht="24" customHeight="1">
      <c r="A18" s="124" t="s">
        <v>988</v>
      </c>
      <c r="B18" s="124"/>
      <c r="C18" s="304">
        <v>16304.749999999998</v>
      </c>
      <c r="D18" s="291"/>
      <c r="E18" s="39"/>
      <c r="F18" s="362"/>
      <c r="G18" s="353"/>
      <c r="J18" s="281"/>
    </row>
    <row r="19" spans="1:10" s="251" customFormat="1" ht="24" customHeight="1">
      <c r="A19" s="124" t="s">
        <v>989</v>
      </c>
      <c r="B19" s="124"/>
      <c r="C19" s="304">
        <v>0</v>
      </c>
      <c r="D19" s="291"/>
      <c r="E19" s="366" t="s">
        <v>951</v>
      </c>
      <c r="F19" s="304">
        <v>30659961.91</v>
      </c>
      <c r="G19" s="353"/>
    </row>
    <row r="20" spans="1:10" s="251" customFormat="1" ht="24" customHeight="1">
      <c r="A20" s="124" t="s">
        <v>990</v>
      </c>
      <c r="B20" s="124"/>
      <c r="C20" s="304">
        <v>20359939</v>
      </c>
      <c r="D20" s="291"/>
      <c r="E20" s="124" t="s">
        <v>952</v>
      </c>
      <c r="F20" s="304">
        <v>-3384526.81</v>
      </c>
      <c r="G20" s="353"/>
    </row>
    <row r="21" spans="1:10" s="251" customFormat="1" ht="24" customHeight="1">
      <c r="A21" s="366" t="s">
        <v>991</v>
      </c>
      <c r="B21" s="124"/>
      <c r="C21" s="304">
        <v>-75687671.989999995</v>
      </c>
      <c r="D21" s="291"/>
      <c r="E21" s="39"/>
      <c r="F21" s="362"/>
      <c r="G21" s="353"/>
    </row>
    <row r="22" spans="1:10" s="251" customFormat="1" ht="24" customHeight="1">
      <c r="A22" s="127" t="s">
        <v>921</v>
      </c>
      <c r="B22" s="124"/>
      <c r="C22" s="304">
        <v>3689505.62</v>
      </c>
      <c r="D22" s="291"/>
      <c r="E22" s="365" t="s">
        <v>953</v>
      </c>
      <c r="F22" s="357">
        <v>65250277.25</v>
      </c>
      <c r="G22" s="353"/>
      <c r="J22" s="367"/>
    </row>
    <row r="23" spans="1:10" s="251" customFormat="1" ht="24" customHeight="1">
      <c r="A23" s="127" t="s">
        <v>922</v>
      </c>
      <c r="B23" s="124"/>
      <c r="C23" s="304">
        <v>0</v>
      </c>
      <c r="D23" s="291"/>
      <c r="E23" s="39"/>
      <c r="F23" s="362"/>
      <c r="G23" s="353"/>
      <c r="J23" s="281"/>
    </row>
    <row r="24" spans="1:10" s="251" customFormat="1" ht="24" customHeight="1">
      <c r="A24" s="127" t="s">
        <v>923</v>
      </c>
      <c r="B24" s="124"/>
      <c r="C24" s="304">
        <v>265786509.61000001</v>
      </c>
      <c r="D24" s="291"/>
      <c r="E24" s="366" t="s">
        <v>992</v>
      </c>
      <c r="F24" s="304">
        <v>302577.59000000003</v>
      </c>
      <c r="G24" s="353"/>
      <c r="J24" s="281"/>
    </row>
    <row r="25" spans="1:10" s="251" customFormat="1" ht="24" customHeight="1">
      <c r="A25" s="127" t="s">
        <v>924</v>
      </c>
      <c r="B25" s="124"/>
      <c r="C25" s="304">
        <v>11945669.58</v>
      </c>
      <c r="D25" s="291"/>
      <c r="E25" s="124" t="s">
        <v>993</v>
      </c>
      <c r="F25" s="304">
        <v>-2515161.29</v>
      </c>
      <c r="G25" s="353"/>
      <c r="J25" s="281"/>
    </row>
    <row r="26" spans="1:10" s="251" customFormat="1" ht="24" customHeight="1">
      <c r="A26" s="127" t="s">
        <v>925</v>
      </c>
      <c r="B26" s="124"/>
      <c r="C26" s="304">
        <v>1816113.67</v>
      </c>
      <c r="D26" s="291"/>
      <c r="E26" s="39"/>
      <c r="F26" s="362"/>
      <c r="G26" s="353"/>
      <c r="J26" s="281"/>
    </row>
    <row r="27" spans="1:10" s="251" customFormat="1" ht="24" customHeight="1">
      <c r="A27" s="127" t="s">
        <v>994</v>
      </c>
      <c r="B27" s="124"/>
      <c r="C27" s="304">
        <v>405776131.19</v>
      </c>
      <c r="D27" s="291"/>
      <c r="E27" s="359" t="s">
        <v>956</v>
      </c>
      <c r="F27" s="357">
        <v>63037693.549999997</v>
      </c>
      <c r="G27" s="353"/>
      <c r="J27" s="281"/>
    </row>
    <row r="28" spans="1:10" s="251" customFormat="1" ht="24" customHeight="1">
      <c r="A28" s="127"/>
      <c r="B28" s="124"/>
      <c r="C28" s="304"/>
      <c r="D28" s="291"/>
      <c r="E28" s="368"/>
      <c r="F28" s="369"/>
      <c r="G28" s="353"/>
      <c r="J28" s="281"/>
    </row>
    <row r="29" spans="1:10" s="251" customFormat="1" ht="24" customHeight="1">
      <c r="A29" s="359" t="s">
        <v>926</v>
      </c>
      <c r="B29" s="356"/>
      <c r="C29" s="357">
        <v>2220332445.6500001</v>
      </c>
      <c r="D29" s="291"/>
      <c r="E29" s="39"/>
      <c r="F29" s="362"/>
      <c r="G29" s="353"/>
      <c r="J29" s="360"/>
    </row>
    <row r="30" spans="1:10" s="251" customFormat="1" ht="24" customHeight="1">
      <c r="A30" s="127" t="s">
        <v>749</v>
      </c>
      <c r="B30" s="124"/>
      <c r="C30" s="304">
        <v>820969525.01999998</v>
      </c>
      <c r="D30" s="291"/>
      <c r="E30" s="370" t="s">
        <v>957</v>
      </c>
      <c r="F30" s="306">
        <v>-41107308.359999999</v>
      </c>
      <c r="G30" s="353"/>
      <c r="J30" s="281"/>
    </row>
    <row r="31" spans="1:10" s="251" customFormat="1" ht="24" customHeight="1">
      <c r="A31" s="124" t="s">
        <v>995</v>
      </c>
      <c r="B31" s="124"/>
      <c r="C31" s="304">
        <v>0</v>
      </c>
      <c r="D31" s="291"/>
      <c r="E31" s="359" t="s">
        <v>958</v>
      </c>
      <c r="F31" s="357">
        <v>21930385.190000001</v>
      </c>
      <c r="G31" s="353"/>
    </row>
    <row r="32" spans="1:10" s="251" customFormat="1" ht="24" customHeight="1">
      <c r="A32" s="124" t="s">
        <v>996</v>
      </c>
      <c r="B32" s="124"/>
      <c r="C32" s="304">
        <v>0</v>
      </c>
      <c r="D32" s="291"/>
      <c r="E32" s="130"/>
      <c r="F32" s="362"/>
      <c r="G32" s="353"/>
    </row>
    <row r="33" spans="1:10" s="251" customFormat="1" ht="24" customHeight="1">
      <c r="A33" s="124" t="s">
        <v>997</v>
      </c>
      <c r="B33" s="124"/>
      <c r="C33" s="304">
        <v>0</v>
      </c>
      <c r="D33" s="291"/>
      <c r="E33" s="366" t="s">
        <v>959</v>
      </c>
      <c r="F33" s="304">
        <v>282855.13</v>
      </c>
      <c r="G33" s="353"/>
    </row>
    <row r="34" spans="1:10" s="251" customFormat="1" ht="24" customHeight="1">
      <c r="A34" s="124" t="s">
        <v>998</v>
      </c>
      <c r="B34" s="124"/>
      <c r="C34" s="304">
        <v>0</v>
      </c>
      <c r="D34" s="291"/>
      <c r="E34" s="371" t="s">
        <v>960</v>
      </c>
      <c r="F34" s="304">
        <v>0</v>
      </c>
      <c r="G34" s="353"/>
    </row>
    <row r="35" spans="1:10" s="251" customFormat="1" ht="24" customHeight="1">
      <c r="A35" s="124" t="s">
        <v>999</v>
      </c>
      <c r="B35" s="124"/>
      <c r="C35" s="304">
        <v>808000000</v>
      </c>
      <c r="D35" s="291"/>
      <c r="E35" s="371" t="s">
        <v>961</v>
      </c>
      <c r="F35" s="304">
        <v>282855.13</v>
      </c>
      <c r="G35" s="1094"/>
    </row>
    <row r="36" spans="1:10" s="251" customFormat="1" ht="24" customHeight="1">
      <c r="A36" s="124" t="s">
        <v>1000</v>
      </c>
      <c r="B36" s="124"/>
      <c r="C36" s="304">
        <v>12969525.02</v>
      </c>
      <c r="D36" s="291"/>
      <c r="E36" s="366" t="s">
        <v>962</v>
      </c>
      <c r="F36" s="304">
        <v>0</v>
      </c>
      <c r="G36" s="1094"/>
    </row>
    <row r="37" spans="1:10" s="251" customFormat="1" ht="24" customHeight="1">
      <c r="A37" s="127" t="s">
        <v>1001</v>
      </c>
      <c r="B37" s="124"/>
      <c r="C37" s="304">
        <v>0</v>
      </c>
      <c r="D37" s="291"/>
      <c r="E37" s="371" t="s">
        <v>963</v>
      </c>
      <c r="F37" s="304">
        <v>0</v>
      </c>
      <c r="G37" s="353"/>
      <c r="J37" s="281"/>
    </row>
    <row r="38" spans="1:10" s="251" customFormat="1" ht="24" customHeight="1">
      <c r="A38" s="127" t="s">
        <v>927</v>
      </c>
      <c r="B38" s="124"/>
      <c r="C38" s="304">
        <v>880738962.75</v>
      </c>
      <c r="D38" s="291"/>
      <c r="E38" s="371" t="s">
        <v>964</v>
      </c>
      <c r="F38" s="304">
        <v>0</v>
      </c>
      <c r="G38" s="353"/>
      <c r="J38" s="281"/>
    </row>
    <row r="39" spans="1:10" s="251" customFormat="1" ht="29.25" customHeight="1">
      <c r="A39" s="127" t="s">
        <v>928</v>
      </c>
      <c r="B39" s="124"/>
      <c r="C39" s="304">
        <v>24206096.41</v>
      </c>
      <c r="D39" s="291"/>
      <c r="E39" s="1095" t="s">
        <v>484</v>
      </c>
      <c r="F39" s="372">
        <v>22213240.32</v>
      </c>
      <c r="G39" s="353"/>
      <c r="J39" s="281"/>
    </row>
    <row r="40" spans="1:10" s="251" customFormat="1" ht="24" customHeight="1">
      <c r="A40" s="127" t="s">
        <v>929</v>
      </c>
      <c r="B40" s="124"/>
      <c r="C40" s="304">
        <v>6467031.4699999997</v>
      </c>
      <c r="D40" s="291"/>
      <c r="E40" s="1096"/>
      <c r="F40" s="372"/>
      <c r="G40" s="353"/>
      <c r="J40" s="281"/>
    </row>
    <row r="41" spans="1:10" s="251" customFormat="1" ht="24" customHeight="1">
      <c r="A41" s="127" t="s">
        <v>1002</v>
      </c>
      <c r="B41" s="124"/>
      <c r="C41" s="304">
        <v>487950830</v>
      </c>
      <c r="D41" s="291"/>
      <c r="E41" s="366" t="s">
        <v>1003</v>
      </c>
      <c r="F41" s="304">
        <v>0</v>
      </c>
      <c r="G41" s="353"/>
      <c r="J41" s="281"/>
    </row>
    <row r="42" spans="1:10" s="251" customFormat="1" ht="24" customHeight="1">
      <c r="A42" s="127" t="s">
        <v>931</v>
      </c>
      <c r="B42" s="124"/>
      <c r="C42" s="304">
        <v>0</v>
      </c>
      <c r="D42" s="291"/>
      <c r="E42" s="366" t="s">
        <v>1004</v>
      </c>
      <c r="F42" s="304">
        <v>0</v>
      </c>
      <c r="G42" s="353"/>
      <c r="J42" s="281"/>
    </row>
    <row r="43" spans="1:10" s="251" customFormat="1" ht="24" customHeight="1">
      <c r="A43" s="127" t="s">
        <v>1005</v>
      </c>
      <c r="B43" s="124"/>
      <c r="C43" s="304">
        <v>0</v>
      </c>
      <c r="D43" s="291"/>
      <c r="E43" s="1095" t="s">
        <v>486</v>
      </c>
      <c r="F43" s="372">
        <v>22213240.32</v>
      </c>
      <c r="G43" s="353"/>
      <c r="J43" s="360"/>
    </row>
    <row r="44" spans="1:10" s="251" customFormat="1" ht="24" customHeight="1">
      <c r="A44" s="130"/>
      <c r="B44" s="39"/>
      <c r="C44" s="362"/>
      <c r="D44" s="291"/>
      <c r="E44" s="1096"/>
      <c r="F44" s="372"/>
      <c r="G44" s="353"/>
      <c r="J44" s="281"/>
    </row>
    <row r="45" spans="1:10" s="251" customFormat="1" ht="24" customHeight="1">
      <c r="A45" s="359" t="s">
        <v>454</v>
      </c>
      <c r="B45" s="356"/>
      <c r="C45" s="357">
        <v>533887877.45999998</v>
      </c>
      <c r="D45" s="291"/>
      <c r="E45" s="366" t="s">
        <v>1006</v>
      </c>
      <c r="F45" s="304">
        <v>832656.32</v>
      </c>
      <c r="G45" s="353"/>
      <c r="J45" s="281"/>
    </row>
    <row r="46" spans="1:10" s="251" customFormat="1" ht="24" customHeight="1">
      <c r="A46" s="127" t="s">
        <v>933</v>
      </c>
      <c r="B46" s="124"/>
      <c r="C46" s="304">
        <v>300163500</v>
      </c>
      <c r="D46" s="291"/>
      <c r="E46" s="366" t="s">
        <v>968</v>
      </c>
      <c r="F46" s="304">
        <v>-285112.39</v>
      </c>
      <c r="G46" s="353"/>
      <c r="J46" s="373"/>
    </row>
    <row r="47" spans="1:10" s="251" customFormat="1" ht="24" customHeight="1">
      <c r="A47" s="127" t="s">
        <v>934</v>
      </c>
      <c r="B47" s="124"/>
      <c r="C47" s="304">
        <v>0</v>
      </c>
      <c r="D47" s="291"/>
      <c r="E47" s="1095" t="s">
        <v>1007</v>
      </c>
      <c r="F47" s="372">
        <v>22760784.25</v>
      </c>
      <c r="G47" s="353"/>
      <c r="J47" s="281"/>
    </row>
    <row r="48" spans="1:10" s="251" customFormat="1" ht="24" customHeight="1">
      <c r="A48" s="374" t="s">
        <v>935</v>
      </c>
      <c r="B48" s="124"/>
      <c r="C48" s="304">
        <v>0</v>
      </c>
      <c r="D48" s="291"/>
      <c r="E48" s="1096"/>
      <c r="F48" s="372"/>
      <c r="G48" s="353"/>
      <c r="J48" s="281"/>
    </row>
    <row r="49" spans="1:12" s="251" customFormat="1" ht="24" customHeight="1">
      <c r="A49" s="127" t="s">
        <v>936</v>
      </c>
      <c r="B49" s="124"/>
      <c r="C49" s="304">
        <v>116652420.2</v>
      </c>
      <c r="D49" s="291"/>
      <c r="E49" s="124" t="s">
        <v>1008</v>
      </c>
      <c r="F49" s="304">
        <v>0</v>
      </c>
      <c r="G49" s="353"/>
    </row>
    <row r="50" spans="1:12" s="251" customFormat="1" ht="24" customHeight="1">
      <c r="A50" s="127" t="s">
        <v>937</v>
      </c>
      <c r="B50" s="124"/>
      <c r="C50" s="304">
        <v>117071957.26000001</v>
      </c>
      <c r="D50" s="291"/>
      <c r="E50" s="231" t="s">
        <v>490</v>
      </c>
      <c r="F50" s="372">
        <v>22760784.25</v>
      </c>
      <c r="G50" s="353"/>
      <c r="J50" s="367"/>
    </row>
    <row r="51" spans="1:12" s="251" customFormat="1" ht="24" customHeight="1">
      <c r="A51" s="124" t="s">
        <v>938</v>
      </c>
      <c r="B51" s="124"/>
      <c r="C51" s="304">
        <v>94311173.010000005</v>
      </c>
      <c r="D51" s="291"/>
      <c r="E51" s="39"/>
      <c r="F51" s="362"/>
      <c r="G51" s="353"/>
      <c r="J51" s="375"/>
    </row>
    <row r="52" spans="1:12" s="251" customFormat="1" ht="24" customHeight="1">
      <c r="A52" s="366" t="s">
        <v>939</v>
      </c>
      <c r="B52" s="124"/>
      <c r="C52" s="304">
        <v>22760784.25</v>
      </c>
      <c r="D52" s="291"/>
      <c r="E52" s="370" t="s">
        <v>1009</v>
      </c>
      <c r="F52" s="306">
        <v>0</v>
      </c>
      <c r="J52" s="360"/>
    </row>
    <row r="53" spans="1:12" s="251" customFormat="1" ht="24" customHeight="1">
      <c r="A53" s="39"/>
      <c r="B53" s="39"/>
      <c r="C53" s="362"/>
      <c r="D53" s="291"/>
      <c r="E53" s="359" t="s">
        <v>492</v>
      </c>
      <c r="F53" s="357">
        <v>22760784.25</v>
      </c>
      <c r="G53" s="353"/>
      <c r="J53" s="360"/>
    </row>
    <row r="54" spans="1:12" s="251" customFormat="1" ht="24" customHeight="1">
      <c r="A54" s="365" t="s">
        <v>1010</v>
      </c>
      <c r="B54" s="356"/>
      <c r="C54" s="357">
        <v>2754220323.1100001</v>
      </c>
      <c r="D54" s="291"/>
      <c r="E54" s="130"/>
      <c r="F54" s="362"/>
      <c r="G54" s="353"/>
    </row>
    <row r="55" spans="1:12" s="251" customFormat="1" ht="24" customHeight="1">
      <c r="A55" s="124"/>
      <c r="B55" s="124"/>
      <c r="C55" s="304"/>
      <c r="D55" s="291"/>
      <c r="F55" s="362"/>
      <c r="G55" s="353"/>
    </row>
    <row r="56" spans="1:12" s="251" customFormat="1" ht="24" customHeight="1">
      <c r="A56" s="359" t="s">
        <v>1011</v>
      </c>
      <c r="B56" s="356"/>
      <c r="C56" s="357">
        <v>0</v>
      </c>
      <c r="D56" s="291"/>
      <c r="E56" s="376"/>
      <c r="F56" s="377"/>
      <c r="G56" s="353"/>
    </row>
    <row r="57" spans="1:12" s="251" customFormat="1" ht="24" customHeight="1">
      <c r="A57" s="124"/>
      <c r="B57" s="124"/>
      <c r="C57" s="304"/>
      <c r="D57" s="291"/>
      <c r="F57" s="362"/>
      <c r="G57" s="353"/>
    </row>
    <row r="58" spans="1:12" s="251" customFormat="1" ht="21" customHeight="1">
      <c r="A58" s="359" t="s">
        <v>465</v>
      </c>
      <c r="B58" s="356"/>
      <c r="C58" s="357">
        <v>14608347185.49</v>
      </c>
      <c r="D58" s="291"/>
      <c r="F58" s="377"/>
      <c r="G58" s="353"/>
    </row>
    <row r="59" spans="1:12" s="251" customFormat="1" ht="9.75" customHeight="1">
      <c r="A59" s="39"/>
      <c r="B59" s="39"/>
      <c r="C59" s="378"/>
      <c r="D59" s="206"/>
      <c r="E59" s="130"/>
      <c r="F59" s="377"/>
      <c r="G59" s="353"/>
      <c r="J59" s="89"/>
    </row>
    <row r="60" spans="1:12" s="251" customFormat="1" ht="11.25" customHeight="1" thickBot="1">
      <c r="A60" s="379"/>
      <c r="B60" s="379"/>
      <c r="C60" s="379"/>
      <c r="D60" s="380"/>
      <c r="E60" s="381"/>
      <c r="F60" s="381"/>
      <c r="G60" s="353"/>
      <c r="H60" s="89"/>
      <c r="J60" s="89"/>
    </row>
    <row r="61" spans="1:12" s="917" customFormat="1" ht="9" customHeight="1">
      <c r="A61" s="61"/>
      <c r="C61" s="378"/>
      <c r="D61" s="382"/>
      <c r="E61" s="130"/>
      <c r="F61" s="144"/>
      <c r="G61" s="353"/>
      <c r="H61" s="89"/>
      <c r="I61" s="251"/>
      <c r="J61" s="89"/>
      <c r="K61" s="89"/>
      <c r="L61" s="89"/>
    </row>
    <row r="62" spans="1:12" s="917" customFormat="1" ht="10.5" customHeight="1">
      <c r="A62" s="83"/>
      <c r="C62" s="378"/>
      <c r="D62" s="382"/>
      <c r="E62" s="130"/>
      <c r="F62" s="383"/>
      <c r="G62" s="353"/>
      <c r="H62" s="89"/>
      <c r="I62" s="89"/>
      <c r="J62" s="89"/>
      <c r="K62" s="89"/>
      <c r="L62" s="89"/>
    </row>
    <row r="63" spans="1:12" s="917" customFormat="1" ht="9" customHeight="1">
      <c r="A63" s="83"/>
      <c r="C63" s="378"/>
      <c r="D63" s="382"/>
      <c r="E63" s="130"/>
      <c r="F63" s="383"/>
      <c r="G63" s="353"/>
      <c r="H63" s="89"/>
      <c r="I63" s="89"/>
      <c r="J63" s="89"/>
      <c r="K63" s="89"/>
      <c r="L63" s="89"/>
    </row>
    <row r="64" spans="1:12" s="917" customFormat="1" ht="9" customHeight="1">
      <c r="A64" s="83"/>
      <c r="C64" s="378"/>
      <c r="D64" s="382"/>
      <c r="E64" s="39"/>
      <c r="F64" s="383"/>
      <c r="G64" s="353"/>
      <c r="H64" s="89"/>
      <c r="I64" s="89"/>
      <c r="J64" s="89"/>
      <c r="K64" s="89"/>
      <c r="L64" s="89"/>
    </row>
    <row r="65" spans="1:12" s="917" customFormat="1" ht="9" customHeight="1">
      <c r="A65" s="83"/>
      <c r="C65" s="378"/>
      <c r="D65" s="382"/>
      <c r="F65" s="383"/>
      <c r="G65" s="295"/>
      <c r="H65" s="89"/>
      <c r="I65" s="89"/>
      <c r="J65" s="89"/>
      <c r="K65" s="89"/>
      <c r="L65" s="89"/>
    </row>
    <row r="66" spans="1:12" s="917" customFormat="1" ht="9" customHeight="1">
      <c r="A66" s="83"/>
      <c r="C66" s="378"/>
      <c r="D66" s="382"/>
      <c r="E66" s="384"/>
      <c r="F66" s="918"/>
      <c r="G66" s="295"/>
      <c r="H66" s="89"/>
      <c r="I66" s="89"/>
      <c r="J66" s="89"/>
      <c r="K66" s="89"/>
      <c r="L66" s="89"/>
    </row>
    <row r="67" spans="1:12" s="917" customFormat="1" ht="9" customHeight="1">
      <c r="A67" s="83"/>
      <c r="C67" s="378"/>
      <c r="D67" s="382"/>
      <c r="E67" s="385"/>
      <c r="F67" s="386"/>
      <c r="G67" s="295"/>
      <c r="H67" s="89"/>
      <c r="I67" s="89"/>
      <c r="J67" s="89"/>
      <c r="K67" s="89"/>
      <c r="L67" s="89"/>
    </row>
    <row r="68" spans="1:12" s="917" customFormat="1">
      <c r="A68" s="89"/>
      <c r="C68" s="378"/>
      <c r="D68" s="90"/>
      <c r="E68" s="90"/>
      <c r="F68" s="386"/>
      <c r="G68" s="87"/>
    </row>
    <row r="69" spans="1:12" s="917" customFormat="1">
      <c r="A69" s="89"/>
      <c r="C69" s="378"/>
      <c r="D69" s="90"/>
      <c r="E69" s="90"/>
      <c r="F69" s="918"/>
      <c r="G69" s="87"/>
    </row>
    <row r="70" spans="1:12" s="917" customFormat="1">
      <c r="A70" s="89"/>
      <c r="C70" s="378"/>
      <c r="D70" s="90"/>
      <c r="E70" s="90"/>
      <c r="F70" s="918"/>
      <c r="G70" s="87"/>
    </row>
    <row r="71" spans="1:12" s="917" customFormat="1">
      <c r="A71" s="348"/>
      <c r="C71" s="378"/>
      <c r="D71" s="90"/>
      <c r="E71" s="90"/>
      <c r="F71" s="918"/>
      <c r="G71" s="87"/>
    </row>
    <row r="72" spans="1:12" s="917" customFormat="1">
      <c r="A72" s="348"/>
      <c r="C72" s="378"/>
      <c r="D72" s="90"/>
      <c r="E72" s="90"/>
      <c r="F72" s="918"/>
      <c r="G72" s="87"/>
    </row>
    <row r="73" spans="1:12" s="917" customFormat="1">
      <c r="A73" s="348"/>
      <c r="C73" s="378"/>
      <c r="D73" s="90"/>
      <c r="E73" s="90"/>
      <c r="F73" s="918"/>
      <c r="G73" s="87"/>
    </row>
    <row r="74" spans="1:12" s="917" customFormat="1">
      <c r="A74" s="348"/>
      <c r="C74" s="378"/>
      <c r="D74" s="90"/>
      <c r="E74" s="90"/>
      <c r="F74" s="918"/>
      <c r="G74" s="87"/>
    </row>
    <row r="75" spans="1:12" s="917" customFormat="1">
      <c r="A75" s="348"/>
      <c r="C75" s="378"/>
      <c r="D75" s="90"/>
      <c r="E75" s="90"/>
      <c r="F75" s="918"/>
      <c r="G75" s="87"/>
    </row>
    <row r="76" spans="1:12" s="917" customFormat="1">
      <c r="A76" s="348"/>
      <c r="C76" s="378"/>
      <c r="D76" s="90"/>
      <c r="E76" s="90"/>
      <c r="F76" s="918"/>
      <c r="G76" s="87"/>
    </row>
    <row r="77" spans="1:12" s="917" customFormat="1">
      <c r="A77" s="348"/>
      <c r="C77" s="378"/>
      <c r="D77" s="90"/>
      <c r="E77" s="90"/>
      <c r="F77" s="918"/>
      <c r="G77" s="87"/>
    </row>
    <row r="78" spans="1:12" s="917" customFormat="1">
      <c r="A78" s="348"/>
      <c r="C78" s="378"/>
      <c r="D78" s="90"/>
      <c r="E78" s="90"/>
      <c r="F78" s="918"/>
      <c r="G78" s="87"/>
    </row>
    <row r="79" spans="1:12" s="917" customFormat="1">
      <c r="A79" s="348"/>
      <c r="C79" s="378"/>
      <c r="D79" s="90"/>
      <c r="E79" s="90"/>
      <c r="F79" s="918"/>
      <c r="G79" s="87"/>
    </row>
    <row r="80" spans="1:12" s="917" customFormat="1">
      <c r="A80" s="348"/>
      <c r="C80" s="378"/>
      <c r="D80" s="90"/>
      <c r="E80" s="90"/>
      <c r="F80" s="918"/>
      <c r="G80" s="87"/>
    </row>
    <row r="81" spans="1:7" s="917" customFormat="1">
      <c r="A81" s="348"/>
      <c r="C81" s="378"/>
      <c r="D81" s="90"/>
      <c r="E81" s="90"/>
      <c r="F81" s="918"/>
      <c r="G81" s="87"/>
    </row>
    <row r="82" spans="1:7" s="917" customFormat="1">
      <c r="A82" s="348"/>
      <c r="C82" s="378"/>
      <c r="D82" s="90"/>
      <c r="E82" s="90"/>
      <c r="F82" s="918"/>
      <c r="G82" s="87"/>
    </row>
    <row r="83" spans="1:7" s="917" customFormat="1">
      <c r="A83" s="348"/>
      <c r="C83" s="378"/>
      <c r="D83" s="90"/>
      <c r="E83" s="90"/>
      <c r="F83" s="918"/>
      <c r="G83" s="87"/>
    </row>
    <row r="84" spans="1:7" s="917" customFormat="1" ht="15.75">
      <c r="A84" s="81"/>
      <c r="C84" s="378"/>
      <c r="D84" s="90"/>
      <c r="E84" s="90"/>
      <c r="F84" s="918"/>
      <c r="G84" s="87"/>
    </row>
    <row r="85" spans="1:7" s="917" customFormat="1" ht="15.75">
      <c r="A85" s="81"/>
      <c r="C85" s="378"/>
      <c r="D85" s="90"/>
      <c r="E85" s="90"/>
      <c r="F85" s="918"/>
      <c r="G85" s="87"/>
    </row>
    <row r="86" spans="1:7" s="917" customFormat="1" ht="15.75">
      <c r="A86" s="81"/>
      <c r="C86" s="378"/>
      <c r="D86" s="90"/>
      <c r="E86" s="90"/>
      <c r="F86" s="918"/>
      <c r="G86" s="87"/>
    </row>
    <row r="87" spans="1:7" s="917" customFormat="1" ht="15.75">
      <c r="A87" s="81"/>
      <c r="C87" s="378"/>
      <c r="D87" s="90"/>
      <c r="E87" s="90"/>
      <c r="F87" s="918"/>
      <c r="G87" s="87"/>
    </row>
    <row r="88" spans="1:7" s="917" customFormat="1" ht="15.75">
      <c r="A88" s="81"/>
      <c r="C88" s="378"/>
      <c r="D88" s="90"/>
      <c r="E88" s="90"/>
      <c r="F88" s="918"/>
      <c r="G88" s="87"/>
    </row>
    <row r="89" spans="1:7" s="917" customFormat="1" ht="15.75">
      <c r="A89" s="81"/>
      <c r="C89" s="378"/>
      <c r="D89" s="90"/>
      <c r="E89" s="90"/>
      <c r="F89" s="918"/>
      <c r="G89" s="87"/>
    </row>
    <row r="90" spans="1:7" s="917" customFormat="1" ht="15.75">
      <c r="A90" s="81"/>
      <c r="C90" s="378"/>
      <c r="D90" s="90"/>
      <c r="E90" s="90"/>
      <c r="F90" s="918"/>
      <c r="G90" s="87"/>
    </row>
    <row r="91" spans="1:7" s="917" customFormat="1" ht="15.75">
      <c r="A91" s="81"/>
      <c r="C91" s="378"/>
      <c r="D91" s="90"/>
      <c r="E91" s="90"/>
      <c r="F91" s="918"/>
      <c r="G91" s="87"/>
    </row>
    <row r="92" spans="1:7" s="917" customFormat="1" ht="15.75">
      <c r="A92" s="81"/>
      <c r="C92" s="378"/>
      <c r="D92" s="90"/>
      <c r="E92" s="90"/>
      <c r="F92" s="918"/>
      <c r="G92" s="87"/>
    </row>
    <row r="93" spans="1:7" s="917" customFormat="1" ht="15.75">
      <c r="A93" s="81"/>
      <c r="C93" s="378"/>
      <c r="D93" s="90"/>
      <c r="E93" s="90"/>
      <c r="F93" s="918"/>
      <c r="G93" s="87"/>
    </row>
    <row r="94" spans="1:7" s="917" customFormat="1" ht="15.75">
      <c r="A94" s="81"/>
      <c r="C94" s="378"/>
      <c r="D94" s="90"/>
      <c r="E94" s="90"/>
      <c r="F94" s="918"/>
      <c r="G94" s="87"/>
    </row>
    <row r="95" spans="1:7" s="917" customFormat="1" ht="15.75">
      <c r="A95" s="81"/>
      <c r="C95" s="378"/>
      <c r="D95" s="90"/>
      <c r="E95" s="90"/>
      <c r="F95" s="918"/>
      <c r="G95" s="87"/>
    </row>
    <row r="96" spans="1:7" s="917" customFormat="1" ht="15.75">
      <c r="A96" s="81"/>
      <c r="C96" s="378"/>
      <c r="D96" s="90"/>
      <c r="E96" s="90"/>
      <c r="F96" s="918"/>
      <c r="G96" s="87"/>
    </row>
    <row r="97" spans="1:7" s="917" customFormat="1" ht="15.75">
      <c r="A97" s="81"/>
      <c r="C97" s="378"/>
      <c r="D97" s="90"/>
      <c r="E97" s="90"/>
      <c r="F97" s="918"/>
      <c r="G97" s="87"/>
    </row>
    <row r="98" spans="1:7" s="917" customFormat="1" ht="15.75">
      <c r="A98" s="81"/>
      <c r="C98" s="378"/>
      <c r="D98" s="90"/>
      <c r="E98" s="90"/>
      <c r="F98" s="918"/>
      <c r="G98" s="87"/>
    </row>
    <row r="99" spans="1:7" s="917" customFormat="1" ht="15.75">
      <c r="A99" s="81"/>
      <c r="C99" s="378"/>
      <c r="D99" s="90"/>
      <c r="E99" s="90"/>
      <c r="F99" s="918"/>
      <c r="G99" s="87"/>
    </row>
    <row r="100" spans="1:7" s="917" customFormat="1" ht="15.75">
      <c r="A100" s="81"/>
      <c r="C100" s="378"/>
      <c r="D100" s="90"/>
      <c r="E100" s="90"/>
      <c r="F100" s="918"/>
      <c r="G100" s="87"/>
    </row>
    <row r="101" spans="1:7" s="917" customFormat="1" ht="15.75">
      <c r="A101" s="81"/>
      <c r="C101" s="378"/>
      <c r="D101" s="90"/>
      <c r="E101" s="90"/>
      <c r="F101" s="918"/>
      <c r="G101" s="87"/>
    </row>
    <row r="102" spans="1:7" s="917" customFormat="1" ht="15.75">
      <c r="A102" s="81"/>
      <c r="C102" s="378"/>
      <c r="D102" s="90"/>
      <c r="E102" s="90"/>
      <c r="F102" s="918"/>
      <c r="G102" s="87"/>
    </row>
    <row r="103" spans="1:7" s="917" customFormat="1" ht="15.75">
      <c r="A103" s="81"/>
      <c r="C103" s="378"/>
      <c r="D103" s="90"/>
      <c r="E103" s="90"/>
      <c r="F103" s="918"/>
      <c r="G103" s="87"/>
    </row>
    <row r="104" spans="1:7" s="917" customFormat="1" ht="15.75">
      <c r="A104" s="81"/>
      <c r="C104" s="378"/>
      <c r="D104" s="90"/>
      <c r="E104" s="90"/>
      <c r="F104" s="918"/>
      <c r="G104" s="87"/>
    </row>
    <row r="105" spans="1:7" s="917" customFormat="1" ht="15.75">
      <c r="A105" s="81"/>
      <c r="C105" s="378"/>
      <c r="D105" s="90"/>
      <c r="E105" s="90"/>
      <c r="F105" s="918"/>
      <c r="G105" s="87"/>
    </row>
    <row r="106" spans="1:7" s="917" customFormat="1" ht="15.75">
      <c r="A106" s="81"/>
      <c r="C106" s="378"/>
      <c r="D106" s="90"/>
      <c r="E106" s="90"/>
      <c r="F106" s="918"/>
      <c r="G106" s="87"/>
    </row>
    <row r="107" spans="1:7" s="917" customFormat="1" ht="15.75">
      <c r="A107" s="81"/>
      <c r="C107" s="378"/>
      <c r="D107" s="90"/>
      <c r="E107" s="90"/>
      <c r="F107" s="918"/>
      <c r="G107" s="87"/>
    </row>
    <row r="108" spans="1:7" s="917" customFormat="1" ht="15.75">
      <c r="A108" s="81"/>
      <c r="C108" s="378"/>
      <c r="D108" s="90"/>
      <c r="E108" s="90"/>
      <c r="F108" s="918"/>
      <c r="G108" s="87"/>
    </row>
    <row r="109" spans="1:7" s="917" customFormat="1" ht="15.75">
      <c r="A109" s="81"/>
      <c r="C109" s="378"/>
      <c r="D109" s="90"/>
      <c r="E109" s="90"/>
      <c r="F109" s="918"/>
      <c r="G109" s="87"/>
    </row>
    <row r="110" spans="1:7" s="917" customFormat="1" ht="15.75">
      <c r="A110" s="81"/>
      <c r="C110" s="378"/>
      <c r="D110" s="90"/>
      <c r="E110" s="90"/>
      <c r="F110" s="918"/>
      <c r="G110" s="87"/>
    </row>
    <row r="111" spans="1:7" s="917" customFormat="1" ht="15.75">
      <c r="A111" s="81"/>
      <c r="C111" s="378"/>
      <c r="D111" s="90"/>
      <c r="E111" s="90"/>
      <c r="F111" s="918"/>
      <c r="G111" s="87"/>
    </row>
    <row r="112" spans="1:7" s="917" customFormat="1" ht="15.75">
      <c r="A112" s="81"/>
      <c r="C112" s="378"/>
      <c r="D112" s="90"/>
      <c r="E112" s="90"/>
      <c r="F112" s="918"/>
      <c r="G112" s="87"/>
    </row>
    <row r="113" spans="1:7" s="917" customFormat="1" ht="15.75">
      <c r="A113" s="81"/>
      <c r="C113" s="378"/>
      <c r="D113" s="90"/>
      <c r="E113" s="90"/>
      <c r="F113" s="918"/>
      <c r="G113" s="87"/>
    </row>
    <row r="114" spans="1:7" s="917" customFormat="1" ht="15.75">
      <c r="A114" s="81"/>
      <c r="C114" s="378"/>
      <c r="D114" s="90"/>
      <c r="E114" s="90"/>
      <c r="F114" s="918"/>
      <c r="G114" s="87"/>
    </row>
    <row r="115" spans="1:7" s="917" customFormat="1" ht="15.75">
      <c r="A115" s="81"/>
      <c r="C115" s="378"/>
      <c r="D115" s="90"/>
      <c r="E115" s="90"/>
      <c r="F115" s="918"/>
      <c r="G115" s="87"/>
    </row>
    <row r="116" spans="1:7" s="917" customFormat="1" ht="15.75">
      <c r="A116" s="81"/>
      <c r="C116" s="378"/>
      <c r="D116" s="90"/>
      <c r="E116" s="90"/>
      <c r="F116" s="918"/>
      <c r="G116" s="87"/>
    </row>
    <row r="117" spans="1:7" s="917" customFormat="1" ht="15.75">
      <c r="A117" s="81"/>
      <c r="C117" s="378"/>
      <c r="D117" s="90"/>
      <c r="E117" s="90"/>
      <c r="F117" s="918"/>
      <c r="G117" s="87"/>
    </row>
    <row r="118" spans="1:7" s="917" customFormat="1" ht="15.75">
      <c r="A118" s="81"/>
      <c r="C118" s="378"/>
      <c r="D118" s="90"/>
      <c r="E118" s="90"/>
      <c r="F118" s="918"/>
      <c r="G118" s="87"/>
    </row>
    <row r="119" spans="1:7" s="917" customFormat="1" ht="15.75">
      <c r="A119" s="81"/>
      <c r="C119" s="378"/>
      <c r="D119" s="90"/>
      <c r="E119" s="90"/>
      <c r="F119" s="918"/>
      <c r="G119" s="87"/>
    </row>
    <row r="120" spans="1:7" s="917" customFormat="1" ht="15.75">
      <c r="A120" s="81"/>
      <c r="C120" s="378"/>
      <c r="D120" s="90"/>
      <c r="E120" s="90"/>
      <c r="F120" s="918"/>
      <c r="G120" s="87"/>
    </row>
    <row r="121" spans="1:7" s="917" customFormat="1" ht="15.75">
      <c r="A121" s="81"/>
      <c r="C121" s="378"/>
      <c r="D121" s="90"/>
      <c r="E121" s="90"/>
      <c r="F121" s="918"/>
      <c r="G121" s="87"/>
    </row>
    <row r="122" spans="1:7" s="917" customFormat="1" ht="15.75">
      <c r="A122" s="81"/>
      <c r="C122" s="378"/>
      <c r="D122" s="90"/>
      <c r="E122" s="90"/>
      <c r="F122" s="918"/>
      <c r="G122" s="87"/>
    </row>
    <row r="123" spans="1:7" s="917" customFormat="1" ht="15.75">
      <c r="A123" s="81"/>
      <c r="C123" s="378"/>
      <c r="D123" s="90"/>
      <c r="E123" s="90"/>
      <c r="F123" s="918"/>
      <c r="G123" s="87"/>
    </row>
    <row r="124" spans="1:7" s="917" customFormat="1" ht="15.75">
      <c r="A124" s="81"/>
      <c r="C124" s="378"/>
      <c r="D124" s="90"/>
      <c r="E124" s="90"/>
      <c r="F124" s="918"/>
      <c r="G124" s="87"/>
    </row>
    <row r="125" spans="1:7" s="917" customFormat="1" ht="15.75">
      <c r="A125" s="81"/>
      <c r="C125" s="378"/>
      <c r="D125" s="90"/>
      <c r="E125" s="90"/>
      <c r="F125" s="918"/>
      <c r="G125" s="87"/>
    </row>
    <row r="126" spans="1:7" s="917" customFormat="1" ht="15.75">
      <c r="A126" s="81"/>
      <c r="C126" s="378"/>
      <c r="D126" s="90"/>
      <c r="E126" s="90"/>
      <c r="F126" s="918"/>
      <c r="G126" s="87"/>
    </row>
    <row r="127" spans="1:7" s="917" customFormat="1" ht="15.75">
      <c r="A127" s="81"/>
      <c r="C127" s="378"/>
      <c r="D127" s="90"/>
      <c r="E127" s="90"/>
      <c r="F127" s="918"/>
      <c r="G127" s="87"/>
    </row>
    <row r="128" spans="1:7" s="917" customFormat="1" ht="15.75">
      <c r="A128" s="81"/>
      <c r="C128" s="378"/>
      <c r="D128" s="90"/>
      <c r="E128" s="90"/>
      <c r="F128" s="918"/>
      <c r="G128" s="87"/>
    </row>
    <row r="129" spans="1:7" s="917" customFormat="1" ht="15.75">
      <c r="A129" s="81"/>
      <c r="C129" s="378"/>
      <c r="D129" s="90"/>
      <c r="E129" s="90"/>
      <c r="F129" s="918"/>
      <c r="G129" s="87"/>
    </row>
    <row r="130" spans="1:7" s="917" customFormat="1" ht="15.75">
      <c r="A130" s="81"/>
      <c r="C130" s="378"/>
      <c r="D130" s="90"/>
      <c r="E130" s="90"/>
      <c r="F130" s="918"/>
      <c r="G130" s="87"/>
    </row>
    <row r="131" spans="1:7" s="917" customFormat="1" ht="15.75">
      <c r="A131" s="81"/>
      <c r="C131" s="378"/>
      <c r="D131" s="90"/>
      <c r="E131" s="90"/>
      <c r="F131" s="918"/>
      <c r="G131" s="87"/>
    </row>
    <row r="132" spans="1:7" s="917" customFormat="1" ht="15.75">
      <c r="A132" s="81"/>
      <c r="C132" s="378"/>
      <c r="D132" s="90"/>
      <c r="E132" s="90"/>
      <c r="F132" s="918"/>
      <c r="G132" s="87"/>
    </row>
    <row r="133" spans="1:7" s="917" customFormat="1" ht="15.75">
      <c r="A133" s="81"/>
      <c r="C133" s="378"/>
      <c r="D133" s="90"/>
      <c r="E133" s="90"/>
      <c r="F133" s="918"/>
      <c r="G133" s="87"/>
    </row>
    <row r="134" spans="1:7" s="917" customFormat="1" ht="15.75">
      <c r="A134" s="81"/>
      <c r="C134" s="378"/>
      <c r="D134" s="90"/>
      <c r="E134" s="90"/>
      <c r="F134" s="918"/>
      <c r="G134" s="87"/>
    </row>
    <row r="135" spans="1:7" s="917" customFormat="1" ht="15.75">
      <c r="A135" s="81"/>
      <c r="C135" s="378"/>
      <c r="D135" s="90"/>
      <c r="E135" s="90"/>
      <c r="F135" s="918"/>
      <c r="G135" s="87"/>
    </row>
    <row r="136" spans="1:7" s="917" customFormat="1" ht="15.75">
      <c r="A136" s="81"/>
      <c r="C136" s="378"/>
      <c r="D136" s="90"/>
      <c r="E136" s="90"/>
      <c r="F136" s="918"/>
      <c r="G136" s="87"/>
    </row>
    <row r="137" spans="1:7" s="917" customFormat="1" ht="15.75">
      <c r="A137" s="81"/>
      <c r="C137" s="378"/>
      <c r="D137" s="90"/>
      <c r="E137" s="90"/>
      <c r="F137" s="918"/>
      <c r="G137" s="87"/>
    </row>
    <row r="138" spans="1:7" s="917" customFormat="1" ht="15.75">
      <c r="A138" s="81"/>
      <c r="C138" s="378"/>
      <c r="D138" s="90"/>
      <c r="E138" s="90"/>
      <c r="F138" s="918"/>
      <c r="G138" s="87"/>
    </row>
    <row r="139" spans="1:7" s="917" customFormat="1" ht="15.75">
      <c r="A139" s="81"/>
      <c r="C139" s="378"/>
      <c r="D139" s="90"/>
      <c r="E139" s="90"/>
      <c r="F139" s="918"/>
      <c r="G139" s="87"/>
    </row>
    <row r="140" spans="1:7" s="917" customFormat="1" ht="15.75">
      <c r="A140" s="81"/>
      <c r="C140" s="378"/>
      <c r="D140" s="90"/>
      <c r="E140" s="90"/>
      <c r="F140" s="918"/>
      <c r="G140" s="87"/>
    </row>
    <row r="141" spans="1:7" s="917" customFormat="1" ht="15.75">
      <c r="A141" s="81"/>
      <c r="C141" s="59"/>
      <c r="D141" s="90"/>
      <c r="E141" s="90"/>
      <c r="F141" s="918"/>
      <c r="G141" s="87"/>
    </row>
    <row r="142" spans="1:7" s="917" customFormat="1" ht="15.75">
      <c r="A142" s="81"/>
      <c r="C142" s="59"/>
      <c r="D142" s="90"/>
      <c r="E142" s="90"/>
      <c r="F142" s="918"/>
      <c r="G142" s="87"/>
    </row>
    <row r="143" spans="1:7" s="917" customFormat="1" ht="15.75">
      <c r="A143" s="81"/>
      <c r="C143" s="59"/>
      <c r="D143" s="90"/>
      <c r="E143" s="90"/>
      <c r="F143" s="918"/>
      <c r="G143" s="87"/>
    </row>
    <row r="144" spans="1:7" s="917" customFormat="1" ht="15.75">
      <c r="A144" s="81"/>
      <c r="C144" s="59"/>
      <c r="E144" s="90"/>
      <c r="F144" s="918"/>
      <c r="G144" s="87"/>
    </row>
    <row r="145" spans="1:7" s="917" customFormat="1" ht="15.75">
      <c r="A145" s="81"/>
      <c r="C145" s="59"/>
      <c r="E145" s="90"/>
      <c r="F145" s="918"/>
      <c r="G145" s="87"/>
    </row>
    <row r="146" spans="1:7" s="917" customFormat="1" ht="15.75">
      <c r="A146" s="81"/>
      <c r="C146" s="59"/>
      <c r="E146" s="90"/>
      <c r="F146" s="918"/>
      <c r="G146" s="87"/>
    </row>
    <row r="147" spans="1:7" s="917" customFormat="1" ht="15.75">
      <c r="A147" s="81"/>
      <c r="C147" s="59"/>
      <c r="E147" s="90"/>
      <c r="F147" s="918"/>
      <c r="G147" s="87"/>
    </row>
    <row r="148" spans="1:7" s="917" customFormat="1" ht="15.75">
      <c r="A148" s="81"/>
      <c r="C148" s="59"/>
      <c r="E148" s="90"/>
      <c r="F148" s="918"/>
      <c r="G148" s="87"/>
    </row>
    <row r="149" spans="1:7" s="917" customFormat="1" ht="15.75">
      <c r="A149" s="81"/>
      <c r="C149" s="59"/>
      <c r="F149" s="918"/>
      <c r="G149" s="87"/>
    </row>
    <row r="150" spans="1:7" s="917" customFormat="1" ht="15.75">
      <c r="A150" s="81"/>
      <c r="C150" s="59"/>
      <c r="F150" s="918"/>
      <c r="G150" s="87"/>
    </row>
    <row r="151" spans="1:7" s="917" customFormat="1" ht="15.75">
      <c r="A151" s="81"/>
      <c r="C151" s="59"/>
      <c r="F151" s="918"/>
      <c r="G151" s="87"/>
    </row>
    <row r="152" spans="1:7" s="917" customFormat="1" ht="15.75">
      <c r="A152" s="81"/>
      <c r="C152" s="59"/>
      <c r="F152" s="918"/>
      <c r="G152" s="87"/>
    </row>
    <row r="153" spans="1:7" s="917" customFormat="1" ht="15.75">
      <c r="A153" s="81"/>
      <c r="C153" s="59"/>
      <c r="F153" s="918"/>
      <c r="G153" s="87"/>
    </row>
    <row r="154" spans="1:7" s="917" customFormat="1" ht="15.75">
      <c r="A154" s="81"/>
      <c r="C154" s="59"/>
      <c r="F154" s="918"/>
      <c r="G154" s="87"/>
    </row>
    <row r="155" spans="1:7" s="917" customFormat="1" ht="15.75">
      <c r="A155" s="81"/>
      <c r="C155" s="59"/>
      <c r="G155" s="87"/>
    </row>
    <row r="156" spans="1:7" s="917" customFormat="1" ht="15.75">
      <c r="A156" s="81"/>
      <c r="C156" s="59"/>
      <c r="G156" s="87"/>
    </row>
    <row r="157" spans="1:7" s="917" customFormat="1" ht="15.75">
      <c r="A157" s="81"/>
      <c r="C157" s="59"/>
      <c r="G157" s="87"/>
    </row>
    <row r="158" spans="1:7" s="917" customFormat="1" ht="15.75">
      <c r="A158" s="81"/>
      <c r="C158" s="59"/>
      <c r="G158" s="87"/>
    </row>
    <row r="159" spans="1:7" s="917" customFormat="1" ht="15.75">
      <c r="A159" s="81"/>
      <c r="C159" s="59"/>
      <c r="G159" s="87"/>
    </row>
    <row r="160" spans="1:7" s="917" customFormat="1" ht="15.75">
      <c r="A160" s="81"/>
      <c r="C160" s="59"/>
      <c r="G160" s="87"/>
    </row>
    <row r="161" spans="1:7" s="917" customFormat="1" ht="15.75">
      <c r="A161" s="81"/>
      <c r="C161" s="59"/>
      <c r="G161" s="87"/>
    </row>
    <row r="162" spans="1:7" s="917" customFormat="1" ht="15.75">
      <c r="A162" s="81"/>
      <c r="C162" s="59"/>
      <c r="G162" s="87"/>
    </row>
    <row r="163" spans="1:7" s="917" customFormat="1" ht="15.75">
      <c r="A163" s="81"/>
      <c r="C163" s="59"/>
      <c r="G163" s="87"/>
    </row>
    <row r="164" spans="1:7" s="917" customFormat="1" ht="15.75">
      <c r="A164" s="81"/>
      <c r="C164" s="59"/>
      <c r="G164" s="87"/>
    </row>
    <row r="165" spans="1:7" s="917" customFormat="1" ht="15.75">
      <c r="A165" s="81"/>
      <c r="C165" s="59"/>
      <c r="G165" s="87"/>
    </row>
    <row r="166" spans="1:7" s="917" customFormat="1" ht="15.75">
      <c r="A166" s="81"/>
      <c r="C166" s="59"/>
      <c r="G166" s="87"/>
    </row>
    <row r="167" spans="1:7" s="917" customFormat="1" ht="15.75">
      <c r="A167" s="81"/>
      <c r="C167" s="59"/>
      <c r="G167" s="87"/>
    </row>
    <row r="168" spans="1:7" s="917" customFormat="1" ht="15.75">
      <c r="A168" s="81"/>
      <c r="C168" s="59"/>
      <c r="G168" s="87"/>
    </row>
    <row r="169" spans="1:7" s="917" customFormat="1" ht="15.75">
      <c r="A169" s="81"/>
      <c r="C169" s="59"/>
      <c r="G169" s="87"/>
    </row>
    <row r="170" spans="1:7" s="917" customFormat="1" ht="15.75">
      <c r="A170" s="81"/>
      <c r="C170" s="59"/>
      <c r="G170" s="87"/>
    </row>
    <row r="171" spans="1:7" s="917" customFormat="1" ht="15.75">
      <c r="A171" s="81"/>
      <c r="C171" s="59"/>
      <c r="G171" s="87"/>
    </row>
    <row r="172" spans="1:7" s="917" customFormat="1" ht="15.75">
      <c r="A172" s="81"/>
      <c r="C172" s="59"/>
      <c r="G172" s="87"/>
    </row>
    <row r="173" spans="1:7" s="917" customFormat="1" ht="15.75">
      <c r="A173" s="81"/>
      <c r="C173" s="59"/>
      <c r="G173" s="87"/>
    </row>
    <row r="174" spans="1:7" s="917" customFormat="1" ht="15.75">
      <c r="A174" s="81"/>
      <c r="C174" s="59"/>
      <c r="G174" s="87"/>
    </row>
    <row r="175" spans="1:7" s="917" customFormat="1" ht="15.75">
      <c r="A175" s="81"/>
      <c r="C175" s="59"/>
      <c r="G175" s="87"/>
    </row>
    <row r="176" spans="1:7" s="917" customFormat="1" ht="15.75">
      <c r="A176" s="81"/>
      <c r="C176" s="59"/>
      <c r="G176" s="87"/>
    </row>
    <row r="177" spans="1:7" s="917" customFormat="1" ht="15.75">
      <c r="A177" s="81"/>
      <c r="C177" s="59"/>
      <c r="G177" s="87"/>
    </row>
    <row r="178" spans="1:7" s="917" customFormat="1" ht="15.75">
      <c r="A178" s="81"/>
      <c r="C178" s="59"/>
      <c r="G178" s="87"/>
    </row>
    <row r="179" spans="1:7" s="917" customFormat="1" ht="15.75">
      <c r="A179" s="81"/>
      <c r="C179" s="59"/>
      <c r="G179" s="87"/>
    </row>
    <row r="180" spans="1:7" s="917" customFormat="1" ht="15.75">
      <c r="A180" s="81"/>
      <c r="C180" s="59"/>
      <c r="G180" s="87"/>
    </row>
    <row r="181" spans="1:7" s="917" customFormat="1" ht="15.75">
      <c r="A181" s="81"/>
      <c r="C181" s="59"/>
      <c r="G181" s="87"/>
    </row>
    <row r="182" spans="1:7" s="917" customFormat="1" ht="15.75">
      <c r="A182" s="81"/>
      <c r="C182" s="59"/>
      <c r="G182" s="87"/>
    </row>
    <row r="183" spans="1:7" s="917" customFormat="1" ht="15.75">
      <c r="A183" s="81"/>
      <c r="C183" s="59"/>
      <c r="G183" s="87"/>
    </row>
    <row r="184" spans="1:7" s="917" customFormat="1" ht="15.75">
      <c r="A184" s="81"/>
      <c r="C184" s="59"/>
      <c r="G184" s="87"/>
    </row>
    <row r="185" spans="1:7" s="917" customFormat="1" ht="15.75">
      <c r="A185" s="81"/>
      <c r="C185" s="59"/>
      <c r="G185" s="87"/>
    </row>
    <row r="186" spans="1:7" s="917" customFormat="1" ht="15.75">
      <c r="A186" s="81"/>
      <c r="C186" s="59"/>
      <c r="G186" s="87"/>
    </row>
    <row r="187" spans="1:7" s="917" customFormat="1" ht="15.75">
      <c r="A187" s="81"/>
      <c r="C187" s="59"/>
      <c r="G187" s="87"/>
    </row>
    <row r="188" spans="1:7" s="917" customFormat="1" ht="15.75">
      <c r="A188" s="81"/>
      <c r="C188" s="59"/>
      <c r="G188" s="87"/>
    </row>
    <row r="189" spans="1:7" s="917" customFormat="1" ht="15.75">
      <c r="A189" s="81"/>
      <c r="C189" s="59"/>
      <c r="G189" s="87"/>
    </row>
    <row r="190" spans="1:7" s="917" customFormat="1" ht="15.75">
      <c r="A190" s="81"/>
      <c r="C190" s="59"/>
      <c r="G190" s="87"/>
    </row>
    <row r="191" spans="1:7" s="917" customFormat="1" ht="15.75">
      <c r="A191" s="81"/>
      <c r="C191" s="59"/>
      <c r="G191" s="87"/>
    </row>
    <row r="192" spans="1:7" s="917" customFormat="1" ht="15.75">
      <c r="A192" s="81"/>
      <c r="C192" s="59"/>
      <c r="G192" s="87"/>
    </row>
    <row r="193" spans="1:7" s="917" customFormat="1" ht="15.75">
      <c r="A193" s="81"/>
      <c r="C193" s="59"/>
      <c r="G193" s="87"/>
    </row>
    <row r="194" spans="1:7" s="917" customFormat="1" ht="15.75">
      <c r="A194" s="81"/>
      <c r="C194" s="59"/>
      <c r="G194" s="87"/>
    </row>
    <row r="195" spans="1:7" s="917" customFormat="1" ht="15.75">
      <c r="A195" s="81"/>
      <c r="C195" s="59"/>
      <c r="G195" s="87"/>
    </row>
    <row r="196" spans="1:7" s="917" customFormat="1" ht="15.75">
      <c r="A196" s="81"/>
      <c r="C196" s="59"/>
      <c r="G196" s="87"/>
    </row>
    <row r="197" spans="1:7" s="917" customFormat="1" ht="15.75">
      <c r="A197" s="81"/>
      <c r="C197" s="59"/>
      <c r="G197" s="87"/>
    </row>
    <row r="198" spans="1:7" s="917" customFormat="1" ht="15.75">
      <c r="A198" s="81"/>
      <c r="C198" s="59"/>
      <c r="G198" s="87"/>
    </row>
    <row r="199" spans="1:7" s="917" customFormat="1" ht="15.75">
      <c r="A199" s="81"/>
      <c r="C199" s="59"/>
      <c r="G199" s="87"/>
    </row>
    <row r="200" spans="1:7" s="917" customFormat="1" ht="15.75">
      <c r="A200" s="81"/>
      <c r="C200" s="59"/>
      <c r="G200" s="87"/>
    </row>
    <row r="201" spans="1:7" s="917" customFormat="1" ht="15.75">
      <c r="A201" s="81"/>
      <c r="C201" s="59"/>
      <c r="G201" s="87"/>
    </row>
    <row r="202" spans="1:7" s="917" customFormat="1" ht="15.75">
      <c r="A202" s="81"/>
      <c r="C202" s="59"/>
      <c r="G202" s="87"/>
    </row>
    <row r="203" spans="1:7" s="917" customFormat="1" ht="15.75">
      <c r="A203" s="81"/>
      <c r="C203" s="59"/>
      <c r="G203" s="87"/>
    </row>
    <row r="204" spans="1:7" s="917" customFormat="1" ht="15.75">
      <c r="A204" s="81"/>
      <c r="C204" s="59"/>
      <c r="G204" s="87"/>
    </row>
    <row r="205" spans="1:7" s="917" customFormat="1" ht="15.75">
      <c r="A205" s="81"/>
      <c r="C205" s="59"/>
      <c r="G205" s="87"/>
    </row>
    <row r="206" spans="1:7" s="917" customFormat="1" ht="15.75">
      <c r="A206" s="81"/>
      <c r="C206" s="59"/>
      <c r="G206" s="87"/>
    </row>
    <row r="207" spans="1:7" s="917" customFormat="1" ht="15.75">
      <c r="A207" s="81"/>
      <c r="C207" s="59"/>
      <c r="G207" s="87"/>
    </row>
    <row r="208" spans="1:7" s="917" customFormat="1" ht="15.75">
      <c r="A208" s="81"/>
      <c r="C208" s="59"/>
      <c r="G208" s="87"/>
    </row>
    <row r="209" spans="1:7" s="917" customFormat="1" ht="15.75">
      <c r="A209" s="81"/>
      <c r="C209" s="59"/>
      <c r="G209" s="87"/>
    </row>
    <row r="210" spans="1:7" s="917" customFormat="1" ht="15.75">
      <c r="A210" s="81"/>
      <c r="C210" s="59"/>
      <c r="G210" s="87"/>
    </row>
    <row r="211" spans="1:7" s="917" customFormat="1" ht="15.75">
      <c r="A211" s="81"/>
      <c r="C211" s="59"/>
      <c r="G211" s="87"/>
    </row>
    <row r="212" spans="1:7" s="917" customFormat="1" ht="15.75">
      <c r="A212" s="81"/>
      <c r="C212" s="59"/>
      <c r="G212" s="87"/>
    </row>
    <row r="213" spans="1:7" s="917" customFormat="1" ht="15.75">
      <c r="A213" s="81"/>
      <c r="C213" s="59"/>
      <c r="G213" s="87"/>
    </row>
    <row r="214" spans="1:7" s="917" customFormat="1" ht="15.75">
      <c r="A214" s="81"/>
      <c r="C214" s="59"/>
      <c r="G214" s="87"/>
    </row>
    <row r="215" spans="1:7" s="917" customFormat="1" ht="15.75">
      <c r="A215" s="81"/>
      <c r="C215" s="59"/>
      <c r="G215" s="87"/>
    </row>
    <row r="216" spans="1:7" s="917" customFormat="1" ht="15.75">
      <c r="A216" s="81"/>
      <c r="C216" s="59"/>
      <c r="G216" s="87"/>
    </row>
    <row r="217" spans="1:7" s="917" customFormat="1" ht="15.75">
      <c r="A217" s="81"/>
      <c r="C217" s="59"/>
      <c r="G217" s="87"/>
    </row>
    <row r="218" spans="1:7" s="917" customFormat="1" ht="15.75">
      <c r="A218" s="81"/>
      <c r="C218" s="59"/>
      <c r="G218" s="87"/>
    </row>
    <row r="219" spans="1:7" s="917" customFormat="1" ht="15.75">
      <c r="A219" s="81"/>
      <c r="C219" s="59"/>
      <c r="G219" s="87"/>
    </row>
    <row r="220" spans="1:7" s="917" customFormat="1" ht="15.75">
      <c r="A220" s="81"/>
      <c r="C220" s="59"/>
      <c r="G220" s="87"/>
    </row>
    <row r="221" spans="1:7" s="917" customFormat="1" ht="15.75">
      <c r="A221" s="81"/>
      <c r="C221" s="59"/>
      <c r="G221" s="87"/>
    </row>
    <row r="222" spans="1:7" s="917" customFormat="1" ht="15.75">
      <c r="A222" s="81"/>
      <c r="C222" s="59"/>
      <c r="G222" s="87"/>
    </row>
    <row r="223" spans="1:7" s="917" customFormat="1" ht="15.75">
      <c r="A223" s="81"/>
      <c r="C223" s="59"/>
      <c r="G223" s="87"/>
    </row>
    <row r="224" spans="1:7" s="917" customFormat="1" ht="15.75">
      <c r="A224" s="81"/>
      <c r="C224" s="59"/>
      <c r="G224" s="87"/>
    </row>
    <row r="225" spans="1:7" s="917" customFormat="1" ht="15.75">
      <c r="A225" s="81"/>
      <c r="C225" s="59"/>
      <c r="G225" s="87"/>
    </row>
    <row r="226" spans="1:7" s="917" customFormat="1" ht="15.75">
      <c r="A226" s="81"/>
      <c r="C226" s="59"/>
      <c r="G226" s="87"/>
    </row>
    <row r="227" spans="1:7" s="917" customFormat="1" ht="15.75">
      <c r="A227" s="81"/>
      <c r="C227" s="59"/>
      <c r="G227" s="87"/>
    </row>
    <row r="228" spans="1:7" s="917" customFormat="1" ht="15.75">
      <c r="A228" s="81"/>
      <c r="C228" s="59"/>
      <c r="G228" s="87"/>
    </row>
    <row r="229" spans="1:7" s="917" customFormat="1" ht="15.75">
      <c r="A229" s="81"/>
      <c r="C229" s="59"/>
      <c r="G229" s="87"/>
    </row>
    <row r="230" spans="1:7" s="917" customFormat="1" ht="15.75">
      <c r="A230" s="81"/>
      <c r="C230" s="59"/>
      <c r="G230" s="87"/>
    </row>
    <row r="231" spans="1:7" s="917" customFormat="1" ht="15.75">
      <c r="A231" s="81"/>
      <c r="C231" s="59"/>
      <c r="G231" s="87"/>
    </row>
    <row r="232" spans="1:7" s="917" customFormat="1" ht="15.75">
      <c r="A232" s="81"/>
      <c r="C232" s="59"/>
      <c r="G232" s="87"/>
    </row>
    <row r="233" spans="1:7" s="917" customFormat="1" ht="15.75">
      <c r="A233" s="81"/>
      <c r="C233" s="59"/>
      <c r="G233" s="87"/>
    </row>
    <row r="234" spans="1:7" s="917" customFormat="1" ht="15.75">
      <c r="A234" s="81"/>
      <c r="C234" s="59"/>
      <c r="G234" s="87"/>
    </row>
    <row r="235" spans="1:7" s="917" customFormat="1" ht="15.75">
      <c r="A235" s="81"/>
      <c r="C235" s="59"/>
      <c r="G235" s="87"/>
    </row>
    <row r="236" spans="1:7" s="917" customFormat="1" ht="15.75">
      <c r="A236" s="81"/>
      <c r="C236" s="59"/>
      <c r="G236" s="87"/>
    </row>
    <row r="237" spans="1:7" s="917" customFormat="1" ht="15.75">
      <c r="A237" s="81"/>
      <c r="C237" s="59"/>
      <c r="G237" s="87"/>
    </row>
    <row r="238" spans="1:7" s="917" customFormat="1" ht="15.75">
      <c r="A238" s="81"/>
      <c r="C238" s="59"/>
      <c r="G238" s="87"/>
    </row>
    <row r="239" spans="1:7" s="917" customFormat="1" ht="15.75">
      <c r="A239" s="81"/>
      <c r="C239" s="59"/>
      <c r="G239" s="87"/>
    </row>
    <row r="240" spans="1:7" s="917" customFormat="1" ht="15.75">
      <c r="A240" s="81"/>
      <c r="C240" s="59"/>
      <c r="G240" s="87"/>
    </row>
    <row r="241" spans="1:7" s="917" customFormat="1" ht="15.75">
      <c r="A241" s="81"/>
      <c r="C241" s="59"/>
      <c r="G241" s="87"/>
    </row>
    <row r="242" spans="1:7" s="917" customFormat="1" ht="15.75">
      <c r="A242" s="81"/>
      <c r="C242" s="59"/>
      <c r="G242" s="87"/>
    </row>
    <row r="243" spans="1:7" s="917" customFormat="1" ht="15.75">
      <c r="A243" s="81"/>
      <c r="C243" s="59"/>
      <c r="G243" s="87"/>
    </row>
    <row r="244" spans="1:7" s="917" customFormat="1" ht="15.75">
      <c r="A244" s="81"/>
      <c r="C244" s="59"/>
      <c r="G244" s="87"/>
    </row>
    <row r="245" spans="1:7" s="917" customFormat="1" ht="15.75">
      <c r="A245" s="81"/>
      <c r="C245" s="59"/>
      <c r="G245" s="87"/>
    </row>
    <row r="246" spans="1:7" s="917" customFormat="1" ht="15.75">
      <c r="A246" s="81"/>
      <c r="C246" s="59"/>
      <c r="G246" s="87"/>
    </row>
    <row r="247" spans="1:7" s="917" customFormat="1" ht="15.75">
      <c r="A247" s="81"/>
      <c r="C247" s="59"/>
      <c r="G247" s="87"/>
    </row>
    <row r="248" spans="1:7" s="917" customFormat="1" ht="15.75">
      <c r="A248" s="81"/>
      <c r="C248" s="59"/>
      <c r="G248" s="87"/>
    </row>
    <row r="249" spans="1:7" s="917" customFormat="1" ht="15.75">
      <c r="A249" s="81"/>
      <c r="C249" s="59"/>
      <c r="G249" s="87"/>
    </row>
    <row r="250" spans="1:7" s="917" customFormat="1" ht="15.75">
      <c r="A250" s="81"/>
      <c r="C250" s="59"/>
      <c r="G250" s="87"/>
    </row>
    <row r="251" spans="1:7" s="917" customFormat="1" ht="15.75">
      <c r="A251" s="81"/>
      <c r="C251" s="59"/>
      <c r="G251" s="87"/>
    </row>
    <row r="252" spans="1:7" s="917" customFormat="1" ht="15.75">
      <c r="A252" s="81"/>
      <c r="C252" s="59"/>
      <c r="G252" s="87"/>
    </row>
    <row r="253" spans="1:7" s="917" customFormat="1" ht="15.75">
      <c r="A253" s="81"/>
      <c r="C253" s="59"/>
      <c r="G253" s="87"/>
    </row>
    <row r="254" spans="1:7" s="917" customFormat="1" ht="15.75">
      <c r="A254" s="81"/>
      <c r="C254" s="59"/>
      <c r="G254" s="87"/>
    </row>
    <row r="255" spans="1:7" s="917" customFormat="1" ht="15.75">
      <c r="A255" s="81"/>
      <c r="C255" s="59"/>
      <c r="G255" s="87"/>
    </row>
    <row r="256" spans="1:7" s="917" customFormat="1" ht="15.75">
      <c r="A256" s="81"/>
      <c r="C256" s="59"/>
      <c r="G256" s="87"/>
    </row>
    <row r="257" spans="1:7" s="917" customFormat="1" ht="15.75">
      <c r="A257" s="81"/>
      <c r="C257" s="59"/>
      <c r="G257" s="87"/>
    </row>
    <row r="258" spans="1:7" s="917" customFormat="1" ht="15.75">
      <c r="A258" s="81"/>
      <c r="C258" s="59"/>
      <c r="G258" s="87"/>
    </row>
    <row r="259" spans="1:7" s="917" customFormat="1" ht="15.75">
      <c r="A259" s="81"/>
      <c r="C259" s="59"/>
      <c r="G259" s="87"/>
    </row>
    <row r="260" spans="1:7" s="917" customFormat="1" ht="15.75">
      <c r="A260" s="81"/>
      <c r="C260" s="59"/>
      <c r="G260" s="87"/>
    </row>
    <row r="261" spans="1:7" s="917" customFormat="1" ht="15.75">
      <c r="A261" s="81"/>
      <c r="C261" s="59"/>
      <c r="G261" s="87"/>
    </row>
    <row r="262" spans="1:7" s="917" customFormat="1" ht="15.75">
      <c r="A262" s="81"/>
      <c r="C262" s="59"/>
      <c r="G262" s="87"/>
    </row>
    <row r="263" spans="1:7" s="917" customFormat="1" ht="15.75">
      <c r="A263" s="81"/>
      <c r="C263" s="59"/>
      <c r="G263" s="87"/>
    </row>
    <row r="264" spans="1:7" s="917" customFormat="1" ht="15.75">
      <c r="A264" s="81"/>
      <c r="C264" s="59"/>
      <c r="G264" s="87"/>
    </row>
    <row r="265" spans="1:7" s="917" customFormat="1" ht="15.75">
      <c r="A265" s="81"/>
      <c r="C265" s="59"/>
      <c r="G265" s="87"/>
    </row>
    <row r="266" spans="1:7" s="917" customFormat="1" ht="15.75">
      <c r="A266" s="81"/>
      <c r="C266" s="59"/>
      <c r="G266" s="87"/>
    </row>
    <row r="267" spans="1:7" s="917" customFormat="1" ht="15.75">
      <c r="A267" s="81"/>
      <c r="C267" s="59"/>
      <c r="G267" s="87"/>
    </row>
    <row r="268" spans="1:7" s="917" customFormat="1" ht="15.75">
      <c r="A268" s="81"/>
      <c r="C268" s="59"/>
      <c r="G268" s="87"/>
    </row>
    <row r="269" spans="1:7" s="917" customFormat="1" ht="15.75">
      <c r="A269" s="81"/>
      <c r="C269" s="59"/>
      <c r="G269" s="87"/>
    </row>
    <row r="270" spans="1:7" s="917" customFormat="1" ht="15.75">
      <c r="A270" s="81"/>
      <c r="C270" s="59"/>
      <c r="G270" s="87"/>
    </row>
    <row r="271" spans="1:7" s="917" customFormat="1" ht="15.75">
      <c r="A271" s="81"/>
      <c r="C271" s="59"/>
      <c r="G271" s="87"/>
    </row>
    <row r="272" spans="1:7" s="917" customFormat="1" ht="15.75">
      <c r="A272" s="81"/>
      <c r="C272" s="59"/>
      <c r="G272" s="87"/>
    </row>
    <row r="273" spans="1:7" s="917" customFormat="1" ht="15.75">
      <c r="A273" s="81"/>
      <c r="C273" s="59"/>
      <c r="G273" s="87"/>
    </row>
    <row r="274" spans="1:7" s="917" customFormat="1" ht="15.75">
      <c r="A274" s="81"/>
      <c r="C274" s="59"/>
      <c r="G274" s="87"/>
    </row>
    <row r="275" spans="1:7" s="917" customFormat="1" ht="15.75">
      <c r="A275" s="81"/>
      <c r="C275" s="59"/>
      <c r="G275" s="87"/>
    </row>
    <row r="276" spans="1:7" s="917" customFormat="1" ht="15.75">
      <c r="A276" s="81"/>
      <c r="C276" s="59"/>
      <c r="G276" s="87"/>
    </row>
    <row r="277" spans="1:7" s="917" customFormat="1" ht="15.75">
      <c r="A277" s="81"/>
      <c r="C277" s="59"/>
      <c r="G277" s="87"/>
    </row>
    <row r="278" spans="1:7" s="917" customFormat="1" ht="15.75">
      <c r="A278" s="81"/>
      <c r="C278" s="59"/>
      <c r="G278" s="87"/>
    </row>
    <row r="279" spans="1:7" s="917" customFormat="1" ht="15.75">
      <c r="A279" s="81"/>
      <c r="C279" s="59"/>
      <c r="G279" s="87"/>
    </row>
    <row r="280" spans="1:7" s="917" customFormat="1" ht="15.75">
      <c r="A280" s="81"/>
      <c r="C280" s="59"/>
      <c r="G280" s="87"/>
    </row>
    <row r="281" spans="1:7" s="917" customFormat="1" ht="15.75">
      <c r="A281" s="81"/>
      <c r="C281" s="59"/>
      <c r="G281" s="87"/>
    </row>
    <row r="282" spans="1:7" s="917" customFormat="1" ht="15.75">
      <c r="A282" s="81"/>
      <c r="C282" s="59"/>
      <c r="G282" s="87"/>
    </row>
    <row r="283" spans="1:7" s="917" customFormat="1" ht="15.75">
      <c r="A283" s="81"/>
      <c r="C283" s="59"/>
      <c r="G283" s="87"/>
    </row>
    <row r="284" spans="1:7" s="917" customFormat="1" ht="15.75">
      <c r="A284" s="81"/>
      <c r="C284" s="59"/>
      <c r="G284" s="87"/>
    </row>
    <row r="285" spans="1:7" s="917" customFormat="1" ht="15.75">
      <c r="A285" s="81"/>
      <c r="C285" s="59"/>
      <c r="G285" s="87"/>
    </row>
    <row r="286" spans="1:7" s="917" customFormat="1" ht="15.75">
      <c r="A286" s="81"/>
      <c r="C286" s="59"/>
      <c r="G286" s="87"/>
    </row>
    <row r="287" spans="1:7" s="917" customFormat="1" ht="15.75">
      <c r="A287" s="81"/>
      <c r="C287" s="59"/>
      <c r="G287" s="87"/>
    </row>
    <row r="288" spans="1:7" s="917" customFormat="1" ht="15.75">
      <c r="A288" s="81"/>
      <c r="C288" s="59"/>
      <c r="G288" s="87"/>
    </row>
    <row r="289" spans="1:7" s="917" customFormat="1" ht="15.75">
      <c r="A289" s="81"/>
      <c r="C289" s="59"/>
      <c r="G289" s="87"/>
    </row>
    <row r="290" spans="1:7" s="917" customFormat="1" ht="15.75">
      <c r="A290" s="81"/>
      <c r="C290" s="59"/>
      <c r="G290" s="87"/>
    </row>
    <row r="291" spans="1:7" s="917" customFormat="1" ht="15.75">
      <c r="A291" s="81"/>
      <c r="C291" s="59"/>
      <c r="G291" s="87"/>
    </row>
    <row r="292" spans="1:7" s="917" customFormat="1" ht="15.75">
      <c r="A292" s="81"/>
      <c r="C292" s="59"/>
      <c r="G292" s="87"/>
    </row>
    <row r="293" spans="1:7" s="917" customFormat="1" ht="15.75">
      <c r="A293" s="81"/>
      <c r="C293" s="59"/>
      <c r="G293" s="87"/>
    </row>
    <row r="294" spans="1:7" s="917" customFormat="1" ht="15.75">
      <c r="A294" s="81"/>
      <c r="C294" s="59"/>
      <c r="G294" s="87"/>
    </row>
    <row r="295" spans="1:7" s="917" customFormat="1" ht="15.75">
      <c r="A295" s="81"/>
      <c r="C295" s="59"/>
      <c r="G295" s="87"/>
    </row>
    <row r="296" spans="1:7" s="917" customFormat="1" ht="15.75">
      <c r="A296" s="81"/>
      <c r="C296" s="59"/>
      <c r="G296" s="87"/>
    </row>
    <row r="297" spans="1:7" s="917" customFormat="1" ht="15.75">
      <c r="A297" s="81"/>
      <c r="C297" s="59"/>
      <c r="G297" s="87"/>
    </row>
    <row r="298" spans="1:7" s="917" customFormat="1" ht="15.75">
      <c r="A298" s="81"/>
      <c r="C298" s="59"/>
      <c r="G298" s="87"/>
    </row>
    <row r="299" spans="1:7" s="917" customFormat="1" ht="15.75">
      <c r="A299" s="81"/>
      <c r="C299" s="59"/>
      <c r="G299" s="87"/>
    </row>
    <row r="300" spans="1:7" s="917" customFormat="1" ht="15.75">
      <c r="A300" s="81"/>
      <c r="C300" s="59"/>
      <c r="G300" s="87"/>
    </row>
    <row r="301" spans="1:7" s="917" customFormat="1" ht="15.75">
      <c r="A301" s="81"/>
      <c r="C301" s="59"/>
      <c r="G301" s="87"/>
    </row>
    <row r="302" spans="1:7" s="917" customFormat="1" ht="15.75">
      <c r="A302" s="81"/>
      <c r="C302" s="59"/>
      <c r="G302" s="87"/>
    </row>
    <row r="303" spans="1:7" s="917" customFormat="1" ht="15.75">
      <c r="A303" s="81"/>
      <c r="C303" s="59"/>
      <c r="G303" s="87"/>
    </row>
    <row r="304" spans="1:7" s="917" customFormat="1" ht="15.75">
      <c r="A304" s="81"/>
      <c r="C304" s="59"/>
      <c r="G304" s="87"/>
    </row>
    <row r="305" spans="1:7" s="917" customFormat="1" ht="15.75">
      <c r="A305" s="81"/>
      <c r="C305" s="59"/>
      <c r="G305" s="87"/>
    </row>
    <row r="306" spans="1:7" s="917" customFormat="1" ht="15.75">
      <c r="A306" s="81"/>
      <c r="C306" s="59"/>
      <c r="G306" s="87"/>
    </row>
    <row r="307" spans="1:7" s="917" customFormat="1" ht="15.75">
      <c r="A307" s="81"/>
      <c r="C307" s="59"/>
      <c r="G307" s="87"/>
    </row>
    <row r="308" spans="1:7" s="917" customFormat="1" ht="15.75">
      <c r="A308" s="81"/>
      <c r="C308" s="59"/>
      <c r="G308" s="87"/>
    </row>
    <row r="309" spans="1:7" s="917" customFormat="1" ht="15.75">
      <c r="A309" s="81"/>
      <c r="C309" s="59"/>
      <c r="G309" s="87"/>
    </row>
    <row r="310" spans="1:7" s="917" customFormat="1" ht="15.75">
      <c r="A310" s="81"/>
      <c r="C310" s="59"/>
      <c r="G310" s="87"/>
    </row>
    <row r="311" spans="1:7" s="917" customFormat="1" ht="15.75">
      <c r="A311" s="81"/>
      <c r="C311" s="59"/>
      <c r="G311" s="87"/>
    </row>
    <row r="312" spans="1:7" s="917" customFormat="1" ht="15.75">
      <c r="A312" s="81"/>
      <c r="C312" s="59"/>
      <c r="G312" s="87"/>
    </row>
    <row r="313" spans="1:7" s="917" customFormat="1" ht="15.75">
      <c r="A313" s="81"/>
      <c r="C313" s="59"/>
      <c r="G313" s="87"/>
    </row>
    <row r="314" spans="1:7" s="917" customFormat="1" ht="15.75">
      <c r="A314" s="81"/>
      <c r="C314" s="59"/>
      <c r="G314" s="87"/>
    </row>
    <row r="315" spans="1:7" s="917" customFormat="1" ht="15.75">
      <c r="A315" s="81"/>
      <c r="C315" s="59"/>
      <c r="G315" s="87"/>
    </row>
    <row r="316" spans="1:7" s="917" customFormat="1" ht="15.75">
      <c r="A316" s="81"/>
      <c r="C316" s="59"/>
      <c r="G316" s="87"/>
    </row>
    <row r="317" spans="1:7" s="917" customFormat="1" ht="15.75">
      <c r="A317" s="81"/>
      <c r="C317" s="59"/>
      <c r="G317" s="87"/>
    </row>
    <row r="318" spans="1:7" s="917" customFormat="1" ht="15.75">
      <c r="A318" s="81"/>
      <c r="C318" s="59"/>
      <c r="G318" s="87"/>
    </row>
    <row r="319" spans="1:7" s="917" customFormat="1" ht="15.75">
      <c r="A319" s="81"/>
      <c r="C319" s="59"/>
      <c r="G319" s="87"/>
    </row>
    <row r="320" spans="1:7" s="917" customFormat="1" ht="15.75">
      <c r="A320" s="81"/>
      <c r="C320" s="59"/>
      <c r="G320" s="87"/>
    </row>
    <row r="321" spans="1:7" s="917" customFormat="1" ht="15.75">
      <c r="A321" s="81"/>
      <c r="C321" s="59"/>
      <c r="G321" s="87"/>
    </row>
    <row r="322" spans="1:7" s="917" customFormat="1" ht="15.75">
      <c r="A322" s="81"/>
      <c r="C322" s="59"/>
      <c r="G322" s="87"/>
    </row>
    <row r="323" spans="1:7" s="917" customFormat="1" ht="15.75">
      <c r="A323" s="81"/>
      <c r="C323" s="59"/>
      <c r="G323" s="87"/>
    </row>
    <row r="324" spans="1:7" s="917" customFormat="1" ht="15.75">
      <c r="A324" s="81"/>
      <c r="C324" s="59"/>
      <c r="G324" s="87"/>
    </row>
    <row r="325" spans="1:7" s="917" customFormat="1" ht="15.75">
      <c r="A325" s="81"/>
      <c r="C325" s="59"/>
      <c r="G325" s="87"/>
    </row>
    <row r="326" spans="1:7" s="917" customFormat="1" ht="15.75">
      <c r="A326" s="81"/>
      <c r="C326" s="59"/>
      <c r="G326" s="87"/>
    </row>
    <row r="327" spans="1:7" s="917" customFormat="1" ht="15.75">
      <c r="A327" s="81"/>
      <c r="C327" s="59"/>
      <c r="G327" s="87"/>
    </row>
    <row r="328" spans="1:7" s="917" customFormat="1" ht="15.75">
      <c r="A328" s="81"/>
      <c r="C328" s="59"/>
      <c r="G328" s="87"/>
    </row>
    <row r="329" spans="1:7" s="917" customFormat="1" ht="15.75">
      <c r="A329" s="81"/>
      <c r="C329" s="59"/>
      <c r="G329" s="87"/>
    </row>
    <row r="330" spans="1:7" s="917" customFormat="1" ht="15.75">
      <c r="A330" s="81"/>
      <c r="C330" s="59"/>
      <c r="G330" s="87"/>
    </row>
    <row r="331" spans="1:7" s="917" customFormat="1" ht="15.75">
      <c r="A331" s="81"/>
      <c r="C331" s="59"/>
      <c r="G331" s="87"/>
    </row>
    <row r="332" spans="1:7" s="917" customFormat="1" ht="15.75">
      <c r="A332" s="81"/>
      <c r="C332" s="59"/>
      <c r="G332" s="87"/>
    </row>
    <row r="333" spans="1:7" s="917" customFormat="1" ht="15.75">
      <c r="A333" s="81"/>
      <c r="C333" s="59"/>
      <c r="G333" s="87"/>
    </row>
    <row r="334" spans="1:7" s="917" customFormat="1" ht="15.75">
      <c r="A334" s="81"/>
      <c r="C334" s="59"/>
      <c r="G334" s="87"/>
    </row>
    <row r="335" spans="1:7" s="917" customFormat="1" ht="15.75">
      <c r="A335" s="81"/>
      <c r="C335" s="59"/>
      <c r="G335" s="87"/>
    </row>
    <row r="336" spans="1:7" s="917" customFormat="1" ht="15.75">
      <c r="A336" s="81"/>
      <c r="C336" s="59"/>
      <c r="G336" s="87"/>
    </row>
    <row r="337" spans="1:7" s="917" customFormat="1" ht="15.75">
      <c r="A337" s="81"/>
      <c r="C337" s="59"/>
      <c r="G337" s="87"/>
    </row>
    <row r="338" spans="1:7" s="917" customFormat="1" ht="15.75">
      <c r="A338" s="81"/>
      <c r="C338" s="59"/>
      <c r="G338" s="87"/>
    </row>
    <row r="339" spans="1:7" s="917" customFormat="1" ht="15.75">
      <c r="A339" s="81"/>
      <c r="C339" s="59"/>
      <c r="G339" s="87"/>
    </row>
    <row r="340" spans="1:7" s="917" customFormat="1" ht="15.75">
      <c r="A340" s="81"/>
      <c r="C340" s="59"/>
      <c r="G340" s="87"/>
    </row>
    <row r="341" spans="1:7" s="917" customFormat="1" ht="15.75">
      <c r="A341" s="81"/>
      <c r="C341" s="59"/>
      <c r="G341" s="87"/>
    </row>
    <row r="342" spans="1:7" s="917" customFormat="1" ht="15.75">
      <c r="A342" s="81"/>
      <c r="C342" s="59"/>
      <c r="G342" s="87"/>
    </row>
    <row r="343" spans="1:7" s="917" customFormat="1" ht="15.75">
      <c r="A343" s="81"/>
      <c r="C343" s="59"/>
      <c r="G343" s="87"/>
    </row>
    <row r="344" spans="1:7" s="917" customFormat="1" ht="15.75">
      <c r="A344" s="81"/>
      <c r="C344" s="59"/>
      <c r="G344" s="87"/>
    </row>
    <row r="345" spans="1:7" s="917" customFormat="1" ht="15.75">
      <c r="A345" s="81"/>
      <c r="C345" s="59"/>
      <c r="G345" s="87"/>
    </row>
    <row r="346" spans="1:7" s="917" customFormat="1" ht="15.75">
      <c r="A346" s="81"/>
      <c r="C346" s="59"/>
      <c r="G346" s="87"/>
    </row>
    <row r="347" spans="1:7" s="917" customFormat="1" ht="15.75">
      <c r="A347" s="81"/>
      <c r="C347" s="59"/>
      <c r="G347" s="87"/>
    </row>
    <row r="348" spans="1:7" s="917" customFormat="1" ht="15.75">
      <c r="A348" s="81"/>
      <c r="C348" s="59"/>
      <c r="G348" s="87"/>
    </row>
    <row r="349" spans="1:7" s="917" customFormat="1" ht="15.75">
      <c r="A349" s="81"/>
      <c r="C349" s="59"/>
      <c r="G349" s="87"/>
    </row>
    <row r="350" spans="1:7" s="917" customFormat="1" ht="15.75">
      <c r="A350" s="81"/>
      <c r="C350" s="59"/>
      <c r="G350" s="87"/>
    </row>
    <row r="351" spans="1:7" s="917" customFormat="1" ht="15.75">
      <c r="A351" s="81"/>
      <c r="C351" s="59"/>
      <c r="G351" s="87"/>
    </row>
    <row r="352" spans="1:7" s="917" customFormat="1" ht="15.75">
      <c r="A352" s="81"/>
      <c r="C352" s="59"/>
      <c r="G352" s="87"/>
    </row>
    <row r="353" spans="1:7" s="917" customFormat="1" ht="15.75">
      <c r="A353" s="81"/>
      <c r="C353" s="59"/>
      <c r="G353" s="87"/>
    </row>
    <row r="354" spans="1:7" s="917" customFormat="1" ht="15.75">
      <c r="A354" s="81"/>
      <c r="C354" s="59"/>
      <c r="G354" s="87"/>
    </row>
    <row r="355" spans="1:7" s="917" customFormat="1" ht="15.75">
      <c r="A355" s="81"/>
      <c r="C355" s="59"/>
      <c r="G355" s="87"/>
    </row>
    <row r="356" spans="1:7" s="917" customFormat="1" ht="15.75">
      <c r="A356" s="81"/>
      <c r="C356" s="59"/>
      <c r="G356" s="87"/>
    </row>
    <row r="357" spans="1:7" s="917" customFormat="1" ht="15.75">
      <c r="A357" s="81"/>
      <c r="C357" s="59"/>
      <c r="G357" s="87"/>
    </row>
    <row r="358" spans="1:7" s="917" customFormat="1" ht="15.75">
      <c r="A358" s="81"/>
      <c r="C358" s="59"/>
      <c r="G358" s="87"/>
    </row>
    <row r="359" spans="1:7" s="917" customFormat="1" ht="15.75">
      <c r="A359" s="81"/>
      <c r="C359" s="59"/>
      <c r="G359" s="87"/>
    </row>
    <row r="360" spans="1:7" s="917" customFormat="1" ht="15.75">
      <c r="A360" s="81"/>
      <c r="C360" s="59"/>
      <c r="G360" s="87"/>
    </row>
    <row r="361" spans="1:7" s="917" customFormat="1" ht="15.75">
      <c r="A361" s="81"/>
      <c r="C361" s="59"/>
      <c r="G361" s="87"/>
    </row>
    <row r="362" spans="1:7" s="917" customFormat="1" ht="15.75">
      <c r="A362" s="81"/>
      <c r="C362" s="59"/>
      <c r="G362" s="87"/>
    </row>
    <row r="363" spans="1:7" s="917" customFormat="1" ht="15.75">
      <c r="A363" s="81"/>
      <c r="C363" s="59"/>
      <c r="G363" s="87"/>
    </row>
    <row r="364" spans="1:7" s="917" customFormat="1" ht="15.75">
      <c r="A364" s="81"/>
      <c r="C364" s="59"/>
      <c r="G364" s="87"/>
    </row>
    <row r="365" spans="1:7" s="917" customFormat="1" ht="15.75">
      <c r="A365" s="81"/>
      <c r="C365" s="59"/>
      <c r="G365" s="87"/>
    </row>
    <row r="366" spans="1:7" s="917" customFormat="1" ht="15.75">
      <c r="A366" s="81"/>
      <c r="C366" s="59"/>
      <c r="G366" s="87"/>
    </row>
    <row r="367" spans="1:7" s="917" customFormat="1" ht="15.75">
      <c r="A367" s="81"/>
      <c r="C367" s="59"/>
      <c r="G367" s="87"/>
    </row>
    <row r="368" spans="1:7" s="917" customFormat="1" ht="15.75">
      <c r="A368" s="81"/>
      <c r="C368" s="59"/>
      <c r="G368" s="87"/>
    </row>
    <row r="369" spans="1:7" s="917" customFormat="1" ht="15.75">
      <c r="A369" s="81"/>
      <c r="C369" s="59"/>
      <c r="G369" s="87"/>
    </row>
    <row r="370" spans="1:7" s="917" customFormat="1" ht="15.75">
      <c r="A370" s="81"/>
      <c r="C370" s="59"/>
      <c r="G370" s="87"/>
    </row>
    <row r="371" spans="1:7" s="917" customFormat="1" ht="15.75">
      <c r="A371" s="81"/>
      <c r="C371" s="59"/>
      <c r="G371" s="87"/>
    </row>
    <row r="372" spans="1:7" s="917" customFormat="1" ht="15.75">
      <c r="A372" s="81"/>
      <c r="C372" s="59"/>
      <c r="G372" s="87"/>
    </row>
    <row r="373" spans="1:7" s="917" customFormat="1" ht="15.75">
      <c r="A373" s="81"/>
      <c r="C373" s="59"/>
      <c r="G373" s="87"/>
    </row>
    <row r="374" spans="1:7" s="917" customFormat="1" ht="15.75">
      <c r="A374" s="81"/>
      <c r="C374" s="59"/>
      <c r="G374" s="87"/>
    </row>
    <row r="375" spans="1:7" s="917" customFormat="1" ht="15.75">
      <c r="A375" s="81"/>
      <c r="C375" s="59"/>
      <c r="G375" s="87"/>
    </row>
    <row r="376" spans="1:7" s="917" customFormat="1" ht="15.75">
      <c r="A376" s="81"/>
      <c r="C376" s="59"/>
      <c r="G376" s="87"/>
    </row>
    <row r="377" spans="1:7" s="917" customFormat="1" ht="15.75">
      <c r="A377" s="81"/>
      <c r="C377" s="59"/>
      <c r="G377" s="87"/>
    </row>
    <row r="378" spans="1:7" s="917" customFormat="1" ht="15.75">
      <c r="A378" s="81"/>
      <c r="C378" s="59"/>
      <c r="G378" s="87"/>
    </row>
    <row r="379" spans="1:7" s="917" customFormat="1" ht="15.75">
      <c r="A379" s="81"/>
      <c r="C379" s="59"/>
      <c r="G379" s="87"/>
    </row>
    <row r="380" spans="1:7" s="917" customFormat="1" ht="15.75">
      <c r="A380" s="81"/>
      <c r="C380" s="59"/>
      <c r="G380" s="87"/>
    </row>
    <row r="381" spans="1:7" s="917" customFormat="1" ht="15.75">
      <c r="A381" s="81"/>
      <c r="C381" s="59"/>
      <c r="G381" s="87"/>
    </row>
    <row r="382" spans="1:7" s="917" customFormat="1" ht="15.75">
      <c r="A382" s="81"/>
      <c r="C382" s="59"/>
      <c r="G382" s="87"/>
    </row>
    <row r="383" spans="1:7" s="917" customFormat="1" ht="15.75">
      <c r="A383" s="81"/>
      <c r="C383" s="59"/>
      <c r="G383" s="87"/>
    </row>
    <row r="384" spans="1:7" s="917" customFormat="1" ht="15.75">
      <c r="A384" s="81"/>
      <c r="C384" s="59"/>
      <c r="G384" s="87"/>
    </row>
    <row r="385" spans="1:7" s="917" customFormat="1" ht="15.75">
      <c r="A385" s="81"/>
      <c r="C385" s="59"/>
      <c r="G385" s="87"/>
    </row>
    <row r="386" spans="1:7" s="917" customFormat="1" ht="15.75">
      <c r="A386" s="81"/>
      <c r="C386" s="59"/>
      <c r="G386" s="87"/>
    </row>
    <row r="387" spans="1:7" s="917" customFormat="1" ht="15.75">
      <c r="A387" s="81"/>
      <c r="C387" s="59"/>
      <c r="G387" s="87"/>
    </row>
    <row r="388" spans="1:7" s="917" customFormat="1" ht="15.75">
      <c r="A388" s="81"/>
      <c r="C388" s="59"/>
      <c r="G388" s="87"/>
    </row>
    <row r="389" spans="1:7" s="917" customFormat="1" ht="15.75">
      <c r="A389" s="81"/>
      <c r="C389" s="59"/>
      <c r="G389" s="87"/>
    </row>
    <row r="390" spans="1:7" s="917" customFormat="1" ht="15.75">
      <c r="A390" s="81"/>
      <c r="C390" s="59"/>
      <c r="G390" s="87"/>
    </row>
    <row r="391" spans="1:7" s="917" customFormat="1" ht="15.75">
      <c r="A391" s="81"/>
      <c r="C391" s="59"/>
      <c r="G391" s="87"/>
    </row>
    <row r="392" spans="1:7" s="917" customFormat="1" ht="15.75">
      <c r="A392" s="81"/>
      <c r="C392" s="59"/>
      <c r="G392" s="87"/>
    </row>
    <row r="393" spans="1:7" s="917" customFormat="1" ht="15.75">
      <c r="A393" s="81"/>
      <c r="C393" s="59"/>
      <c r="G393" s="87"/>
    </row>
    <row r="394" spans="1:7" s="917" customFormat="1" ht="15.75">
      <c r="A394" s="81"/>
      <c r="C394" s="59"/>
      <c r="G394" s="87"/>
    </row>
    <row r="395" spans="1:7" s="917" customFormat="1" ht="15.75">
      <c r="A395" s="81"/>
      <c r="C395" s="59"/>
      <c r="G395" s="87"/>
    </row>
    <row r="396" spans="1:7" s="917" customFormat="1" ht="15.75">
      <c r="A396" s="81"/>
      <c r="C396" s="59"/>
      <c r="G396" s="87"/>
    </row>
    <row r="397" spans="1:7" s="917" customFormat="1" ht="15.75">
      <c r="A397" s="81"/>
      <c r="C397" s="59"/>
      <c r="G397" s="87"/>
    </row>
    <row r="398" spans="1:7" s="917" customFormat="1" ht="15.75">
      <c r="A398" s="81"/>
      <c r="C398" s="59"/>
      <c r="G398" s="87"/>
    </row>
    <row r="399" spans="1:7" s="917" customFormat="1" ht="15.75">
      <c r="A399" s="81"/>
      <c r="C399" s="59"/>
      <c r="G399" s="87"/>
    </row>
    <row r="400" spans="1:7" s="917" customFormat="1" ht="15.75">
      <c r="A400" s="81"/>
      <c r="C400" s="59"/>
      <c r="G400" s="87"/>
    </row>
    <row r="401" spans="1:7" s="917" customFormat="1" ht="15.75">
      <c r="A401" s="81"/>
      <c r="C401" s="59"/>
      <c r="G401" s="87"/>
    </row>
    <row r="402" spans="1:7" s="917" customFormat="1" ht="15.75">
      <c r="A402" s="81"/>
      <c r="C402" s="59"/>
      <c r="G402" s="87"/>
    </row>
    <row r="403" spans="1:7" s="917" customFormat="1" ht="15.75">
      <c r="A403" s="81"/>
      <c r="C403" s="59"/>
      <c r="G403" s="87"/>
    </row>
    <row r="404" spans="1:7" s="917" customFormat="1" ht="15.75">
      <c r="A404" s="81"/>
      <c r="C404" s="59"/>
      <c r="G404" s="87"/>
    </row>
    <row r="405" spans="1:7" s="917" customFormat="1" ht="15.75">
      <c r="A405" s="81"/>
      <c r="C405" s="59"/>
      <c r="G405" s="87"/>
    </row>
    <row r="406" spans="1:7" s="917" customFormat="1" ht="15.75">
      <c r="A406" s="81"/>
      <c r="C406" s="59"/>
      <c r="G406" s="87"/>
    </row>
    <row r="407" spans="1:7" s="917" customFormat="1" ht="15.75">
      <c r="A407" s="81"/>
      <c r="C407" s="59"/>
      <c r="G407" s="87"/>
    </row>
    <row r="408" spans="1:7" s="917" customFormat="1" ht="15.75">
      <c r="A408" s="81"/>
      <c r="C408" s="59"/>
      <c r="G408" s="87"/>
    </row>
    <row r="409" spans="1:7" s="917" customFormat="1" ht="15.75">
      <c r="A409" s="81"/>
      <c r="C409" s="59"/>
      <c r="G409" s="87"/>
    </row>
    <row r="410" spans="1:7" s="917" customFormat="1" ht="15.75">
      <c r="A410" s="81"/>
      <c r="C410" s="59"/>
      <c r="G410" s="87"/>
    </row>
    <row r="411" spans="1:7" s="917" customFormat="1" ht="15.75">
      <c r="A411" s="81"/>
      <c r="C411" s="59"/>
      <c r="G411" s="87"/>
    </row>
    <row r="412" spans="1:7" s="917" customFormat="1" ht="15.75">
      <c r="A412" s="81"/>
      <c r="C412" s="59"/>
      <c r="G412" s="87"/>
    </row>
    <row r="413" spans="1:7" s="917" customFormat="1" ht="15.75">
      <c r="A413" s="81"/>
      <c r="C413" s="59"/>
      <c r="G413" s="87"/>
    </row>
    <row r="414" spans="1:7" s="917" customFormat="1" ht="15.75">
      <c r="A414" s="81"/>
      <c r="C414" s="59"/>
      <c r="G414" s="87"/>
    </row>
    <row r="415" spans="1:7" s="917" customFormat="1" ht="15.75">
      <c r="A415" s="81"/>
      <c r="C415" s="59"/>
      <c r="G415" s="87"/>
    </row>
    <row r="416" spans="1:7" s="917" customFormat="1" ht="15.75">
      <c r="A416" s="81"/>
      <c r="C416" s="59"/>
      <c r="G416" s="87"/>
    </row>
    <row r="417" spans="1:7" s="917" customFormat="1" ht="15.75">
      <c r="A417" s="81"/>
      <c r="C417" s="59"/>
      <c r="G417" s="87"/>
    </row>
    <row r="418" spans="1:7" s="917" customFormat="1" ht="15.75">
      <c r="A418" s="81"/>
      <c r="C418" s="59"/>
      <c r="G418" s="87"/>
    </row>
    <row r="419" spans="1:7" s="917" customFormat="1" ht="15.75">
      <c r="A419" s="81"/>
      <c r="C419" s="59"/>
      <c r="G419" s="87"/>
    </row>
    <row r="420" spans="1:7" s="917" customFormat="1" ht="15.75">
      <c r="A420" s="81"/>
      <c r="C420" s="59"/>
      <c r="G420" s="87"/>
    </row>
    <row r="421" spans="1:7" s="917" customFormat="1" ht="15.75">
      <c r="A421" s="81"/>
      <c r="C421" s="59"/>
      <c r="G421" s="87"/>
    </row>
    <row r="422" spans="1:7" s="917" customFormat="1" ht="15.75">
      <c r="A422" s="81"/>
      <c r="C422" s="59"/>
      <c r="G422" s="87"/>
    </row>
    <row r="423" spans="1:7" s="917" customFormat="1" ht="15.75">
      <c r="A423" s="81"/>
      <c r="C423" s="59"/>
      <c r="G423" s="87"/>
    </row>
    <row r="424" spans="1:7" s="917" customFormat="1" ht="15.75">
      <c r="A424" s="81"/>
      <c r="C424" s="59"/>
      <c r="G424" s="87"/>
    </row>
    <row r="425" spans="1:7" s="917" customFormat="1" ht="15.75">
      <c r="A425" s="81"/>
      <c r="C425" s="59"/>
      <c r="G425" s="87"/>
    </row>
    <row r="426" spans="1:7" s="917" customFormat="1" ht="15.75">
      <c r="A426" s="81"/>
      <c r="C426" s="59"/>
      <c r="G426" s="87"/>
    </row>
    <row r="427" spans="1:7" s="917" customFormat="1" ht="15.75">
      <c r="A427" s="81"/>
      <c r="C427" s="59"/>
      <c r="G427" s="87"/>
    </row>
    <row r="428" spans="1:7" s="917" customFormat="1" ht="15.75">
      <c r="A428" s="81"/>
      <c r="C428" s="59"/>
      <c r="G428" s="87"/>
    </row>
    <row r="429" spans="1:7" s="917" customFormat="1" ht="15.75">
      <c r="A429" s="81"/>
      <c r="C429" s="59"/>
      <c r="G429" s="87"/>
    </row>
    <row r="430" spans="1:7" s="917" customFormat="1" ht="15.75">
      <c r="A430" s="81"/>
      <c r="C430" s="59"/>
      <c r="G430" s="87"/>
    </row>
    <row r="431" spans="1:7" s="917" customFormat="1" ht="15.75">
      <c r="A431" s="81"/>
      <c r="C431" s="59"/>
      <c r="G431" s="87"/>
    </row>
    <row r="432" spans="1:7" s="917" customFormat="1" ht="15.75">
      <c r="A432" s="81"/>
      <c r="C432" s="59"/>
      <c r="G432" s="87"/>
    </row>
    <row r="433" spans="1:7" s="917" customFormat="1" ht="15.75">
      <c r="A433" s="81"/>
      <c r="C433" s="59"/>
      <c r="G433" s="87"/>
    </row>
    <row r="434" spans="1:7" s="917" customFormat="1" ht="15.75">
      <c r="A434" s="81"/>
      <c r="C434" s="59"/>
      <c r="G434" s="87"/>
    </row>
    <row r="435" spans="1:7" s="917" customFormat="1" ht="15.75">
      <c r="A435" s="81"/>
      <c r="C435" s="59"/>
      <c r="G435" s="87"/>
    </row>
    <row r="436" spans="1:7" s="917" customFormat="1" ht="15.75">
      <c r="A436" s="81"/>
      <c r="C436" s="59"/>
      <c r="G436" s="87"/>
    </row>
    <row r="437" spans="1:7" s="917" customFormat="1" ht="15.75">
      <c r="A437" s="81"/>
      <c r="C437" s="59"/>
      <c r="G437" s="87"/>
    </row>
    <row r="438" spans="1:7" s="917" customFormat="1" ht="15.75">
      <c r="A438" s="81"/>
      <c r="C438" s="59"/>
      <c r="G438" s="87"/>
    </row>
    <row r="439" spans="1:7" s="917" customFormat="1" ht="15.75">
      <c r="A439" s="81"/>
      <c r="C439" s="59"/>
      <c r="G439" s="87"/>
    </row>
    <row r="440" spans="1:7" s="917" customFormat="1" ht="15.75">
      <c r="A440" s="81"/>
      <c r="C440" s="59"/>
      <c r="G440" s="87"/>
    </row>
    <row r="441" spans="1:7" s="917" customFormat="1" ht="15.75">
      <c r="A441" s="81"/>
      <c r="C441" s="59"/>
      <c r="G441" s="87"/>
    </row>
    <row r="442" spans="1:7" s="917" customFormat="1" ht="15.75">
      <c r="A442" s="81"/>
      <c r="C442" s="59"/>
      <c r="G442" s="87"/>
    </row>
    <row r="443" spans="1:7" s="917" customFormat="1" ht="15.75">
      <c r="A443" s="81"/>
      <c r="C443" s="59"/>
      <c r="G443" s="87"/>
    </row>
    <row r="444" spans="1:7" s="917" customFormat="1" ht="15.75">
      <c r="A444" s="81"/>
      <c r="C444" s="59"/>
      <c r="G444" s="87"/>
    </row>
    <row r="445" spans="1:7" s="917" customFormat="1" ht="15.75">
      <c r="A445" s="81"/>
      <c r="C445" s="59"/>
      <c r="G445" s="87"/>
    </row>
    <row r="446" spans="1:7" s="917" customFormat="1" ht="15.75">
      <c r="A446" s="81"/>
      <c r="C446" s="59"/>
      <c r="G446" s="87"/>
    </row>
    <row r="447" spans="1:7" s="917" customFormat="1" ht="15.75">
      <c r="A447" s="81"/>
      <c r="C447" s="59"/>
      <c r="G447" s="87"/>
    </row>
    <row r="448" spans="1:7" s="917" customFormat="1" ht="15.75">
      <c r="A448" s="81"/>
      <c r="C448" s="59"/>
      <c r="G448" s="87"/>
    </row>
    <row r="449" spans="1:7" s="917" customFormat="1" ht="15.75">
      <c r="A449" s="81"/>
      <c r="C449" s="59"/>
      <c r="G449" s="87"/>
    </row>
    <row r="450" spans="1:7" s="917" customFormat="1" ht="15.75">
      <c r="A450" s="81"/>
      <c r="C450" s="59"/>
      <c r="G450" s="87"/>
    </row>
    <row r="451" spans="1:7" s="917" customFormat="1" ht="15.75">
      <c r="A451" s="81"/>
      <c r="C451" s="59"/>
      <c r="G451" s="87"/>
    </row>
    <row r="452" spans="1:7" s="917" customFormat="1" ht="15.75">
      <c r="A452" s="81"/>
      <c r="C452" s="59"/>
      <c r="G452" s="87"/>
    </row>
    <row r="453" spans="1:7" s="917" customFormat="1" ht="15.75">
      <c r="A453" s="81"/>
      <c r="C453" s="59"/>
      <c r="G453" s="87"/>
    </row>
    <row r="454" spans="1:7" s="917" customFormat="1" ht="15.75">
      <c r="A454" s="81"/>
      <c r="C454" s="59"/>
      <c r="G454" s="87"/>
    </row>
    <row r="455" spans="1:7" s="917" customFormat="1" ht="15.75">
      <c r="A455" s="81"/>
      <c r="C455" s="59"/>
      <c r="G455" s="87"/>
    </row>
    <row r="456" spans="1:7" s="917" customFormat="1" ht="15.75">
      <c r="A456" s="81"/>
      <c r="C456" s="59"/>
      <c r="G456" s="87"/>
    </row>
    <row r="457" spans="1:7" s="917" customFormat="1" ht="15.75">
      <c r="A457" s="81"/>
      <c r="C457" s="59"/>
      <c r="G457" s="87"/>
    </row>
    <row r="458" spans="1:7" s="917" customFormat="1" ht="15.75">
      <c r="A458" s="81"/>
      <c r="C458" s="59"/>
      <c r="G458" s="87"/>
    </row>
    <row r="459" spans="1:7" s="917" customFormat="1" ht="15.75">
      <c r="A459" s="81"/>
      <c r="C459" s="59"/>
      <c r="G459" s="87"/>
    </row>
    <row r="460" spans="1:7" s="917" customFormat="1" ht="15.75">
      <c r="A460" s="81"/>
      <c r="C460" s="59"/>
      <c r="G460" s="87"/>
    </row>
    <row r="461" spans="1:7" s="917" customFormat="1" ht="15.75">
      <c r="A461" s="81"/>
      <c r="C461" s="59"/>
      <c r="G461" s="87"/>
    </row>
    <row r="462" spans="1:7" s="917" customFormat="1" ht="15.75">
      <c r="A462" s="81"/>
      <c r="C462" s="59"/>
      <c r="G462" s="87"/>
    </row>
    <row r="463" spans="1:7" s="917" customFormat="1" ht="15.75">
      <c r="A463" s="81"/>
      <c r="C463" s="59"/>
      <c r="G463" s="87"/>
    </row>
    <row r="464" spans="1:7" s="917" customFormat="1" ht="15.75">
      <c r="A464" s="81"/>
      <c r="C464" s="59"/>
      <c r="G464" s="87"/>
    </row>
    <row r="465" spans="1:7" s="917" customFormat="1" ht="15.75">
      <c r="A465" s="81"/>
      <c r="C465" s="59"/>
      <c r="G465" s="87"/>
    </row>
    <row r="466" spans="1:7" s="917" customFormat="1" ht="15.75">
      <c r="A466" s="81"/>
      <c r="C466" s="59"/>
      <c r="G466" s="87"/>
    </row>
    <row r="467" spans="1:7" s="917" customFormat="1" ht="15.75">
      <c r="A467" s="81"/>
      <c r="C467" s="59"/>
      <c r="G467" s="87"/>
    </row>
    <row r="468" spans="1:7" s="917" customFormat="1" ht="15.75">
      <c r="A468" s="81"/>
      <c r="C468" s="59"/>
      <c r="G468" s="87"/>
    </row>
    <row r="469" spans="1:7" s="917" customFormat="1" ht="15.75">
      <c r="A469" s="81"/>
      <c r="C469" s="59"/>
      <c r="G469" s="87"/>
    </row>
    <row r="470" spans="1:7" s="917" customFormat="1" ht="15.75">
      <c r="A470" s="81"/>
      <c r="C470" s="59"/>
      <c r="G470" s="87"/>
    </row>
    <row r="471" spans="1:7" s="917" customFormat="1" ht="15.75">
      <c r="A471" s="81"/>
      <c r="C471" s="59"/>
      <c r="G471" s="87"/>
    </row>
    <row r="472" spans="1:7" s="917" customFormat="1" ht="15.75">
      <c r="A472" s="81"/>
      <c r="C472" s="59"/>
      <c r="G472" s="87"/>
    </row>
    <row r="473" spans="1:7" s="917" customFormat="1" ht="15.75">
      <c r="A473" s="81"/>
      <c r="C473" s="59"/>
      <c r="G473" s="87"/>
    </row>
    <row r="474" spans="1:7" s="917" customFormat="1" ht="15.75">
      <c r="A474" s="81"/>
      <c r="C474" s="59"/>
      <c r="G474" s="87"/>
    </row>
    <row r="475" spans="1:7" s="917" customFormat="1" ht="15.75">
      <c r="A475" s="81"/>
      <c r="C475" s="59"/>
      <c r="G475" s="87"/>
    </row>
    <row r="476" spans="1:7" s="917" customFormat="1" ht="15.75">
      <c r="A476" s="81"/>
      <c r="C476" s="59"/>
      <c r="G476" s="87"/>
    </row>
    <row r="477" spans="1:7" s="917" customFormat="1" ht="15.75">
      <c r="A477" s="81"/>
      <c r="C477" s="59"/>
      <c r="G477" s="87"/>
    </row>
    <row r="478" spans="1:7" s="917" customFormat="1" ht="15.75">
      <c r="A478" s="81"/>
      <c r="C478" s="59"/>
      <c r="G478" s="87"/>
    </row>
    <row r="479" spans="1:7" s="917" customFormat="1" ht="15.75">
      <c r="A479" s="81"/>
      <c r="C479" s="59"/>
      <c r="G479" s="87"/>
    </row>
    <row r="480" spans="1:7" s="917" customFormat="1" ht="15.75">
      <c r="A480" s="81"/>
      <c r="C480" s="59"/>
      <c r="G480" s="87"/>
    </row>
    <row r="481" spans="1:7" s="917" customFormat="1" ht="15.75">
      <c r="A481" s="81"/>
      <c r="C481" s="59"/>
      <c r="G481" s="87"/>
    </row>
    <row r="482" spans="1:7" s="917" customFormat="1" ht="15.75">
      <c r="A482" s="81"/>
      <c r="C482" s="59"/>
      <c r="G482" s="87"/>
    </row>
    <row r="483" spans="1:7" s="917" customFormat="1" ht="15.75">
      <c r="A483" s="81"/>
      <c r="C483" s="59"/>
      <c r="G483" s="87"/>
    </row>
    <row r="484" spans="1:7" s="917" customFormat="1" ht="15.75">
      <c r="A484" s="81"/>
      <c r="C484" s="59"/>
      <c r="G484" s="87"/>
    </row>
    <row r="485" spans="1:7" s="917" customFormat="1" ht="15.75">
      <c r="A485" s="81"/>
      <c r="C485" s="59"/>
      <c r="G485" s="87"/>
    </row>
    <row r="486" spans="1:7" s="917" customFormat="1" ht="15.75">
      <c r="A486" s="81"/>
      <c r="C486" s="59"/>
      <c r="G486" s="87"/>
    </row>
    <row r="487" spans="1:7" s="917" customFormat="1" ht="15.75">
      <c r="A487" s="81"/>
      <c r="C487" s="59"/>
      <c r="G487" s="87"/>
    </row>
    <row r="488" spans="1:7" s="917" customFormat="1" ht="15.75">
      <c r="A488" s="81"/>
      <c r="C488" s="59"/>
      <c r="G488" s="87"/>
    </row>
    <row r="489" spans="1:7" s="917" customFormat="1" ht="15.75">
      <c r="A489" s="81"/>
      <c r="C489" s="59"/>
      <c r="G489" s="87"/>
    </row>
    <row r="490" spans="1:7" s="917" customFormat="1" ht="15.75">
      <c r="A490" s="81"/>
      <c r="C490" s="59"/>
      <c r="G490" s="87"/>
    </row>
    <row r="491" spans="1:7" s="917" customFormat="1" ht="15.75">
      <c r="A491" s="81"/>
      <c r="C491" s="59"/>
      <c r="G491" s="87"/>
    </row>
    <row r="492" spans="1:7" s="917" customFormat="1" ht="15.75">
      <c r="A492" s="81"/>
      <c r="C492" s="59"/>
      <c r="G492" s="87"/>
    </row>
    <row r="493" spans="1:7" s="917" customFormat="1" ht="15.75">
      <c r="A493" s="81"/>
      <c r="C493" s="59"/>
      <c r="G493" s="87"/>
    </row>
    <row r="494" spans="1:7" s="917" customFormat="1" ht="15.75">
      <c r="A494" s="81"/>
      <c r="C494" s="59"/>
      <c r="G494" s="87"/>
    </row>
    <row r="495" spans="1:7" s="917" customFormat="1" ht="15.75">
      <c r="A495" s="81"/>
      <c r="C495" s="59"/>
      <c r="G495" s="87"/>
    </row>
    <row r="496" spans="1:7" s="917" customFormat="1" ht="15.75">
      <c r="A496" s="81"/>
      <c r="C496" s="59"/>
      <c r="G496" s="87"/>
    </row>
    <row r="497" spans="1:7" s="917" customFormat="1" ht="15.75">
      <c r="A497" s="81"/>
      <c r="C497" s="59"/>
      <c r="G497" s="87"/>
    </row>
    <row r="498" spans="1:7" s="917" customFormat="1" ht="15.75">
      <c r="A498" s="81"/>
      <c r="C498" s="59"/>
      <c r="G498" s="87"/>
    </row>
    <row r="499" spans="1:7" s="917" customFormat="1" ht="15.75">
      <c r="A499" s="81"/>
      <c r="C499" s="59"/>
      <c r="G499" s="87"/>
    </row>
    <row r="500" spans="1:7" s="917" customFormat="1" ht="15.75">
      <c r="A500" s="81"/>
      <c r="C500" s="59"/>
      <c r="G500" s="87"/>
    </row>
    <row r="501" spans="1:7" s="917" customFormat="1" ht="15.75">
      <c r="A501" s="81"/>
      <c r="C501" s="59"/>
      <c r="G501" s="87"/>
    </row>
    <row r="502" spans="1:7" s="917" customFormat="1" ht="15.75">
      <c r="A502" s="81"/>
      <c r="C502" s="59"/>
      <c r="G502" s="87"/>
    </row>
    <row r="503" spans="1:7" s="917" customFormat="1" ht="15.75">
      <c r="A503" s="81"/>
      <c r="C503" s="59"/>
      <c r="G503" s="87"/>
    </row>
    <row r="504" spans="1:7" s="917" customFormat="1" ht="15.75">
      <c r="A504" s="81"/>
      <c r="C504" s="59"/>
      <c r="G504" s="87"/>
    </row>
    <row r="505" spans="1:7" s="917" customFormat="1" ht="15.75">
      <c r="A505" s="81"/>
      <c r="C505" s="59"/>
      <c r="G505" s="87"/>
    </row>
    <row r="506" spans="1:7" s="917" customFormat="1" ht="15.75">
      <c r="A506" s="81"/>
      <c r="C506" s="59"/>
      <c r="G506" s="87"/>
    </row>
    <row r="507" spans="1:7" s="917" customFormat="1" ht="15.75">
      <c r="A507" s="81"/>
      <c r="C507" s="59"/>
      <c r="G507" s="87"/>
    </row>
    <row r="508" spans="1:7" s="917" customFormat="1" ht="15.75">
      <c r="A508" s="81"/>
      <c r="C508" s="59"/>
      <c r="G508" s="87"/>
    </row>
    <row r="509" spans="1:7" s="917" customFormat="1" ht="15.75">
      <c r="A509" s="81"/>
      <c r="C509" s="59"/>
      <c r="G509" s="87"/>
    </row>
    <row r="510" spans="1:7" s="917" customFormat="1" ht="15.75">
      <c r="A510" s="81"/>
      <c r="C510" s="59"/>
      <c r="G510" s="87"/>
    </row>
    <row r="511" spans="1:7" s="917" customFormat="1" ht="15.75">
      <c r="A511" s="81"/>
      <c r="C511" s="59"/>
      <c r="G511" s="87"/>
    </row>
    <row r="512" spans="1:7" s="917" customFormat="1" ht="15.75">
      <c r="A512" s="81"/>
      <c r="C512" s="59"/>
      <c r="G512" s="87"/>
    </row>
    <row r="513" spans="1:7" s="917" customFormat="1" ht="15.75">
      <c r="A513" s="81"/>
      <c r="C513" s="59"/>
      <c r="G513" s="87"/>
    </row>
    <row r="514" spans="1:7" s="917" customFormat="1" ht="15.75">
      <c r="A514" s="81"/>
      <c r="C514" s="59"/>
      <c r="G514" s="87"/>
    </row>
    <row r="515" spans="1:7" s="917" customFormat="1" ht="15.75">
      <c r="A515" s="81"/>
      <c r="C515" s="59"/>
      <c r="G515" s="87"/>
    </row>
    <row r="516" spans="1:7" s="917" customFormat="1" ht="15.75">
      <c r="A516" s="81"/>
      <c r="C516" s="59"/>
      <c r="G516" s="87"/>
    </row>
    <row r="517" spans="1:7" s="917" customFormat="1" ht="15.75">
      <c r="A517" s="81"/>
      <c r="C517" s="59"/>
      <c r="G517" s="87"/>
    </row>
    <row r="518" spans="1:7" s="917" customFormat="1" ht="15.75">
      <c r="A518" s="81"/>
      <c r="C518" s="59"/>
      <c r="G518" s="87"/>
    </row>
    <row r="519" spans="1:7" s="917" customFormat="1" ht="15.75">
      <c r="A519" s="81"/>
      <c r="C519" s="59"/>
      <c r="G519" s="87"/>
    </row>
    <row r="520" spans="1:7" s="917" customFormat="1" ht="15.75">
      <c r="A520" s="81"/>
      <c r="C520" s="59"/>
      <c r="G520" s="87"/>
    </row>
    <row r="521" spans="1:7" s="917" customFormat="1" ht="15.75">
      <c r="A521" s="81"/>
      <c r="C521" s="59"/>
      <c r="G521" s="87"/>
    </row>
    <row r="522" spans="1:7" s="917" customFormat="1" ht="15.75">
      <c r="A522" s="81"/>
      <c r="C522" s="59"/>
      <c r="G522" s="87"/>
    </row>
    <row r="523" spans="1:7" s="917" customFormat="1" ht="15.75">
      <c r="A523" s="81"/>
      <c r="C523" s="59"/>
      <c r="G523" s="87"/>
    </row>
    <row r="524" spans="1:7" s="917" customFormat="1" ht="15.75">
      <c r="A524" s="81"/>
      <c r="C524" s="59"/>
      <c r="G524" s="87"/>
    </row>
    <row r="525" spans="1:7" s="917" customFormat="1" ht="15.75">
      <c r="A525" s="81"/>
      <c r="C525" s="59"/>
      <c r="G525" s="87"/>
    </row>
    <row r="526" spans="1:7" s="917" customFormat="1" ht="15.75">
      <c r="A526" s="81"/>
      <c r="C526" s="59"/>
      <c r="G526" s="87"/>
    </row>
    <row r="527" spans="1:7" s="917" customFormat="1" ht="15.75">
      <c r="A527" s="81"/>
      <c r="C527" s="59"/>
      <c r="G527" s="87"/>
    </row>
    <row r="528" spans="1:7" s="917" customFormat="1" ht="15.75">
      <c r="A528" s="81"/>
      <c r="C528" s="59"/>
      <c r="G528" s="87"/>
    </row>
    <row r="529" spans="1:7" s="917" customFormat="1" ht="15.75">
      <c r="A529" s="81"/>
      <c r="C529" s="59"/>
      <c r="G529" s="87"/>
    </row>
    <row r="530" spans="1:7" s="917" customFormat="1" ht="15.75">
      <c r="A530" s="81"/>
      <c r="C530" s="59"/>
      <c r="G530" s="87"/>
    </row>
    <row r="531" spans="1:7" s="917" customFormat="1" ht="15.75">
      <c r="A531" s="81"/>
      <c r="C531" s="59"/>
      <c r="G531" s="87"/>
    </row>
    <row r="532" spans="1:7" s="917" customFormat="1" ht="15.75">
      <c r="A532" s="81"/>
      <c r="C532" s="59"/>
      <c r="G532" s="87"/>
    </row>
    <row r="533" spans="1:7" s="917" customFormat="1" ht="15.75">
      <c r="A533" s="81"/>
      <c r="C533" s="59"/>
      <c r="G533" s="87"/>
    </row>
    <row r="534" spans="1:7" s="917" customFormat="1" ht="15.75">
      <c r="A534" s="81"/>
      <c r="C534" s="59"/>
      <c r="G534" s="87"/>
    </row>
    <row r="535" spans="1:7" s="917" customFormat="1" ht="15.75">
      <c r="A535" s="81"/>
      <c r="C535" s="59"/>
      <c r="G535" s="87"/>
    </row>
    <row r="536" spans="1:7" s="917" customFormat="1" ht="15.75">
      <c r="A536" s="81"/>
      <c r="C536" s="59"/>
      <c r="G536" s="87"/>
    </row>
    <row r="537" spans="1:7" s="917" customFormat="1" ht="15.75">
      <c r="A537" s="81"/>
      <c r="C537" s="59"/>
      <c r="G537" s="87"/>
    </row>
    <row r="538" spans="1:7" s="917" customFormat="1" ht="15.75">
      <c r="A538" s="81"/>
      <c r="C538" s="59"/>
      <c r="G538" s="87"/>
    </row>
    <row r="539" spans="1:7" s="917" customFormat="1" ht="15.75">
      <c r="A539" s="81"/>
      <c r="C539" s="59"/>
      <c r="G539" s="87"/>
    </row>
    <row r="540" spans="1:7" s="917" customFormat="1" ht="15.75">
      <c r="A540" s="81"/>
      <c r="C540" s="59"/>
      <c r="G540" s="87"/>
    </row>
    <row r="541" spans="1:7" s="917" customFormat="1" ht="15.75">
      <c r="A541" s="81"/>
      <c r="C541" s="59"/>
      <c r="G541" s="87"/>
    </row>
    <row r="542" spans="1:7" s="917" customFormat="1" ht="15.75">
      <c r="A542" s="81"/>
      <c r="C542" s="59"/>
      <c r="G542" s="87"/>
    </row>
    <row r="543" spans="1:7" s="917" customFormat="1" ht="15.75">
      <c r="A543" s="81"/>
      <c r="C543" s="59"/>
      <c r="G543" s="87"/>
    </row>
    <row r="544" spans="1:7" s="917" customFormat="1" ht="15.75">
      <c r="A544" s="81"/>
      <c r="C544" s="59"/>
      <c r="G544" s="87"/>
    </row>
    <row r="545" spans="1:7" s="917" customFormat="1" ht="15.75">
      <c r="A545" s="81"/>
      <c r="C545" s="59"/>
      <c r="G545" s="87"/>
    </row>
    <row r="546" spans="1:7" s="917" customFormat="1" ht="15.75">
      <c r="A546" s="81"/>
      <c r="C546" s="59"/>
      <c r="G546" s="87"/>
    </row>
    <row r="547" spans="1:7" s="917" customFormat="1" ht="15.75">
      <c r="A547" s="81"/>
      <c r="C547" s="59"/>
      <c r="G547" s="87"/>
    </row>
    <row r="548" spans="1:7" s="917" customFormat="1" ht="15.75">
      <c r="A548" s="81"/>
      <c r="C548" s="59"/>
      <c r="G548" s="87"/>
    </row>
    <row r="549" spans="1:7" s="917" customFormat="1" ht="15.75">
      <c r="A549" s="81"/>
      <c r="C549" s="59"/>
      <c r="G549" s="87"/>
    </row>
    <row r="550" spans="1:7" s="917" customFormat="1" ht="15.75">
      <c r="A550" s="81"/>
      <c r="C550" s="59"/>
      <c r="G550" s="87"/>
    </row>
    <row r="551" spans="1:7" s="917" customFormat="1" ht="15.75">
      <c r="A551" s="81"/>
      <c r="C551" s="59"/>
      <c r="G551" s="87"/>
    </row>
    <row r="552" spans="1:7" s="917" customFormat="1" ht="15.75">
      <c r="A552" s="81"/>
      <c r="C552" s="59"/>
      <c r="G552" s="87"/>
    </row>
    <row r="553" spans="1:7" s="917" customFormat="1" ht="15.75">
      <c r="A553" s="81"/>
      <c r="C553" s="59"/>
      <c r="G553" s="87"/>
    </row>
    <row r="554" spans="1:7" s="917" customFormat="1" ht="15.75">
      <c r="A554" s="81"/>
      <c r="C554" s="59"/>
      <c r="G554" s="87"/>
    </row>
    <row r="555" spans="1:7" s="917" customFormat="1" ht="15.75">
      <c r="A555" s="81"/>
      <c r="C555" s="59"/>
      <c r="G555" s="87"/>
    </row>
    <row r="556" spans="1:7" s="917" customFormat="1" ht="15.75">
      <c r="A556" s="81"/>
      <c r="C556" s="59"/>
      <c r="G556" s="87"/>
    </row>
    <row r="557" spans="1:7" s="917" customFormat="1" ht="15.75">
      <c r="A557" s="81"/>
      <c r="C557" s="59"/>
      <c r="G557" s="87"/>
    </row>
    <row r="558" spans="1:7" s="917" customFormat="1" ht="15.75">
      <c r="A558" s="81"/>
      <c r="C558" s="59"/>
      <c r="G558" s="87"/>
    </row>
    <row r="559" spans="1:7" s="917" customFormat="1" ht="15.75">
      <c r="A559" s="81"/>
      <c r="C559" s="59"/>
      <c r="G559" s="87"/>
    </row>
    <row r="560" spans="1:7" s="917" customFormat="1" ht="15.75">
      <c r="A560" s="81"/>
      <c r="C560" s="59"/>
      <c r="G560" s="87"/>
    </row>
    <row r="561" spans="1:7" s="917" customFormat="1" ht="15.75">
      <c r="A561" s="81"/>
      <c r="C561" s="59"/>
      <c r="G561" s="87"/>
    </row>
    <row r="562" spans="1:7" s="917" customFormat="1" ht="15.75">
      <c r="A562" s="81"/>
      <c r="C562" s="59"/>
      <c r="G562" s="87"/>
    </row>
    <row r="563" spans="1:7" s="917" customFormat="1" ht="15.75">
      <c r="A563" s="81"/>
      <c r="C563" s="59"/>
      <c r="G563" s="87"/>
    </row>
    <row r="564" spans="1:7" s="917" customFormat="1" ht="15.75">
      <c r="A564" s="81"/>
      <c r="C564" s="59"/>
      <c r="G564" s="87"/>
    </row>
    <row r="565" spans="1:7" s="917" customFormat="1" ht="15.75">
      <c r="A565" s="81"/>
      <c r="C565" s="59"/>
      <c r="G565" s="87"/>
    </row>
    <row r="566" spans="1:7" s="917" customFormat="1" ht="15.75">
      <c r="A566" s="81"/>
      <c r="C566" s="59"/>
      <c r="G566" s="87"/>
    </row>
    <row r="567" spans="1:7" s="917" customFormat="1" ht="15.75">
      <c r="A567" s="81"/>
      <c r="C567" s="59"/>
      <c r="G567" s="87"/>
    </row>
    <row r="568" spans="1:7" s="917" customFormat="1" ht="15.75">
      <c r="A568" s="81"/>
      <c r="C568" s="59"/>
      <c r="G568" s="87"/>
    </row>
    <row r="569" spans="1:7" s="917" customFormat="1" ht="15.75">
      <c r="A569" s="81"/>
      <c r="C569" s="59"/>
      <c r="G569" s="87"/>
    </row>
    <row r="570" spans="1:7" s="917" customFormat="1" ht="15.75">
      <c r="A570" s="81"/>
      <c r="C570" s="59"/>
      <c r="G570" s="87"/>
    </row>
    <row r="571" spans="1:7" s="917" customFormat="1" ht="15.75">
      <c r="A571" s="81"/>
      <c r="C571" s="59"/>
      <c r="G571" s="87"/>
    </row>
    <row r="572" spans="1:7" s="917" customFormat="1" ht="15.75">
      <c r="A572" s="81"/>
      <c r="C572" s="59"/>
      <c r="G572" s="87"/>
    </row>
    <row r="573" spans="1:7" s="917" customFormat="1" ht="15.75">
      <c r="A573" s="81"/>
      <c r="C573" s="59"/>
      <c r="G573" s="87"/>
    </row>
    <row r="574" spans="1:7" s="917" customFormat="1" ht="15.75">
      <c r="A574" s="81"/>
      <c r="C574" s="59"/>
      <c r="G574" s="87"/>
    </row>
    <row r="575" spans="1:7" s="917" customFormat="1" ht="15.75">
      <c r="A575" s="81"/>
      <c r="C575" s="59"/>
      <c r="G575" s="87"/>
    </row>
    <row r="576" spans="1:7" s="917" customFormat="1" ht="15.75">
      <c r="A576" s="81"/>
      <c r="C576" s="59"/>
      <c r="G576" s="87"/>
    </row>
    <row r="577" spans="1:7" s="917" customFormat="1" ht="15.75">
      <c r="A577" s="81"/>
      <c r="C577" s="59"/>
      <c r="G577" s="87"/>
    </row>
    <row r="578" spans="1:7" s="917" customFormat="1" ht="15.75">
      <c r="A578" s="81"/>
      <c r="C578" s="59"/>
      <c r="G578" s="87"/>
    </row>
    <row r="579" spans="1:7" s="917" customFormat="1" ht="15.75">
      <c r="A579" s="81"/>
      <c r="C579" s="59"/>
      <c r="G579" s="87"/>
    </row>
    <row r="580" spans="1:7" s="917" customFormat="1" ht="15.75">
      <c r="A580" s="81"/>
      <c r="C580" s="59"/>
      <c r="G580" s="87"/>
    </row>
    <row r="581" spans="1:7" s="917" customFormat="1" ht="15.75">
      <c r="A581" s="81"/>
      <c r="C581" s="59"/>
      <c r="G581" s="87"/>
    </row>
    <row r="582" spans="1:7" s="917" customFormat="1" ht="15.75">
      <c r="A582" s="81"/>
      <c r="C582" s="59"/>
      <c r="G582" s="87"/>
    </row>
    <row r="583" spans="1:7" s="917" customFormat="1" ht="15.75">
      <c r="A583" s="81"/>
      <c r="C583" s="59"/>
      <c r="G583" s="87"/>
    </row>
    <row r="584" spans="1:7" s="917" customFormat="1" ht="15.75">
      <c r="A584" s="81"/>
      <c r="C584" s="59"/>
      <c r="G584" s="87"/>
    </row>
    <row r="585" spans="1:7" s="917" customFormat="1" ht="15.75">
      <c r="A585" s="81"/>
      <c r="C585" s="59"/>
      <c r="G585" s="87"/>
    </row>
    <row r="586" spans="1:7" s="917" customFormat="1" ht="15.75">
      <c r="A586" s="81"/>
      <c r="C586" s="59"/>
      <c r="G586" s="87"/>
    </row>
    <row r="587" spans="1:7" s="917" customFormat="1" ht="15.75">
      <c r="A587" s="81"/>
      <c r="C587" s="59"/>
      <c r="G587" s="87"/>
    </row>
    <row r="588" spans="1:7" s="917" customFormat="1" ht="15.75">
      <c r="A588" s="81"/>
      <c r="C588" s="59"/>
      <c r="G588" s="87"/>
    </row>
    <row r="589" spans="1:7" s="917" customFormat="1" ht="15.75">
      <c r="A589" s="81"/>
      <c r="C589" s="59"/>
      <c r="G589" s="87"/>
    </row>
    <row r="590" spans="1:7" s="917" customFormat="1" ht="15.75">
      <c r="A590" s="81"/>
      <c r="C590" s="59"/>
      <c r="G590" s="87"/>
    </row>
    <row r="591" spans="1:7" s="917" customFormat="1" ht="15.75">
      <c r="A591" s="81"/>
      <c r="C591" s="59"/>
      <c r="G591" s="87"/>
    </row>
    <row r="592" spans="1:7" s="917" customFormat="1" ht="15.75">
      <c r="A592" s="81"/>
      <c r="C592" s="59"/>
      <c r="G592" s="87"/>
    </row>
    <row r="593" spans="1:7" s="917" customFormat="1" ht="15.75">
      <c r="A593" s="81"/>
      <c r="C593" s="59"/>
      <c r="G593" s="87"/>
    </row>
    <row r="594" spans="1:7" s="917" customFormat="1" ht="15.75">
      <c r="A594" s="81"/>
      <c r="C594" s="59"/>
      <c r="G594" s="87"/>
    </row>
    <row r="595" spans="1:7" s="917" customFormat="1" ht="15.75">
      <c r="A595" s="81"/>
      <c r="C595" s="59"/>
      <c r="G595" s="87"/>
    </row>
    <row r="596" spans="1:7" s="917" customFormat="1" ht="15.75">
      <c r="A596" s="81"/>
      <c r="C596" s="59"/>
      <c r="G596" s="87"/>
    </row>
    <row r="597" spans="1:7" s="917" customFormat="1" ht="15.75">
      <c r="A597" s="81"/>
      <c r="C597" s="59"/>
      <c r="G597" s="87"/>
    </row>
    <row r="598" spans="1:7" s="917" customFormat="1" ht="15.75">
      <c r="A598" s="81"/>
      <c r="C598" s="59"/>
      <c r="G598" s="87"/>
    </row>
    <row r="599" spans="1:7" s="917" customFormat="1" ht="15.75">
      <c r="A599" s="81"/>
      <c r="C599" s="59"/>
      <c r="G599" s="87"/>
    </row>
    <row r="600" spans="1:7" s="917" customFormat="1" ht="15.75">
      <c r="A600" s="81"/>
      <c r="C600" s="59"/>
      <c r="G600" s="87"/>
    </row>
    <row r="601" spans="1:7" s="917" customFormat="1" ht="15.75">
      <c r="A601" s="81"/>
      <c r="C601" s="59"/>
      <c r="G601" s="87"/>
    </row>
    <row r="602" spans="1:7" s="917" customFormat="1" ht="15.75">
      <c r="A602" s="81"/>
      <c r="C602" s="59"/>
      <c r="G602" s="87"/>
    </row>
    <row r="603" spans="1:7" s="917" customFormat="1" ht="15.75">
      <c r="A603" s="81"/>
      <c r="C603" s="59"/>
      <c r="G603" s="87"/>
    </row>
    <row r="604" spans="1:7" s="917" customFormat="1" ht="15.75">
      <c r="A604" s="81"/>
      <c r="C604" s="59"/>
      <c r="G604" s="87"/>
    </row>
    <row r="605" spans="1:7" s="917" customFormat="1" ht="15.75">
      <c r="A605" s="81"/>
      <c r="C605" s="59"/>
      <c r="G605" s="87"/>
    </row>
    <row r="606" spans="1:7" s="917" customFormat="1" ht="15.75">
      <c r="A606" s="81"/>
      <c r="C606" s="59"/>
      <c r="G606" s="87"/>
    </row>
    <row r="607" spans="1:7" s="917" customFormat="1" ht="15.75">
      <c r="A607" s="81"/>
      <c r="C607" s="59"/>
      <c r="G607" s="87"/>
    </row>
    <row r="608" spans="1:7" s="917" customFormat="1" ht="15.75">
      <c r="A608" s="81"/>
      <c r="C608" s="59"/>
      <c r="G608" s="87"/>
    </row>
    <row r="609" spans="1:7" s="917" customFormat="1" ht="15.75">
      <c r="A609" s="81"/>
      <c r="C609" s="59"/>
      <c r="G609" s="87"/>
    </row>
    <row r="610" spans="1:7" s="917" customFormat="1" ht="15.75">
      <c r="A610" s="81"/>
      <c r="C610" s="59"/>
      <c r="G610" s="87"/>
    </row>
    <row r="611" spans="1:7" s="917" customFormat="1" ht="15.75">
      <c r="A611" s="81"/>
      <c r="C611" s="59"/>
      <c r="G611" s="87"/>
    </row>
    <row r="612" spans="1:7" s="917" customFormat="1" ht="15.75">
      <c r="A612" s="81"/>
      <c r="C612" s="59"/>
      <c r="G612" s="87"/>
    </row>
    <row r="613" spans="1:7" s="917" customFormat="1" ht="15.75">
      <c r="A613" s="81"/>
      <c r="C613" s="59"/>
      <c r="G613" s="87"/>
    </row>
    <row r="614" spans="1:7" s="917" customFormat="1" ht="15.75">
      <c r="A614" s="81"/>
      <c r="C614" s="59"/>
      <c r="G614" s="87"/>
    </row>
    <row r="615" spans="1:7" s="917" customFormat="1" ht="15.75">
      <c r="A615" s="81"/>
      <c r="C615" s="59"/>
      <c r="G615" s="87"/>
    </row>
    <row r="616" spans="1:7" s="917" customFormat="1" ht="15.75">
      <c r="A616" s="81"/>
      <c r="C616" s="59"/>
      <c r="G616" s="87"/>
    </row>
    <row r="617" spans="1:7" s="917" customFormat="1" ht="15.75">
      <c r="A617" s="81"/>
      <c r="C617" s="59"/>
      <c r="G617" s="87"/>
    </row>
    <row r="618" spans="1:7" s="917" customFormat="1">
      <c r="A618" s="83"/>
      <c r="C618" s="59"/>
      <c r="G618" s="87"/>
    </row>
    <row r="619" spans="1:7" s="917" customFormat="1">
      <c r="A619" s="83"/>
      <c r="C619" s="59"/>
      <c r="G619" s="87"/>
    </row>
    <row r="620" spans="1:7" s="917" customFormat="1">
      <c r="A620" s="83"/>
      <c r="C620" s="59"/>
      <c r="G620" s="87"/>
    </row>
    <row r="621" spans="1:7" s="917" customFormat="1">
      <c r="A621" s="83"/>
      <c r="C621" s="59"/>
      <c r="G621" s="87"/>
    </row>
    <row r="622" spans="1:7" s="917" customFormat="1">
      <c r="A622" s="83"/>
      <c r="C622" s="59"/>
      <c r="G622" s="87"/>
    </row>
    <row r="623" spans="1:7" s="917" customFormat="1">
      <c r="A623" s="83"/>
      <c r="C623" s="59"/>
      <c r="G623" s="87"/>
    </row>
    <row r="624" spans="1:7" s="917" customFormat="1">
      <c r="A624" s="83"/>
      <c r="C624" s="59"/>
      <c r="G624" s="87"/>
    </row>
    <row r="625" spans="1:7" s="917" customFormat="1">
      <c r="A625" s="83"/>
      <c r="C625" s="59"/>
      <c r="G625" s="87"/>
    </row>
    <row r="626" spans="1:7" s="917" customFormat="1">
      <c r="A626" s="83"/>
      <c r="C626" s="59"/>
      <c r="G626" s="87"/>
    </row>
    <row r="627" spans="1:7" s="917" customFormat="1">
      <c r="A627" s="83"/>
      <c r="C627" s="59"/>
      <c r="G627" s="87"/>
    </row>
    <row r="628" spans="1:7" s="917" customFormat="1">
      <c r="A628" s="83"/>
      <c r="C628" s="59"/>
      <c r="G628" s="87"/>
    </row>
    <row r="629" spans="1:7" s="917" customFormat="1">
      <c r="A629" s="83"/>
      <c r="C629" s="59"/>
      <c r="G629" s="87"/>
    </row>
    <row r="630" spans="1:7" s="917" customFormat="1">
      <c r="A630" s="83"/>
      <c r="C630" s="59"/>
      <c r="G630" s="87"/>
    </row>
    <row r="631" spans="1:7" s="917" customFormat="1">
      <c r="A631" s="83"/>
      <c r="C631" s="59"/>
      <c r="G631" s="87"/>
    </row>
    <row r="632" spans="1:7" s="917" customFormat="1">
      <c r="A632" s="83"/>
      <c r="C632" s="59"/>
      <c r="G632" s="87"/>
    </row>
    <row r="633" spans="1:7" s="917" customFormat="1">
      <c r="A633" s="83"/>
      <c r="C633" s="59"/>
      <c r="G633" s="87"/>
    </row>
    <row r="634" spans="1:7" s="917" customFormat="1">
      <c r="A634" s="83"/>
      <c r="C634" s="59"/>
      <c r="G634" s="87"/>
    </row>
    <row r="635" spans="1:7" s="917" customFormat="1">
      <c r="A635" s="83"/>
      <c r="C635" s="59"/>
      <c r="G635" s="87"/>
    </row>
    <row r="636" spans="1:7" s="917" customFormat="1">
      <c r="A636" s="83"/>
      <c r="C636" s="59"/>
      <c r="G636" s="87"/>
    </row>
    <row r="637" spans="1:7" s="917" customFormat="1">
      <c r="A637" s="83"/>
      <c r="C637" s="59"/>
      <c r="G637" s="87"/>
    </row>
    <row r="638" spans="1:7" s="917" customFormat="1">
      <c r="A638" s="83"/>
      <c r="C638" s="59"/>
      <c r="G638" s="87"/>
    </row>
    <row r="639" spans="1:7" s="917" customFormat="1">
      <c r="A639" s="83"/>
      <c r="C639" s="59"/>
      <c r="G639" s="87"/>
    </row>
    <row r="640" spans="1:7" s="917" customFormat="1">
      <c r="A640" s="83"/>
      <c r="C640" s="59"/>
      <c r="G640" s="87"/>
    </row>
    <row r="641" spans="1:7" s="917" customFormat="1">
      <c r="A641" s="83"/>
      <c r="C641" s="59"/>
      <c r="G641" s="87"/>
    </row>
    <row r="642" spans="1:7" s="917" customFormat="1">
      <c r="A642" s="83"/>
      <c r="C642" s="59"/>
      <c r="G642" s="87"/>
    </row>
    <row r="643" spans="1:7" s="917" customFormat="1">
      <c r="A643" s="83"/>
      <c r="C643" s="59"/>
      <c r="G643" s="87"/>
    </row>
    <row r="644" spans="1:7" s="917" customFormat="1">
      <c r="A644" s="83"/>
      <c r="C644" s="59"/>
      <c r="G644" s="87"/>
    </row>
    <row r="645" spans="1:7" s="917" customFormat="1">
      <c r="A645" s="83"/>
      <c r="C645" s="59"/>
      <c r="G645" s="87"/>
    </row>
    <row r="646" spans="1:7" s="917" customFormat="1">
      <c r="A646" s="83"/>
      <c r="C646" s="59"/>
      <c r="G646" s="87"/>
    </row>
    <row r="647" spans="1:7" s="917" customFormat="1">
      <c r="A647" s="83"/>
      <c r="C647" s="59"/>
      <c r="G647" s="87"/>
    </row>
    <row r="648" spans="1:7" s="917" customFormat="1">
      <c r="A648" s="83"/>
      <c r="C648" s="59"/>
      <c r="G648" s="87"/>
    </row>
    <row r="649" spans="1:7" s="917" customFormat="1">
      <c r="A649" s="83"/>
      <c r="C649" s="59"/>
      <c r="G649" s="87"/>
    </row>
    <row r="650" spans="1:7" s="917" customFormat="1">
      <c r="A650" s="83"/>
      <c r="C650" s="59"/>
      <c r="G650" s="87"/>
    </row>
    <row r="651" spans="1:7" s="917" customFormat="1">
      <c r="A651" s="83"/>
      <c r="C651" s="59"/>
      <c r="G651" s="87"/>
    </row>
    <row r="652" spans="1:7" s="917" customFormat="1">
      <c r="A652" s="83"/>
      <c r="C652" s="59"/>
      <c r="G652" s="87"/>
    </row>
    <row r="653" spans="1:7" s="917" customFormat="1">
      <c r="A653" s="83"/>
      <c r="C653" s="59"/>
      <c r="G653" s="87"/>
    </row>
    <row r="654" spans="1:7" s="917" customFormat="1">
      <c r="A654" s="83"/>
      <c r="C654" s="59"/>
      <c r="G654" s="87"/>
    </row>
    <row r="655" spans="1:7" s="917" customFormat="1">
      <c r="A655" s="83"/>
      <c r="C655" s="59"/>
      <c r="G655" s="87"/>
    </row>
    <row r="656" spans="1:7" s="917" customFormat="1">
      <c r="A656" s="83"/>
      <c r="C656" s="59"/>
      <c r="G656" s="87"/>
    </row>
    <row r="657" spans="1:7" s="917" customFormat="1">
      <c r="A657" s="83"/>
      <c r="C657" s="59"/>
      <c r="G657" s="87"/>
    </row>
    <row r="658" spans="1:7" s="917" customFormat="1">
      <c r="A658" s="83"/>
      <c r="C658" s="59"/>
      <c r="G658" s="87"/>
    </row>
    <row r="659" spans="1:7" s="917" customFormat="1">
      <c r="A659" s="83"/>
      <c r="C659" s="59"/>
      <c r="G659" s="87"/>
    </row>
    <row r="660" spans="1:7" s="917" customFormat="1">
      <c r="A660" s="83"/>
      <c r="C660" s="59"/>
      <c r="G660" s="87"/>
    </row>
    <row r="661" spans="1:7" s="917" customFormat="1">
      <c r="A661" s="83"/>
      <c r="C661" s="59"/>
      <c r="G661" s="87"/>
    </row>
    <row r="662" spans="1:7" s="917" customFormat="1">
      <c r="A662" s="83"/>
      <c r="C662" s="59"/>
      <c r="G662" s="87"/>
    </row>
    <row r="663" spans="1:7" s="917" customFormat="1">
      <c r="A663" s="83"/>
      <c r="C663" s="59"/>
      <c r="G663" s="87"/>
    </row>
    <row r="664" spans="1:7" s="917" customFormat="1">
      <c r="A664" s="83"/>
      <c r="C664" s="59"/>
      <c r="G664" s="87"/>
    </row>
    <row r="665" spans="1:7" s="917" customFormat="1">
      <c r="A665" s="83"/>
      <c r="C665" s="59"/>
      <c r="G665" s="87"/>
    </row>
    <row r="666" spans="1:7" s="917" customFormat="1">
      <c r="A666" s="83"/>
      <c r="C666" s="59"/>
      <c r="G666" s="87"/>
    </row>
    <row r="667" spans="1:7" s="917" customFormat="1">
      <c r="A667" s="83"/>
      <c r="C667" s="59"/>
      <c r="G667" s="87"/>
    </row>
    <row r="668" spans="1:7" s="917" customFormat="1">
      <c r="A668" s="83"/>
      <c r="C668" s="59"/>
      <c r="G668" s="87"/>
    </row>
    <row r="669" spans="1:7" s="917" customFormat="1">
      <c r="A669" s="83"/>
      <c r="C669" s="59"/>
      <c r="G669" s="87"/>
    </row>
    <row r="670" spans="1:7" s="917" customFormat="1">
      <c r="A670" s="83"/>
      <c r="C670" s="59"/>
      <c r="G670" s="87"/>
    </row>
    <row r="671" spans="1:7" s="917" customFormat="1">
      <c r="A671" s="83"/>
      <c r="C671" s="59"/>
      <c r="G671" s="87"/>
    </row>
    <row r="672" spans="1:7" s="917" customFormat="1">
      <c r="A672" s="83"/>
      <c r="C672" s="59"/>
      <c r="G672" s="87"/>
    </row>
    <row r="673" spans="1:7" s="917" customFormat="1">
      <c r="A673" s="83"/>
      <c r="C673" s="59"/>
      <c r="G673" s="87"/>
    </row>
    <row r="674" spans="1:7" s="917" customFormat="1">
      <c r="A674" s="83"/>
      <c r="C674" s="59"/>
      <c r="G674" s="87"/>
    </row>
    <row r="675" spans="1:7" s="917" customFormat="1">
      <c r="A675" s="83"/>
      <c r="C675" s="59"/>
      <c r="G675" s="87"/>
    </row>
    <row r="676" spans="1:7" s="917" customFormat="1">
      <c r="A676" s="83"/>
      <c r="C676" s="59"/>
      <c r="G676" s="87"/>
    </row>
    <row r="677" spans="1:7" s="917" customFormat="1">
      <c r="A677" s="83"/>
      <c r="C677" s="59"/>
      <c r="G677" s="87"/>
    </row>
    <row r="678" spans="1:7" s="917" customFormat="1">
      <c r="A678" s="83"/>
      <c r="C678" s="59"/>
      <c r="G678" s="87"/>
    </row>
    <row r="679" spans="1:7" s="917" customFormat="1">
      <c r="A679" s="83"/>
      <c r="C679" s="59"/>
      <c r="G679" s="87"/>
    </row>
    <row r="680" spans="1:7" s="917" customFormat="1">
      <c r="A680" s="83"/>
      <c r="C680" s="59"/>
      <c r="G680" s="87"/>
    </row>
    <row r="681" spans="1:7" s="917" customFormat="1">
      <c r="A681" s="83"/>
      <c r="C681" s="59"/>
      <c r="G681" s="8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B5" sqref="B5:P5"/>
    </sheetView>
  </sheetViews>
  <sheetFormatPr defaultColWidth="9.140625" defaultRowHeight="15"/>
  <cols>
    <col min="1" max="1" width="25" style="917" hidden="1" customWidth="1"/>
    <col min="2" max="2" width="29" style="83" customWidth="1"/>
    <col min="3" max="3" width="15.140625" style="917" customWidth="1"/>
    <col min="4" max="5" width="13.140625" style="917" customWidth="1"/>
    <col min="6" max="6" width="14" style="917" customWidth="1"/>
    <col min="7" max="8" width="13.140625" style="917" customWidth="1"/>
    <col min="9" max="9" width="14.140625" style="917" bestFit="1" customWidth="1"/>
    <col min="10" max="11" width="13.140625" style="917" customWidth="1"/>
    <col min="12" max="12" width="15.140625" style="917" bestFit="1" customWidth="1"/>
    <col min="13" max="13" width="18" style="917" bestFit="1" customWidth="1"/>
    <col min="14" max="14" width="13.140625" style="917" customWidth="1"/>
    <col min="15" max="15" width="14.140625" style="917" hidden="1" customWidth="1"/>
    <col min="16" max="16" width="13.28515625" style="917" hidden="1" customWidth="1"/>
    <col min="17" max="17" width="3" style="87" customWidth="1"/>
    <col min="18" max="256" width="9.140625" style="917"/>
    <col min="257" max="257" width="0" style="917" hidden="1" customWidth="1"/>
    <col min="258" max="258" width="29" style="917" customWidth="1"/>
    <col min="259" max="259" width="15.140625" style="917" customWidth="1"/>
    <col min="260" max="261" width="13.140625" style="917" customWidth="1"/>
    <col min="262" max="262" width="14" style="917" customWidth="1"/>
    <col min="263" max="264" width="13.140625" style="917" customWidth="1"/>
    <col min="265" max="265" width="14.140625" style="917" bestFit="1" customWidth="1"/>
    <col min="266" max="267" width="13.140625" style="917" customWidth="1"/>
    <col min="268" max="268" width="15.140625" style="917" bestFit="1" customWidth="1"/>
    <col min="269" max="269" width="18" style="917" bestFit="1" customWidth="1"/>
    <col min="270" max="270" width="13.140625" style="917" customWidth="1"/>
    <col min="271" max="272" width="0" style="917" hidden="1" customWidth="1"/>
    <col min="273" max="273" width="3" style="917" customWidth="1"/>
    <col min="274" max="512" width="9.140625" style="917"/>
    <col min="513" max="513" width="0" style="917" hidden="1" customWidth="1"/>
    <col min="514" max="514" width="29" style="917" customWidth="1"/>
    <col min="515" max="515" width="15.140625" style="917" customWidth="1"/>
    <col min="516" max="517" width="13.140625" style="917" customWidth="1"/>
    <col min="518" max="518" width="14" style="917" customWidth="1"/>
    <col min="519" max="520" width="13.140625" style="917" customWidth="1"/>
    <col min="521" max="521" width="14.140625" style="917" bestFit="1" customWidth="1"/>
    <col min="522" max="523" width="13.140625" style="917" customWidth="1"/>
    <col min="524" max="524" width="15.140625" style="917" bestFit="1" customWidth="1"/>
    <col min="525" max="525" width="18" style="917" bestFit="1" customWidth="1"/>
    <col min="526" max="526" width="13.140625" style="917" customWidth="1"/>
    <col min="527" max="528" width="0" style="917" hidden="1" customWidth="1"/>
    <col min="529" max="529" width="3" style="917" customWidth="1"/>
    <col min="530" max="768" width="9.140625" style="917"/>
    <col min="769" max="769" width="0" style="917" hidden="1" customWidth="1"/>
    <col min="770" max="770" width="29" style="917" customWidth="1"/>
    <col min="771" max="771" width="15.140625" style="917" customWidth="1"/>
    <col min="772" max="773" width="13.140625" style="917" customWidth="1"/>
    <col min="774" max="774" width="14" style="917" customWidth="1"/>
    <col min="775" max="776" width="13.140625" style="917" customWidth="1"/>
    <col min="777" max="777" width="14.140625" style="917" bestFit="1" customWidth="1"/>
    <col min="778" max="779" width="13.140625" style="917" customWidth="1"/>
    <col min="780" max="780" width="15.140625" style="917" bestFit="1" customWidth="1"/>
    <col min="781" max="781" width="18" style="917" bestFit="1" customWidth="1"/>
    <col min="782" max="782" width="13.140625" style="917" customWidth="1"/>
    <col min="783" max="784" width="0" style="917" hidden="1" customWidth="1"/>
    <col min="785" max="785" width="3" style="917" customWidth="1"/>
    <col min="786" max="1024" width="9.140625" style="917"/>
    <col min="1025" max="1025" width="0" style="917" hidden="1" customWidth="1"/>
    <col min="1026" max="1026" width="29" style="917" customWidth="1"/>
    <col min="1027" max="1027" width="15.140625" style="917" customWidth="1"/>
    <col min="1028" max="1029" width="13.140625" style="917" customWidth="1"/>
    <col min="1030" max="1030" width="14" style="917" customWidth="1"/>
    <col min="1031" max="1032" width="13.140625" style="917" customWidth="1"/>
    <col min="1033" max="1033" width="14.140625" style="917" bestFit="1" customWidth="1"/>
    <col min="1034" max="1035" width="13.140625" style="917" customWidth="1"/>
    <col min="1036" max="1036" width="15.140625" style="917" bestFit="1" customWidth="1"/>
    <col min="1037" max="1037" width="18" style="917" bestFit="1" customWidth="1"/>
    <col min="1038" max="1038" width="13.140625" style="917" customWidth="1"/>
    <col min="1039" max="1040" width="0" style="917" hidden="1" customWidth="1"/>
    <col min="1041" max="1041" width="3" style="917" customWidth="1"/>
    <col min="1042" max="1280" width="9.140625" style="917"/>
    <col min="1281" max="1281" width="0" style="917" hidden="1" customWidth="1"/>
    <col min="1282" max="1282" width="29" style="917" customWidth="1"/>
    <col min="1283" max="1283" width="15.140625" style="917" customWidth="1"/>
    <col min="1284" max="1285" width="13.140625" style="917" customWidth="1"/>
    <col min="1286" max="1286" width="14" style="917" customWidth="1"/>
    <col min="1287" max="1288" width="13.140625" style="917" customWidth="1"/>
    <col min="1289" max="1289" width="14.140625" style="917" bestFit="1" customWidth="1"/>
    <col min="1290" max="1291" width="13.140625" style="917" customWidth="1"/>
    <col min="1292" max="1292" width="15.140625" style="917" bestFit="1" customWidth="1"/>
    <col min="1293" max="1293" width="18" style="917" bestFit="1" customWidth="1"/>
    <col min="1294" max="1294" width="13.140625" style="917" customWidth="1"/>
    <col min="1295" max="1296" width="0" style="917" hidden="1" customWidth="1"/>
    <col min="1297" max="1297" width="3" style="917" customWidth="1"/>
    <col min="1298" max="1536" width="9.140625" style="917"/>
    <col min="1537" max="1537" width="0" style="917" hidden="1" customWidth="1"/>
    <col min="1538" max="1538" width="29" style="917" customWidth="1"/>
    <col min="1539" max="1539" width="15.140625" style="917" customWidth="1"/>
    <col min="1540" max="1541" width="13.140625" style="917" customWidth="1"/>
    <col min="1542" max="1542" width="14" style="917" customWidth="1"/>
    <col min="1543" max="1544" width="13.140625" style="917" customWidth="1"/>
    <col min="1545" max="1545" width="14.140625" style="917" bestFit="1" customWidth="1"/>
    <col min="1546" max="1547" width="13.140625" style="917" customWidth="1"/>
    <col min="1548" max="1548" width="15.140625" style="917" bestFit="1" customWidth="1"/>
    <col min="1549" max="1549" width="18" style="917" bestFit="1" customWidth="1"/>
    <col min="1550" max="1550" width="13.140625" style="917" customWidth="1"/>
    <col min="1551" max="1552" width="0" style="917" hidden="1" customWidth="1"/>
    <col min="1553" max="1553" width="3" style="917" customWidth="1"/>
    <col min="1554" max="1792" width="9.140625" style="917"/>
    <col min="1793" max="1793" width="0" style="917" hidden="1" customWidth="1"/>
    <col min="1794" max="1794" width="29" style="917" customWidth="1"/>
    <col min="1795" max="1795" width="15.140625" style="917" customWidth="1"/>
    <col min="1796" max="1797" width="13.140625" style="917" customWidth="1"/>
    <col min="1798" max="1798" width="14" style="917" customWidth="1"/>
    <col min="1799" max="1800" width="13.140625" style="917" customWidth="1"/>
    <col min="1801" max="1801" width="14.140625" style="917" bestFit="1" customWidth="1"/>
    <col min="1802" max="1803" width="13.140625" style="917" customWidth="1"/>
    <col min="1804" max="1804" width="15.140625" style="917" bestFit="1" customWidth="1"/>
    <col min="1805" max="1805" width="18" style="917" bestFit="1" customWidth="1"/>
    <col min="1806" max="1806" width="13.140625" style="917" customWidth="1"/>
    <col min="1807" max="1808" width="0" style="917" hidden="1" customWidth="1"/>
    <col min="1809" max="1809" width="3" style="917" customWidth="1"/>
    <col min="1810" max="2048" width="9.140625" style="917"/>
    <col min="2049" max="2049" width="0" style="917" hidden="1" customWidth="1"/>
    <col min="2050" max="2050" width="29" style="917" customWidth="1"/>
    <col min="2051" max="2051" width="15.140625" style="917" customWidth="1"/>
    <col min="2052" max="2053" width="13.140625" style="917" customWidth="1"/>
    <col min="2054" max="2054" width="14" style="917" customWidth="1"/>
    <col min="2055" max="2056" width="13.140625" style="917" customWidth="1"/>
    <col min="2057" max="2057" width="14.140625" style="917" bestFit="1" customWidth="1"/>
    <col min="2058" max="2059" width="13.140625" style="917" customWidth="1"/>
    <col min="2060" max="2060" width="15.140625" style="917" bestFit="1" customWidth="1"/>
    <col min="2061" max="2061" width="18" style="917" bestFit="1" customWidth="1"/>
    <col min="2062" max="2062" width="13.140625" style="917" customWidth="1"/>
    <col min="2063" max="2064" width="0" style="917" hidden="1" customWidth="1"/>
    <col min="2065" max="2065" width="3" style="917" customWidth="1"/>
    <col min="2066" max="2304" width="9.140625" style="917"/>
    <col min="2305" max="2305" width="0" style="917" hidden="1" customWidth="1"/>
    <col min="2306" max="2306" width="29" style="917" customWidth="1"/>
    <col min="2307" max="2307" width="15.140625" style="917" customWidth="1"/>
    <col min="2308" max="2309" width="13.140625" style="917" customWidth="1"/>
    <col min="2310" max="2310" width="14" style="917" customWidth="1"/>
    <col min="2311" max="2312" width="13.140625" style="917" customWidth="1"/>
    <col min="2313" max="2313" width="14.140625" style="917" bestFit="1" customWidth="1"/>
    <col min="2314" max="2315" width="13.140625" style="917" customWidth="1"/>
    <col min="2316" max="2316" width="15.140625" style="917" bestFit="1" customWidth="1"/>
    <col min="2317" max="2317" width="18" style="917" bestFit="1" customWidth="1"/>
    <col min="2318" max="2318" width="13.140625" style="917" customWidth="1"/>
    <col min="2319" max="2320" width="0" style="917" hidden="1" customWidth="1"/>
    <col min="2321" max="2321" width="3" style="917" customWidth="1"/>
    <col min="2322" max="2560" width="9.140625" style="917"/>
    <col min="2561" max="2561" width="0" style="917" hidden="1" customWidth="1"/>
    <col min="2562" max="2562" width="29" style="917" customWidth="1"/>
    <col min="2563" max="2563" width="15.140625" style="917" customWidth="1"/>
    <col min="2564" max="2565" width="13.140625" style="917" customWidth="1"/>
    <col min="2566" max="2566" width="14" style="917" customWidth="1"/>
    <col min="2567" max="2568" width="13.140625" style="917" customWidth="1"/>
    <col min="2569" max="2569" width="14.140625" style="917" bestFit="1" customWidth="1"/>
    <col min="2570" max="2571" width="13.140625" style="917" customWidth="1"/>
    <col min="2572" max="2572" width="15.140625" style="917" bestFit="1" customWidth="1"/>
    <col min="2573" max="2573" width="18" style="917" bestFit="1" customWidth="1"/>
    <col min="2574" max="2574" width="13.140625" style="917" customWidth="1"/>
    <col min="2575" max="2576" width="0" style="917" hidden="1" customWidth="1"/>
    <col min="2577" max="2577" width="3" style="917" customWidth="1"/>
    <col min="2578" max="2816" width="9.140625" style="917"/>
    <col min="2817" max="2817" width="0" style="917" hidden="1" customWidth="1"/>
    <col min="2818" max="2818" width="29" style="917" customWidth="1"/>
    <col min="2819" max="2819" width="15.140625" style="917" customWidth="1"/>
    <col min="2820" max="2821" width="13.140625" style="917" customWidth="1"/>
    <col min="2822" max="2822" width="14" style="917" customWidth="1"/>
    <col min="2823" max="2824" width="13.140625" style="917" customWidth="1"/>
    <col min="2825" max="2825" width="14.140625" style="917" bestFit="1" customWidth="1"/>
    <col min="2826" max="2827" width="13.140625" style="917" customWidth="1"/>
    <col min="2828" max="2828" width="15.140625" style="917" bestFit="1" customWidth="1"/>
    <col min="2829" max="2829" width="18" style="917" bestFit="1" customWidth="1"/>
    <col min="2830" max="2830" width="13.140625" style="917" customWidth="1"/>
    <col min="2831" max="2832" width="0" style="917" hidden="1" customWidth="1"/>
    <col min="2833" max="2833" width="3" style="917" customWidth="1"/>
    <col min="2834" max="3072" width="9.140625" style="917"/>
    <col min="3073" max="3073" width="0" style="917" hidden="1" customWidth="1"/>
    <col min="3074" max="3074" width="29" style="917" customWidth="1"/>
    <col min="3075" max="3075" width="15.140625" style="917" customWidth="1"/>
    <col min="3076" max="3077" width="13.140625" style="917" customWidth="1"/>
    <col min="3078" max="3078" width="14" style="917" customWidth="1"/>
    <col min="3079" max="3080" width="13.140625" style="917" customWidth="1"/>
    <col min="3081" max="3081" width="14.140625" style="917" bestFit="1" customWidth="1"/>
    <col min="3082" max="3083" width="13.140625" style="917" customWidth="1"/>
    <col min="3084" max="3084" width="15.140625" style="917" bestFit="1" customWidth="1"/>
    <col min="3085" max="3085" width="18" style="917" bestFit="1" customWidth="1"/>
    <col min="3086" max="3086" width="13.140625" style="917" customWidth="1"/>
    <col min="3087" max="3088" width="0" style="917" hidden="1" customWidth="1"/>
    <col min="3089" max="3089" width="3" style="917" customWidth="1"/>
    <col min="3090" max="3328" width="9.140625" style="917"/>
    <col min="3329" max="3329" width="0" style="917" hidden="1" customWidth="1"/>
    <col min="3330" max="3330" width="29" style="917" customWidth="1"/>
    <col min="3331" max="3331" width="15.140625" style="917" customWidth="1"/>
    <col min="3332" max="3333" width="13.140625" style="917" customWidth="1"/>
    <col min="3334" max="3334" width="14" style="917" customWidth="1"/>
    <col min="3335" max="3336" width="13.140625" style="917" customWidth="1"/>
    <col min="3337" max="3337" width="14.140625" style="917" bestFit="1" customWidth="1"/>
    <col min="3338" max="3339" width="13.140625" style="917" customWidth="1"/>
    <col min="3340" max="3340" width="15.140625" style="917" bestFit="1" customWidth="1"/>
    <col min="3341" max="3341" width="18" style="917" bestFit="1" customWidth="1"/>
    <col min="3342" max="3342" width="13.140625" style="917" customWidth="1"/>
    <col min="3343" max="3344" width="0" style="917" hidden="1" customWidth="1"/>
    <col min="3345" max="3345" width="3" style="917" customWidth="1"/>
    <col min="3346" max="3584" width="9.140625" style="917"/>
    <col min="3585" max="3585" width="0" style="917" hidden="1" customWidth="1"/>
    <col min="3586" max="3586" width="29" style="917" customWidth="1"/>
    <col min="3587" max="3587" width="15.140625" style="917" customWidth="1"/>
    <col min="3588" max="3589" width="13.140625" style="917" customWidth="1"/>
    <col min="3590" max="3590" width="14" style="917" customWidth="1"/>
    <col min="3591" max="3592" width="13.140625" style="917" customWidth="1"/>
    <col min="3593" max="3593" width="14.140625" style="917" bestFit="1" customWidth="1"/>
    <col min="3594" max="3595" width="13.140625" style="917" customWidth="1"/>
    <col min="3596" max="3596" width="15.140625" style="917" bestFit="1" customWidth="1"/>
    <col min="3597" max="3597" width="18" style="917" bestFit="1" customWidth="1"/>
    <col min="3598" max="3598" width="13.140625" style="917" customWidth="1"/>
    <col min="3599" max="3600" width="0" style="917" hidden="1" customWidth="1"/>
    <col min="3601" max="3601" width="3" style="917" customWidth="1"/>
    <col min="3602" max="3840" width="9.140625" style="917"/>
    <col min="3841" max="3841" width="0" style="917" hidden="1" customWidth="1"/>
    <col min="3842" max="3842" width="29" style="917" customWidth="1"/>
    <col min="3843" max="3843" width="15.140625" style="917" customWidth="1"/>
    <col min="3844" max="3845" width="13.140625" style="917" customWidth="1"/>
    <col min="3846" max="3846" width="14" style="917" customWidth="1"/>
    <col min="3847" max="3848" width="13.140625" style="917" customWidth="1"/>
    <col min="3849" max="3849" width="14.140625" style="917" bestFit="1" customWidth="1"/>
    <col min="3850" max="3851" width="13.140625" style="917" customWidth="1"/>
    <col min="3852" max="3852" width="15.140625" style="917" bestFit="1" customWidth="1"/>
    <col min="3853" max="3853" width="18" style="917" bestFit="1" customWidth="1"/>
    <col min="3854" max="3854" width="13.140625" style="917" customWidth="1"/>
    <col min="3855" max="3856" width="0" style="917" hidden="1" customWidth="1"/>
    <col min="3857" max="3857" width="3" style="917" customWidth="1"/>
    <col min="3858" max="4096" width="9.140625" style="917"/>
    <col min="4097" max="4097" width="0" style="917" hidden="1" customWidth="1"/>
    <col min="4098" max="4098" width="29" style="917" customWidth="1"/>
    <col min="4099" max="4099" width="15.140625" style="917" customWidth="1"/>
    <col min="4100" max="4101" width="13.140625" style="917" customWidth="1"/>
    <col min="4102" max="4102" width="14" style="917" customWidth="1"/>
    <col min="4103" max="4104" width="13.140625" style="917" customWidth="1"/>
    <col min="4105" max="4105" width="14.140625" style="917" bestFit="1" customWidth="1"/>
    <col min="4106" max="4107" width="13.140625" style="917" customWidth="1"/>
    <col min="4108" max="4108" width="15.140625" style="917" bestFit="1" customWidth="1"/>
    <col min="4109" max="4109" width="18" style="917" bestFit="1" customWidth="1"/>
    <col min="4110" max="4110" width="13.140625" style="917" customWidth="1"/>
    <col min="4111" max="4112" width="0" style="917" hidden="1" customWidth="1"/>
    <col min="4113" max="4113" width="3" style="917" customWidth="1"/>
    <col min="4114" max="4352" width="9.140625" style="917"/>
    <col min="4353" max="4353" width="0" style="917" hidden="1" customWidth="1"/>
    <col min="4354" max="4354" width="29" style="917" customWidth="1"/>
    <col min="4355" max="4355" width="15.140625" style="917" customWidth="1"/>
    <col min="4356" max="4357" width="13.140625" style="917" customWidth="1"/>
    <col min="4358" max="4358" width="14" style="917" customWidth="1"/>
    <col min="4359" max="4360" width="13.140625" style="917" customWidth="1"/>
    <col min="4361" max="4361" width="14.140625" style="917" bestFit="1" customWidth="1"/>
    <col min="4362" max="4363" width="13.140625" style="917" customWidth="1"/>
    <col min="4364" max="4364" width="15.140625" style="917" bestFit="1" customWidth="1"/>
    <col min="4365" max="4365" width="18" style="917" bestFit="1" customWidth="1"/>
    <col min="4366" max="4366" width="13.140625" style="917" customWidth="1"/>
    <col min="4367" max="4368" width="0" style="917" hidden="1" customWidth="1"/>
    <col min="4369" max="4369" width="3" style="917" customWidth="1"/>
    <col min="4370" max="4608" width="9.140625" style="917"/>
    <col min="4609" max="4609" width="0" style="917" hidden="1" customWidth="1"/>
    <col min="4610" max="4610" width="29" style="917" customWidth="1"/>
    <col min="4611" max="4611" width="15.140625" style="917" customWidth="1"/>
    <col min="4612" max="4613" width="13.140625" style="917" customWidth="1"/>
    <col min="4614" max="4614" width="14" style="917" customWidth="1"/>
    <col min="4615" max="4616" width="13.140625" style="917" customWidth="1"/>
    <col min="4617" max="4617" width="14.140625" style="917" bestFit="1" customWidth="1"/>
    <col min="4618" max="4619" width="13.140625" style="917" customWidth="1"/>
    <col min="4620" max="4620" width="15.140625" style="917" bestFit="1" customWidth="1"/>
    <col min="4621" max="4621" width="18" style="917" bestFit="1" customWidth="1"/>
    <col min="4622" max="4622" width="13.140625" style="917" customWidth="1"/>
    <col min="4623" max="4624" width="0" style="917" hidden="1" customWidth="1"/>
    <col min="4625" max="4625" width="3" style="917" customWidth="1"/>
    <col min="4626" max="4864" width="9.140625" style="917"/>
    <col min="4865" max="4865" width="0" style="917" hidden="1" customWidth="1"/>
    <col min="4866" max="4866" width="29" style="917" customWidth="1"/>
    <col min="4867" max="4867" width="15.140625" style="917" customWidth="1"/>
    <col min="4868" max="4869" width="13.140625" style="917" customWidth="1"/>
    <col min="4870" max="4870" width="14" style="917" customWidth="1"/>
    <col min="4871" max="4872" width="13.140625" style="917" customWidth="1"/>
    <col min="4873" max="4873" width="14.140625" style="917" bestFit="1" customWidth="1"/>
    <col min="4874" max="4875" width="13.140625" style="917" customWidth="1"/>
    <col min="4876" max="4876" width="15.140625" style="917" bestFit="1" customWidth="1"/>
    <col min="4877" max="4877" width="18" style="917" bestFit="1" customWidth="1"/>
    <col min="4878" max="4878" width="13.140625" style="917" customWidth="1"/>
    <col min="4879" max="4880" width="0" style="917" hidden="1" customWidth="1"/>
    <col min="4881" max="4881" width="3" style="917" customWidth="1"/>
    <col min="4882" max="5120" width="9.140625" style="917"/>
    <col min="5121" max="5121" width="0" style="917" hidden="1" customWidth="1"/>
    <col min="5122" max="5122" width="29" style="917" customWidth="1"/>
    <col min="5123" max="5123" width="15.140625" style="917" customWidth="1"/>
    <col min="5124" max="5125" width="13.140625" style="917" customWidth="1"/>
    <col min="5126" max="5126" width="14" style="917" customWidth="1"/>
    <col min="5127" max="5128" width="13.140625" style="917" customWidth="1"/>
    <col min="5129" max="5129" width="14.140625" style="917" bestFit="1" customWidth="1"/>
    <col min="5130" max="5131" width="13.140625" style="917" customWidth="1"/>
    <col min="5132" max="5132" width="15.140625" style="917" bestFit="1" customWidth="1"/>
    <col min="5133" max="5133" width="18" style="917" bestFit="1" customWidth="1"/>
    <col min="5134" max="5134" width="13.140625" style="917" customWidth="1"/>
    <col min="5135" max="5136" width="0" style="917" hidden="1" customWidth="1"/>
    <col min="5137" max="5137" width="3" style="917" customWidth="1"/>
    <col min="5138" max="5376" width="9.140625" style="917"/>
    <col min="5377" max="5377" width="0" style="917" hidden="1" customWidth="1"/>
    <col min="5378" max="5378" width="29" style="917" customWidth="1"/>
    <col min="5379" max="5379" width="15.140625" style="917" customWidth="1"/>
    <col min="5380" max="5381" width="13.140625" style="917" customWidth="1"/>
    <col min="5382" max="5382" width="14" style="917" customWidth="1"/>
    <col min="5383" max="5384" width="13.140625" style="917" customWidth="1"/>
    <col min="5385" max="5385" width="14.140625" style="917" bestFit="1" customWidth="1"/>
    <col min="5386" max="5387" width="13.140625" style="917" customWidth="1"/>
    <col min="5388" max="5388" width="15.140625" style="917" bestFit="1" customWidth="1"/>
    <col min="5389" max="5389" width="18" style="917" bestFit="1" customWidth="1"/>
    <col min="5390" max="5390" width="13.140625" style="917" customWidth="1"/>
    <col min="5391" max="5392" width="0" style="917" hidden="1" customWidth="1"/>
    <col min="5393" max="5393" width="3" style="917" customWidth="1"/>
    <col min="5394" max="5632" width="9.140625" style="917"/>
    <col min="5633" max="5633" width="0" style="917" hidden="1" customWidth="1"/>
    <col min="5634" max="5634" width="29" style="917" customWidth="1"/>
    <col min="5635" max="5635" width="15.140625" style="917" customWidth="1"/>
    <col min="5636" max="5637" width="13.140625" style="917" customWidth="1"/>
    <col min="5638" max="5638" width="14" style="917" customWidth="1"/>
    <col min="5639" max="5640" width="13.140625" style="917" customWidth="1"/>
    <col min="5641" max="5641" width="14.140625" style="917" bestFit="1" customWidth="1"/>
    <col min="5642" max="5643" width="13.140625" style="917" customWidth="1"/>
    <col min="5644" max="5644" width="15.140625" style="917" bestFit="1" customWidth="1"/>
    <col min="5645" max="5645" width="18" style="917" bestFit="1" customWidth="1"/>
    <col min="5646" max="5646" width="13.140625" style="917" customWidth="1"/>
    <col min="5647" max="5648" width="0" style="917" hidden="1" customWidth="1"/>
    <col min="5649" max="5649" width="3" style="917" customWidth="1"/>
    <col min="5650" max="5888" width="9.140625" style="917"/>
    <col min="5889" max="5889" width="0" style="917" hidden="1" customWidth="1"/>
    <col min="5890" max="5890" width="29" style="917" customWidth="1"/>
    <col min="5891" max="5891" width="15.140625" style="917" customWidth="1"/>
    <col min="5892" max="5893" width="13.140625" style="917" customWidth="1"/>
    <col min="5894" max="5894" width="14" style="917" customWidth="1"/>
    <col min="5895" max="5896" width="13.140625" style="917" customWidth="1"/>
    <col min="5897" max="5897" width="14.140625" style="917" bestFit="1" customWidth="1"/>
    <col min="5898" max="5899" width="13.140625" style="917" customWidth="1"/>
    <col min="5900" max="5900" width="15.140625" style="917" bestFit="1" customWidth="1"/>
    <col min="5901" max="5901" width="18" style="917" bestFit="1" customWidth="1"/>
    <col min="5902" max="5902" width="13.140625" style="917" customWidth="1"/>
    <col min="5903" max="5904" width="0" style="917" hidden="1" customWidth="1"/>
    <col min="5905" max="5905" width="3" style="917" customWidth="1"/>
    <col min="5906" max="6144" width="9.140625" style="917"/>
    <col min="6145" max="6145" width="0" style="917" hidden="1" customWidth="1"/>
    <col min="6146" max="6146" width="29" style="917" customWidth="1"/>
    <col min="6147" max="6147" width="15.140625" style="917" customWidth="1"/>
    <col min="6148" max="6149" width="13.140625" style="917" customWidth="1"/>
    <col min="6150" max="6150" width="14" style="917" customWidth="1"/>
    <col min="6151" max="6152" width="13.140625" style="917" customWidth="1"/>
    <col min="6153" max="6153" width="14.140625" style="917" bestFit="1" customWidth="1"/>
    <col min="6154" max="6155" width="13.140625" style="917" customWidth="1"/>
    <col min="6156" max="6156" width="15.140625" style="917" bestFit="1" customWidth="1"/>
    <col min="6157" max="6157" width="18" style="917" bestFit="1" customWidth="1"/>
    <col min="6158" max="6158" width="13.140625" style="917" customWidth="1"/>
    <col min="6159" max="6160" width="0" style="917" hidden="1" customWidth="1"/>
    <col min="6161" max="6161" width="3" style="917" customWidth="1"/>
    <col min="6162" max="6400" width="9.140625" style="917"/>
    <col min="6401" max="6401" width="0" style="917" hidden="1" customWidth="1"/>
    <col min="6402" max="6402" width="29" style="917" customWidth="1"/>
    <col min="6403" max="6403" width="15.140625" style="917" customWidth="1"/>
    <col min="6404" max="6405" width="13.140625" style="917" customWidth="1"/>
    <col min="6406" max="6406" width="14" style="917" customWidth="1"/>
    <col min="6407" max="6408" width="13.140625" style="917" customWidth="1"/>
    <col min="6409" max="6409" width="14.140625" style="917" bestFit="1" customWidth="1"/>
    <col min="6410" max="6411" width="13.140625" style="917" customWidth="1"/>
    <col min="6412" max="6412" width="15.140625" style="917" bestFit="1" customWidth="1"/>
    <col min="6413" max="6413" width="18" style="917" bestFit="1" customWidth="1"/>
    <col min="6414" max="6414" width="13.140625" style="917" customWidth="1"/>
    <col min="6415" max="6416" width="0" style="917" hidden="1" customWidth="1"/>
    <col min="6417" max="6417" width="3" style="917" customWidth="1"/>
    <col min="6418" max="6656" width="9.140625" style="917"/>
    <col min="6657" max="6657" width="0" style="917" hidden="1" customWidth="1"/>
    <col min="6658" max="6658" width="29" style="917" customWidth="1"/>
    <col min="6659" max="6659" width="15.140625" style="917" customWidth="1"/>
    <col min="6660" max="6661" width="13.140625" style="917" customWidth="1"/>
    <col min="6662" max="6662" width="14" style="917" customWidth="1"/>
    <col min="6663" max="6664" width="13.140625" style="917" customWidth="1"/>
    <col min="6665" max="6665" width="14.140625" style="917" bestFit="1" customWidth="1"/>
    <col min="6666" max="6667" width="13.140625" style="917" customWidth="1"/>
    <col min="6668" max="6668" width="15.140625" style="917" bestFit="1" customWidth="1"/>
    <col min="6669" max="6669" width="18" style="917" bestFit="1" customWidth="1"/>
    <col min="6670" max="6670" width="13.140625" style="917" customWidth="1"/>
    <col min="6671" max="6672" width="0" style="917" hidden="1" customWidth="1"/>
    <col min="6673" max="6673" width="3" style="917" customWidth="1"/>
    <col min="6674" max="6912" width="9.140625" style="917"/>
    <col min="6913" max="6913" width="0" style="917" hidden="1" customWidth="1"/>
    <col min="6914" max="6914" width="29" style="917" customWidth="1"/>
    <col min="6915" max="6915" width="15.140625" style="917" customWidth="1"/>
    <col min="6916" max="6917" width="13.140625" style="917" customWidth="1"/>
    <col min="6918" max="6918" width="14" style="917" customWidth="1"/>
    <col min="6919" max="6920" width="13.140625" style="917" customWidth="1"/>
    <col min="6921" max="6921" width="14.140625" style="917" bestFit="1" customWidth="1"/>
    <col min="6922" max="6923" width="13.140625" style="917" customWidth="1"/>
    <col min="6924" max="6924" width="15.140625" style="917" bestFit="1" customWidth="1"/>
    <col min="6925" max="6925" width="18" style="917" bestFit="1" customWidth="1"/>
    <col min="6926" max="6926" width="13.140625" style="917" customWidth="1"/>
    <col min="6927" max="6928" width="0" style="917" hidden="1" customWidth="1"/>
    <col min="6929" max="6929" width="3" style="917" customWidth="1"/>
    <col min="6930" max="7168" width="9.140625" style="917"/>
    <col min="7169" max="7169" width="0" style="917" hidden="1" customWidth="1"/>
    <col min="7170" max="7170" width="29" style="917" customWidth="1"/>
    <col min="7171" max="7171" width="15.140625" style="917" customWidth="1"/>
    <col min="7172" max="7173" width="13.140625" style="917" customWidth="1"/>
    <col min="7174" max="7174" width="14" style="917" customWidth="1"/>
    <col min="7175" max="7176" width="13.140625" style="917" customWidth="1"/>
    <col min="7177" max="7177" width="14.140625" style="917" bestFit="1" customWidth="1"/>
    <col min="7178" max="7179" width="13.140625" style="917" customWidth="1"/>
    <col min="7180" max="7180" width="15.140625" style="917" bestFit="1" customWidth="1"/>
    <col min="7181" max="7181" width="18" style="917" bestFit="1" customWidth="1"/>
    <col min="7182" max="7182" width="13.140625" style="917" customWidth="1"/>
    <col min="7183" max="7184" width="0" style="917" hidden="1" customWidth="1"/>
    <col min="7185" max="7185" width="3" style="917" customWidth="1"/>
    <col min="7186" max="7424" width="9.140625" style="917"/>
    <col min="7425" max="7425" width="0" style="917" hidden="1" customWidth="1"/>
    <col min="7426" max="7426" width="29" style="917" customWidth="1"/>
    <col min="7427" max="7427" width="15.140625" style="917" customWidth="1"/>
    <col min="7428" max="7429" width="13.140625" style="917" customWidth="1"/>
    <col min="7430" max="7430" width="14" style="917" customWidth="1"/>
    <col min="7431" max="7432" width="13.140625" style="917" customWidth="1"/>
    <col min="7433" max="7433" width="14.140625" style="917" bestFit="1" customWidth="1"/>
    <col min="7434" max="7435" width="13.140625" style="917" customWidth="1"/>
    <col min="7436" max="7436" width="15.140625" style="917" bestFit="1" customWidth="1"/>
    <col min="7437" max="7437" width="18" style="917" bestFit="1" customWidth="1"/>
    <col min="7438" max="7438" width="13.140625" style="917" customWidth="1"/>
    <col min="7439" max="7440" width="0" style="917" hidden="1" customWidth="1"/>
    <col min="7441" max="7441" width="3" style="917" customWidth="1"/>
    <col min="7442" max="7680" width="9.140625" style="917"/>
    <col min="7681" max="7681" width="0" style="917" hidden="1" customWidth="1"/>
    <col min="7682" max="7682" width="29" style="917" customWidth="1"/>
    <col min="7683" max="7683" width="15.140625" style="917" customWidth="1"/>
    <col min="7684" max="7685" width="13.140625" style="917" customWidth="1"/>
    <col min="7686" max="7686" width="14" style="917" customWidth="1"/>
    <col min="7687" max="7688" width="13.140625" style="917" customWidth="1"/>
    <col min="7689" max="7689" width="14.140625" style="917" bestFit="1" customWidth="1"/>
    <col min="7690" max="7691" width="13.140625" style="917" customWidth="1"/>
    <col min="7692" max="7692" width="15.140625" style="917" bestFit="1" customWidth="1"/>
    <col min="7693" max="7693" width="18" style="917" bestFit="1" customWidth="1"/>
    <col min="7694" max="7694" width="13.140625" style="917" customWidth="1"/>
    <col min="7695" max="7696" width="0" style="917" hidden="1" customWidth="1"/>
    <col min="7697" max="7697" width="3" style="917" customWidth="1"/>
    <col min="7698" max="7936" width="9.140625" style="917"/>
    <col min="7937" max="7937" width="0" style="917" hidden="1" customWidth="1"/>
    <col min="7938" max="7938" width="29" style="917" customWidth="1"/>
    <col min="7939" max="7939" width="15.140625" style="917" customWidth="1"/>
    <col min="7940" max="7941" width="13.140625" style="917" customWidth="1"/>
    <col min="7942" max="7942" width="14" style="917" customWidth="1"/>
    <col min="7943" max="7944" width="13.140625" style="917" customWidth="1"/>
    <col min="7945" max="7945" width="14.140625" style="917" bestFit="1" customWidth="1"/>
    <col min="7946" max="7947" width="13.140625" style="917" customWidth="1"/>
    <col min="7948" max="7948" width="15.140625" style="917" bestFit="1" customWidth="1"/>
    <col min="7949" max="7949" width="18" style="917" bestFit="1" customWidth="1"/>
    <col min="7950" max="7950" width="13.140625" style="917" customWidth="1"/>
    <col min="7951" max="7952" width="0" style="917" hidden="1" customWidth="1"/>
    <col min="7953" max="7953" width="3" style="917" customWidth="1"/>
    <col min="7954" max="8192" width="9.140625" style="917"/>
    <col min="8193" max="8193" width="0" style="917" hidden="1" customWidth="1"/>
    <col min="8194" max="8194" width="29" style="917" customWidth="1"/>
    <col min="8195" max="8195" width="15.140625" style="917" customWidth="1"/>
    <col min="8196" max="8197" width="13.140625" style="917" customWidth="1"/>
    <col min="8198" max="8198" width="14" style="917" customWidth="1"/>
    <col min="8199" max="8200" width="13.140625" style="917" customWidth="1"/>
    <col min="8201" max="8201" width="14.140625" style="917" bestFit="1" customWidth="1"/>
    <col min="8202" max="8203" width="13.140625" style="917" customWidth="1"/>
    <col min="8204" max="8204" width="15.140625" style="917" bestFit="1" customWidth="1"/>
    <col min="8205" max="8205" width="18" style="917" bestFit="1" customWidth="1"/>
    <col min="8206" max="8206" width="13.140625" style="917" customWidth="1"/>
    <col min="8207" max="8208" width="0" style="917" hidden="1" customWidth="1"/>
    <col min="8209" max="8209" width="3" style="917" customWidth="1"/>
    <col min="8210" max="8448" width="9.140625" style="917"/>
    <col min="8449" max="8449" width="0" style="917" hidden="1" customWidth="1"/>
    <col min="8450" max="8450" width="29" style="917" customWidth="1"/>
    <col min="8451" max="8451" width="15.140625" style="917" customWidth="1"/>
    <col min="8452" max="8453" width="13.140625" style="917" customWidth="1"/>
    <col min="8454" max="8454" width="14" style="917" customWidth="1"/>
    <col min="8455" max="8456" width="13.140625" style="917" customWidth="1"/>
    <col min="8457" max="8457" width="14.140625" style="917" bestFit="1" customWidth="1"/>
    <col min="8458" max="8459" width="13.140625" style="917" customWidth="1"/>
    <col min="8460" max="8460" width="15.140625" style="917" bestFit="1" customWidth="1"/>
    <col min="8461" max="8461" width="18" style="917" bestFit="1" customWidth="1"/>
    <col min="8462" max="8462" width="13.140625" style="917" customWidth="1"/>
    <col min="8463" max="8464" width="0" style="917" hidden="1" customWidth="1"/>
    <col min="8465" max="8465" width="3" style="917" customWidth="1"/>
    <col min="8466" max="8704" width="9.140625" style="917"/>
    <col min="8705" max="8705" width="0" style="917" hidden="1" customWidth="1"/>
    <col min="8706" max="8706" width="29" style="917" customWidth="1"/>
    <col min="8707" max="8707" width="15.140625" style="917" customWidth="1"/>
    <col min="8708" max="8709" width="13.140625" style="917" customWidth="1"/>
    <col min="8710" max="8710" width="14" style="917" customWidth="1"/>
    <col min="8711" max="8712" width="13.140625" style="917" customWidth="1"/>
    <col min="8713" max="8713" width="14.140625" style="917" bestFit="1" customWidth="1"/>
    <col min="8714" max="8715" width="13.140625" style="917" customWidth="1"/>
    <col min="8716" max="8716" width="15.140625" style="917" bestFit="1" customWidth="1"/>
    <col min="8717" max="8717" width="18" style="917" bestFit="1" customWidth="1"/>
    <col min="8718" max="8718" width="13.140625" style="917" customWidth="1"/>
    <col min="8719" max="8720" width="0" style="917" hidden="1" customWidth="1"/>
    <col min="8721" max="8721" width="3" style="917" customWidth="1"/>
    <col min="8722" max="8960" width="9.140625" style="917"/>
    <col min="8961" max="8961" width="0" style="917" hidden="1" customWidth="1"/>
    <col min="8962" max="8962" width="29" style="917" customWidth="1"/>
    <col min="8963" max="8963" width="15.140625" style="917" customWidth="1"/>
    <col min="8964" max="8965" width="13.140625" style="917" customWidth="1"/>
    <col min="8966" max="8966" width="14" style="917" customWidth="1"/>
    <col min="8967" max="8968" width="13.140625" style="917" customWidth="1"/>
    <col min="8969" max="8969" width="14.140625" style="917" bestFit="1" customWidth="1"/>
    <col min="8970" max="8971" width="13.140625" style="917" customWidth="1"/>
    <col min="8972" max="8972" width="15.140625" style="917" bestFit="1" customWidth="1"/>
    <col min="8973" max="8973" width="18" style="917" bestFit="1" customWidth="1"/>
    <col min="8974" max="8974" width="13.140625" style="917" customWidth="1"/>
    <col min="8975" max="8976" width="0" style="917" hidden="1" customWidth="1"/>
    <col min="8977" max="8977" width="3" style="917" customWidth="1"/>
    <col min="8978" max="9216" width="9.140625" style="917"/>
    <col min="9217" max="9217" width="0" style="917" hidden="1" customWidth="1"/>
    <col min="9218" max="9218" width="29" style="917" customWidth="1"/>
    <col min="9219" max="9219" width="15.140625" style="917" customWidth="1"/>
    <col min="9220" max="9221" width="13.140625" style="917" customWidth="1"/>
    <col min="9222" max="9222" width="14" style="917" customWidth="1"/>
    <col min="9223" max="9224" width="13.140625" style="917" customWidth="1"/>
    <col min="9225" max="9225" width="14.140625" style="917" bestFit="1" customWidth="1"/>
    <col min="9226" max="9227" width="13.140625" style="917" customWidth="1"/>
    <col min="9228" max="9228" width="15.140625" style="917" bestFit="1" customWidth="1"/>
    <col min="9229" max="9229" width="18" style="917" bestFit="1" customWidth="1"/>
    <col min="9230" max="9230" width="13.140625" style="917" customWidth="1"/>
    <col min="9231" max="9232" width="0" style="917" hidden="1" customWidth="1"/>
    <col min="9233" max="9233" width="3" style="917" customWidth="1"/>
    <col min="9234" max="9472" width="9.140625" style="917"/>
    <col min="9473" max="9473" width="0" style="917" hidden="1" customWidth="1"/>
    <col min="9474" max="9474" width="29" style="917" customWidth="1"/>
    <col min="9475" max="9475" width="15.140625" style="917" customWidth="1"/>
    <col min="9476" max="9477" width="13.140625" style="917" customWidth="1"/>
    <col min="9478" max="9478" width="14" style="917" customWidth="1"/>
    <col min="9479" max="9480" width="13.140625" style="917" customWidth="1"/>
    <col min="9481" max="9481" width="14.140625" style="917" bestFit="1" customWidth="1"/>
    <col min="9482" max="9483" width="13.140625" style="917" customWidth="1"/>
    <col min="9484" max="9484" width="15.140625" style="917" bestFit="1" customWidth="1"/>
    <col min="9485" max="9485" width="18" style="917" bestFit="1" customWidth="1"/>
    <col min="9486" max="9486" width="13.140625" style="917" customWidth="1"/>
    <col min="9487" max="9488" width="0" style="917" hidden="1" customWidth="1"/>
    <col min="9489" max="9489" width="3" style="917" customWidth="1"/>
    <col min="9490" max="9728" width="9.140625" style="917"/>
    <col min="9729" max="9729" width="0" style="917" hidden="1" customWidth="1"/>
    <col min="9730" max="9730" width="29" style="917" customWidth="1"/>
    <col min="9731" max="9731" width="15.140625" style="917" customWidth="1"/>
    <col min="9732" max="9733" width="13.140625" style="917" customWidth="1"/>
    <col min="9734" max="9734" width="14" style="917" customWidth="1"/>
    <col min="9735" max="9736" width="13.140625" style="917" customWidth="1"/>
    <col min="9737" max="9737" width="14.140625" style="917" bestFit="1" customWidth="1"/>
    <col min="9738" max="9739" width="13.140625" style="917" customWidth="1"/>
    <col min="9740" max="9740" width="15.140625" style="917" bestFit="1" customWidth="1"/>
    <col min="9741" max="9741" width="18" style="917" bestFit="1" customWidth="1"/>
    <col min="9742" max="9742" width="13.140625" style="917" customWidth="1"/>
    <col min="9743" max="9744" width="0" style="917" hidden="1" customWidth="1"/>
    <col min="9745" max="9745" width="3" style="917" customWidth="1"/>
    <col min="9746" max="9984" width="9.140625" style="917"/>
    <col min="9985" max="9985" width="0" style="917" hidden="1" customWidth="1"/>
    <col min="9986" max="9986" width="29" style="917" customWidth="1"/>
    <col min="9987" max="9987" width="15.140625" style="917" customWidth="1"/>
    <col min="9988" max="9989" width="13.140625" style="917" customWidth="1"/>
    <col min="9990" max="9990" width="14" style="917" customWidth="1"/>
    <col min="9991" max="9992" width="13.140625" style="917" customWidth="1"/>
    <col min="9993" max="9993" width="14.140625" style="917" bestFit="1" customWidth="1"/>
    <col min="9994" max="9995" width="13.140625" style="917" customWidth="1"/>
    <col min="9996" max="9996" width="15.140625" style="917" bestFit="1" customWidth="1"/>
    <col min="9997" max="9997" width="18" style="917" bestFit="1" customWidth="1"/>
    <col min="9998" max="9998" width="13.140625" style="917" customWidth="1"/>
    <col min="9999" max="10000" width="0" style="917" hidden="1" customWidth="1"/>
    <col min="10001" max="10001" width="3" style="917" customWidth="1"/>
    <col min="10002" max="10240" width="9.140625" style="917"/>
    <col min="10241" max="10241" width="0" style="917" hidden="1" customWidth="1"/>
    <col min="10242" max="10242" width="29" style="917" customWidth="1"/>
    <col min="10243" max="10243" width="15.140625" style="917" customWidth="1"/>
    <col min="10244" max="10245" width="13.140625" style="917" customWidth="1"/>
    <col min="10246" max="10246" width="14" style="917" customWidth="1"/>
    <col min="10247" max="10248" width="13.140625" style="917" customWidth="1"/>
    <col min="10249" max="10249" width="14.140625" style="917" bestFit="1" customWidth="1"/>
    <col min="10250" max="10251" width="13.140625" style="917" customWidth="1"/>
    <col min="10252" max="10252" width="15.140625" style="917" bestFit="1" customWidth="1"/>
    <col min="10253" max="10253" width="18" style="917" bestFit="1" customWidth="1"/>
    <col min="10254" max="10254" width="13.140625" style="917" customWidth="1"/>
    <col min="10255" max="10256" width="0" style="917" hidden="1" customWidth="1"/>
    <col min="10257" max="10257" width="3" style="917" customWidth="1"/>
    <col min="10258" max="10496" width="9.140625" style="917"/>
    <col min="10497" max="10497" width="0" style="917" hidden="1" customWidth="1"/>
    <col min="10498" max="10498" width="29" style="917" customWidth="1"/>
    <col min="10499" max="10499" width="15.140625" style="917" customWidth="1"/>
    <col min="10500" max="10501" width="13.140625" style="917" customWidth="1"/>
    <col min="10502" max="10502" width="14" style="917" customWidth="1"/>
    <col min="10503" max="10504" width="13.140625" style="917" customWidth="1"/>
    <col min="10505" max="10505" width="14.140625" style="917" bestFit="1" customWidth="1"/>
    <col min="10506" max="10507" width="13.140625" style="917" customWidth="1"/>
    <col min="10508" max="10508" width="15.140625" style="917" bestFit="1" customWidth="1"/>
    <col min="10509" max="10509" width="18" style="917" bestFit="1" customWidth="1"/>
    <col min="10510" max="10510" width="13.140625" style="917" customWidth="1"/>
    <col min="10511" max="10512" width="0" style="917" hidden="1" customWidth="1"/>
    <col min="10513" max="10513" width="3" style="917" customWidth="1"/>
    <col min="10514" max="10752" width="9.140625" style="917"/>
    <col min="10753" max="10753" width="0" style="917" hidden="1" customWidth="1"/>
    <col min="10754" max="10754" width="29" style="917" customWidth="1"/>
    <col min="10755" max="10755" width="15.140625" style="917" customWidth="1"/>
    <col min="10756" max="10757" width="13.140625" style="917" customWidth="1"/>
    <col min="10758" max="10758" width="14" style="917" customWidth="1"/>
    <col min="10759" max="10760" width="13.140625" style="917" customWidth="1"/>
    <col min="10761" max="10761" width="14.140625" style="917" bestFit="1" customWidth="1"/>
    <col min="10762" max="10763" width="13.140625" style="917" customWidth="1"/>
    <col min="10764" max="10764" width="15.140625" style="917" bestFit="1" customWidth="1"/>
    <col min="10765" max="10765" width="18" style="917" bestFit="1" customWidth="1"/>
    <col min="10766" max="10766" width="13.140625" style="917" customWidth="1"/>
    <col min="10767" max="10768" width="0" style="917" hidden="1" customWidth="1"/>
    <col min="10769" max="10769" width="3" style="917" customWidth="1"/>
    <col min="10770" max="11008" width="9.140625" style="917"/>
    <col min="11009" max="11009" width="0" style="917" hidden="1" customWidth="1"/>
    <col min="11010" max="11010" width="29" style="917" customWidth="1"/>
    <col min="11011" max="11011" width="15.140625" style="917" customWidth="1"/>
    <col min="11012" max="11013" width="13.140625" style="917" customWidth="1"/>
    <col min="11014" max="11014" width="14" style="917" customWidth="1"/>
    <col min="11015" max="11016" width="13.140625" style="917" customWidth="1"/>
    <col min="11017" max="11017" width="14.140625" style="917" bestFit="1" customWidth="1"/>
    <col min="11018" max="11019" width="13.140625" style="917" customWidth="1"/>
    <col min="11020" max="11020" width="15.140625" style="917" bestFit="1" customWidth="1"/>
    <col min="11021" max="11021" width="18" style="917" bestFit="1" customWidth="1"/>
    <col min="11022" max="11022" width="13.140625" style="917" customWidth="1"/>
    <col min="11023" max="11024" width="0" style="917" hidden="1" customWidth="1"/>
    <col min="11025" max="11025" width="3" style="917" customWidth="1"/>
    <col min="11026" max="11264" width="9.140625" style="917"/>
    <col min="11265" max="11265" width="0" style="917" hidden="1" customWidth="1"/>
    <col min="11266" max="11266" width="29" style="917" customWidth="1"/>
    <col min="11267" max="11267" width="15.140625" style="917" customWidth="1"/>
    <col min="11268" max="11269" width="13.140625" style="917" customWidth="1"/>
    <col min="11270" max="11270" width="14" style="917" customWidth="1"/>
    <col min="11271" max="11272" width="13.140625" style="917" customWidth="1"/>
    <col min="11273" max="11273" width="14.140625" style="917" bestFit="1" customWidth="1"/>
    <col min="11274" max="11275" width="13.140625" style="917" customWidth="1"/>
    <col min="11276" max="11276" width="15.140625" style="917" bestFit="1" customWidth="1"/>
    <col min="11277" max="11277" width="18" style="917" bestFit="1" customWidth="1"/>
    <col min="11278" max="11278" width="13.140625" style="917" customWidth="1"/>
    <col min="11279" max="11280" width="0" style="917" hidden="1" customWidth="1"/>
    <col min="11281" max="11281" width="3" style="917" customWidth="1"/>
    <col min="11282" max="11520" width="9.140625" style="917"/>
    <col min="11521" max="11521" width="0" style="917" hidden="1" customWidth="1"/>
    <col min="11522" max="11522" width="29" style="917" customWidth="1"/>
    <col min="11523" max="11523" width="15.140625" style="917" customWidth="1"/>
    <col min="11524" max="11525" width="13.140625" style="917" customWidth="1"/>
    <col min="11526" max="11526" width="14" style="917" customWidth="1"/>
    <col min="11527" max="11528" width="13.140625" style="917" customWidth="1"/>
    <col min="11529" max="11529" width="14.140625" style="917" bestFit="1" customWidth="1"/>
    <col min="11530" max="11531" width="13.140625" style="917" customWidth="1"/>
    <col min="11532" max="11532" width="15.140625" style="917" bestFit="1" customWidth="1"/>
    <col min="11533" max="11533" width="18" style="917" bestFit="1" customWidth="1"/>
    <col min="11534" max="11534" width="13.140625" style="917" customWidth="1"/>
    <col min="11535" max="11536" width="0" style="917" hidden="1" customWidth="1"/>
    <col min="11537" max="11537" width="3" style="917" customWidth="1"/>
    <col min="11538" max="11776" width="9.140625" style="917"/>
    <col min="11777" max="11777" width="0" style="917" hidden="1" customWidth="1"/>
    <col min="11778" max="11778" width="29" style="917" customWidth="1"/>
    <col min="11779" max="11779" width="15.140625" style="917" customWidth="1"/>
    <col min="11780" max="11781" width="13.140625" style="917" customWidth="1"/>
    <col min="11782" max="11782" width="14" style="917" customWidth="1"/>
    <col min="11783" max="11784" width="13.140625" style="917" customWidth="1"/>
    <col min="11785" max="11785" width="14.140625" style="917" bestFit="1" customWidth="1"/>
    <col min="11786" max="11787" width="13.140625" style="917" customWidth="1"/>
    <col min="11788" max="11788" width="15.140625" style="917" bestFit="1" customWidth="1"/>
    <col min="11789" max="11789" width="18" style="917" bestFit="1" customWidth="1"/>
    <col min="11790" max="11790" width="13.140625" style="917" customWidth="1"/>
    <col min="11791" max="11792" width="0" style="917" hidden="1" customWidth="1"/>
    <col min="11793" max="11793" width="3" style="917" customWidth="1"/>
    <col min="11794" max="12032" width="9.140625" style="917"/>
    <col min="12033" max="12033" width="0" style="917" hidden="1" customWidth="1"/>
    <col min="12034" max="12034" width="29" style="917" customWidth="1"/>
    <col min="12035" max="12035" width="15.140625" style="917" customWidth="1"/>
    <col min="12036" max="12037" width="13.140625" style="917" customWidth="1"/>
    <col min="12038" max="12038" width="14" style="917" customWidth="1"/>
    <col min="12039" max="12040" width="13.140625" style="917" customWidth="1"/>
    <col min="12041" max="12041" width="14.140625" style="917" bestFit="1" customWidth="1"/>
    <col min="12042" max="12043" width="13.140625" style="917" customWidth="1"/>
    <col min="12044" max="12044" width="15.140625" style="917" bestFit="1" customWidth="1"/>
    <col min="12045" max="12045" width="18" style="917" bestFit="1" customWidth="1"/>
    <col min="12046" max="12046" width="13.140625" style="917" customWidth="1"/>
    <col min="12047" max="12048" width="0" style="917" hidden="1" customWidth="1"/>
    <col min="12049" max="12049" width="3" style="917" customWidth="1"/>
    <col min="12050" max="12288" width="9.140625" style="917"/>
    <col min="12289" max="12289" width="0" style="917" hidden="1" customWidth="1"/>
    <col min="12290" max="12290" width="29" style="917" customWidth="1"/>
    <col min="12291" max="12291" width="15.140625" style="917" customWidth="1"/>
    <col min="12292" max="12293" width="13.140625" style="917" customWidth="1"/>
    <col min="12294" max="12294" width="14" style="917" customWidth="1"/>
    <col min="12295" max="12296" width="13.140625" style="917" customWidth="1"/>
    <col min="12297" max="12297" width="14.140625" style="917" bestFit="1" customWidth="1"/>
    <col min="12298" max="12299" width="13.140625" style="917" customWidth="1"/>
    <col min="12300" max="12300" width="15.140625" style="917" bestFit="1" customWidth="1"/>
    <col min="12301" max="12301" width="18" style="917" bestFit="1" customWidth="1"/>
    <col min="12302" max="12302" width="13.140625" style="917" customWidth="1"/>
    <col min="12303" max="12304" width="0" style="917" hidden="1" customWidth="1"/>
    <col min="12305" max="12305" width="3" style="917" customWidth="1"/>
    <col min="12306" max="12544" width="9.140625" style="917"/>
    <col min="12545" max="12545" width="0" style="917" hidden="1" customWidth="1"/>
    <col min="12546" max="12546" width="29" style="917" customWidth="1"/>
    <col min="12547" max="12547" width="15.140625" style="917" customWidth="1"/>
    <col min="12548" max="12549" width="13.140625" style="917" customWidth="1"/>
    <col min="12550" max="12550" width="14" style="917" customWidth="1"/>
    <col min="12551" max="12552" width="13.140625" style="917" customWidth="1"/>
    <col min="12553" max="12553" width="14.140625" style="917" bestFit="1" customWidth="1"/>
    <col min="12554" max="12555" width="13.140625" style="917" customWidth="1"/>
    <col min="12556" max="12556" width="15.140625" style="917" bestFit="1" customWidth="1"/>
    <col min="12557" max="12557" width="18" style="917" bestFit="1" customWidth="1"/>
    <col min="12558" max="12558" width="13.140625" style="917" customWidth="1"/>
    <col min="12559" max="12560" width="0" style="917" hidden="1" customWidth="1"/>
    <col min="12561" max="12561" width="3" style="917" customWidth="1"/>
    <col min="12562" max="12800" width="9.140625" style="917"/>
    <col min="12801" max="12801" width="0" style="917" hidden="1" customWidth="1"/>
    <col min="12802" max="12802" width="29" style="917" customWidth="1"/>
    <col min="12803" max="12803" width="15.140625" style="917" customWidth="1"/>
    <col min="12804" max="12805" width="13.140625" style="917" customWidth="1"/>
    <col min="12806" max="12806" width="14" style="917" customWidth="1"/>
    <col min="12807" max="12808" width="13.140625" style="917" customWidth="1"/>
    <col min="12809" max="12809" width="14.140625" style="917" bestFit="1" customWidth="1"/>
    <col min="12810" max="12811" width="13.140625" style="917" customWidth="1"/>
    <col min="12812" max="12812" width="15.140625" style="917" bestFit="1" customWidth="1"/>
    <col min="12813" max="12813" width="18" style="917" bestFit="1" customWidth="1"/>
    <col min="12814" max="12814" width="13.140625" style="917" customWidth="1"/>
    <col min="12815" max="12816" width="0" style="917" hidden="1" customWidth="1"/>
    <col min="12817" max="12817" width="3" style="917" customWidth="1"/>
    <col min="12818" max="13056" width="9.140625" style="917"/>
    <col min="13057" max="13057" width="0" style="917" hidden="1" customWidth="1"/>
    <col min="13058" max="13058" width="29" style="917" customWidth="1"/>
    <col min="13059" max="13059" width="15.140625" style="917" customWidth="1"/>
    <col min="13060" max="13061" width="13.140625" style="917" customWidth="1"/>
    <col min="13062" max="13062" width="14" style="917" customWidth="1"/>
    <col min="13063" max="13064" width="13.140625" style="917" customWidth="1"/>
    <col min="13065" max="13065" width="14.140625" style="917" bestFit="1" customWidth="1"/>
    <col min="13066" max="13067" width="13.140625" style="917" customWidth="1"/>
    <col min="13068" max="13068" width="15.140625" style="917" bestFit="1" customWidth="1"/>
    <col min="13069" max="13069" width="18" style="917" bestFit="1" customWidth="1"/>
    <col min="13070" max="13070" width="13.140625" style="917" customWidth="1"/>
    <col min="13071" max="13072" width="0" style="917" hidden="1" customWidth="1"/>
    <col min="13073" max="13073" width="3" style="917" customWidth="1"/>
    <col min="13074" max="13312" width="9.140625" style="917"/>
    <col min="13313" max="13313" width="0" style="917" hidden="1" customWidth="1"/>
    <col min="13314" max="13314" width="29" style="917" customWidth="1"/>
    <col min="13315" max="13315" width="15.140625" style="917" customWidth="1"/>
    <col min="13316" max="13317" width="13.140625" style="917" customWidth="1"/>
    <col min="13318" max="13318" width="14" style="917" customWidth="1"/>
    <col min="13319" max="13320" width="13.140625" style="917" customWidth="1"/>
    <col min="13321" max="13321" width="14.140625" style="917" bestFit="1" customWidth="1"/>
    <col min="13322" max="13323" width="13.140625" style="917" customWidth="1"/>
    <col min="13324" max="13324" width="15.140625" style="917" bestFit="1" customWidth="1"/>
    <col min="13325" max="13325" width="18" style="917" bestFit="1" customWidth="1"/>
    <col min="13326" max="13326" width="13.140625" style="917" customWidth="1"/>
    <col min="13327" max="13328" width="0" style="917" hidden="1" customWidth="1"/>
    <col min="13329" max="13329" width="3" style="917" customWidth="1"/>
    <col min="13330" max="13568" width="9.140625" style="917"/>
    <col min="13569" max="13569" width="0" style="917" hidden="1" customWidth="1"/>
    <col min="13570" max="13570" width="29" style="917" customWidth="1"/>
    <col min="13571" max="13571" width="15.140625" style="917" customWidth="1"/>
    <col min="13572" max="13573" width="13.140625" style="917" customWidth="1"/>
    <col min="13574" max="13574" width="14" style="917" customWidth="1"/>
    <col min="13575" max="13576" width="13.140625" style="917" customWidth="1"/>
    <col min="13577" max="13577" width="14.140625" style="917" bestFit="1" customWidth="1"/>
    <col min="13578" max="13579" width="13.140625" style="917" customWidth="1"/>
    <col min="13580" max="13580" width="15.140625" style="917" bestFit="1" customWidth="1"/>
    <col min="13581" max="13581" width="18" style="917" bestFit="1" customWidth="1"/>
    <col min="13582" max="13582" width="13.140625" style="917" customWidth="1"/>
    <col min="13583" max="13584" width="0" style="917" hidden="1" customWidth="1"/>
    <col min="13585" max="13585" width="3" style="917" customWidth="1"/>
    <col min="13586" max="13824" width="9.140625" style="917"/>
    <col min="13825" max="13825" width="0" style="917" hidden="1" customWidth="1"/>
    <col min="13826" max="13826" width="29" style="917" customWidth="1"/>
    <col min="13827" max="13827" width="15.140625" style="917" customWidth="1"/>
    <col min="13828" max="13829" width="13.140625" style="917" customWidth="1"/>
    <col min="13830" max="13830" width="14" style="917" customWidth="1"/>
    <col min="13831" max="13832" width="13.140625" style="917" customWidth="1"/>
    <col min="13833" max="13833" width="14.140625" style="917" bestFit="1" customWidth="1"/>
    <col min="13834" max="13835" width="13.140625" style="917" customWidth="1"/>
    <col min="13836" max="13836" width="15.140625" style="917" bestFit="1" customWidth="1"/>
    <col min="13837" max="13837" width="18" style="917" bestFit="1" customWidth="1"/>
    <col min="13838" max="13838" width="13.140625" style="917" customWidth="1"/>
    <col min="13839" max="13840" width="0" style="917" hidden="1" customWidth="1"/>
    <col min="13841" max="13841" width="3" style="917" customWidth="1"/>
    <col min="13842" max="14080" width="9.140625" style="917"/>
    <col min="14081" max="14081" width="0" style="917" hidden="1" customWidth="1"/>
    <col min="14082" max="14082" width="29" style="917" customWidth="1"/>
    <col min="14083" max="14083" width="15.140625" style="917" customWidth="1"/>
    <col min="14084" max="14085" width="13.140625" style="917" customWidth="1"/>
    <col min="14086" max="14086" width="14" style="917" customWidth="1"/>
    <col min="14087" max="14088" width="13.140625" style="917" customWidth="1"/>
    <col min="14089" max="14089" width="14.140625" style="917" bestFit="1" customWidth="1"/>
    <col min="14090" max="14091" width="13.140625" style="917" customWidth="1"/>
    <col min="14092" max="14092" width="15.140625" style="917" bestFit="1" customWidth="1"/>
    <col min="14093" max="14093" width="18" style="917" bestFit="1" customWidth="1"/>
    <col min="14094" max="14094" width="13.140625" style="917" customWidth="1"/>
    <col min="14095" max="14096" width="0" style="917" hidden="1" customWidth="1"/>
    <col min="14097" max="14097" width="3" style="917" customWidth="1"/>
    <col min="14098" max="14336" width="9.140625" style="917"/>
    <col min="14337" max="14337" width="0" style="917" hidden="1" customWidth="1"/>
    <col min="14338" max="14338" width="29" style="917" customWidth="1"/>
    <col min="14339" max="14339" width="15.140625" style="917" customWidth="1"/>
    <col min="14340" max="14341" width="13.140625" style="917" customWidth="1"/>
    <col min="14342" max="14342" width="14" style="917" customWidth="1"/>
    <col min="14343" max="14344" width="13.140625" style="917" customWidth="1"/>
    <col min="14345" max="14345" width="14.140625" style="917" bestFit="1" customWidth="1"/>
    <col min="14346" max="14347" width="13.140625" style="917" customWidth="1"/>
    <col min="14348" max="14348" width="15.140625" style="917" bestFit="1" customWidth="1"/>
    <col min="14349" max="14349" width="18" style="917" bestFit="1" customWidth="1"/>
    <col min="14350" max="14350" width="13.140625" style="917" customWidth="1"/>
    <col min="14351" max="14352" width="0" style="917" hidden="1" customWidth="1"/>
    <col min="14353" max="14353" width="3" style="917" customWidth="1"/>
    <col min="14354" max="14592" width="9.140625" style="917"/>
    <col min="14593" max="14593" width="0" style="917" hidden="1" customWidth="1"/>
    <col min="14594" max="14594" width="29" style="917" customWidth="1"/>
    <col min="14595" max="14595" width="15.140625" style="917" customWidth="1"/>
    <col min="14596" max="14597" width="13.140625" style="917" customWidth="1"/>
    <col min="14598" max="14598" width="14" style="917" customWidth="1"/>
    <col min="14599" max="14600" width="13.140625" style="917" customWidth="1"/>
    <col min="14601" max="14601" width="14.140625" style="917" bestFit="1" customWidth="1"/>
    <col min="14602" max="14603" width="13.140625" style="917" customWidth="1"/>
    <col min="14604" max="14604" width="15.140625" style="917" bestFit="1" customWidth="1"/>
    <col min="14605" max="14605" width="18" style="917" bestFit="1" customWidth="1"/>
    <col min="14606" max="14606" width="13.140625" style="917" customWidth="1"/>
    <col min="14607" max="14608" width="0" style="917" hidden="1" customWidth="1"/>
    <col min="14609" max="14609" width="3" style="917" customWidth="1"/>
    <col min="14610" max="14848" width="9.140625" style="917"/>
    <col min="14849" max="14849" width="0" style="917" hidden="1" customWidth="1"/>
    <col min="14850" max="14850" width="29" style="917" customWidth="1"/>
    <col min="14851" max="14851" width="15.140625" style="917" customWidth="1"/>
    <col min="14852" max="14853" width="13.140625" style="917" customWidth="1"/>
    <col min="14854" max="14854" width="14" style="917" customWidth="1"/>
    <col min="14855" max="14856" width="13.140625" style="917" customWidth="1"/>
    <col min="14857" max="14857" width="14.140625" style="917" bestFit="1" customWidth="1"/>
    <col min="14858" max="14859" width="13.140625" style="917" customWidth="1"/>
    <col min="14860" max="14860" width="15.140625" style="917" bestFit="1" customWidth="1"/>
    <col min="14861" max="14861" width="18" style="917" bestFit="1" customWidth="1"/>
    <col min="14862" max="14862" width="13.140625" style="917" customWidth="1"/>
    <col min="14863" max="14864" width="0" style="917" hidden="1" customWidth="1"/>
    <col min="14865" max="14865" width="3" style="917" customWidth="1"/>
    <col min="14866" max="15104" width="9.140625" style="917"/>
    <col min="15105" max="15105" width="0" style="917" hidden="1" customWidth="1"/>
    <col min="15106" max="15106" width="29" style="917" customWidth="1"/>
    <col min="15107" max="15107" width="15.140625" style="917" customWidth="1"/>
    <col min="15108" max="15109" width="13.140625" style="917" customWidth="1"/>
    <col min="15110" max="15110" width="14" style="917" customWidth="1"/>
    <col min="15111" max="15112" width="13.140625" style="917" customWidth="1"/>
    <col min="15113" max="15113" width="14.140625" style="917" bestFit="1" customWidth="1"/>
    <col min="15114" max="15115" width="13.140625" style="917" customWidth="1"/>
    <col min="15116" max="15116" width="15.140625" style="917" bestFit="1" customWidth="1"/>
    <col min="15117" max="15117" width="18" style="917" bestFit="1" customWidth="1"/>
    <col min="15118" max="15118" width="13.140625" style="917" customWidth="1"/>
    <col min="15119" max="15120" width="0" style="917" hidden="1" customWidth="1"/>
    <col min="15121" max="15121" width="3" style="917" customWidth="1"/>
    <col min="15122" max="15360" width="9.140625" style="917"/>
    <col min="15361" max="15361" width="0" style="917" hidden="1" customWidth="1"/>
    <col min="15362" max="15362" width="29" style="917" customWidth="1"/>
    <col min="15363" max="15363" width="15.140625" style="917" customWidth="1"/>
    <col min="15364" max="15365" width="13.140625" style="917" customWidth="1"/>
    <col min="15366" max="15366" width="14" style="917" customWidth="1"/>
    <col min="15367" max="15368" width="13.140625" style="917" customWidth="1"/>
    <col min="15369" max="15369" width="14.140625" style="917" bestFit="1" customWidth="1"/>
    <col min="15370" max="15371" width="13.140625" style="917" customWidth="1"/>
    <col min="15372" max="15372" width="15.140625" style="917" bestFit="1" customWidth="1"/>
    <col min="15373" max="15373" width="18" style="917" bestFit="1" customWidth="1"/>
    <col min="15374" max="15374" width="13.140625" style="917" customWidth="1"/>
    <col min="15375" max="15376" width="0" style="917" hidden="1" customWidth="1"/>
    <col min="15377" max="15377" width="3" style="917" customWidth="1"/>
    <col min="15378" max="15616" width="9.140625" style="917"/>
    <col min="15617" max="15617" width="0" style="917" hidden="1" customWidth="1"/>
    <col min="15618" max="15618" width="29" style="917" customWidth="1"/>
    <col min="15619" max="15619" width="15.140625" style="917" customWidth="1"/>
    <col min="15620" max="15621" width="13.140625" style="917" customWidth="1"/>
    <col min="15622" max="15622" width="14" style="917" customWidth="1"/>
    <col min="15623" max="15624" width="13.140625" style="917" customWidth="1"/>
    <col min="15625" max="15625" width="14.140625" style="917" bestFit="1" customWidth="1"/>
    <col min="15626" max="15627" width="13.140625" style="917" customWidth="1"/>
    <col min="15628" max="15628" width="15.140625" style="917" bestFit="1" customWidth="1"/>
    <col min="15629" max="15629" width="18" style="917" bestFit="1" customWidth="1"/>
    <col min="15630" max="15630" width="13.140625" style="917" customWidth="1"/>
    <col min="15631" max="15632" width="0" style="917" hidden="1" customWidth="1"/>
    <col min="15633" max="15633" width="3" style="917" customWidth="1"/>
    <col min="15634" max="15872" width="9.140625" style="917"/>
    <col min="15873" max="15873" width="0" style="917" hidden="1" customWidth="1"/>
    <col min="15874" max="15874" width="29" style="917" customWidth="1"/>
    <col min="15875" max="15875" width="15.140625" style="917" customWidth="1"/>
    <col min="15876" max="15877" width="13.140625" style="917" customWidth="1"/>
    <col min="15878" max="15878" width="14" style="917" customWidth="1"/>
    <col min="15879" max="15880" width="13.140625" style="917" customWidth="1"/>
    <col min="15881" max="15881" width="14.140625" style="917" bestFit="1" customWidth="1"/>
    <col min="15882" max="15883" width="13.140625" style="917" customWidth="1"/>
    <col min="15884" max="15884" width="15.140625" style="917" bestFit="1" customWidth="1"/>
    <col min="15885" max="15885" width="18" style="917" bestFit="1" customWidth="1"/>
    <col min="15886" max="15886" width="13.140625" style="917" customWidth="1"/>
    <col min="15887" max="15888" width="0" style="917" hidden="1" customWidth="1"/>
    <col min="15889" max="15889" width="3" style="917" customWidth="1"/>
    <col min="15890" max="16128" width="9.140625" style="917"/>
    <col min="16129" max="16129" width="0" style="917" hidden="1" customWidth="1"/>
    <col min="16130" max="16130" width="29" style="917" customWidth="1"/>
    <col min="16131" max="16131" width="15.140625" style="917" customWidth="1"/>
    <col min="16132" max="16133" width="13.140625" style="917" customWidth="1"/>
    <col min="16134" max="16134" width="14" style="917" customWidth="1"/>
    <col min="16135" max="16136" width="13.140625" style="917" customWidth="1"/>
    <col min="16137" max="16137" width="14.140625" style="917" bestFit="1" customWidth="1"/>
    <col min="16138" max="16139" width="13.140625" style="917" customWidth="1"/>
    <col min="16140" max="16140" width="15.140625" style="917" bestFit="1" customWidth="1"/>
    <col min="16141" max="16141" width="18" style="917" bestFit="1" customWidth="1"/>
    <col min="16142" max="16142" width="13.140625" style="917" customWidth="1"/>
    <col min="16143" max="16144" width="0" style="917" hidden="1" customWidth="1"/>
    <col min="16145" max="16145" width="3" style="917" customWidth="1"/>
    <col min="16146" max="16384" width="9.140625" style="917"/>
  </cols>
  <sheetData>
    <row r="1" spans="1:27" s="86" customFormat="1" ht="2.25" customHeight="1">
      <c r="B1" s="387"/>
      <c r="C1" s="388"/>
      <c r="D1" s="388"/>
      <c r="E1" s="388"/>
      <c r="F1" s="388"/>
      <c r="G1" s="388"/>
      <c r="H1" s="388"/>
      <c r="I1" s="388"/>
      <c r="J1" s="388"/>
      <c r="K1" s="388"/>
      <c r="L1" s="388"/>
      <c r="M1" s="388"/>
      <c r="N1" s="388"/>
      <c r="O1" s="388"/>
      <c r="P1" s="388"/>
      <c r="Q1" s="287"/>
    </row>
    <row r="2" spans="1:27" s="86" customFormat="1" ht="42" customHeight="1">
      <c r="B2" s="1045" t="s">
        <v>1495</v>
      </c>
      <c r="C2" s="1045"/>
      <c r="D2" s="1045"/>
      <c r="E2" s="1045"/>
      <c r="F2" s="1045"/>
      <c r="G2" s="1045"/>
      <c r="H2" s="1045"/>
      <c r="I2" s="1045"/>
      <c r="J2" s="1045"/>
      <c r="K2" s="1045"/>
      <c r="L2" s="1045"/>
      <c r="M2" s="1045"/>
      <c r="N2" s="1045"/>
      <c r="O2" s="1045"/>
      <c r="P2" s="1045"/>
      <c r="Q2" s="287"/>
    </row>
    <row r="3" spans="1:27" s="86" customFormat="1" ht="42" customHeight="1">
      <c r="B3" s="1045" t="s">
        <v>1013</v>
      </c>
      <c r="C3" s="1045"/>
      <c r="D3" s="1045"/>
      <c r="E3" s="1045"/>
      <c r="F3" s="1045"/>
      <c r="G3" s="1045"/>
      <c r="H3" s="1045"/>
      <c r="I3" s="1045"/>
      <c r="J3" s="1045"/>
      <c r="K3" s="1045"/>
      <c r="L3" s="1045"/>
      <c r="M3" s="1045"/>
      <c r="N3" s="1045"/>
      <c r="O3" s="1045"/>
      <c r="P3" s="1045"/>
      <c r="Q3" s="287"/>
    </row>
    <row r="4" spans="1:27" s="86" customFormat="1" ht="9.75" customHeight="1">
      <c r="A4" s="86" t="s">
        <v>1521</v>
      </c>
      <c r="B4" s="1045"/>
      <c r="C4" s="1045"/>
      <c r="D4" s="1045"/>
      <c r="E4" s="1045"/>
      <c r="F4" s="1045"/>
      <c r="G4" s="1045"/>
      <c r="H4" s="1045"/>
      <c r="I4" s="1045"/>
      <c r="J4" s="1045"/>
      <c r="K4" s="1045"/>
      <c r="L4" s="1045"/>
      <c r="M4" s="1045"/>
      <c r="N4" s="1045"/>
      <c r="O4" s="1045"/>
      <c r="P4" s="1045"/>
      <c r="Q4" s="287"/>
    </row>
    <row r="5" spans="1:27" s="389" customFormat="1" ht="42" customHeight="1">
      <c r="B5" s="1097" t="s">
        <v>1336</v>
      </c>
      <c r="C5" s="1097"/>
      <c r="D5" s="1097"/>
      <c r="E5" s="1097"/>
      <c r="F5" s="1097"/>
      <c r="G5" s="1097"/>
      <c r="H5" s="1097"/>
      <c r="I5" s="1097"/>
      <c r="J5" s="1097"/>
      <c r="K5" s="1097"/>
      <c r="L5" s="1097"/>
      <c r="M5" s="1097"/>
      <c r="N5" s="1097"/>
      <c r="O5" s="1097"/>
      <c r="P5" s="1097"/>
      <c r="Q5" s="528"/>
    </row>
    <row r="6" spans="1:27" s="89" customFormat="1" ht="9">
      <c r="D6" s="390"/>
      <c r="E6" s="390"/>
      <c r="F6" s="390"/>
      <c r="G6" s="390"/>
      <c r="H6" s="390"/>
      <c r="I6" s="390"/>
      <c r="Q6" s="295"/>
    </row>
    <row r="7" spans="1:27" s="89" customFormat="1" ht="15.75">
      <c r="B7" s="402"/>
      <c r="C7" s="1099" t="s">
        <v>1455</v>
      </c>
      <c r="D7" s="1099"/>
      <c r="E7" s="1099"/>
      <c r="F7" s="1099" t="s">
        <v>1456</v>
      </c>
      <c r="G7" s="1099"/>
      <c r="H7" s="1099"/>
      <c r="I7" s="1099" t="s">
        <v>1457</v>
      </c>
      <c r="J7" s="1099"/>
      <c r="K7" s="1099"/>
      <c r="L7" s="1099" t="s">
        <v>1529</v>
      </c>
      <c r="M7" s="1099"/>
      <c r="N7" s="1099"/>
      <c r="O7" s="529" t="s">
        <v>1314</v>
      </c>
      <c r="P7" s="529"/>
      <c r="Q7" s="530"/>
    </row>
    <row r="8" spans="1:27" s="89" customFormat="1" ht="33" customHeight="1" thickBot="1">
      <c r="B8" s="881" t="s">
        <v>1014</v>
      </c>
      <c r="C8" s="391" t="s">
        <v>1015</v>
      </c>
      <c r="D8" s="392" t="s">
        <v>1016</v>
      </c>
      <c r="E8" s="391" t="s">
        <v>1017</v>
      </c>
      <c r="F8" s="391" t="s">
        <v>1015</v>
      </c>
      <c r="G8" s="392" t="s">
        <v>1016</v>
      </c>
      <c r="H8" s="391" t="s">
        <v>1017</v>
      </c>
      <c r="I8" s="391" t="s">
        <v>1015</v>
      </c>
      <c r="J8" s="392" t="s">
        <v>1016</v>
      </c>
      <c r="K8" s="391" t="s">
        <v>1017</v>
      </c>
      <c r="L8" s="391" t="s">
        <v>1015</v>
      </c>
      <c r="M8" s="392" t="s">
        <v>1016</v>
      </c>
      <c r="N8" s="391" t="s">
        <v>1017</v>
      </c>
      <c r="O8" s="531" t="s">
        <v>1315</v>
      </c>
      <c r="P8" s="391" t="s">
        <v>1316</v>
      </c>
      <c r="Q8" s="530"/>
    </row>
    <row r="9" spans="1:27" s="124" customFormat="1" ht="22.5" customHeight="1" thickTop="1" thickBot="1">
      <c r="B9" s="307" t="s">
        <v>1151</v>
      </c>
      <c r="C9" s="119"/>
      <c r="D9" s="119"/>
      <c r="E9" s="119"/>
      <c r="F9" s="119"/>
      <c r="G9" s="119"/>
      <c r="H9" s="119"/>
      <c r="I9" s="119"/>
      <c r="J9" s="119"/>
      <c r="K9" s="119"/>
      <c r="L9" s="119"/>
      <c r="M9" s="119"/>
      <c r="N9" s="119"/>
      <c r="O9" s="119"/>
      <c r="P9" s="119"/>
      <c r="Q9" s="532"/>
      <c r="V9" s="586"/>
      <c r="X9" s="261"/>
      <c r="Z9" s="124">
        <v>6.94</v>
      </c>
      <c r="AA9" s="124">
        <v>6.86</v>
      </c>
    </row>
    <row r="10" spans="1:27" s="124" customFormat="1" ht="22.5" customHeight="1" thickTop="1">
      <c r="A10" s="124" t="s">
        <v>1265</v>
      </c>
      <c r="B10" s="124" t="s">
        <v>298</v>
      </c>
      <c r="C10" s="261">
        <v>12850252.780259999</v>
      </c>
      <c r="D10" s="395">
        <v>0.12462914972321967</v>
      </c>
      <c r="E10" s="261">
        <v>2</v>
      </c>
      <c r="F10" s="261">
        <v>15473860.213810001</v>
      </c>
      <c r="G10" s="395">
        <v>0.1286027475578386</v>
      </c>
      <c r="H10" s="261">
        <v>2</v>
      </c>
      <c r="I10" s="261">
        <v>16382421.768790001</v>
      </c>
      <c r="J10" s="395">
        <v>0.1143200730892837</v>
      </c>
      <c r="K10" s="261">
        <v>3</v>
      </c>
      <c r="L10" s="261">
        <v>17580046.606009997</v>
      </c>
      <c r="M10" s="395">
        <v>0.12133519114185286</v>
      </c>
      <c r="N10" s="261">
        <v>2</v>
      </c>
      <c r="O10" s="393">
        <v>7.3104261025777051E-2</v>
      </c>
      <c r="P10" s="393">
        <v>8.5618596431325633E-2</v>
      </c>
      <c r="Q10" s="533"/>
      <c r="V10" s="586"/>
      <c r="X10" s="261"/>
    </row>
    <row r="11" spans="1:27" s="124" customFormat="1" ht="22.5" customHeight="1">
      <c r="A11" s="124" t="s">
        <v>1265</v>
      </c>
      <c r="B11" s="124" t="s">
        <v>299</v>
      </c>
      <c r="C11" s="261">
        <v>11107380.8826</v>
      </c>
      <c r="D11" s="395">
        <v>0.10772577463821492</v>
      </c>
      <c r="E11" s="261">
        <v>3</v>
      </c>
      <c r="F11" s="261">
        <v>15410252.28002</v>
      </c>
      <c r="G11" s="395">
        <v>0.12807410409467931</v>
      </c>
      <c r="H11" s="261">
        <v>3</v>
      </c>
      <c r="I11" s="261">
        <v>23101600.763300002</v>
      </c>
      <c r="J11" s="395">
        <v>0.16120795356222659</v>
      </c>
      <c r="K11" s="261">
        <v>1</v>
      </c>
      <c r="L11" s="261">
        <v>16632981.875460003</v>
      </c>
      <c r="M11" s="395">
        <v>0.11479867376619889</v>
      </c>
      <c r="N11" s="261">
        <v>3</v>
      </c>
      <c r="O11" s="393">
        <v>-0.28000738797790459</v>
      </c>
      <c r="P11" s="393">
        <v>-0.27161097267735523</v>
      </c>
      <c r="Q11" s="533"/>
      <c r="V11" s="586"/>
      <c r="X11" s="261"/>
    </row>
    <row r="12" spans="1:27" s="124" customFormat="1" ht="22.5" customHeight="1">
      <c r="A12" s="124" t="s">
        <v>1265</v>
      </c>
      <c r="B12" s="124" t="s">
        <v>300</v>
      </c>
      <c r="C12" s="261">
        <v>15747360.463289998</v>
      </c>
      <c r="D12" s="395">
        <v>0.15272696798149446</v>
      </c>
      <c r="E12" s="261">
        <v>1</v>
      </c>
      <c r="F12" s="261">
        <v>18900456.586520001</v>
      </c>
      <c r="G12" s="395">
        <v>0.15708107825317111</v>
      </c>
      <c r="H12" s="261">
        <v>1</v>
      </c>
      <c r="I12" s="261">
        <v>21496229.563380003</v>
      </c>
      <c r="J12" s="395">
        <v>0.15000532702138636</v>
      </c>
      <c r="K12" s="261">
        <v>2</v>
      </c>
      <c r="L12" s="261">
        <v>22785081.552320004</v>
      </c>
      <c r="M12" s="395">
        <v>0.15725966416882667</v>
      </c>
      <c r="N12" s="261">
        <v>1</v>
      </c>
      <c r="O12" s="393">
        <v>5.995711876540577E-2</v>
      </c>
      <c r="P12" s="393">
        <v>7.2318134727684669E-2</v>
      </c>
      <c r="Q12" s="533"/>
      <c r="V12" s="586"/>
      <c r="X12" s="261"/>
    </row>
    <row r="13" spans="1:27" s="124" customFormat="1" ht="22.5" customHeight="1">
      <c r="A13" s="124" t="s">
        <v>1265</v>
      </c>
      <c r="B13" s="124" t="s">
        <v>301</v>
      </c>
      <c r="C13" s="261">
        <v>10454617.806070002</v>
      </c>
      <c r="D13" s="395">
        <v>0.10139490250754227</v>
      </c>
      <c r="E13" s="261">
        <v>4</v>
      </c>
      <c r="F13" s="261">
        <v>12567273.644970002</v>
      </c>
      <c r="G13" s="395">
        <v>0.10444620138237731</v>
      </c>
      <c r="H13" s="261">
        <v>4</v>
      </c>
      <c r="I13" s="261">
        <v>12665357.027629999</v>
      </c>
      <c r="J13" s="395">
        <v>8.8381593486924134E-2</v>
      </c>
      <c r="K13" s="261">
        <v>4</v>
      </c>
      <c r="L13" s="261">
        <v>13253488.13724</v>
      </c>
      <c r="M13" s="395">
        <v>9.1473848304733013E-2</v>
      </c>
      <c r="N13" s="261">
        <v>4</v>
      </c>
      <c r="O13" s="393">
        <v>4.6436204548120363E-2</v>
      </c>
      <c r="P13" s="393">
        <v>5.863954221048906E-2</v>
      </c>
      <c r="Q13" s="533"/>
      <c r="V13" s="586"/>
      <c r="X13" s="261"/>
    </row>
    <row r="14" spans="1:27" s="124" customFormat="1" ht="22.5" customHeight="1">
      <c r="A14" s="124" t="s">
        <v>1265</v>
      </c>
      <c r="B14" s="124" t="s">
        <v>302</v>
      </c>
      <c r="C14" s="261">
        <v>9642597.9878100008</v>
      </c>
      <c r="D14" s="395">
        <v>9.3519466806883653E-2</v>
      </c>
      <c r="E14" s="261">
        <v>5</v>
      </c>
      <c r="F14" s="261">
        <v>9764101.4414700028</v>
      </c>
      <c r="G14" s="395">
        <v>8.1149128624402669E-2</v>
      </c>
      <c r="H14" s="261">
        <v>5</v>
      </c>
      <c r="I14" s="261">
        <v>12106903.416299999</v>
      </c>
      <c r="J14" s="395">
        <v>8.4484583718451092E-2</v>
      </c>
      <c r="K14" s="261">
        <v>5</v>
      </c>
      <c r="L14" s="261">
        <v>11677896.162790002</v>
      </c>
      <c r="M14" s="395">
        <v>8.0599317783516755E-2</v>
      </c>
      <c r="N14" s="261">
        <v>5</v>
      </c>
      <c r="O14" s="393">
        <v>-3.5434928218920692E-2</v>
      </c>
      <c r="P14" s="393">
        <v>-2.4186355953252137E-2</v>
      </c>
      <c r="Q14" s="533"/>
      <c r="V14" s="586"/>
      <c r="X14" s="261"/>
    </row>
    <row r="15" spans="1:27" s="124" customFormat="1" ht="22.5" customHeight="1">
      <c r="A15" s="124" t="s">
        <v>1265</v>
      </c>
      <c r="B15" s="124" t="s">
        <v>303</v>
      </c>
      <c r="C15" s="261">
        <v>5388870.5272899996</v>
      </c>
      <c r="D15" s="395">
        <v>5.2264368901471715E-2</v>
      </c>
      <c r="E15" s="261">
        <v>6</v>
      </c>
      <c r="F15" s="261">
        <v>6116458.466310001</v>
      </c>
      <c r="G15" s="395">
        <v>5.0833686825531521E-2</v>
      </c>
      <c r="H15" s="261">
        <v>6</v>
      </c>
      <c r="I15" s="261">
        <v>7047769.5003199987</v>
      </c>
      <c r="J15" s="395">
        <v>4.9180855905440135E-2</v>
      </c>
      <c r="K15" s="261">
        <v>8</v>
      </c>
      <c r="L15" s="261">
        <v>7514162.0374899982</v>
      </c>
      <c r="M15" s="395">
        <v>5.1861767350378604E-2</v>
      </c>
      <c r="N15" s="261">
        <v>8</v>
      </c>
      <c r="O15" s="393">
        <v>6.6175906738837442E-2</v>
      </c>
      <c r="P15" s="393">
        <v>7.8609445009844237E-2</v>
      </c>
      <c r="Q15" s="533"/>
      <c r="V15" s="586"/>
      <c r="X15" s="261"/>
    </row>
    <row r="16" spans="1:27" s="124" customFormat="1" ht="22.5" customHeight="1">
      <c r="A16" s="124" t="s">
        <v>1265</v>
      </c>
      <c r="B16" s="124" t="s">
        <v>304</v>
      </c>
      <c r="C16" s="261">
        <v>4938912.4199399995</v>
      </c>
      <c r="D16" s="395">
        <v>4.7900416122562635E-2</v>
      </c>
      <c r="E16" s="261">
        <v>9</v>
      </c>
      <c r="F16" s="261">
        <v>5752124.6122399997</v>
      </c>
      <c r="G16" s="395">
        <v>4.7805720047085207E-2</v>
      </c>
      <c r="H16" s="261">
        <v>9</v>
      </c>
      <c r="I16" s="261">
        <v>6181830.0431300001</v>
      </c>
      <c r="J16" s="395">
        <v>4.3138143574260358E-2</v>
      </c>
      <c r="K16" s="261">
        <v>10</v>
      </c>
      <c r="L16" s="261">
        <v>6925049.8133399999</v>
      </c>
      <c r="M16" s="395">
        <v>4.7795791535683918E-2</v>
      </c>
      <c r="N16" s="261">
        <v>9</v>
      </c>
      <c r="O16" s="393">
        <v>0.12022649685038744</v>
      </c>
      <c r="P16" s="393">
        <v>0.13329036270287009</v>
      </c>
      <c r="Q16" s="533"/>
      <c r="V16" s="586"/>
      <c r="X16" s="261"/>
    </row>
    <row r="17" spans="1:24" s="124" customFormat="1" ht="22.5" customHeight="1">
      <c r="A17" s="124" t="s">
        <v>1265</v>
      </c>
      <c r="B17" s="124" t="s">
        <v>305</v>
      </c>
      <c r="C17" s="261">
        <v>5171439.1196599994</v>
      </c>
      <c r="D17" s="395">
        <v>5.0155593928758575E-2</v>
      </c>
      <c r="E17" s="261">
        <v>8</v>
      </c>
      <c r="F17" s="261">
        <v>5777952.7795500001</v>
      </c>
      <c r="G17" s="395">
        <v>4.8020377103214308E-2</v>
      </c>
      <c r="H17" s="261">
        <v>7</v>
      </c>
      <c r="I17" s="261">
        <v>6457552.1249099998</v>
      </c>
      <c r="J17" s="395">
        <v>4.5062191739194589E-2</v>
      </c>
      <c r="K17" s="261">
        <v>9</v>
      </c>
      <c r="L17" s="261">
        <v>6868564.8348500002</v>
      </c>
      <c r="M17" s="395">
        <v>4.7405939573665533E-2</v>
      </c>
      <c r="N17" s="261">
        <v>10</v>
      </c>
      <c r="O17" s="393">
        <v>6.3648376658783645E-2</v>
      </c>
      <c r="P17" s="393">
        <v>7.6052439360343893E-2</v>
      </c>
      <c r="Q17" s="533"/>
      <c r="V17" s="586"/>
      <c r="X17" s="261"/>
    </row>
    <row r="18" spans="1:24" s="124" customFormat="1" ht="22.5" customHeight="1">
      <c r="A18" s="124" t="s">
        <v>1265</v>
      </c>
      <c r="B18" s="124" t="s">
        <v>306</v>
      </c>
      <c r="C18" s="261">
        <v>56744.911469999999</v>
      </c>
      <c r="D18" s="395">
        <v>5.5034482111428055E-4</v>
      </c>
      <c r="E18" s="261">
        <v>45</v>
      </c>
      <c r="F18" s="261">
        <v>59689.106959999997</v>
      </c>
      <c r="G18" s="395">
        <v>4.9607422118747859E-4</v>
      </c>
      <c r="H18" s="261">
        <v>45</v>
      </c>
      <c r="I18" s="261">
        <v>75046.875100000034</v>
      </c>
      <c r="J18" s="395">
        <v>5.2369328342521471E-4</v>
      </c>
      <c r="K18" s="261">
        <v>44</v>
      </c>
      <c r="L18" s="261">
        <v>72539.521500000003</v>
      </c>
      <c r="M18" s="395">
        <v>5.0065832610091544E-4</v>
      </c>
      <c r="N18" s="261">
        <v>46</v>
      </c>
      <c r="O18" s="393">
        <v>-3.3410499726457377E-2</v>
      </c>
      <c r="P18" s="393">
        <v>-2.213831896524987E-2</v>
      </c>
      <c r="Q18" s="533"/>
      <c r="V18" s="586"/>
      <c r="X18" s="261"/>
    </row>
    <row r="19" spans="1:24" s="124" customFormat="1" ht="22.5" customHeight="1">
      <c r="A19" s="124" t="s">
        <v>1265</v>
      </c>
      <c r="B19" s="124" t="s">
        <v>307</v>
      </c>
      <c r="C19" s="261">
        <v>120138.13887999998</v>
      </c>
      <c r="D19" s="395">
        <v>1.1651688378414556E-3</v>
      </c>
      <c r="E19" s="261">
        <v>30</v>
      </c>
      <c r="F19" s="261">
        <v>161440.45466999998</v>
      </c>
      <c r="G19" s="395">
        <v>1.3417263533904392E-3</v>
      </c>
      <c r="H19" s="261">
        <v>26</v>
      </c>
      <c r="I19" s="261">
        <v>219819.23561999999</v>
      </c>
      <c r="J19" s="395">
        <v>1.5339460451679573E-3</v>
      </c>
      <c r="K19" s="261">
        <v>23</v>
      </c>
      <c r="L19" s="261">
        <v>115710.63848999998</v>
      </c>
      <c r="M19" s="395">
        <v>7.9861975073093844E-4</v>
      </c>
      <c r="N19" s="261">
        <v>35</v>
      </c>
      <c r="O19" s="393">
        <v>-0.47361004070622748</v>
      </c>
      <c r="P19" s="393">
        <v>-0.46747138228880747</v>
      </c>
      <c r="Q19" s="533"/>
      <c r="V19" s="586"/>
      <c r="X19" s="261"/>
    </row>
    <row r="20" spans="1:24" s="124" customFormat="1" ht="22.5" customHeight="1">
      <c r="A20" s="124" t="s">
        <v>1265</v>
      </c>
      <c r="B20" s="124" t="s">
        <v>1152</v>
      </c>
      <c r="C20" s="396">
        <v>3742680</v>
      </c>
      <c r="D20" s="395">
        <v>3.6298665408561887E-2</v>
      </c>
      <c r="E20" s="396">
        <v>11</v>
      </c>
      <c r="F20" s="396" t="s">
        <v>1018</v>
      </c>
      <c r="G20" s="396" t="s">
        <v>1018</v>
      </c>
      <c r="H20" s="396" t="s">
        <v>1018</v>
      </c>
      <c r="I20" s="396" t="s">
        <v>1018</v>
      </c>
      <c r="J20" s="396" t="s">
        <v>1018</v>
      </c>
      <c r="K20" s="396" t="s">
        <v>1018</v>
      </c>
      <c r="L20" s="396" t="s">
        <v>1018</v>
      </c>
      <c r="M20" s="396" t="s">
        <v>1018</v>
      </c>
      <c r="N20" s="396" t="s">
        <v>1018</v>
      </c>
      <c r="O20" s="393">
        <v>0</v>
      </c>
      <c r="P20" s="393">
        <v>0</v>
      </c>
      <c r="Q20" s="533"/>
      <c r="V20" s="586"/>
      <c r="X20" s="261"/>
    </row>
    <row r="21" spans="1:24" s="124" customFormat="1" ht="22.5" customHeight="1">
      <c r="A21" s="124" t="s">
        <v>1265</v>
      </c>
      <c r="B21" s="124" t="s">
        <v>308</v>
      </c>
      <c r="C21" s="396">
        <v>5343511.7958899997</v>
      </c>
      <c r="D21" s="395">
        <v>5.1824453810027767E-2</v>
      </c>
      <c r="E21" s="396">
        <v>7</v>
      </c>
      <c r="F21" s="396">
        <v>5754628.4649400003</v>
      </c>
      <c r="G21" s="395">
        <v>4.7826529485211891E-2</v>
      </c>
      <c r="H21" s="396">
        <v>8</v>
      </c>
      <c r="I21" s="396">
        <v>7255324.8087099995</v>
      </c>
      <c r="J21" s="395">
        <v>5.0629221620844753E-2</v>
      </c>
      <c r="K21" s="396">
        <v>7</v>
      </c>
      <c r="L21" s="396">
        <v>7654310.2171799997</v>
      </c>
      <c r="M21" s="395">
        <v>5.2829051826465016E-2</v>
      </c>
      <c r="N21" s="396">
        <v>7</v>
      </c>
      <c r="O21" s="393">
        <v>5.4992080849505021E-2</v>
      </c>
      <c r="P21" s="393">
        <v>6.7295195494980309E-2</v>
      </c>
      <c r="Q21" s="533"/>
      <c r="V21" s="586"/>
      <c r="X21" s="261"/>
    </row>
    <row r="22" spans="1:24" s="124" customFormat="1" ht="15.75" customHeight="1">
      <c r="B22" s="124" t="s">
        <v>309</v>
      </c>
      <c r="C22" s="261">
        <v>1300694.5869499999</v>
      </c>
      <c r="D22" s="395">
        <v>1.261488495153891E-2</v>
      </c>
      <c r="E22" s="124">
        <v>15</v>
      </c>
      <c r="F22" s="261">
        <v>1553861.6411299999</v>
      </c>
      <c r="G22" s="395">
        <v>1.2914093420315801E-2</v>
      </c>
      <c r="H22" s="124">
        <v>14</v>
      </c>
      <c r="I22" s="261">
        <v>1944224.4228800002</v>
      </c>
      <c r="J22" s="395">
        <v>1.3567217427465144E-2</v>
      </c>
      <c r="K22" s="124">
        <v>14</v>
      </c>
      <c r="L22" s="261">
        <v>1972913.8830900001</v>
      </c>
      <c r="M22" s="395">
        <v>1.3616794566932685E-2</v>
      </c>
      <c r="N22" s="124">
        <v>14</v>
      </c>
      <c r="O22" s="393">
        <v>1.475624926442487E-2</v>
      </c>
      <c r="P22" s="393">
        <v>2.659014138412652E-2</v>
      </c>
      <c r="Q22" s="533"/>
      <c r="V22" s="586"/>
      <c r="X22" s="261"/>
    </row>
    <row r="23" spans="1:24" s="124" customFormat="1" ht="23.25" customHeight="1">
      <c r="A23" s="124" t="s">
        <v>1265</v>
      </c>
      <c r="B23" s="124" t="s">
        <v>1153</v>
      </c>
      <c r="C23" s="394"/>
      <c r="D23" s="394"/>
      <c r="E23" s="394"/>
      <c r="F23" s="261">
        <v>3720357.6930299997</v>
      </c>
      <c r="G23" s="395">
        <v>3.0919771447502013E-2</v>
      </c>
      <c r="H23" s="394">
        <v>12</v>
      </c>
      <c r="I23" s="261">
        <v>7684755.7446600003</v>
      </c>
      <c r="J23" s="395">
        <v>5.3625883327975833E-2</v>
      </c>
      <c r="K23" s="394">
        <v>6</v>
      </c>
      <c r="L23" s="261">
        <v>10624199.926119996</v>
      </c>
      <c r="M23" s="395">
        <v>7.3326843645814599E-2</v>
      </c>
      <c r="N23" s="394">
        <v>6</v>
      </c>
      <c r="O23" s="393">
        <v>0.38250326739435581</v>
      </c>
      <c r="P23" s="393">
        <v>0.3986257544776719</v>
      </c>
      <c r="Q23" s="533"/>
      <c r="V23" s="586"/>
      <c r="X23" s="261"/>
    </row>
    <row r="24" spans="1:24" s="124" customFormat="1" ht="23.25" customHeight="1">
      <c r="A24" s="124" t="s">
        <v>1265</v>
      </c>
      <c r="B24" s="124" t="s">
        <v>1154</v>
      </c>
      <c r="C24" s="261"/>
      <c r="D24" s="261"/>
      <c r="E24" s="261"/>
      <c r="F24" s="261">
        <v>4857690.1536800005</v>
      </c>
      <c r="G24" s="395">
        <v>4.0372104433925839E-2</v>
      </c>
      <c r="H24" s="394">
        <v>10</v>
      </c>
      <c r="I24" s="261">
        <v>5559281.1989799999</v>
      </c>
      <c r="J24" s="395">
        <v>3.8793863444660591E-2</v>
      </c>
      <c r="K24" s="394">
        <v>11</v>
      </c>
      <c r="L24" s="261">
        <v>6063618.0011700001</v>
      </c>
      <c r="M24" s="395">
        <v>4.1850301405436635E-2</v>
      </c>
      <c r="N24" s="394">
        <v>11</v>
      </c>
      <c r="O24" s="393">
        <v>9.0719786270666569E-2</v>
      </c>
      <c r="P24" s="393">
        <v>0.10343955054204446</v>
      </c>
      <c r="Q24" s="533"/>
      <c r="V24" s="586"/>
      <c r="X24" s="261"/>
    </row>
    <row r="25" spans="1:24" s="124" customFormat="1" ht="23.25" customHeight="1">
      <c r="A25" s="124" t="s">
        <v>1265</v>
      </c>
      <c r="B25" s="127" t="s">
        <v>1019</v>
      </c>
      <c r="C25" s="261">
        <v>85865201.420110002</v>
      </c>
      <c r="D25" s="395">
        <v>0.83277015843923219</v>
      </c>
      <c r="E25" s="261"/>
      <c r="F25" s="261">
        <v>105870147.53929999</v>
      </c>
      <c r="G25" s="395">
        <v>0.87988334324983342</v>
      </c>
      <c r="H25" s="394"/>
      <c r="I25" s="261">
        <v>128178116.49371</v>
      </c>
      <c r="J25" s="395">
        <v>0.89445454724670637</v>
      </c>
      <c r="K25" s="394"/>
      <c r="L25" s="261">
        <v>129740563.20705001</v>
      </c>
      <c r="M25" s="395">
        <v>0.89545246314633709</v>
      </c>
      <c r="N25" s="394"/>
      <c r="O25" s="393">
        <v>1.2189652618406877E-2</v>
      </c>
      <c r="P25" s="393">
        <v>2.3993613581886786E-2</v>
      </c>
      <c r="Q25" s="533"/>
      <c r="V25" s="586"/>
      <c r="X25" s="261"/>
    </row>
    <row r="26" spans="1:24" s="124" customFormat="1" ht="9" customHeight="1">
      <c r="C26" s="261"/>
      <c r="D26" s="395"/>
      <c r="F26" s="261"/>
      <c r="G26" s="395"/>
      <c r="I26" s="261"/>
      <c r="J26" s="395"/>
      <c r="L26" s="261"/>
      <c r="M26" s="395"/>
      <c r="O26" s="393"/>
      <c r="P26" s="393"/>
      <c r="Q26" s="533"/>
      <c r="V26" s="586"/>
      <c r="X26" s="261"/>
    </row>
    <row r="27" spans="1:24" s="124" customFormat="1" ht="19.5" customHeight="1">
      <c r="A27" s="356"/>
      <c r="B27" s="359" t="s">
        <v>1155</v>
      </c>
      <c r="C27" s="356"/>
      <c r="D27" s="259"/>
      <c r="E27" s="356"/>
      <c r="F27" s="356"/>
      <c r="G27" s="259"/>
      <c r="H27" s="356"/>
      <c r="I27" s="356"/>
      <c r="J27" s="259"/>
      <c r="K27" s="356"/>
      <c r="L27" s="356"/>
      <c r="M27" s="259"/>
      <c r="N27" s="356"/>
      <c r="O27" s="397"/>
      <c r="P27" s="534"/>
      <c r="Q27" s="532"/>
      <c r="V27" s="586"/>
      <c r="X27" s="261"/>
    </row>
    <row r="28" spans="1:24" s="124" customFormat="1" ht="22.5" customHeight="1">
      <c r="A28" s="124" t="s">
        <v>1265</v>
      </c>
      <c r="B28" s="124" t="s">
        <v>1156</v>
      </c>
      <c r="C28" s="396" t="s">
        <v>1018</v>
      </c>
      <c r="D28" s="396" t="s">
        <v>1018</v>
      </c>
      <c r="E28" s="396" t="s">
        <v>1018</v>
      </c>
      <c r="F28" s="261">
        <v>3862652.8516600002</v>
      </c>
      <c r="G28" s="395">
        <v>3.2102381869926838E-2</v>
      </c>
      <c r="H28" s="261">
        <v>11</v>
      </c>
      <c r="I28" s="261">
        <v>3757268.5628800001</v>
      </c>
      <c r="J28" s="395">
        <v>2.6219030543018093E-2</v>
      </c>
      <c r="K28" s="261">
        <v>12</v>
      </c>
      <c r="L28" s="261">
        <v>3737755.8775899997</v>
      </c>
      <c r="M28" s="395">
        <v>2.5797504068841529E-2</v>
      </c>
      <c r="N28" s="261">
        <v>12</v>
      </c>
      <c r="O28" s="393">
        <v>-5.1933166244160223E-3</v>
      </c>
      <c r="P28" s="393">
        <v>6.4079274965820332E-3</v>
      </c>
      <c r="Q28" s="533"/>
      <c r="V28" s="586"/>
      <c r="X28" s="261"/>
    </row>
    <row r="29" spans="1:24" s="124" customFormat="1" ht="23.25" customHeight="1">
      <c r="A29" s="124" t="s">
        <v>1265</v>
      </c>
      <c r="B29" s="124" t="s">
        <v>1157</v>
      </c>
      <c r="C29" s="396" t="s">
        <v>1018</v>
      </c>
      <c r="D29" s="396" t="s">
        <v>1018</v>
      </c>
      <c r="E29" s="396" t="s">
        <v>1018</v>
      </c>
      <c r="F29" s="261">
        <v>1984776.17943</v>
      </c>
      <c r="G29" s="395">
        <v>1.649541009387212E-2</v>
      </c>
      <c r="H29" s="394">
        <v>13</v>
      </c>
      <c r="I29" s="261">
        <v>2224702.9675099999</v>
      </c>
      <c r="J29" s="395">
        <v>1.5524457216222318E-2</v>
      </c>
      <c r="K29" s="394">
        <v>13</v>
      </c>
      <c r="L29" s="261">
        <v>2488524.2072200002</v>
      </c>
      <c r="M29" s="395">
        <v>1.717546984437129E-2</v>
      </c>
      <c r="N29" s="394">
        <v>13</v>
      </c>
      <c r="O29" s="393">
        <v>0.11858717481070391</v>
      </c>
      <c r="P29" s="393">
        <v>0.13163192320499806</v>
      </c>
      <c r="Q29" s="533"/>
      <c r="V29" s="586"/>
      <c r="X29" s="261"/>
    </row>
    <row r="30" spans="1:24" s="124" customFormat="1" ht="23.25" customHeight="1">
      <c r="A30" s="124" t="s">
        <v>1265</v>
      </c>
      <c r="B30" s="124" t="s">
        <v>1158</v>
      </c>
      <c r="C30" s="396" t="s">
        <v>1018</v>
      </c>
      <c r="D30" s="396" t="s">
        <v>1018</v>
      </c>
      <c r="E30" s="396" t="s">
        <v>1018</v>
      </c>
      <c r="F30" s="261">
        <v>603411.15293999994</v>
      </c>
      <c r="G30" s="395">
        <v>5.0149304118613505E-3</v>
      </c>
      <c r="H30" s="394">
        <v>19</v>
      </c>
      <c r="I30" s="261">
        <v>692337.68090000004</v>
      </c>
      <c r="J30" s="395">
        <v>4.8312816871640719E-3</v>
      </c>
      <c r="K30" s="394">
        <v>19</v>
      </c>
      <c r="L30" s="261">
        <v>797585.72276000003</v>
      </c>
      <c r="M30" s="395">
        <v>5.5048327397501573E-3</v>
      </c>
      <c r="N30" s="394">
        <v>17</v>
      </c>
      <c r="O30" s="393">
        <v>0.15201836439580108</v>
      </c>
      <c r="P30" s="393">
        <v>0.16545298089021276</v>
      </c>
      <c r="Q30" s="533"/>
      <c r="V30" s="586"/>
      <c r="X30" s="261"/>
    </row>
    <row r="31" spans="1:24" s="124" customFormat="1" ht="23.25" customHeight="1">
      <c r="A31" s="124" t="s">
        <v>1265</v>
      </c>
      <c r="B31" s="127" t="s">
        <v>1019</v>
      </c>
      <c r="C31" s="261"/>
      <c r="D31" s="261"/>
      <c r="E31" s="261"/>
      <c r="F31" s="261">
        <v>6450840.1840300001</v>
      </c>
      <c r="G31" s="395">
        <v>5.361272237566031E-2</v>
      </c>
      <c r="H31" s="394"/>
      <c r="I31" s="261">
        <v>6674309.21129</v>
      </c>
      <c r="J31" s="395">
        <v>4.6574769446404485E-2</v>
      </c>
      <c r="K31" s="394"/>
      <c r="L31" s="261">
        <v>7023865.8075700002</v>
      </c>
      <c r="M31" s="395">
        <v>4.8477806652962981E-2</v>
      </c>
      <c r="N31" s="394"/>
      <c r="O31" s="393">
        <v>5.2373449478292589E-2</v>
      </c>
      <c r="P31" s="393">
        <v>6.4646026148593494E-2</v>
      </c>
      <c r="Q31" s="533"/>
      <c r="V31" s="586"/>
      <c r="X31" s="261"/>
    </row>
    <row r="32" spans="1:24" s="124" customFormat="1" ht="9" customHeight="1">
      <c r="C32" s="261"/>
      <c r="D32" s="395"/>
      <c r="F32" s="261"/>
      <c r="G32" s="395"/>
      <c r="I32" s="261"/>
      <c r="J32" s="395"/>
      <c r="L32" s="261"/>
      <c r="M32" s="395"/>
      <c r="O32" s="393"/>
      <c r="P32" s="393"/>
      <c r="Q32" s="533"/>
      <c r="V32" s="586"/>
      <c r="X32" s="261"/>
    </row>
    <row r="33" spans="1:24" s="124" customFormat="1" ht="19.5" customHeight="1">
      <c r="A33" s="356"/>
      <c r="B33" s="359" t="s">
        <v>1431</v>
      </c>
      <c r="C33" s="356"/>
      <c r="D33" s="259"/>
      <c r="E33" s="356"/>
      <c r="F33" s="356"/>
      <c r="G33" s="259"/>
      <c r="H33" s="356"/>
      <c r="I33" s="356"/>
      <c r="J33" s="259"/>
      <c r="K33" s="356"/>
      <c r="L33" s="356"/>
      <c r="M33" s="259"/>
      <c r="N33" s="356"/>
      <c r="O33" s="397"/>
      <c r="P33" s="534"/>
      <c r="Q33" s="532"/>
      <c r="V33" s="586"/>
      <c r="X33" s="261"/>
    </row>
    <row r="34" spans="1:24" s="124" customFormat="1" ht="23.25" customHeight="1">
      <c r="A34" s="124" t="s">
        <v>1265</v>
      </c>
      <c r="B34" s="124" t="s">
        <v>1416</v>
      </c>
      <c r="C34" s="584" t="s">
        <v>1027</v>
      </c>
      <c r="D34" s="584" t="s">
        <v>1027</v>
      </c>
      <c r="E34" s="584" t="s">
        <v>1027</v>
      </c>
      <c r="F34" s="584" t="s">
        <v>1027</v>
      </c>
      <c r="G34" s="584" t="s">
        <v>1027</v>
      </c>
      <c r="H34" s="584" t="s">
        <v>1027</v>
      </c>
      <c r="I34" s="261">
        <v>1540326.5398400007</v>
      </c>
      <c r="J34" s="395">
        <v>1.0748730871484473E-2</v>
      </c>
      <c r="K34" s="394">
        <v>15</v>
      </c>
      <c r="L34" s="261">
        <v>1572640.5239200001</v>
      </c>
      <c r="M34" s="395">
        <v>1.0854159994207488E-2</v>
      </c>
      <c r="N34" s="394">
        <v>15</v>
      </c>
      <c r="O34" s="393">
        <v>2.0978658254733329E-2</v>
      </c>
      <c r="P34" s="393">
        <v>3.2885114910765179E-2</v>
      </c>
      <c r="Q34" s="533"/>
      <c r="V34" s="586"/>
      <c r="X34" s="261"/>
    </row>
    <row r="35" spans="1:24" s="124" customFormat="1" ht="23.25" customHeight="1">
      <c r="A35" s="124" t="s">
        <v>1265</v>
      </c>
      <c r="B35" s="124" t="s">
        <v>1423</v>
      </c>
      <c r="C35" s="584" t="s">
        <v>1027</v>
      </c>
      <c r="D35" s="584" t="s">
        <v>1027</v>
      </c>
      <c r="E35" s="584" t="s">
        <v>1027</v>
      </c>
      <c r="F35" s="584" t="s">
        <v>1027</v>
      </c>
      <c r="G35" s="584" t="s">
        <v>1027</v>
      </c>
      <c r="H35" s="584" t="s">
        <v>1027</v>
      </c>
      <c r="I35" s="261">
        <v>787565.71600000001</v>
      </c>
      <c r="J35" s="395">
        <v>5.4958034585129573E-3</v>
      </c>
      <c r="K35" s="394">
        <v>17</v>
      </c>
      <c r="L35" s="584" t="s">
        <v>1018</v>
      </c>
      <c r="M35" s="584" t="s">
        <v>1018</v>
      </c>
      <c r="N35" s="584" t="s">
        <v>1018</v>
      </c>
      <c r="O35" s="393" t="e">
        <v>#VALUE!</v>
      </c>
      <c r="P35" s="393" t="e">
        <v>#VALUE!</v>
      </c>
      <c r="Q35" s="533"/>
      <c r="V35" s="586"/>
      <c r="X35" s="261"/>
    </row>
    <row r="36" spans="1:24" s="124" customFormat="1" ht="23.25" customHeight="1">
      <c r="A36" s="124" t="s">
        <v>1265</v>
      </c>
      <c r="B36" s="124" t="s">
        <v>1420</v>
      </c>
      <c r="C36" s="584" t="s">
        <v>1027</v>
      </c>
      <c r="D36" s="584" t="s">
        <v>1027</v>
      </c>
      <c r="E36" s="584" t="s">
        <v>1027</v>
      </c>
      <c r="F36" s="584" t="s">
        <v>1027</v>
      </c>
      <c r="G36" s="584" t="s">
        <v>1027</v>
      </c>
      <c r="H36" s="584" t="s">
        <v>1027</v>
      </c>
      <c r="I36" s="261">
        <v>540921.01957000012</v>
      </c>
      <c r="J36" s="395">
        <v>3.7746635610724855E-3</v>
      </c>
      <c r="K36" s="394">
        <v>20</v>
      </c>
      <c r="L36" s="261">
        <v>571462.92099999997</v>
      </c>
      <c r="M36" s="395">
        <v>3.9441626239097765E-3</v>
      </c>
      <c r="N36" s="394">
        <v>19</v>
      </c>
      <c r="O36" s="393">
        <v>5.6462774277617811E-2</v>
      </c>
      <c r="P36" s="393">
        <v>6.8783039866861406E-2</v>
      </c>
      <c r="Q36" s="533"/>
      <c r="V36" s="586"/>
      <c r="X36" s="261"/>
    </row>
    <row r="37" spans="1:24" s="124" customFormat="1" ht="23.25" customHeight="1">
      <c r="A37" s="124" t="s">
        <v>1265</v>
      </c>
      <c r="B37" s="124" t="s">
        <v>1419</v>
      </c>
      <c r="C37" s="584" t="s">
        <v>1027</v>
      </c>
      <c r="D37" s="584" t="s">
        <v>1027</v>
      </c>
      <c r="E37" s="584" t="s">
        <v>1027</v>
      </c>
      <c r="F37" s="584" t="s">
        <v>1027</v>
      </c>
      <c r="G37" s="584" t="s">
        <v>1027</v>
      </c>
      <c r="H37" s="584" t="s">
        <v>1027</v>
      </c>
      <c r="I37" s="261">
        <v>184865.24906000003</v>
      </c>
      <c r="J37" s="395">
        <v>1.2900295867409334E-3</v>
      </c>
      <c r="K37" s="394">
        <v>26</v>
      </c>
      <c r="L37" s="261">
        <v>185809.60401999997</v>
      </c>
      <c r="M37" s="395">
        <v>1.2824336775109153E-3</v>
      </c>
      <c r="N37" s="394">
        <v>25</v>
      </c>
      <c r="O37" s="393">
        <v>5.1083422373960907E-3</v>
      </c>
      <c r="P37" s="393">
        <v>1.6829722321797247E-2</v>
      </c>
      <c r="Q37" s="533"/>
      <c r="V37" s="586"/>
      <c r="X37" s="261"/>
    </row>
    <row r="38" spans="1:24" s="124" customFormat="1" ht="23.25" customHeight="1">
      <c r="A38" s="124" t="s">
        <v>1265</v>
      </c>
      <c r="B38" s="124" t="s">
        <v>1417</v>
      </c>
      <c r="C38" s="584" t="s">
        <v>1027</v>
      </c>
      <c r="D38" s="584" t="s">
        <v>1027</v>
      </c>
      <c r="E38" s="584" t="s">
        <v>1027</v>
      </c>
      <c r="F38" s="584" t="s">
        <v>1027</v>
      </c>
      <c r="G38" s="584" t="s">
        <v>1027</v>
      </c>
      <c r="H38" s="584" t="s">
        <v>1027</v>
      </c>
      <c r="I38" s="261">
        <v>91410.401110000006</v>
      </c>
      <c r="J38" s="395">
        <v>6.3788149783350237E-4</v>
      </c>
      <c r="K38" s="394">
        <v>38</v>
      </c>
      <c r="L38" s="261">
        <v>93987.74222</v>
      </c>
      <c r="M38" s="395">
        <v>6.4869115098683877E-4</v>
      </c>
      <c r="N38" s="394">
        <v>39</v>
      </c>
      <c r="O38" s="393">
        <v>2.8195271858598714E-2</v>
      </c>
      <c r="P38" s="393">
        <v>4.0185887273859189E-2</v>
      </c>
      <c r="Q38" s="533"/>
      <c r="V38" s="586"/>
      <c r="X38" s="261"/>
    </row>
    <row r="39" spans="1:24" s="124" customFormat="1" ht="23.25" customHeight="1">
      <c r="A39" s="124" t="s">
        <v>1265</v>
      </c>
      <c r="B39" s="124" t="s">
        <v>1421</v>
      </c>
      <c r="C39" s="584" t="s">
        <v>1027</v>
      </c>
      <c r="D39" s="584" t="s">
        <v>1027</v>
      </c>
      <c r="E39" s="584" t="s">
        <v>1027</v>
      </c>
      <c r="F39" s="584" t="s">
        <v>1027</v>
      </c>
      <c r="G39" s="584" t="s">
        <v>1027</v>
      </c>
      <c r="H39" s="584" t="s">
        <v>1027</v>
      </c>
      <c r="I39" s="261">
        <v>79414.155979999996</v>
      </c>
      <c r="J39" s="395">
        <v>5.5416911150785978E-4</v>
      </c>
      <c r="K39" s="394">
        <v>42</v>
      </c>
      <c r="L39" s="261">
        <v>77109.567289999992</v>
      </c>
      <c r="M39" s="395">
        <v>5.3220018670480616E-4</v>
      </c>
      <c r="N39" s="394">
        <v>45</v>
      </c>
      <c r="O39" s="393">
        <v>-2.901987261037442E-2</v>
      </c>
      <c r="P39" s="393">
        <v>-1.7696489200582977E-2</v>
      </c>
      <c r="Q39" s="533"/>
      <c r="V39" s="586"/>
      <c r="X39" s="261"/>
    </row>
    <row r="40" spans="1:24" s="124" customFormat="1" ht="23.25" customHeight="1">
      <c r="A40" s="124" t="s">
        <v>1265</v>
      </c>
      <c r="B40" s="124" t="s">
        <v>1422</v>
      </c>
      <c r="C40" s="584" t="s">
        <v>1027</v>
      </c>
      <c r="D40" s="584" t="s">
        <v>1027</v>
      </c>
      <c r="E40" s="584" t="s">
        <v>1027</v>
      </c>
      <c r="F40" s="584" t="s">
        <v>1027</v>
      </c>
      <c r="G40" s="584" t="s">
        <v>1027</v>
      </c>
      <c r="H40" s="584" t="s">
        <v>1027</v>
      </c>
      <c r="I40" s="261">
        <v>49519.867310000001</v>
      </c>
      <c r="J40" s="395">
        <v>3.4556031642621777E-4</v>
      </c>
      <c r="K40" s="394">
        <v>49</v>
      </c>
      <c r="L40" s="261">
        <v>46121.235549999998</v>
      </c>
      <c r="M40" s="395">
        <v>3.1832275855540393E-4</v>
      </c>
      <c r="N40" s="394">
        <v>50</v>
      </c>
      <c r="O40" s="393">
        <v>-6.8631681476934991E-2</v>
      </c>
      <c r="P40" s="393">
        <v>-5.7770243360047879E-2</v>
      </c>
      <c r="Q40" s="533"/>
      <c r="V40" s="586"/>
      <c r="X40" s="261"/>
    </row>
    <row r="41" spans="1:24" s="124" customFormat="1" ht="23.25" customHeight="1">
      <c r="A41" s="124" t="s">
        <v>1265</v>
      </c>
      <c r="B41" s="124" t="s">
        <v>1418</v>
      </c>
      <c r="C41" s="584" t="s">
        <v>1027</v>
      </c>
      <c r="D41" s="584" t="s">
        <v>1027</v>
      </c>
      <c r="E41" s="584" t="s">
        <v>1027</v>
      </c>
      <c r="F41" s="584" t="s">
        <v>1027</v>
      </c>
      <c r="G41" s="584" t="s">
        <v>1027</v>
      </c>
      <c r="H41" s="584" t="s">
        <v>1027</v>
      </c>
      <c r="I41" s="261">
        <v>37441.376229999994</v>
      </c>
      <c r="J41" s="395">
        <v>2.6127400011952628E-4</v>
      </c>
      <c r="K41" s="394">
        <v>51</v>
      </c>
      <c r="L41" s="261">
        <v>36320.271520000002</v>
      </c>
      <c r="M41" s="395">
        <v>2.5067778180386745E-4</v>
      </c>
      <c r="N41" s="394">
        <v>52</v>
      </c>
      <c r="O41" s="393">
        <v>-2.9942935406890969E-2</v>
      </c>
      <c r="P41" s="393">
        <v>-1.8630316577816775E-2</v>
      </c>
      <c r="Q41" s="533"/>
      <c r="V41" s="586"/>
      <c r="X41" s="261"/>
    </row>
    <row r="42" spans="1:24" s="124" customFormat="1" ht="23.25" customHeight="1">
      <c r="A42" s="124" t="s">
        <v>1265</v>
      </c>
      <c r="B42" s="127" t="s">
        <v>1019</v>
      </c>
      <c r="C42" s="261"/>
      <c r="D42" s="395"/>
      <c r="E42" s="261"/>
      <c r="F42" s="261"/>
      <c r="G42" s="395"/>
      <c r="H42" s="394"/>
      <c r="I42" s="261">
        <v>3311464.3251000005</v>
      </c>
      <c r="J42" s="395">
        <v>2.310811240369795E-2</v>
      </c>
      <c r="K42" s="394"/>
      <c r="L42" s="261">
        <v>2583451.86552</v>
      </c>
      <c r="M42" s="395">
        <v>1.7830648173679096E-2</v>
      </c>
      <c r="N42" s="394"/>
      <c r="O42" s="393">
        <v>-0.21984608261120731</v>
      </c>
      <c r="P42" s="393">
        <v>-0.21074807774369952</v>
      </c>
      <c r="Q42" s="533"/>
      <c r="V42" s="586"/>
      <c r="X42" s="261"/>
    </row>
    <row r="43" spans="1:24" s="124" customFormat="1" ht="9" customHeight="1">
      <c r="C43" s="261"/>
      <c r="D43" s="395"/>
      <c r="F43" s="261"/>
      <c r="G43" s="395"/>
      <c r="I43" s="261"/>
      <c r="J43" s="395"/>
      <c r="L43" s="261"/>
      <c r="M43" s="395"/>
      <c r="O43" s="393"/>
      <c r="P43" s="393"/>
      <c r="Q43" s="533"/>
      <c r="V43" s="586"/>
      <c r="X43" s="261"/>
    </row>
    <row r="44" spans="1:24" s="39" customFormat="1" ht="19.5" customHeight="1">
      <c r="B44" s="359" t="s">
        <v>908</v>
      </c>
      <c r="C44" s="403"/>
      <c r="D44" s="406"/>
      <c r="E44" s="403"/>
      <c r="F44" s="403"/>
      <c r="G44" s="406"/>
      <c r="H44" s="403"/>
      <c r="I44" s="403"/>
      <c r="J44" s="406"/>
      <c r="K44" s="403"/>
      <c r="L44" s="403"/>
      <c r="M44" s="406"/>
      <c r="N44" s="403"/>
      <c r="O44" s="405"/>
      <c r="P44" s="405"/>
      <c r="Q44" s="291"/>
      <c r="V44" s="587"/>
      <c r="X44" s="254"/>
    </row>
    <row r="45" spans="1:24" s="39" customFormat="1" ht="24" customHeight="1">
      <c r="A45" s="39" t="s">
        <v>1023</v>
      </c>
      <c r="B45" s="39" t="s">
        <v>890</v>
      </c>
      <c r="C45" s="254">
        <v>3024284</v>
      </c>
      <c r="D45" s="256">
        <v>2.9331247399314708E-2</v>
      </c>
      <c r="E45" s="254">
        <v>12</v>
      </c>
      <c r="F45" s="255" t="s">
        <v>1018</v>
      </c>
      <c r="G45" s="255" t="s">
        <v>1018</v>
      </c>
      <c r="H45" s="255" t="s">
        <v>1018</v>
      </c>
      <c r="I45" s="255" t="s">
        <v>1018</v>
      </c>
      <c r="J45" s="255" t="s">
        <v>1018</v>
      </c>
      <c r="K45" s="255" t="s">
        <v>1018</v>
      </c>
      <c r="L45" s="255" t="s">
        <v>1018</v>
      </c>
      <c r="M45" s="255" t="s">
        <v>1018</v>
      </c>
      <c r="N45" s="255" t="s">
        <v>1018</v>
      </c>
      <c r="O45" s="398" t="e">
        <v>#VALUE!</v>
      </c>
      <c r="P45" s="398" t="e">
        <v>#VALUE!</v>
      </c>
      <c r="Q45" s="291"/>
      <c r="V45" s="587"/>
      <c r="X45" s="254"/>
    </row>
    <row r="46" spans="1:24" s="39" customFormat="1" ht="24" customHeight="1">
      <c r="A46" s="39" t="s">
        <v>1023</v>
      </c>
      <c r="B46" s="39" t="s">
        <v>891</v>
      </c>
      <c r="C46" s="254">
        <v>496065</v>
      </c>
      <c r="D46" s="256">
        <v>4.8111239688934807E-3</v>
      </c>
      <c r="E46" s="254">
        <v>19</v>
      </c>
      <c r="F46" s="255" t="s">
        <v>1018</v>
      </c>
      <c r="G46" s="255" t="s">
        <v>1018</v>
      </c>
      <c r="H46" s="255" t="s">
        <v>1018</v>
      </c>
      <c r="I46" s="255" t="s">
        <v>1018</v>
      </c>
      <c r="J46" s="255" t="s">
        <v>1018</v>
      </c>
      <c r="K46" s="255" t="s">
        <v>1018</v>
      </c>
      <c r="L46" s="255" t="s">
        <v>1018</v>
      </c>
      <c r="M46" s="255" t="s">
        <v>1018</v>
      </c>
      <c r="N46" s="255" t="s">
        <v>1018</v>
      </c>
      <c r="O46" s="398" t="e">
        <v>#VALUE!</v>
      </c>
      <c r="P46" s="398" t="e">
        <v>#VALUE!</v>
      </c>
      <c r="Q46" s="291"/>
      <c r="V46" s="587"/>
      <c r="X46" s="254"/>
    </row>
    <row r="47" spans="1:24" s="39" customFormat="1" ht="24" customHeight="1">
      <c r="A47" s="39" t="s">
        <v>1023</v>
      </c>
      <c r="B47" s="39" t="s">
        <v>893</v>
      </c>
      <c r="C47" s="254">
        <v>4518877</v>
      </c>
      <c r="D47" s="256">
        <v>4.3826670793507834E-2</v>
      </c>
      <c r="E47" s="254">
        <v>10</v>
      </c>
      <c r="F47" s="255" t="s">
        <v>1018</v>
      </c>
      <c r="G47" s="255" t="s">
        <v>1018</v>
      </c>
      <c r="H47" s="255" t="s">
        <v>1018</v>
      </c>
      <c r="I47" s="255" t="s">
        <v>1018</v>
      </c>
      <c r="J47" s="255" t="s">
        <v>1018</v>
      </c>
      <c r="K47" s="255" t="s">
        <v>1018</v>
      </c>
      <c r="L47" s="255" t="s">
        <v>1018</v>
      </c>
      <c r="M47" s="255" t="s">
        <v>1018</v>
      </c>
      <c r="N47" s="255" t="s">
        <v>1018</v>
      </c>
      <c r="O47" s="398" t="e">
        <v>#VALUE!</v>
      </c>
      <c r="P47" s="398" t="e">
        <v>#VALUE!</v>
      </c>
      <c r="Q47" s="291"/>
      <c r="V47" s="587"/>
      <c r="X47" s="254"/>
    </row>
    <row r="48" spans="1:24" s="39" customFormat="1" ht="24" customHeight="1">
      <c r="A48" s="39" t="s">
        <v>1023</v>
      </c>
      <c r="B48" s="39" t="s">
        <v>892</v>
      </c>
      <c r="C48" s="254">
        <v>1524319</v>
      </c>
      <c r="D48" s="256">
        <v>1.4783723256306615E-2</v>
      </c>
      <c r="E48" s="254">
        <v>13</v>
      </c>
      <c r="F48" s="255" t="s">
        <v>1018</v>
      </c>
      <c r="G48" s="255" t="s">
        <v>1018</v>
      </c>
      <c r="H48" s="255" t="s">
        <v>1018</v>
      </c>
      <c r="I48" s="255" t="s">
        <v>1018</v>
      </c>
      <c r="J48" s="255" t="s">
        <v>1018</v>
      </c>
      <c r="K48" s="255" t="s">
        <v>1018</v>
      </c>
      <c r="L48" s="255" t="s">
        <v>1018</v>
      </c>
      <c r="M48" s="255" t="s">
        <v>1018</v>
      </c>
      <c r="N48" s="255" t="s">
        <v>1018</v>
      </c>
      <c r="O48" s="398" t="e">
        <v>#VALUE!</v>
      </c>
      <c r="P48" s="398" t="e">
        <v>#VALUE!</v>
      </c>
      <c r="Q48" s="291"/>
      <c r="V48" s="587"/>
      <c r="X48" s="254"/>
    </row>
    <row r="49" spans="1:24" s="39" customFormat="1" ht="23.25" customHeight="1">
      <c r="A49" s="39" t="s">
        <v>1023</v>
      </c>
      <c r="B49" s="130" t="s">
        <v>1019</v>
      </c>
      <c r="C49" s="254">
        <v>9563545</v>
      </c>
      <c r="D49" s="256">
        <v>9.2752765418022631E-2</v>
      </c>
      <c r="E49" s="254"/>
      <c r="F49" s="255"/>
      <c r="G49" s="256"/>
      <c r="H49" s="254"/>
      <c r="I49" s="255"/>
      <c r="J49" s="256"/>
      <c r="K49" s="254"/>
      <c r="L49" s="255"/>
      <c r="M49" s="256"/>
      <c r="N49" s="254"/>
      <c r="O49" s="398">
        <v>0</v>
      </c>
      <c r="P49" s="398">
        <v>0</v>
      </c>
      <c r="Q49" s="291"/>
      <c r="V49" s="587"/>
      <c r="X49" s="254"/>
    </row>
    <row r="50" spans="1:24" s="39" customFormat="1" ht="10.5" customHeight="1">
      <c r="B50" s="130"/>
      <c r="C50" s="254"/>
      <c r="D50" s="256"/>
      <c r="E50" s="254"/>
      <c r="F50" s="254"/>
      <c r="G50" s="256"/>
      <c r="H50" s="254"/>
      <c r="I50" s="254"/>
      <c r="J50" s="256"/>
      <c r="K50" s="254"/>
      <c r="L50" s="254"/>
      <c r="M50" s="256"/>
      <c r="N50" s="254"/>
      <c r="O50" s="398"/>
      <c r="P50" s="398"/>
      <c r="Q50" s="291"/>
      <c r="V50" s="587"/>
      <c r="X50" s="254"/>
    </row>
    <row r="51" spans="1:24" s="39" customFormat="1" ht="15.75">
      <c r="B51" s="359" t="s">
        <v>894</v>
      </c>
      <c r="C51" s="403"/>
      <c r="D51" s="406"/>
      <c r="E51" s="403"/>
      <c r="F51" s="403"/>
      <c r="G51" s="406"/>
      <c r="H51" s="403"/>
      <c r="I51" s="403"/>
      <c r="J51" s="406"/>
      <c r="K51" s="403"/>
      <c r="L51" s="403"/>
      <c r="M51" s="406"/>
      <c r="N51" s="403"/>
      <c r="O51" s="405"/>
      <c r="P51" s="405"/>
      <c r="Q51" s="291"/>
      <c r="V51" s="587"/>
      <c r="X51" s="254"/>
    </row>
    <row r="52" spans="1:24" s="124" customFormat="1" ht="23.25" customHeight="1">
      <c r="A52" s="124" t="s">
        <v>1265</v>
      </c>
      <c r="B52" s="124" t="s">
        <v>864</v>
      </c>
      <c r="C52" s="261">
        <v>1125627.0411400001</v>
      </c>
      <c r="D52" s="395">
        <v>1.0916979100850297E-2</v>
      </c>
      <c r="E52" s="261">
        <v>16</v>
      </c>
      <c r="F52" s="261">
        <v>1190058.3507900001</v>
      </c>
      <c r="G52" s="395">
        <v>9.8905361397252263E-3</v>
      </c>
      <c r="H52" s="261">
        <v>16</v>
      </c>
      <c r="I52" s="261">
        <v>1311739.5883600002</v>
      </c>
      <c r="J52" s="395">
        <v>9.1536018136894777E-3</v>
      </c>
      <c r="K52" s="261">
        <v>16</v>
      </c>
      <c r="L52" s="261">
        <v>1232065.7013300001</v>
      </c>
      <c r="M52" s="395">
        <v>8.5035569427381504E-3</v>
      </c>
      <c r="N52" s="261">
        <v>16</v>
      </c>
      <c r="O52" s="393">
        <v>-6.0739103810697803E-2</v>
      </c>
      <c r="P52" s="393">
        <v>-4.9785623971755566E-2</v>
      </c>
      <c r="Q52" s="533"/>
      <c r="V52" s="586"/>
      <c r="X52" s="261"/>
    </row>
    <row r="53" spans="1:24" s="124" customFormat="1" ht="23.25" customHeight="1">
      <c r="A53" s="124" t="s">
        <v>1265</v>
      </c>
      <c r="B53" s="124" t="s">
        <v>865</v>
      </c>
      <c r="C53" s="261">
        <v>630209.78199000005</v>
      </c>
      <c r="D53" s="395">
        <v>6.1121372956431603E-3</v>
      </c>
      <c r="E53" s="261">
        <v>18</v>
      </c>
      <c r="F53" s="261">
        <v>691424.55438999995</v>
      </c>
      <c r="G53" s="395">
        <v>5.7464069207598459E-3</v>
      </c>
      <c r="H53" s="261">
        <v>18</v>
      </c>
      <c r="I53" s="261">
        <v>715844.84750000003</v>
      </c>
      <c r="J53" s="395">
        <v>4.9953197666227269E-3</v>
      </c>
      <c r="K53" s="261">
        <v>18</v>
      </c>
      <c r="L53" s="261">
        <v>697982.73890000011</v>
      </c>
      <c r="M53" s="395">
        <v>4.8173859225829931E-3</v>
      </c>
      <c r="N53" s="261">
        <v>18</v>
      </c>
      <c r="O53" s="393">
        <v>-2.4952486090220716E-2</v>
      </c>
      <c r="P53" s="393">
        <v>-1.3581669601476998E-2</v>
      </c>
      <c r="Q53" s="533"/>
      <c r="V53" s="586"/>
      <c r="X53" s="261"/>
    </row>
    <row r="54" spans="1:24" s="124" customFormat="1" ht="23.25" customHeight="1">
      <c r="A54" s="124" t="s">
        <v>1265</v>
      </c>
      <c r="B54" s="124" t="s">
        <v>866</v>
      </c>
      <c r="C54" s="261">
        <v>393233.99594999995</v>
      </c>
      <c r="D54" s="395">
        <v>3.8138096888488539E-3</v>
      </c>
      <c r="E54" s="261">
        <v>21</v>
      </c>
      <c r="F54" s="261">
        <v>410814.80985000002</v>
      </c>
      <c r="G54" s="395">
        <v>3.4142684859599527E-3</v>
      </c>
      <c r="H54" s="261">
        <v>21</v>
      </c>
      <c r="I54" s="261">
        <v>424107.54074999999</v>
      </c>
      <c r="J54" s="395">
        <v>2.9595139070722003E-3</v>
      </c>
      <c r="K54" s="261">
        <v>21</v>
      </c>
      <c r="L54" s="261">
        <v>421477.78039000003</v>
      </c>
      <c r="M54" s="395">
        <v>2.9089847252271529E-3</v>
      </c>
      <c r="N54" s="261">
        <v>20</v>
      </c>
      <c r="O54" s="393">
        <v>-6.2006922945756493E-3</v>
      </c>
      <c r="P54" s="393">
        <v>5.3888040051961461E-3</v>
      </c>
      <c r="Q54" s="533"/>
      <c r="V54" s="586"/>
      <c r="X54" s="261"/>
    </row>
    <row r="55" spans="1:24" s="124" customFormat="1" ht="23.25" customHeight="1">
      <c r="A55" s="124" t="s">
        <v>1265</v>
      </c>
      <c r="B55" s="124" t="s">
        <v>867</v>
      </c>
      <c r="C55" s="261">
        <v>106213.47175000001</v>
      </c>
      <c r="D55" s="395">
        <v>1.0301193991832031E-3</v>
      </c>
      <c r="E55" s="261">
        <v>33</v>
      </c>
      <c r="F55" s="261">
        <v>103613.67339</v>
      </c>
      <c r="G55" s="395">
        <v>8.6112986018978667E-4</v>
      </c>
      <c r="H55" s="261">
        <v>35</v>
      </c>
      <c r="I55" s="261">
        <v>109647.11571999999</v>
      </c>
      <c r="J55" s="395">
        <v>7.6514122637347812E-4</v>
      </c>
      <c r="K55" s="261">
        <v>34</v>
      </c>
      <c r="L55" s="261">
        <v>108997.30298000001</v>
      </c>
      <c r="M55" s="395">
        <v>7.5228518373230693E-4</v>
      </c>
      <c r="N55" s="261">
        <v>38</v>
      </c>
      <c r="O55" s="393">
        <v>-5.9264006693926508E-3</v>
      </c>
      <c r="P55" s="393">
        <v>5.6662943665328758E-3</v>
      </c>
      <c r="Q55" s="533"/>
      <c r="V55" s="586"/>
      <c r="X55" s="261"/>
    </row>
    <row r="56" spans="1:24" s="124" customFormat="1" ht="23.25" customHeight="1">
      <c r="A56" s="124" t="s">
        <v>1265</v>
      </c>
      <c r="B56" s="124" t="s">
        <v>868</v>
      </c>
      <c r="C56" s="261">
        <v>95363.497329999998</v>
      </c>
      <c r="D56" s="395">
        <v>9.2489010061558958E-4</v>
      </c>
      <c r="E56" s="261">
        <v>35</v>
      </c>
      <c r="F56" s="261">
        <v>109276.45960000002</v>
      </c>
      <c r="G56" s="395">
        <v>9.0819309168962276E-4</v>
      </c>
      <c r="H56" s="261">
        <v>33</v>
      </c>
      <c r="I56" s="261">
        <v>134227.35470999999</v>
      </c>
      <c r="J56" s="395">
        <v>9.3666743645080591E-4</v>
      </c>
      <c r="K56" s="261">
        <v>32</v>
      </c>
      <c r="L56" s="261">
        <v>151342.50385000001</v>
      </c>
      <c r="M56" s="395">
        <v>1.0445462429120428E-3</v>
      </c>
      <c r="N56" s="261">
        <v>28</v>
      </c>
      <c r="O56" s="393">
        <v>0.1275086525915492</v>
      </c>
      <c r="P56" s="393">
        <v>0.14065744154305415</v>
      </c>
      <c r="Q56" s="533"/>
      <c r="V56" s="586"/>
      <c r="X56" s="261"/>
    </row>
    <row r="57" spans="1:24" s="124" customFormat="1" ht="23.25" customHeight="1">
      <c r="A57" s="124" t="s">
        <v>1265</v>
      </c>
      <c r="B57" s="124" t="s">
        <v>885</v>
      </c>
      <c r="C57" s="261">
        <v>94401.465369999991</v>
      </c>
      <c r="D57" s="395">
        <v>9.1555976079803008E-4</v>
      </c>
      <c r="E57" s="261">
        <v>36</v>
      </c>
      <c r="F57" s="261">
        <v>100528.32988</v>
      </c>
      <c r="G57" s="395">
        <v>8.35487670906493E-4</v>
      </c>
      <c r="H57" s="261">
        <v>36</v>
      </c>
      <c r="I57" s="261">
        <v>107892.41607000001</v>
      </c>
      <c r="J57" s="395">
        <v>7.5289655369511414E-4</v>
      </c>
      <c r="K57" s="261">
        <v>36</v>
      </c>
      <c r="L57" s="261">
        <v>110716.68226999999</v>
      </c>
      <c r="M57" s="395">
        <v>7.6415211557116628E-4</v>
      </c>
      <c r="N57" s="261">
        <v>37</v>
      </c>
      <c r="O57" s="393">
        <v>2.6176688806075266E-2</v>
      </c>
      <c r="P57" s="393">
        <v>3.8143763894192828E-2</v>
      </c>
      <c r="Q57" s="533"/>
    </row>
    <row r="58" spans="1:24" s="124" customFormat="1" ht="23.25" customHeight="1">
      <c r="A58" s="124" t="s">
        <v>1265</v>
      </c>
      <c r="B58" s="124" t="s">
        <v>869</v>
      </c>
      <c r="C58" s="261">
        <v>174549.03774</v>
      </c>
      <c r="D58" s="395">
        <v>1.6928770609057416E-3</v>
      </c>
      <c r="E58" s="261">
        <v>23</v>
      </c>
      <c r="F58" s="261">
        <v>183731.05327</v>
      </c>
      <c r="G58" s="395">
        <v>1.5269827913483396E-3</v>
      </c>
      <c r="H58" s="261">
        <v>24</v>
      </c>
      <c r="I58" s="261">
        <v>196782.22601999997</v>
      </c>
      <c r="J58" s="395">
        <v>1.373188822676728E-3</v>
      </c>
      <c r="K58" s="261">
        <v>25</v>
      </c>
      <c r="L58" s="261">
        <v>201796.21123999998</v>
      </c>
      <c r="M58" s="395">
        <v>1.3927711576223333E-3</v>
      </c>
      <c r="N58" s="261">
        <v>23</v>
      </c>
      <c r="O58" s="393">
        <v>2.5479868387556559E-2</v>
      </c>
      <c r="P58" s="393">
        <v>3.7438817290035287E-2</v>
      </c>
      <c r="Q58" s="533"/>
      <c r="V58" s="586"/>
      <c r="X58" s="261"/>
    </row>
    <row r="59" spans="1:24" s="124" customFormat="1" ht="23.25" customHeight="1">
      <c r="A59" s="124" t="s">
        <v>1265</v>
      </c>
      <c r="B59" s="124" t="s">
        <v>870</v>
      </c>
      <c r="C59" s="261">
        <v>107075.37587000002</v>
      </c>
      <c r="D59" s="395">
        <v>1.0384786415619639E-3</v>
      </c>
      <c r="E59" s="261">
        <v>32</v>
      </c>
      <c r="F59" s="261">
        <v>122360.64350000001</v>
      </c>
      <c r="G59" s="395">
        <v>1.0169353173425536E-3</v>
      </c>
      <c r="H59" s="261">
        <v>32</v>
      </c>
      <c r="I59" s="261">
        <v>136010.34458</v>
      </c>
      <c r="J59" s="395">
        <v>9.4910952438704568E-4</v>
      </c>
      <c r="K59" s="261">
        <v>31</v>
      </c>
      <c r="L59" s="261">
        <v>145182.01555000001</v>
      </c>
      <c r="M59" s="395">
        <v>1.0020273553254702E-3</v>
      </c>
      <c r="N59" s="261">
        <v>32</v>
      </c>
      <c r="O59" s="393">
        <v>6.7433627922362405E-2</v>
      </c>
      <c r="P59" s="393">
        <v>7.9881833495800914E-2</v>
      </c>
      <c r="Q59" s="533"/>
      <c r="V59" s="586"/>
      <c r="X59" s="261"/>
    </row>
    <row r="60" spans="1:24" s="124" customFormat="1" ht="23.25" customHeight="1">
      <c r="A60" s="124" t="s">
        <v>1265</v>
      </c>
      <c r="B60" s="124" t="s">
        <v>871</v>
      </c>
      <c r="C60" s="261">
        <v>127672.47537</v>
      </c>
      <c r="D60" s="395">
        <v>1.2382411708557739E-3</v>
      </c>
      <c r="E60" s="261">
        <v>28</v>
      </c>
      <c r="F60" s="261">
        <v>132363.71653999999</v>
      </c>
      <c r="G60" s="395">
        <v>1.1000705311282929E-3</v>
      </c>
      <c r="H60" s="261">
        <v>28</v>
      </c>
      <c r="I60" s="261">
        <v>140644.05296</v>
      </c>
      <c r="J60" s="395">
        <v>9.8144454103795396E-4</v>
      </c>
      <c r="K60" s="261">
        <v>29</v>
      </c>
      <c r="L60" s="261">
        <v>147399.21840999997</v>
      </c>
      <c r="M60" s="395">
        <v>1.0173302005822278E-3</v>
      </c>
      <c r="N60" s="261">
        <v>31</v>
      </c>
      <c r="O60" s="393">
        <v>4.8030224583482273E-2</v>
      </c>
      <c r="P60" s="393">
        <v>6.0252151400782328E-2</v>
      </c>
      <c r="Q60" s="533"/>
      <c r="V60" s="586"/>
      <c r="X60" s="261"/>
    </row>
    <row r="61" spans="1:24" s="124" customFormat="1" ht="23.25" customHeight="1">
      <c r="A61" s="124" t="s">
        <v>1265</v>
      </c>
      <c r="B61" s="124" t="s">
        <v>872</v>
      </c>
      <c r="C61" s="261">
        <v>131990.07772999996</v>
      </c>
      <c r="D61" s="395">
        <v>1.2801157643109601E-3</v>
      </c>
      <c r="E61" s="261">
        <v>27</v>
      </c>
      <c r="F61" s="261">
        <v>125533.84645000001</v>
      </c>
      <c r="G61" s="395">
        <v>1.0433077035661563E-3</v>
      </c>
      <c r="H61" s="261">
        <v>30</v>
      </c>
      <c r="I61" s="261">
        <v>127163.33265</v>
      </c>
      <c r="J61" s="395">
        <v>8.8737316667794575E-4</v>
      </c>
      <c r="K61" s="261">
        <v>33</v>
      </c>
      <c r="L61" s="261">
        <v>132687.95691000001</v>
      </c>
      <c r="M61" s="395">
        <v>9.1579499046338486E-4</v>
      </c>
      <c r="N61" s="261">
        <v>33</v>
      </c>
      <c r="O61" s="393">
        <v>4.3445104377735966E-2</v>
      </c>
      <c r="P61" s="393">
        <v>5.5613560405464835E-2</v>
      </c>
      <c r="Q61" s="533"/>
      <c r="V61" s="586"/>
      <c r="X61" s="261"/>
    </row>
    <row r="62" spans="1:24" s="124" customFormat="1" ht="23.25" customHeight="1">
      <c r="A62" s="124" t="s">
        <v>1265</v>
      </c>
      <c r="B62" s="124" t="s">
        <v>873</v>
      </c>
      <c r="C62" s="261">
        <v>70842.495840000003</v>
      </c>
      <c r="D62" s="395">
        <v>6.8707131071948371E-4</v>
      </c>
      <c r="E62" s="261">
        <v>40</v>
      </c>
      <c r="F62" s="261">
        <v>77971.95633999999</v>
      </c>
      <c r="G62" s="395">
        <v>6.4802238609048841E-4</v>
      </c>
      <c r="H62" s="261">
        <v>40</v>
      </c>
      <c r="I62" s="261">
        <v>87175.274780000007</v>
      </c>
      <c r="J62" s="395">
        <v>6.083278727088997E-4</v>
      </c>
      <c r="K62" s="261">
        <v>39</v>
      </c>
      <c r="L62" s="261">
        <v>88645.666619999989</v>
      </c>
      <c r="M62" s="395">
        <v>6.1182084122334598E-4</v>
      </c>
      <c r="N62" s="261">
        <v>40</v>
      </c>
      <c r="O62" s="393">
        <v>1.6867074336281096E-2</v>
      </c>
      <c r="P62" s="393">
        <v>2.8725582491806012E-2</v>
      </c>
      <c r="Q62" s="533"/>
    </row>
    <row r="63" spans="1:24" s="124" customFormat="1" ht="23.25" customHeight="1">
      <c r="A63" s="124" t="s">
        <v>1265</v>
      </c>
      <c r="B63" s="124" t="s">
        <v>879</v>
      </c>
      <c r="C63" s="261">
        <v>44730.255189999996</v>
      </c>
      <c r="D63" s="395">
        <v>4.3381976732752964E-4</v>
      </c>
      <c r="E63" s="261">
        <v>49</v>
      </c>
      <c r="F63" s="261">
        <v>44460.62657</v>
      </c>
      <c r="G63" s="395">
        <v>3.6951081734227489E-4</v>
      </c>
      <c r="H63" s="261">
        <v>50</v>
      </c>
      <c r="I63" s="261">
        <v>47111.869740000009</v>
      </c>
      <c r="J63" s="395">
        <v>3.2875678993383707E-4</v>
      </c>
      <c r="K63" s="261">
        <v>50</v>
      </c>
      <c r="L63" s="261">
        <v>45072.964259999993</v>
      </c>
      <c r="M63" s="395">
        <v>3.1108772669279306E-4</v>
      </c>
      <c r="N63" s="261">
        <v>51</v>
      </c>
      <c r="O63" s="393">
        <v>-4.327795715288496E-2</v>
      </c>
      <c r="P63" s="393">
        <v>-3.2120848781490019E-2</v>
      </c>
      <c r="Q63" s="533"/>
    </row>
    <row r="64" spans="1:24" s="124" customFormat="1" ht="23.25" customHeight="1">
      <c r="A64" s="124" t="s">
        <v>1265</v>
      </c>
      <c r="B64" s="124" t="s">
        <v>877</v>
      </c>
      <c r="C64" s="261">
        <v>96278.29972000001</v>
      </c>
      <c r="D64" s="395">
        <v>9.3376238087186658E-4</v>
      </c>
      <c r="E64" s="261">
        <v>34</v>
      </c>
      <c r="F64" s="261">
        <v>107648.56129</v>
      </c>
      <c r="G64" s="395">
        <v>8.9466368192903025E-4</v>
      </c>
      <c r="H64" s="261">
        <v>34</v>
      </c>
      <c r="I64" s="261">
        <v>108183.31954</v>
      </c>
      <c r="J64" s="395">
        <v>7.5492654086194936E-4</v>
      </c>
      <c r="K64" s="261">
        <v>35</v>
      </c>
      <c r="L64" s="261">
        <v>113321.55729000003</v>
      </c>
      <c r="M64" s="395">
        <v>7.8213062356580893E-4</v>
      </c>
      <c r="N64" s="261">
        <v>36</v>
      </c>
      <c r="O64" s="393">
        <v>4.7495656186628654E-2</v>
      </c>
      <c r="P64" s="393">
        <v>5.9711348970146405E-2</v>
      </c>
      <c r="Q64" s="533"/>
    </row>
    <row r="65" spans="1:24" s="124" customFormat="1" ht="23.25" customHeight="1">
      <c r="A65" s="124" t="s">
        <v>1265</v>
      </c>
      <c r="B65" s="124" t="s">
        <v>886</v>
      </c>
      <c r="C65" s="261">
        <v>114250.34711</v>
      </c>
      <c r="D65" s="395">
        <v>1.1080656434848679E-3</v>
      </c>
      <c r="E65" s="261">
        <v>31</v>
      </c>
      <c r="F65" s="261">
        <v>123440.3815</v>
      </c>
      <c r="G65" s="395">
        <v>1.0259089846449555E-3</v>
      </c>
      <c r="H65" s="261">
        <v>31</v>
      </c>
      <c r="I65" s="261">
        <v>139078.87169</v>
      </c>
      <c r="J65" s="395">
        <v>9.7052236849779513E-4</v>
      </c>
      <c r="K65" s="261">
        <v>30</v>
      </c>
      <c r="L65" s="261">
        <v>147585.61676999999</v>
      </c>
      <c r="M65" s="395">
        <v>1.0186166977768029E-3</v>
      </c>
      <c r="N65" s="261">
        <v>30</v>
      </c>
      <c r="O65" s="393">
        <v>6.1164898568929482E-2</v>
      </c>
      <c r="P65" s="393">
        <v>7.3539999426876168E-2</v>
      </c>
      <c r="Q65" s="533"/>
    </row>
    <row r="66" spans="1:24" s="124" customFormat="1" ht="23.25" customHeight="1">
      <c r="A66" s="124" t="s">
        <v>1265</v>
      </c>
      <c r="B66" s="124" t="s">
        <v>878</v>
      </c>
      <c r="C66" s="261">
        <v>65605.617069999993</v>
      </c>
      <c r="D66" s="395">
        <v>6.3628104538623821E-4</v>
      </c>
      <c r="E66" s="261">
        <v>43</v>
      </c>
      <c r="F66" s="261">
        <v>70814.981719999982</v>
      </c>
      <c r="G66" s="395">
        <v>5.8854100344801882E-4</v>
      </c>
      <c r="H66" s="261">
        <v>44</v>
      </c>
      <c r="I66" s="261">
        <v>71324.819539999997</v>
      </c>
      <c r="J66" s="395">
        <v>4.977199768123789E-4</v>
      </c>
      <c r="K66" s="261">
        <v>45</v>
      </c>
      <c r="L66" s="261">
        <v>77804.272360000003</v>
      </c>
      <c r="M66" s="395">
        <v>5.3699495058369417E-4</v>
      </c>
      <c r="N66" s="261">
        <v>44</v>
      </c>
      <c r="O66" s="393">
        <v>9.084429321782217E-2</v>
      </c>
      <c r="P66" s="393">
        <v>0.10356550946526033</v>
      </c>
      <c r="Q66" s="533"/>
    </row>
    <row r="67" spans="1:24" s="124" customFormat="1" ht="23.25" customHeight="1">
      <c r="A67" s="124" t="s">
        <v>1265</v>
      </c>
      <c r="B67" s="124" t="s">
        <v>876</v>
      </c>
      <c r="C67" s="261">
        <v>122743.5763</v>
      </c>
      <c r="D67" s="395">
        <v>1.1904378699659031E-3</v>
      </c>
      <c r="E67" s="261">
        <v>29</v>
      </c>
      <c r="F67" s="261">
        <v>130123.57054</v>
      </c>
      <c r="G67" s="395">
        <v>1.0814527507845366E-3</v>
      </c>
      <c r="H67" s="261">
        <v>29</v>
      </c>
      <c r="I67" s="261">
        <v>141789.12491000001</v>
      </c>
      <c r="J67" s="395">
        <v>9.8943510011792316E-4</v>
      </c>
      <c r="K67" s="261">
        <v>28</v>
      </c>
      <c r="L67" s="261">
        <v>151287.40609</v>
      </c>
      <c r="M67" s="395">
        <v>1.0441659653512994E-3</v>
      </c>
      <c r="N67" s="261">
        <v>29</v>
      </c>
      <c r="O67" s="393">
        <v>6.6988784831198966E-2</v>
      </c>
      <c r="P67" s="393">
        <v>7.9431802730105083E-2</v>
      </c>
      <c r="Q67" s="533"/>
    </row>
    <row r="68" spans="1:24" s="124" customFormat="1" ht="23.25" customHeight="1">
      <c r="A68" s="124" t="s">
        <v>1265</v>
      </c>
      <c r="B68" s="124" t="s">
        <v>874</v>
      </c>
      <c r="C68" s="261">
        <v>52901.639029999998</v>
      </c>
      <c r="D68" s="395">
        <v>5.1307055230863667E-4</v>
      </c>
      <c r="E68" s="261">
        <v>47</v>
      </c>
      <c r="F68" s="261">
        <v>55478.206530000003</v>
      </c>
      <c r="G68" s="395">
        <v>4.6107756505204449E-4</v>
      </c>
      <c r="H68" s="261">
        <v>47</v>
      </c>
      <c r="I68" s="261">
        <v>59368.947470000006</v>
      </c>
      <c r="J68" s="395">
        <v>4.1428932240862061E-4</v>
      </c>
      <c r="K68" s="261">
        <v>46</v>
      </c>
      <c r="L68" s="261">
        <v>61667.100319999983</v>
      </c>
      <c r="M68" s="395">
        <v>4.2561829170197128E-4</v>
      </c>
      <c r="N68" s="261">
        <v>47</v>
      </c>
      <c r="O68" s="393">
        <v>3.8709678172436313E-2</v>
      </c>
      <c r="P68" s="393">
        <v>5.0822910570948565E-2</v>
      </c>
      <c r="Q68" s="533"/>
    </row>
    <row r="69" spans="1:24" s="124" customFormat="1" ht="23.25" customHeight="1">
      <c r="A69" s="124" t="s">
        <v>1265</v>
      </c>
      <c r="B69" s="124" t="s">
        <v>875</v>
      </c>
      <c r="C69" s="261">
        <v>46121.674079999997</v>
      </c>
      <c r="D69" s="395">
        <v>4.4731454880263906E-4</v>
      </c>
      <c r="E69" s="261">
        <v>48</v>
      </c>
      <c r="F69" s="261">
        <v>50683.953539999995</v>
      </c>
      <c r="G69" s="395">
        <v>4.2123268481646331E-4</v>
      </c>
      <c r="H69" s="261">
        <v>49</v>
      </c>
      <c r="I69" s="261">
        <v>51697.373890000003</v>
      </c>
      <c r="J69" s="395">
        <v>3.6075542706927516E-4</v>
      </c>
      <c r="K69" s="261">
        <v>48</v>
      </c>
      <c r="L69" s="261">
        <v>48788.124019999988</v>
      </c>
      <c r="M69" s="395">
        <v>3.3672927530211321E-4</v>
      </c>
      <c r="N69" s="261">
        <v>49</v>
      </c>
      <c r="O69" s="393">
        <v>-5.6274616118610288E-2</v>
      </c>
      <c r="P69" s="393">
        <v>-4.5269072283258605E-2</v>
      </c>
      <c r="Q69" s="533"/>
    </row>
    <row r="70" spans="1:24" s="124" customFormat="1" ht="23.25" customHeight="1">
      <c r="A70" s="124" t="s">
        <v>1265</v>
      </c>
      <c r="B70" s="124" t="s">
        <v>883</v>
      </c>
      <c r="C70" s="261">
        <v>153070.04131999999</v>
      </c>
      <c r="D70" s="395">
        <v>1.4845613875483403E-3</v>
      </c>
      <c r="E70" s="261">
        <v>26</v>
      </c>
      <c r="F70" s="261">
        <v>149946.96174</v>
      </c>
      <c r="G70" s="395">
        <v>1.2462043085088763E-3</v>
      </c>
      <c r="H70" s="261">
        <v>27</v>
      </c>
      <c r="I70" s="261">
        <v>155244.63245</v>
      </c>
      <c r="J70" s="395">
        <v>1.0833305343300177E-3</v>
      </c>
      <c r="K70" s="261">
        <v>27</v>
      </c>
      <c r="L70" s="261">
        <v>157967.88887999998</v>
      </c>
      <c r="M70" s="395">
        <v>1.0902737871569253E-3</v>
      </c>
      <c r="N70" s="261">
        <v>27</v>
      </c>
      <c r="O70" s="393">
        <v>1.75417106989324E-2</v>
      </c>
      <c r="P70" s="393">
        <v>2.9408086333905237E-2</v>
      </c>
      <c r="Q70" s="533"/>
    </row>
    <row r="71" spans="1:24" s="124" customFormat="1" ht="23.25" customHeight="1">
      <c r="A71" s="124" t="s">
        <v>1265</v>
      </c>
      <c r="B71" s="124" t="s">
        <v>884</v>
      </c>
      <c r="C71" s="261">
        <v>163022.20770000003</v>
      </c>
      <c r="D71" s="395">
        <v>1.5810832268501132E-3</v>
      </c>
      <c r="E71" s="261">
        <v>25</v>
      </c>
      <c r="F71" s="261">
        <v>186726.66164999999</v>
      </c>
      <c r="G71" s="395">
        <v>1.5518791948929097E-3</v>
      </c>
      <c r="H71" s="261">
        <v>23</v>
      </c>
      <c r="I71" s="261">
        <v>198479.49361000003</v>
      </c>
      <c r="J71" s="395">
        <v>1.3850327220512714E-3</v>
      </c>
      <c r="K71" s="261">
        <v>24</v>
      </c>
      <c r="L71" s="261">
        <v>213460.9088</v>
      </c>
      <c r="M71" s="395">
        <v>1.473279380369061E-3</v>
      </c>
      <c r="N71" s="261">
        <v>22</v>
      </c>
      <c r="O71" s="393">
        <v>7.5480922071665235E-2</v>
      </c>
      <c r="P71" s="393">
        <v>8.802297364101408E-2</v>
      </c>
      <c r="Q71" s="533"/>
    </row>
    <row r="72" spans="1:24" s="124" customFormat="1" ht="23.25" customHeight="1">
      <c r="A72" s="124" t="s">
        <v>1265</v>
      </c>
      <c r="B72" s="124" t="s">
        <v>882</v>
      </c>
      <c r="C72" s="261">
        <v>53738.287290000007</v>
      </c>
      <c r="D72" s="395">
        <v>5.2118484881659237E-4</v>
      </c>
      <c r="E72" s="261">
        <v>46</v>
      </c>
      <c r="F72" s="261">
        <v>56865.760580000002</v>
      </c>
      <c r="G72" s="395">
        <v>4.7260948150659217E-4</v>
      </c>
      <c r="H72" s="261">
        <v>46</v>
      </c>
      <c r="I72" s="261">
        <v>57203.536900000014</v>
      </c>
      <c r="J72" s="395">
        <v>3.9917862033267285E-4</v>
      </c>
      <c r="K72" s="261">
        <v>47</v>
      </c>
      <c r="L72" s="261">
        <v>56948.205230000007</v>
      </c>
      <c r="M72" s="395">
        <v>3.9304909262329778E-4</v>
      </c>
      <c r="N72" s="261">
        <v>48</v>
      </c>
      <c r="O72" s="393">
        <v>-4.4635643849498807E-3</v>
      </c>
      <c r="P72" s="393">
        <v>7.1461899662461636E-3</v>
      </c>
      <c r="Q72" s="533"/>
    </row>
    <row r="73" spans="1:24" s="124" customFormat="1" ht="23.25" customHeight="1">
      <c r="A73" s="124" t="s">
        <v>1265</v>
      </c>
      <c r="B73" s="124" t="s">
        <v>881</v>
      </c>
      <c r="C73" s="261">
        <v>86751.397460000007</v>
      </c>
      <c r="D73" s="395">
        <v>8.4136499784264363E-4</v>
      </c>
      <c r="E73" s="261">
        <v>38</v>
      </c>
      <c r="F73" s="261">
        <v>99393.228009999977</v>
      </c>
      <c r="G73" s="395">
        <v>8.2605387628621046E-4</v>
      </c>
      <c r="H73" s="261">
        <v>37</v>
      </c>
      <c r="I73" s="261">
        <v>107171.39929999999</v>
      </c>
      <c r="J73" s="395">
        <v>7.4786514313760844E-4</v>
      </c>
      <c r="K73" s="261">
        <v>37</v>
      </c>
      <c r="L73" s="261">
        <v>117533.28753999999</v>
      </c>
      <c r="M73" s="395">
        <v>8.1119943699813318E-4</v>
      </c>
      <c r="N73" s="261">
        <v>34</v>
      </c>
      <c r="O73" s="393">
        <v>9.6685200600903132E-2</v>
      </c>
      <c r="P73" s="393">
        <v>0.10947453238633664</v>
      </c>
      <c r="Q73" s="533"/>
    </row>
    <row r="74" spans="1:24" s="124" customFormat="1" ht="23.25" customHeight="1">
      <c r="A74" s="124" t="s">
        <v>1265</v>
      </c>
      <c r="B74" s="124" t="s">
        <v>880</v>
      </c>
      <c r="C74" s="261">
        <v>63468.952089999992</v>
      </c>
      <c r="D74" s="395">
        <v>6.1555843827069219E-4</v>
      </c>
      <c r="E74" s="261">
        <v>44</v>
      </c>
      <c r="F74" s="261">
        <v>72423.304040000003</v>
      </c>
      <c r="G74" s="395">
        <v>6.0190771779419121E-4</v>
      </c>
      <c r="H74" s="261">
        <v>43</v>
      </c>
      <c r="I74" s="261">
        <v>80759.531239999982</v>
      </c>
      <c r="J74" s="395">
        <v>5.6355743029407989E-4</v>
      </c>
      <c r="K74" s="261">
        <v>41</v>
      </c>
      <c r="L74" s="261">
        <v>84456.353359999994</v>
      </c>
      <c r="M74" s="395">
        <v>5.8290674693525551E-4</v>
      </c>
      <c r="N74" s="261">
        <v>43</v>
      </c>
      <c r="O74" s="393">
        <v>4.5775675802449234E-2</v>
      </c>
      <c r="P74" s="393">
        <v>5.7971310505684714E-2</v>
      </c>
      <c r="Q74" s="533"/>
    </row>
    <row r="75" spans="1:24" s="124" customFormat="1" ht="23.25" customHeight="1">
      <c r="A75" s="124" t="s">
        <v>1265</v>
      </c>
      <c r="B75" s="124" t="s">
        <v>887</v>
      </c>
      <c r="C75" s="396">
        <v>69733.482640000002</v>
      </c>
      <c r="D75" s="395">
        <v>6.7631546221507549E-4</v>
      </c>
      <c r="E75" s="396">
        <v>42</v>
      </c>
      <c r="F75" s="396">
        <v>78382.001430000018</v>
      </c>
      <c r="G75" s="395">
        <v>6.5143025745987963E-4</v>
      </c>
      <c r="H75" s="396">
        <v>39</v>
      </c>
      <c r="I75" s="396">
        <v>83718.808799999999</v>
      </c>
      <c r="J75" s="395">
        <v>5.842079074778123E-4</v>
      </c>
      <c r="K75" s="396">
        <v>40</v>
      </c>
      <c r="L75" s="396">
        <v>85978.178749999992</v>
      </c>
      <c r="M75" s="395">
        <v>5.9341018749593344E-4</v>
      </c>
      <c r="N75" s="396">
        <v>42</v>
      </c>
      <c r="O75" s="393">
        <v>2.6987602695082602E-2</v>
      </c>
      <c r="P75" s="393">
        <v>3.8964134504937853E-2</v>
      </c>
      <c r="Q75" s="533"/>
    </row>
    <row r="76" spans="1:24" s="124" customFormat="1" ht="23.25" customHeight="1">
      <c r="A76" s="124" t="s">
        <v>1265</v>
      </c>
      <c r="B76" s="124" t="s">
        <v>888</v>
      </c>
      <c r="C76" s="396">
        <v>246250.74735999998</v>
      </c>
      <c r="D76" s="395">
        <v>2.3882815215377599E-3</v>
      </c>
      <c r="E76" s="396">
        <v>22</v>
      </c>
      <c r="F76" s="396">
        <v>260807.72078999999</v>
      </c>
      <c r="G76" s="395">
        <v>2.1675644612556056E-3</v>
      </c>
      <c r="H76" s="396">
        <v>22</v>
      </c>
      <c r="I76" s="396">
        <v>271046.87673000002</v>
      </c>
      <c r="J76" s="395">
        <v>1.8914235755684791E-3</v>
      </c>
      <c r="K76" s="396">
        <v>22</v>
      </c>
      <c r="L76" s="396">
        <v>283410.15198000002</v>
      </c>
      <c r="M76" s="395">
        <v>1.9560599429969063E-3</v>
      </c>
      <c r="N76" s="396">
        <v>21</v>
      </c>
      <c r="O76" s="393">
        <v>4.5613051879271449E-2</v>
      </c>
      <c r="P76" s="393">
        <v>5.780679009360723E-2</v>
      </c>
      <c r="Q76" s="533"/>
    </row>
    <row r="77" spans="1:24" s="124" customFormat="1" ht="23.25" customHeight="1">
      <c r="B77" s="124" t="s">
        <v>889</v>
      </c>
      <c r="C77" s="396">
        <v>70026.434689999995</v>
      </c>
      <c r="D77" s="395">
        <v>6.791566798568995E-4</v>
      </c>
      <c r="E77" s="396">
        <v>41</v>
      </c>
      <c r="F77" s="396">
        <v>74251.251709999997</v>
      </c>
      <c r="G77" s="395">
        <v>6.1709973126114416E-4</v>
      </c>
      <c r="H77" s="396">
        <v>42</v>
      </c>
      <c r="I77" s="396">
        <v>75805.167719999998</v>
      </c>
      <c r="J77" s="395">
        <v>5.289848129050996E-4</v>
      </c>
      <c r="K77" s="396">
        <v>43</v>
      </c>
      <c r="L77" s="396">
        <v>86795.066420000003</v>
      </c>
      <c r="M77" s="395">
        <v>5.9904823976065212E-4</v>
      </c>
      <c r="N77" s="396">
        <v>41</v>
      </c>
      <c r="O77" s="393">
        <v>0.14497558716040526</v>
      </c>
      <c r="P77" s="393">
        <v>0.15832807214186784</v>
      </c>
      <c r="Q77" s="533"/>
    </row>
    <row r="78" spans="1:24" s="124" customFormat="1" ht="23.25" customHeight="1">
      <c r="B78" s="124" t="s">
        <v>1472</v>
      </c>
      <c r="C78" s="255" t="s">
        <v>1018</v>
      </c>
      <c r="D78" s="255" t="s">
        <v>1018</v>
      </c>
      <c r="E78" s="255" t="s">
        <v>1018</v>
      </c>
      <c r="F78" s="255" t="s">
        <v>1018</v>
      </c>
      <c r="G78" s="255" t="s">
        <v>1018</v>
      </c>
      <c r="H78" s="255" t="s">
        <v>1018</v>
      </c>
      <c r="I78" s="255" t="s">
        <v>1018</v>
      </c>
      <c r="J78" s="255" t="s">
        <v>1018</v>
      </c>
      <c r="K78" s="255" t="s">
        <v>1018</v>
      </c>
      <c r="L78" s="396">
        <v>171755.40988999998</v>
      </c>
      <c r="M78" s="395">
        <v>1.1854334607694374E-3</v>
      </c>
      <c r="N78" s="396">
        <v>26</v>
      </c>
      <c r="O78" s="393" t="e">
        <v>#VALUE!</v>
      </c>
      <c r="P78" s="393" t="e">
        <v>#VALUE!</v>
      </c>
      <c r="Q78" s="533"/>
    </row>
    <row r="79" spans="1:24" s="124" customFormat="1" ht="23.25" customHeight="1">
      <c r="B79" s="124" t="s">
        <v>1496</v>
      </c>
      <c r="C79" s="255" t="s">
        <v>1018</v>
      </c>
      <c r="D79" s="255" t="s">
        <v>1018</v>
      </c>
      <c r="E79" s="255" t="s">
        <v>1018</v>
      </c>
      <c r="F79" s="255" t="s">
        <v>1018</v>
      </c>
      <c r="G79" s="255" t="s">
        <v>1018</v>
      </c>
      <c r="H79" s="255" t="s">
        <v>1018</v>
      </c>
      <c r="I79" s="255" t="s">
        <v>1018</v>
      </c>
      <c r="J79" s="255" t="s">
        <v>1018</v>
      </c>
      <c r="K79" s="255" t="s">
        <v>1018</v>
      </c>
      <c r="L79" s="396">
        <v>198268.38244999998</v>
      </c>
      <c r="M79" s="395">
        <v>1.3684225429602965E-3</v>
      </c>
      <c r="N79" s="396">
        <v>24</v>
      </c>
      <c r="O79" s="393" t="e">
        <v>#VALUE!</v>
      </c>
      <c r="P79" s="393" t="e">
        <v>#VALUE!</v>
      </c>
      <c r="Q79" s="533"/>
    </row>
    <row r="80" spans="1:24" s="39" customFormat="1" ht="23.25" customHeight="1">
      <c r="A80" s="39" t="s">
        <v>1023</v>
      </c>
      <c r="B80" s="130" t="s">
        <v>1019</v>
      </c>
      <c r="C80" s="254">
        <v>4505871.6751300003</v>
      </c>
      <c r="D80" s="256">
        <v>4.3700537665378854E-2</v>
      </c>
      <c r="E80" s="254"/>
      <c r="F80" s="255">
        <v>4809124.5656400016</v>
      </c>
      <c r="G80" s="256">
        <v>3.9968477415689492E-2</v>
      </c>
      <c r="H80" s="254"/>
      <c r="I80" s="255">
        <v>5139217.8676299993</v>
      </c>
      <c r="J80" s="256">
        <v>3.5862570903191199E-2</v>
      </c>
      <c r="K80" s="254"/>
      <c r="L80" s="255">
        <v>5540394.6528600007</v>
      </c>
      <c r="M80" s="256">
        <v>3.8239082027020949E-2</v>
      </c>
      <c r="N80" s="254"/>
      <c r="O80" s="398">
        <v>7.8061836560162856E-2</v>
      </c>
      <c r="P80" s="398">
        <v>9.0633986257657506E-2</v>
      </c>
      <c r="Q80" s="291"/>
      <c r="V80" s="587"/>
      <c r="X80" s="254"/>
    </row>
    <row r="81" spans="2:24" s="39" customFormat="1" ht="12" customHeight="1">
      <c r="B81" s="130"/>
      <c r="C81" s="254"/>
      <c r="D81" s="256"/>
      <c r="E81" s="254"/>
      <c r="F81" s="255"/>
      <c r="G81" s="256"/>
      <c r="H81" s="254"/>
      <c r="I81" s="255"/>
      <c r="J81" s="256"/>
      <c r="K81" s="254"/>
      <c r="L81" s="255"/>
      <c r="M81" s="256"/>
      <c r="N81" s="254"/>
      <c r="O81" s="398"/>
      <c r="P81" s="398"/>
      <c r="Q81" s="291"/>
      <c r="V81" s="587"/>
      <c r="X81" s="254"/>
    </row>
    <row r="82" spans="2:24" s="124" customFormat="1" ht="23.25" customHeight="1">
      <c r="B82" s="359" t="s">
        <v>1467</v>
      </c>
      <c r="C82" s="403"/>
      <c r="D82" s="406"/>
      <c r="E82" s="403"/>
      <c r="F82" s="403"/>
      <c r="G82" s="406"/>
      <c r="H82" s="403"/>
      <c r="I82" s="403"/>
      <c r="J82" s="406"/>
      <c r="K82" s="403"/>
      <c r="L82" s="403"/>
      <c r="M82" s="406"/>
      <c r="N82" s="403"/>
      <c r="O82" s="393"/>
      <c r="P82" s="393"/>
      <c r="Q82" s="533"/>
    </row>
    <row r="83" spans="2:24" s="124" customFormat="1" ht="23.25" customHeight="1">
      <c r="B83" s="39" t="s">
        <v>846</v>
      </c>
      <c r="C83" s="261">
        <v>1437960.4521399997</v>
      </c>
      <c r="D83" s="395">
        <v>1.3946168340059586E-2</v>
      </c>
      <c r="E83" s="394">
        <v>14</v>
      </c>
      <c r="F83" s="261">
        <v>1465210.9896400003</v>
      </c>
      <c r="G83" s="395">
        <v>1.2177320747118746E-2</v>
      </c>
      <c r="H83" s="394">
        <v>15</v>
      </c>
      <c r="I83" s="255" t="s">
        <v>1018</v>
      </c>
      <c r="J83" s="255" t="s">
        <v>1018</v>
      </c>
      <c r="K83" s="255" t="s">
        <v>1027</v>
      </c>
      <c r="L83" s="255" t="s">
        <v>1027</v>
      </c>
      <c r="M83" s="255" t="s">
        <v>1018</v>
      </c>
      <c r="N83" s="255" t="s">
        <v>1027</v>
      </c>
      <c r="O83" s="393"/>
      <c r="P83" s="393"/>
      <c r="Q83" s="533"/>
    </row>
    <row r="84" spans="2:24" s="124" customFormat="1" ht="23.25" customHeight="1">
      <c r="B84" s="39" t="s">
        <v>847</v>
      </c>
      <c r="C84" s="261">
        <v>831132.18652999995</v>
      </c>
      <c r="D84" s="395">
        <v>8.0607984516813929E-3</v>
      </c>
      <c r="E84" s="394">
        <v>17</v>
      </c>
      <c r="F84" s="261">
        <v>779134.80805999995</v>
      </c>
      <c r="G84" s="395">
        <v>6.4753639783459091E-3</v>
      </c>
      <c r="H84" s="394">
        <v>17</v>
      </c>
      <c r="I84" s="255" t="s">
        <v>1018</v>
      </c>
      <c r="J84" s="255" t="s">
        <v>1018</v>
      </c>
      <c r="K84" s="255" t="s">
        <v>1027</v>
      </c>
      <c r="L84" s="255" t="s">
        <v>1027</v>
      </c>
      <c r="M84" s="255" t="s">
        <v>1018</v>
      </c>
      <c r="N84" s="255" t="s">
        <v>1027</v>
      </c>
      <c r="O84" s="393"/>
      <c r="P84" s="393"/>
      <c r="Q84" s="533"/>
    </row>
    <row r="85" spans="2:24" s="124" customFormat="1" ht="23.25" customHeight="1">
      <c r="B85" s="39" t="s">
        <v>848</v>
      </c>
      <c r="C85" s="261">
        <v>482462.89983999997</v>
      </c>
      <c r="D85" s="395">
        <v>4.679202970421373E-3</v>
      </c>
      <c r="E85" s="394">
        <v>20</v>
      </c>
      <c r="F85" s="261">
        <v>511151.20104999992</v>
      </c>
      <c r="G85" s="395">
        <v>4.2481609607570347E-3</v>
      </c>
      <c r="H85" s="394">
        <v>20</v>
      </c>
      <c r="I85" s="255" t="s">
        <v>1018</v>
      </c>
      <c r="J85" s="255" t="s">
        <v>1018</v>
      </c>
      <c r="K85" s="255" t="s">
        <v>1027</v>
      </c>
      <c r="L85" s="255" t="s">
        <v>1027</v>
      </c>
      <c r="M85" s="255" t="s">
        <v>1018</v>
      </c>
      <c r="N85" s="255" t="s">
        <v>1027</v>
      </c>
      <c r="O85" s="393"/>
      <c r="P85" s="393"/>
      <c r="Q85" s="533"/>
    </row>
    <row r="86" spans="2:24" s="124" customFormat="1" ht="23.25" customHeight="1">
      <c r="B86" s="39" t="s">
        <v>849</v>
      </c>
      <c r="C86" s="261">
        <v>167612.40487999996</v>
      </c>
      <c r="D86" s="395">
        <v>1.62560160181034E-3</v>
      </c>
      <c r="E86" s="394">
        <v>24</v>
      </c>
      <c r="F86" s="261">
        <v>178436.12187999996</v>
      </c>
      <c r="G86" s="395">
        <v>1.4829767892599577E-3</v>
      </c>
      <c r="H86" s="394">
        <v>25</v>
      </c>
      <c r="I86" s="255" t="s">
        <v>1018</v>
      </c>
      <c r="J86" s="255" t="s">
        <v>1018</v>
      </c>
      <c r="K86" s="255" t="s">
        <v>1027</v>
      </c>
      <c r="L86" s="255" t="s">
        <v>1027</v>
      </c>
      <c r="M86" s="255" t="s">
        <v>1018</v>
      </c>
      <c r="N86" s="255" t="s">
        <v>1027</v>
      </c>
      <c r="O86" s="393"/>
      <c r="P86" s="393"/>
      <c r="Q86" s="533"/>
    </row>
    <row r="87" spans="2:24" s="124" customFormat="1" ht="23.25" customHeight="1">
      <c r="B87" s="39" t="s">
        <v>850</v>
      </c>
      <c r="C87" s="261">
        <v>93965.794009999998</v>
      </c>
      <c r="D87" s="395">
        <v>9.1133436912021288E-4</v>
      </c>
      <c r="E87" s="394">
        <v>37</v>
      </c>
      <c r="F87" s="261">
        <v>91013.446750000003</v>
      </c>
      <c r="G87" s="395">
        <v>7.5640978754047531E-4</v>
      </c>
      <c r="H87" s="394">
        <v>38</v>
      </c>
      <c r="I87" s="255" t="s">
        <v>1018</v>
      </c>
      <c r="J87" s="255" t="s">
        <v>1018</v>
      </c>
      <c r="K87" s="255" t="s">
        <v>1027</v>
      </c>
      <c r="L87" s="255" t="s">
        <v>1027</v>
      </c>
      <c r="M87" s="255" t="s">
        <v>1018</v>
      </c>
      <c r="N87" s="255" t="s">
        <v>1027</v>
      </c>
      <c r="O87" s="393"/>
      <c r="P87" s="393"/>
      <c r="Q87" s="533"/>
    </row>
    <row r="88" spans="2:24" s="124" customFormat="1" ht="23.25" customHeight="1">
      <c r="B88" s="39" t="s">
        <v>851</v>
      </c>
      <c r="C88" s="261">
        <v>78714.561659999992</v>
      </c>
      <c r="D88" s="395">
        <v>7.6341913721663442E-4</v>
      </c>
      <c r="E88" s="394">
        <v>39</v>
      </c>
      <c r="F88" s="261">
        <v>76344.57428999999</v>
      </c>
      <c r="G88" s="395">
        <v>6.3449726694991837E-4</v>
      </c>
      <c r="H88" s="394">
        <v>41</v>
      </c>
      <c r="I88" s="255" t="s">
        <v>1018</v>
      </c>
      <c r="J88" s="255" t="s">
        <v>1018</v>
      </c>
      <c r="K88" s="255" t="s">
        <v>1027</v>
      </c>
      <c r="L88" s="255" t="s">
        <v>1027</v>
      </c>
      <c r="M88" s="255" t="s">
        <v>1018</v>
      </c>
      <c r="N88" s="255" t="s">
        <v>1027</v>
      </c>
      <c r="O88" s="393"/>
      <c r="P88" s="393"/>
      <c r="Q88" s="533"/>
    </row>
    <row r="89" spans="2:24" s="124" customFormat="1" ht="23.25" customHeight="1">
      <c r="B89" s="39" t="s">
        <v>852</v>
      </c>
      <c r="C89" s="261">
        <v>44531.19316000001</v>
      </c>
      <c r="D89" s="395">
        <v>4.3188914915485158E-4</v>
      </c>
      <c r="E89" s="394">
        <v>50</v>
      </c>
      <c r="F89" s="261">
        <v>53181.07836</v>
      </c>
      <c r="G89" s="395">
        <v>4.4198620775188883E-4</v>
      </c>
      <c r="H89" s="394">
        <v>48</v>
      </c>
      <c r="I89" s="255" t="s">
        <v>1018</v>
      </c>
      <c r="J89" s="255" t="s">
        <v>1018</v>
      </c>
      <c r="K89" s="255" t="s">
        <v>1027</v>
      </c>
      <c r="L89" s="255" t="s">
        <v>1027</v>
      </c>
      <c r="M89" s="255" t="s">
        <v>1018</v>
      </c>
      <c r="N89" s="255" t="s">
        <v>1027</v>
      </c>
      <c r="O89" s="393"/>
      <c r="P89" s="393"/>
      <c r="Q89" s="533"/>
    </row>
    <row r="90" spans="2:24" s="124" customFormat="1" ht="23.25" customHeight="1">
      <c r="B90" s="39" t="s">
        <v>853</v>
      </c>
      <c r="C90" s="261">
        <v>36925.46905</v>
      </c>
      <c r="D90" s="395">
        <v>3.5812445790186641E-4</v>
      </c>
      <c r="E90" s="394">
        <v>51</v>
      </c>
      <c r="F90" s="261">
        <v>38351.879670000002</v>
      </c>
      <c r="G90" s="395">
        <v>3.1874122109283348E-4</v>
      </c>
      <c r="H90" s="394">
        <v>51</v>
      </c>
      <c r="I90" s="255" t="s">
        <v>1018</v>
      </c>
      <c r="J90" s="255" t="s">
        <v>1018</v>
      </c>
      <c r="K90" s="255" t="s">
        <v>1027</v>
      </c>
      <c r="L90" s="255" t="s">
        <v>1027</v>
      </c>
      <c r="M90" s="255" t="s">
        <v>1018</v>
      </c>
      <c r="N90" s="255" t="s">
        <v>1027</v>
      </c>
      <c r="O90" s="393"/>
      <c r="P90" s="393"/>
      <c r="Q90" s="533"/>
    </row>
    <row r="91" spans="2:24" s="124" customFormat="1" ht="23.25" customHeight="1">
      <c r="B91" s="130" t="s">
        <v>1019</v>
      </c>
      <c r="C91" s="261">
        <v>3173304.9612699994</v>
      </c>
      <c r="D91" s="395">
        <v>3.0776538477366257E-2</v>
      </c>
      <c r="E91" s="261"/>
      <c r="F91" s="261">
        <v>3192824.0997000001</v>
      </c>
      <c r="G91" s="395">
        <v>2.6535456958816765E-2</v>
      </c>
      <c r="H91" s="394"/>
      <c r="I91" s="255"/>
      <c r="J91" s="256"/>
      <c r="K91" s="255"/>
      <c r="L91" s="255"/>
      <c r="M91" s="256"/>
      <c r="N91" s="255"/>
      <c r="O91" s="393"/>
      <c r="P91" s="393"/>
      <c r="Q91" s="533"/>
    </row>
    <row r="92" spans="2:24" s="124" customFormat="1" ht="10.5" customHeight="1">
      <c r="B92" s="130"/>
      <c r="C92" s="254"/>
      <c r="D92" s="256"/>
      <c r="E92" s="254"/>
      <c r="F92" s="254"/>
      <c r="G92" s="256"/>
      <c r="H92" s="254"/>
      <c r="I92" s="255"/>
      <c r="J92" s="256"/>
      <c r="K92" s="255"/>
      <c r="L92" s="255"/>
      <c r="M92" s="256"/>
      <c r="N92" s="255"/>
      <c r="O92" s="393"/>
      <c r="P92" s="393"/>
      <c r="Q92" s="533"/>
    </row>
    <row r="93" spans="2:24" s="124" customFormat="1" ht="18.75" customHeight="1">
      <c r="B93" s="359" t="s">
        <v>6</v>
      </c>
      <c r="C93" s="258">
        <v>103107923.05651</v>
      </c>
      <c r="D93" s="259">
        <v>1</v>
      </c>
      <c r="E93" s="356"/>
      <c r="F93" s="258">
        <v>120322936.38867</v>
      </c>
      <c r="G93" s="259">
        <v>1</v>
      </c>
      <c r="H93" s="356"/>
      <c r="I93" s="258">
        <v>143303107.89772999</v>
      </c>
      <c r="J93" s="259">
        <v>1</v>
      </c>
      <c r="K93" s="356"/>
      <c r="L93" s="258">
        <v>144888275.53299999</v>
      </c>
      <c r="M93" s="259">
        <v>1</v>
      </c>
      <c r="N93" s="356"/>
      <c r="O93" s="397"/>
      <c r="P93" s="397"/>
      <c r="Q93" s="533"/>
    </row>
    <row r="94" spans="2:24" s="89" customFormat="1" ht="11.25" customHeight="1" thickBot="1">
      <c r="B94" s="449"/>
      <c r="C94" s="78"/>
      <c r="D94" s="78"/>
      <c r="E94" s="78"/>
      <c r="F94" s="78"/>
      <c r="G94" s="451"/>
      <c r="H94" s="78"/>
      <c r="I94" s="78"/>
      <c r="J94" s="451"/>
      <c r="K94" s="78"/>
      <c r="L94" s="78"/>
      <c r="M94" s="451"/>
      <c r="N94" s="78"/>
      <c r="O94" s="451"/>
      <c r="P94" s="451"/>
      <c r="Q94" s="295"/>
    </row>
    <row r="95" spans="2:24" s="89" customFormat="1" ht="15.75" thickTop="1">
      <c r="B95" s="39" t="s">
        <v>1020</v>
      </c>
      <c r="C95" s="205"/>
      <c r="D95" s="265"/>
      <c r="E95" s="205"/>
      <c r="F95" s="205"/>
      <c r="G95" s="265"/>
      <c r="H95" s="205"/>
      <c r="I95" s="254"/>
      <c r="J95" s="398"/>
      <c r="K95" s="39"/>
      <c r="L95" s="205"/>
      <c r="M95" s="265"/>
      <c r="N95" s="205"/>
      <c r="O95" s="265"/>
      <c r="P95" s="265"/>
      <c r="Q95" s="295"/>
    </row>
    <row r="96" spans="2:24" s="89" customFormat="1">
      <c r="B96" s="39" t="s">
        <v>1159</v>
      </c>
      <c r="C96" s="205"/>
      <c r="D96" s="265"/>
      <c r="E96" s="205"/>
      <c r="F96" s="205"/>
      <c r="G96" s="265"/>
      <c r="H96" s="205"/>
      <c r="I96" s="254"/>
      <c r="J96" s="398"/>
      <c r="K96" s="39"/>
      <c r="L96" s="205"/>
      <c r="M96" s="265"/>
      <c r="N96" s="205"/>
      <c r="O96" s="265"/>
      <c r="P96" s="265"/>
      <c r="Q96" s="295"/>
    </row>
    <row r="97" spans="1:17" s="89" customFormat="1">
      <c r="B97" s="39" t="s">
        <v>1160</v>
      </c>
      <c r="C97" s="205"/>
      <c r="D97" s="265"/>
      <c r="E97" s="205"/>
      <c r="F97" s="205"/>
      <c r="G97" s="265"/>
      <c r="H97" s="205"/>
      <c r="I97" s="254"/>
      <c r="J97" s="398"/>
      <c r="K97" s="39"/>
      <c r="L97" s="205"/>
      <c r="M97" s="265"/>
      <c r="N97" s="205"/>
      <c r="O97" s="265"/>
      <c r="P97" s="265"/>
      <c r="Q97" s="295"/>
    </row>
    <row r="98" spans="1:17" s="89" customFormat="1">
      <c r="B98" s="39" t="s">
        <v>1161</v>
      </c>
      <c r="C98" s="205"/>
      <c r="D98" s="265"/>
      <c r="E98" s="205"/>
      <c r="F98" s="205"/>
      <c r="G98" s="265"/>
      <c r="H98" s="205"/>
      <c r="I98" s="254"/>
      <c r="J98" s="398"/>
      <c r="K98" s="39"/>
      <c r="L98" s="205"/>
      <c r="M98" s="265"/>
      <c r="N98" s="205"/>
      <c r="O98" s="265"/>
      <c r="P98" s="265"/>
      <c r="Q98" s="295"/>
    </row>
    <row r="99" spans="1:17" s="89" customFormat="1">
      <c r="B99" s="251" t="s">
        <v>1458</v>
      </c>
      <c r="C99" s="205"/>
      <c r="D99" s="265"/>
      <c r="E99" s="205"/>
      <c r="F99" s="205"/>
      <c r="G99" s="265"/>
      <c r="H99" s="205"/>
      <c r="I99" s="254"/>
      <c r="J99" s="398"/>
      <c r="K99" s="39"/>
      <c r="L99" s="205"/>
      <c r="M99" s="265"/>
      <c r="N99" s="205"/>
      <c r="O99" s="265"/>
      <c r="P99" s="265"/>
      <c r="Q99" s="295"/>
    </row>
    <row r="100" spans="1:17" s="89" customFormat="1">
      <c r="B100" s="251" t="s">
        <v>1432</v>
      </c>
      <c r="C100" s="205"/>
      <c r="D100" s="265"/>
      <c r="E100" s="205"/>
      <c r="F100" s="205"/>
      <c r="G100" s="265"/>
      <c r="H100" s="205"/>
      <c r="I100" s="254"/>
      <c r="J100" s="398"/>
      <c r="K100" s="39"/>
      <c r="L100" s="205"/>
      <c r="M100" s="265"/>
      <c r="N100" s="205"/>
      <c r="O100" s="265"/>
      <c r="P100" s="265"/>
      <c r="Q100" s="295"/>
    </row>
    <row r="101" spans="1:17" s="89" customFormat="1">
      <c r="C101" s="205"/>
      <c r="D101" s="265"/>
      <c r="E101" s="205"/>
      <c r="F101" s="205"/>
      <c r="G101" s="265"/>
      <c r="H101" s="205"/>
      <c r="I101" s="254"/>
      <c r="J101" s="398"/>
      <c r="K101" s="39"/>
      <c r="L101" s="205"/>
      <c r="M101" s="265"/>
      <c r="N101" s="205"/>
      <c r="O101" s="265"/>
      <c r="P101" s="265"/>
      <c r="Q101" s="295"/>
    </row>
    <row r="102" spans="1:17" s="89" customFormat="1">
      <c r="C102" s="205"/>
      <c r="D102" s="265"/>
      <c r="E102" s="205"/>
      <c r="F102" s="205"/>
      <c r="G102" s="265"/>
      <c r="H102" s="205"/>
      <c r="I102" s="254"/>
      <c r="J102" s="398"/>
      <c r="K102" s="39"/>
      <c r="L102" s="205"/>
      <c r="M102" s="265"/>
      <c r="N102" s="205"/>
      <c r="O102" s="265"/>
      <c r="P102" s="265"/>
      <c r="Q102" s="295"/>
    </row>
    <row r="103" spans="1:17" s="89" customFormat="1">
      <c r="C103" s="205"/>
      <c r="D103" s="265"/>
      <c r="E103" s="205"/>
      <c r="F103" s="205"/>
      <c r="G103" s="265"/>
      <c r="H103" s="205"/>
      <c r="I103" s="254"/>
      <c r="J103" s="398"/>
      <c r="K103" s="39"/>
      <c r="L103" s="205"/>
      <c r="M103" s="265"/>
      <c r="N103" s="205"/>
      <c r="O103" s="265"/>
      <c r="P103" s="265"/>
      <c r="Q103" s="295"/>
    </row>
    <row r="104" spans="1:17" s="89" customFormat="1">
      <c r="B104" s="89" t="s">
        <v>501</v>
      </c>
      <c r="C104" s="205"/>
      <c r="D104" s="265"/>
      <c r="E104" s="205"/>
      <c r="F104" s="205"/>
      <c r="G104" s="265"/>
      <c r="H104" s="205"/>
      <c r="I104" s="254"/>
      <c r="J104" s="398"/>
      <c r="K104" s="39"/>
      <c r="L104" s="205"/>
      <c r="M104" s="265"/>
      <c r="N104" s="205"/>
      <c r="O104" s="265"/>
      <c r="P104" s="265"/>
      <c r="Q104" s="295"/>
    </row>
    <row r="105" spans="1:17" s="89" customFormat="1">
      <c r="A105" s="89" t="s">
        <v>501</v>
      </c>
      <c r="C105" s="205"/>
      <c r="D105" s="265"/>
      <c r="E105" s="205"/>
      <c r="F105" s="205"/>
      <c r="G105" s="265"/>
      <c r="H105" s="205"/>
      <c r="I105" s="254"/>
      <c r="J105" s="398"/>
      <c r="K105" s="39"/>
      <c r="L105" s="205"/>
      <c r="M105" s="265"/>
      <c r="N105" s="205"/>
      <c r="O105" s="265"/>
      <c r="P105" s="265"/>
      <c r="Q105" s="295"/>
    </row>
    <row r="106" spans="1:17" s="89" customFormat="1">
      <c r="C106" s="205"/>
      <c r="D106" s="265"/>
      <c r="E106" s="205"/>
      <c r="F106" s="205"/>
      <c r="G106" s="265"/>
      <c r="H106" s="205"/>
      <c r="I106" s="254"/>
      <c r="J106" s="398"/>
      <c r="K106" s="39"/>
      <c r="L106" s="205"/>
      <c r="M106" s="265"/>
      <c r="N106" s="205"/>
      <c r="O106" s="265"/>
      <c r="P106" s="265"/>
      <c r="Q106" s="295"/>
    </row>
    <row r="107" spans="1:17" s="89" customFormat="1">
      <c r="C107" s="205"/>
      <c r="D107" s="265"/>
      <c r="E107" s="205"/>
      <c r="F107" s="205"/>
      <c r="G107" s="265"/>
      <c r="H107" s="205"/>
      <c r="I107" s="254"/>
      <c r="J107" s="398"/>
      <c r="K107" s="39"/>
      <c r="L107" s="205"/>
      <c r="M107" s="265"/>
      <c r="N107" s="205"/>
      <c r="O107" s="265"/>
      <c r="P107" s="265"/>
      <c r="Q107" s="295"/>
    </row>
    <row r="108" spans="1:17" s="89" customFormat="1">
      <c r="C108" s="205"/>
      <c r="D108" s="265"/>
      <c r="E108" s="205"/>
      <c r="F108" s="205"/>
      <c r="G108" s="265"/>
      <c r="H108" s="205"/>
      <c r="I108" s="254"/>
      <c r="J108" s="398"/>
      <c r="K108" s="39"/>
      <c r="L108" s="205"/>
      <c r="M108" s="265"/>
      <c r="N108" s="205"/>
      <c r="O108" s="265"/>
      <c r="P108" s="265"/>
      <c r="Q108" s="295"/>
    </row>
    <row r="109" spans="1:17" s="89" customFormat="1">
      <c r="C109" s="205"/>
      <c r="D109" s="265"/>
      <c r="E109" s="205"/>
      <c r="F109" s="205"/>
      <c r="G109" s="265"/>
      <c r="H109" s="205"/>
      <c r="I109" s="254"/>
      <c r="J109" s="398"/>
      <c r="K109" s="39"/>
      <c r="L109" s="205"/>
      <c r="M109" s="265"/>
      <c r="N109" s="205"/>
      <c r="O109" s="265"/>
      <c r="P109" s="265"/>
      <c r="Q109" s="295"/>
    </row>
    <row r="110" spans="1:17" s="89" customFormat="1">
      <c r="C110" s="205"/>
      <c r="D110" s="265"/>
      <c r="E110" s="205"/>
      <c r="F110" s="205"/>
      <c r="G110" s="265"/>
      <c r="H110" s="205"/>
      <c r="I110" s="254"/>
      <c r="J110" s="398"/>
      <c r="K110" s="39"/>
      <c r="L110" s="205"/>
      <c r="M110" s="265"/>
      <c r="N110" s="205"/>
      <c r="O110" s="265"/>
      <c r="P110" s="265"/>
      <c r="Q110" s="295"/>
    </row>
    <row r="111" spans="1:17" s="89" customFormat="1">
      <c r="C111" s="205"/>
      <c r="D111" s="265"/>
      <c r="E111" s="205"/>
      <c r="F111" s="205"/>
      <c r="G111" s="265"/>
      <c r="H111" s="205"/>
      <c r="I111" s="254"/>
      <c r="J111" s="398"/>
      <c r="K111" s="39"/>
      <c r="L111" s="205"/>
      <c r="M111" s="265"/>
      <c r="N111" s="205"/>
      <c r="O111" s="265"/>
      <c r="P111" s="265"/>
      <c r="Q111" s="295"/>
    </row>
    <row r="112" spans="1:17" s="89" customFormat="1">
      <c r="B112" s="399"/>
      <c r="C112" s="205"/>
      <c r="D112" s="265"/>
      <c r="E112" s="205"/>
      <c r="F112" s="205"/>
      <c r="G112" s="265"/>
      <c r="H112" s="205"/>
      <c r="I112" s="254"/>
      <c r="J112" s="398"/>
      <c r="K112" s="39"/>
      <c r="L112" s="205"/>
      <c r="M112" s="265"/>
      <c r="N112" s="205"/>
      <c r="O112" s="265"/>
      <c r="P112" s="265"/>
      <c r="Q112" s="295"/>
    </row>
    <row r="113" spans="2:17" s="89" customFormat="1">
      <c r="B113" s="399"/>
      <c r="C113" s="205"/>
      <c r="D113" s="265"/>
      <c r="E113" s="205"/>
      <c r="F113" s="205"/>
      <c r="G113" s="265"/>
      <c r="H113" s="205"/>
      <c r="I113" s="254"/>
      <c r="J113" s="398"/>
      <c r="K113" s="39"/>
      <c r="L113" s="205"/>
      <c r="M113" s="265"/>
      <c r="N113" s="205"/>
      <c r="O113" s="265"/>
      <c r="P113" s="265"/>
      <c r="Q113" s="295"/>
    </row>
    <row r="114" spans="2:17" s="89" customFormat="1">
      <c r="B114" s="399"/>
      <c r="C114" s="205"/>
      <c r="D114" s="265"/>
      <c r="E114" s="205"/>
      <c r="F114" s="205"/>
      <c r="G114" s="265"/>
      <c r="H114" s="205"/>
      <c r="I114" s="254"/>
      <c r="J114" s="398"/>
      <c r="K114" s="39"/>
      <c r="L114" s="205"/>
      <c r="M114" s="265"/>
      <c r="N114" s="205"/>
      <c r="O114" s="265"/>
      <c r="P114" s="265"/>
      <c r="Q114" s="295"/>
    </row>
    <row r="115" spans="2:17" s="89" customFormat="1">
      <c r="B115" s="399"/>
      <c r="C115" s="205"/>
      <c r="D115" s="265"/>
      <c r="E115" s="205"/>
      <c r="F115" s="205"/>
      <c r="G115" s="265"/>
      <c r="H115" s="205"/>
      <c r="I115" s="254"/>
      <c r="J115" s="398"/>
      <c r="K115" s="39"/>
      <c r="L115" s="205"/>
      <c r="M115" s="265"/>
      <c r="N115" s="205"/>
      <c r="O115" s="265"/>
      <c r="P115" s="265"/>
      <c r="Q115" s="295"/>
    </row>
    <row r="116" spans="2:17" s="89" customFormat="1">
      <c r="B116" s="399"/>
      <c r="C116" s="205"/>
      <c r="D116" s="265"/>
      <c r="E116" s="205"/>
      <c r="F116" s="205"/>
      <c r="G116" s="265"/>
      <c r="H116" s="205"/>
      <c r="I116" s="254"/>
      <c r="J116" s="398"/>
      <c r="K116" s="39"/>
      <c r="L116" s="205"/>
      <c r="M116" s="265"/>
      <c r="N116" s="205"/>
      <c r="O116" s="265"/>
      <c r="P116" s="265"/>
      <c r="Q116" s="295"/>
    </row>
    <row r="117" spans="2:17" s="89" customFormat="1">
      <c r="B117" s="399"/>
      <c r="C117" s="205"/>
      <c r="D117" s="265"/>
      <c r="E117" s="205"/>
      <c r="F117" s="205"/>
      <c r="G117" s="265"/>
      <c r="H117" s="205"/>
      <c r="I117" s="254"/>
      <c r="J117" s="398"/>
      <c r="K117" s="39"/>
      <c r="L117" s="205"/>
      <c r="M117" s="265"/>
      <c r="N117" s="205"/>
      <c r="O117" s="265"/>
      <c r="P117" s="265"/>
      <c r="Q117" s="295"/>
    </row>
    <row r="118" spans="2:17" s="89" customFormat="1">
      <c r="B118" s="399"/>
      <c r="C118" s="205"/>
      <c r="D118" s="265"/>
      <c r="E118" s="205"/>
      <c r="F118" s="205"/>
      <c r="G118" s="265"/>
      <c r="H118" s="205"/>
      <c r="I118" s="254"/>
      <c r="J118" s="398"/>
      <c r="K118" s="39"/>
      <c r="L118" s="205"/>
      <c r="M118" s="265"/>
      <c r="N118" s="205"/>
      <c r="O118" s="265"/>
      <c r="P118" s="265"/>
      <c r="Q118" s="295"/>
    </row>
    <row r="119" spans="2:17" s="89" customFormat="1" ht="15.75">
      <c r="B119" s="81"/>
      <c r="C119" s="205"/>
      <c r="D119" s="265"/>
      <c r="E119" s="205"/>
      <c r="F119" s="205"/>
      <c r="G119" s="265"/>
      <c r="H119" s="205"/>
      <c r="I119" s="254"/>
      <c r="J119" s="398"/>
      <c r="K119" s="39"/>
      <c r="L119" s="205"/>
      <c r="M119" s="265"/>
      <c r="N119" s="205"/>
      <c r="O119" s="265"/>
      <c r="P119" s="265"/>
      <c r="Q119" s="295"/>
    </row>
    <row r="120" spans="2:17" s="917" customFormat="1" ht="15.75">
      <c r="B120" s="81"/>
      <c r="C120" s="90"/>
      <c r="D120" s="190"/>
      <c r="E120" s="90"/>
      <c r="F120" s="90"/>
      <c r="G120" s="190"/>
      <c r="H120" s="90"/>
      <c r="I120" s="254"/>
      <c r="J120" s="398"/>
      <c r="K120" s="39"/>
      <c r="L120" s="90"/>
      <c r="M120" s="190"/>
      <c r="N120" s="90"/>
      <c r="O120" s="190"/>
      <c r="P120" s="190"/>
      <c r="Q120" s="87"/>
    </row>
    <row r="121" spans="2:17" s="917" customFormat="1" ht="15.75">
      <c r="B121" s="81"/>
      <c r="C121" s="90"/>
      <c r="D121" s="190"/>
      <c r="E121" s="90"/>
      <c r="F121" s="90"/>
      <c r="G121" s="190"/>
      <c r="H121" s="90"/>
      <c r="I121" s="254"/>
      <c r="J121" s="398"/>
      <c r="K121" s="39"/>
      <c r="L121" s="90"/>
      <c r="M121" s="190"/>
      <c r="N121" s="90"/>
      <c r="O121" s="190"/>
      <c r="P121" s="190"/>
      <c r="Q121" s="87"/>
    </row>
    <row r="122" spans="2:17" s="917" customFormat="1" ht="15.75">
      <c r="B122" s="81"/>
      <c r="C122" s="90"/>
      <c r="D122" s="190"/>
      <c r="E122" s="90"/>
      <c r="F122" s="90"/>
      <c r="G122" s="190"/>
      <c r="H122" s="90"/>
      <c r="I122" s="254"/>
      <c r="J122" s="398"/>
      <c r="K122" s="39"/>
      <c r="L122" s="90"/>
      <c r="M122" s="190"/>
      <c r="N122" s="90"/>
      <c r="O122" s="190"/>
      <c r="P122" s="190"/>
      <c r="Q122" s="87"/>
    </row>
    <row r="123" spans="2:17" s="917" customFormat="1" ht="15.75">
      <c r="B123" s="81"/>
      <c r="C123" s="90"/>
      <c r="D123" s="190"/>
      <c r="E123" s="90"/>
      <c r="F123" s="90"/>
      <c r="G123" s="190"/>
      <c r="H123" s="90"/>
      <c r="I123" s="254"/>
      <c r="J123" s="398"/>
      <c r="K123" s="39"/>
      <c r="L123" s="90"/>
      <c r="M123" s="190"/>
      <c r="N123" s="90"/>
      <c r="O123" s="190"/>
      <c r="P123" s="190"/>
      <c r="Q123" s="87"/>
    </row>
    <row r="124" spans="2:17" s="917" customFormat="1" ht="15.75">
      <c r="B124" s="81"/>
      <c r="C124" s="90"/>
      <c r="D124" s="190"/>
      <c r="E124" s="90"/>
      <c r="F124" s="90"/>
      <c r="G124" s="190"/>
      <c r="H124" s="90"/>
      <c r="I124" s="254"/>
      <c r="J124" s="398"/>
      <c r="K124" s="39"/>
      <c r="L124" s="90"/>
      <c r="M124" s="190"/>
      <c r="N124" s="90"/>
      <c r="O124" s="190"/>
      <c r="P124" s="190"/>
      <c r="Q124" s="87"/>
    </row>
    <row r="125" spans="2:17" s="917" customFormat="1" ht="15.75">
      <c r="B125" s="81"/>
      <c r="C125" s="90"/>
      <c r="D125" s="190"/>
      <c r="E125" s="90"/>
      <c r="F125" s="90"/>
      <c r="G125" s="190"/>
      <c r="H125" s="90"/>
      <c r="I125" s="254"/>
      <c r="J125" s="398"/>
      <c r="K125" s="39"/>
      <c r="L125" s="90"/>
      <c r="M125" s="190"/>
      <c r="N125" s="90"/>
      <c r="O125" s="190"/>
      <c r="P125" s="190"/>
      <c r="Q125" s="87"/>
    </row>
    <row r="126" spans="2:17" s="917" customFormat="1" ht="15.75">
      <c r="B126" s="81"/>
      <c r="D126" s="190"/>
      <c r="E126" s="90"/>
      <c r="F126" s="90"/>
      <c r="G126" s="190"/>
      <c r="H126" s="90"/>
      <c r="I126" s="254"/>
      <c r="J126" s="398"/>
      <c r="K126" s="39"/>
      <c r="L126" s="90"/>
      <c r="M126" s="190"/>
      <c r="N126" s="90"/>
      <c r="O126" s="190"/>
      <c r="P126" s="190"/>
      <c r="Q126" s="87"/>
    </row>
    <row r="127" spans="2:17" s="917" customFormat="1" ht="15.75">
      <c r="B127" s="81"/>
      <c r="D127" s="190"/>
      <c r="E127" s="90"/>
      <c r="F127" s="90"/>
      <c r="G127" s="190"/>
      <c r="H127" s="90"/>
      <c r="I127" s="254"/>
      <c r="J127" s="398"/>
      <c r="K127" s="39"/>
      <c r="L127" s="90"/>
      <c r="M127" s="190"/>
      <c r="N127" s="90"/>
      <c r="O127" s="190"/>
      <c r="P127" s="190"/>
      <c r="Q127" s="87"/>
    </row>
    <row r="128" spans="2:17" s="917" customFormat="1" ht="15.75">
      <c r="B128" s="81"/>
      <c r="D128" s="190"/>
      <c r="E128" s="90"/>
      <c r="F128" s="90"/>
      <c r="G128" s="190"/>
      <c r="H128" s="90"/>
      <c r="I128" s="254"/>
      <c r="J128" s="398"/>
      <c r="K128" s="39"/>
      <c r="L128" s="90"/>
      <c r="M128" s="190"/>
      <c r="N128" s="90"/>
      <c r="O128" s="190"/>
      <c r="P128" s="190"/>
      <c r="Q128" s="87"/>
    </row>
    <row r="129" spans="2:17" s="917" customFormat="1" ht="15.75">
      <c r="B129" s="81"/>
      <c r="D129" s="190"/>
      <c r="E129" s="90"/>
      <c r="F129" s="90"/>
      <c r="G129" s="190"/>
      <c r="H129" s="90"/>
      <c r="I129" s="254"/>
      <c r="J129" s="398"/>
      <c r="K129" s="39"/>
      <c r="L129" s="90"/>
      <c r="M129" s="190"/>
      <c r="N129" s="90"/>
      <c r="O129" s="190"/>
      <c r="P129" s="190"/>
      <c r="Q129" s="87"/>
    </row>
    <row r="130" spans="2:17" s="917" customFormat="1" ht="15.75">
      <c r="B130" s="81"/>
      <c r="D130" s="190"/>
      <c r="E130" s="90"/>
      <c r="F130" s="90"/>
      <c r="G130" s="190"/>
      <c r="H130" s="90"/>
      <c r="I130" s="254"/>
      <c r="J130" s="398"/>
      <c r="K130" s="39"/>
      <c r="L130" s="90"/>
      <c r="M130" s="190"/>
      <c r="N130" s="90"/>
      <c r="O130" s="190"/>
      <c r="P130" s="190"/>
      <c r="Q130" s="87"/>
    </row>
    <row r="131" spans="2:17" s="917" customFormat="1" ht="15.75">
      <c r="B131" s="81"/>
      <c r="D131" s="190"/>
      <c r="E131" s="90"/>
      <c r="F131" s="90"/>
      <c r="G131" s="190"/>
      <c r="H131" s="90"/>
      <c r="I131" s="254"/>
      <c r="J131" s="398"/>
      <c r="K131" s="39"/>
      <c r="L131" s="90"/>
      <c r="M131" s="190"/>
      <c r="N131" s="90"/>
      <c r="O131" s="190"/>
      <c r="P131" s="190"/>
      <c r="Q131" s="87"/>
    </row>
    <row r="132" spans="2:17" s="917" customFormat="1" ht="15.75">
      <c r="B132" s="81"/>
      <c r="D132" s="190"/>
      <c r="E132" s="90"/>
      <c r="F132" s="90"/>
      <c r="G132" s="190"/>
      <c r="H132" s="90"/>
      <c r="I132" s="254"/>
      <c r="J132" s="398"/>
      <c r="K132" s="39"/>
      <c r="L132" s="90"/>
      <c r="M132" s="190"/>
      <c r="N132" s="90"/>
      <c r="O132" s="190"/>
      <c r="P132" s="190"/>
      <c r="Q132" s="87"/>
    </row>
    <row r="133" spans="2:17" s="917" customFormat="1" ht="15.75">
      <c r="B133" s="81"/>
      <c r="D133" s="190"/>
      <c r="E133" s="90"/>
      <c r="F133" s="90"/>
      <c r="G133" s="190"/>
      <c r="H133" s="90"/>
      <c r="I133" s="254"/>
      <c r="J133" s="398"/>
      <c r="K133" s="39"/>
      <c r="L133" s="90"/>
      <c r="M133" s="190"/>
      <c r="N133" s="90"/>
      <c r="O133" s="190"/>
      <c r="P133" s="190"/>
      <c r="Q133" s="87"/>
    </row>
    <row r="134" spans="2:17" s="917" customFormat="1" ht="15.75">
      <c r="B134" s="81"/>
      <c r="D134" s="190"/>
      <c r="E134" s="90"/>
      <c r="F134" s="90"/>
      <c r="G134" s="190"/>
      <c r="H134" s="90"/>
      <c r="I134" s="254"/>
      <c r="J134" s="398"/>
      <c r="K134" s="39"/>
      <c r="L134" s="90"/>
      <c r="M134" s="190"/>
      <c r="N134" s="90"/>
      <c r="O134" s="190"/>
      <c r="P134" s="190"/>
      <c r="Q134" s="87"/>
    </row>
    <row r="135" spans="2:17" s="917" customFormat="1" ht="15.75">
      <c r="B135" s="81"/>
      <c r="D135" s="190"/>
      <c r="E135" s="90"/>
      <c r="F135" s="90"/>
      <c r="G135" s="190"/>
      <c r="H135" s="90"/>
      <c r="I135" s="254"/>
      <c r="J135" s="398"/>
      <c r="K135" s="39"/>
      <c r="L135" s="90"/>
      <c r="M135" s="190"/>
      <c r="N135" s="90"/>
      <c r="O135" s="190"/>
      <c r="P135" s="190"/>
      <c r="Q135" s="87"/>
    </row>
    <row r="136" spans="2:17" s="917" customFormat="1" ht="15.75">
      <c r="B136" s="81"/>
      <c r="D136" s="190"/>
      <c r="E136" s="90"/>
      <c r="F136" s="90"/>
      <c r="G136" s="190"/>
      <c r="H136" s="90"/>
      <c r="I136" s="254"/>
      <c r="J136" s="398"/>
      <c r="K136" s="39"/>
      <c r="L136" s="90"/>
      <c r="M136" s="190"/>
      <c r="N136" s="90"/>
      <c r="O136" s="190"/>
      <c r="P136" s="190"/>
      <c r="Q136" s="87"/>
    </row>
    <row r="137" spans="2:17" s="917" customFormat="1" ht="15.75">
      <c r="B137" s="81"/>
      <c r="D137" s="190"/>
      <c r="E137" s="90"/>
      <c r="F137" s="90"/>
      <c r="G137" s="190"/>
      <c r="H137" s="90"/>
      <c r="I137" s="254"/>
      <c r="J137" s="398"/>
      <c r="K137" s="39"/>
      <c r="L137" s="90"/>
      <c r="M137" s="190"/>
      <c r="N137" s="90"/>
      <c r="O137" s="190"/>
      <c r="P137" s="190"/>
      <c r="Q137" s="87"/>
    </row>
    <row r="138" spans="2:17" s="917" customFormat="1" ht="15.75">
      <c r="B138" s="81"/>
      <c r="D138" s="190"/>
      <c r="E138" s="90"/>
      <c r="F138" s="90"/>
      <c r="G138" s="190"/>
      <c r="H138" s="90"/>
      <c r="I138" s="254"/>
      <c r="J138" s="398"/>
      <c r="K138" s="39"/>
      <c r="L138" s="90"/>
      <c r="M138" s="190"/>
      <c r="N138" s="90"/>
      <c r="O138" s="190"/>
      <c r="P138" s="190"/>
      <c r="Q138" s="87"/>
    </row>
    <row r="139" spans="2:17" s="917" customFormat="1" ht="15.75">
      <c r="B139" s="81"/>
      <c r="D139" s="190"/>
      <c r="E139" s="90"/>
      <c r="F139" s="90"/>
      <c r="G139" s="190"/>
      <c r="H139" s="90"/>
      <c r="I139" s="254"/>
      <c r="J139" s="398"/>
      <c r="K139" s="39"/>
      <c r="L139" s="90"/>
      <c r="M139" s="190"/>
      <c r="N139" s="90"/>
      <c r="O139" s="190"/>
      <c r="P139" s="190"/>
      <c r="Q139" s="87"/>
    </row>
    <row r="140" spans="2:17" s="917" customFormat="1" ht="15.75">
      <c r="B140" s="81"/>
      <c r="D140" s="190"/>
      <c r="E140" s="90"/>
      <c r="F140" s="90"/>
      <c r="G140" s="190"/>
      <c r="H140" s="90"/>
      <c r="I140" s="254"/>
      <c r="J140" s="398"/>
      <c r="K140" s="39"/>
      <c r="L140" s="90"/>
      <c r="M140" s="190"/>
      <c r="N140" s="90"/>
      <c r="O140" s="190"/>
      <c r="P140" s="190"/>
      <c r="Q140" s="87"/>
    </row>
    <row r="141" spans="2:17" s="917" customFormat="1" ht="15.75">
      <c r="B141" s="81"/>
      <c r="D141" s="190"/>
      <c r="E141" s="90"/>
      <c r="F141" s="90"/>
      <c r="G141" s="190"/>
      <c r="H141" s="90"/>
      <c r="I141" s="254"/>
      <c r="J141" s="398"/>
      <c r="K141" s="39"/>
      <c r="L141" s="90"/>
      <c r="M141" s="190"/>
      <c r="N141" s="90"/>
      <c r="O141" s="190"/>
      <c r="P141" s="190"/>
      <c r="Q141" s="87"/>
    </row>
    <row r="142" spans="2:17" s="917" customFormat="1" ht="15.75">
      <c r="B142" s="81"/>
      <c r="D142" s="190"/>
      <c r="E142" s="90"/>
      <c r="F142" s="90"/>
      <c r="G142" s="190"/>
      <c r="H142" s="90"/>
      <c r="I142" s="254"/>
      <c r="J142" s="398"/>
      <c r="K142" s="39"/>
      <c r="L142" s="90"/>
      <c r="M142" s="190"/>
      <c r="N142" s="90"/>
      <c r="O142" s="190"/>
      <c r="P142" s="190"/>
      <c r="Q142" s="87"/>
    </row>
    <row r="143" spans="2:17" s="917" customFormat="1" ht="15.75">
      <c r="B143" s="81"/>
      <c r="D143" s="190"/>
      <c r="E143" s="90"/>
      <c r="F143" s="90"/>
      <c r="G143" s="190"/>
      <c r="H143" s="90"/>
      <c r="I143" s="254"/>
      <c r="J143" s="398"/>
      <c r="K143" s="39"/>
      <c r="L143" s="90"/>
      <c r="M143" s="190"/>
      <c r="N143" s="90"/>
      <c r="O143" s="190"/>
      <c r="P143" s="190"/>
      <c r="Q143" s="87"/>
    </row>
    <row r="144" spans="2:17" s="917" customFormat="1" ht="15.75">
      <c r="B144" s="81"/>
      <c r="D144" s="190"/>
      <c r="E144" s="90"/>
      <c r="F144" s="90"/>
      <c r="G144" s="190"/>
      <c r="H144" s="90"/>
      <c r="I144" s="254"/>
      <c r="J144" s="398"/>
      <c r="K144" s="39"/>
      <c r="L144" s="90"/>
      <c r="M144" s="190"/>
      <c r="N144" s="90"/>
      <c r="O144" s="190"/>
      <c r="P144" s="190"/>
      <c r="Q144" s="87"/>
    </row>
    <row r="145" spans="2:17" s="917" customFormat="1" ht="15.75">
      <c r="B145" s="81"/>
      <c r="D145" s="190"/>
      <c r="E145" s="90"/>
      <c r="F145" s="90"/>
      <c r="G145" s="190"/>
      <c r="H145" s="90"/>
      <c r="I145" s="254"/>
      <c r="J145" s="398"/>
      <c r="K145" s="39"/>
      <c r="L145" s="90"/>
      <c r="M145" s="190"/>
      <c r="N145" s="90"/>
      <c r="O145" s="190"/>
      <c r="P145" s="190"/>
      <c r="Q145" s="87"/>
    </row>
    <row r="146" spans="2:17" s="917" customFormat="1" ht="15.75">
      <c r="B146" s="81"/>
      <c r="D146" s="190"/>
      <c r="E146" s="90"/>
      <c r="F146" s="90"/>
      <c r="G146" s="190"/>
      <c r="H146" s="90"/>
      <c r="I146" s="254"/>
      <c r="J146" s="398"/>
      <c r="K146" s="39"/>
      <c r="L146" s="90"/>
      <c r="M146" s="190"/>
      <c r="N146" s="90"/>
      <c r="O146" s="190"/>
      <c r="P146" s="190"/>
      <c r="Q146" s="87"/>
    </row>
    <row r="147" spans="2:17" s="917" customFormat="1" ht="15.75">
      <c r="B147" s="81"/>
      <c r="D147" s="190"/>
      <c r="E147" s="90"/>
      <c r="F147" s="90"/>
      <c r="G147" s="190"/>
      <c r="H147" s="90"/>
      <c r="I147" s="254"/>
      <c r="J147" s="398"/>
      <c r="K147" s="39"/>
      <c r="L147" s="90"/>
      <c r="M147" s="190"/>
      <c r="N147" s="90"/>
      <c r="O147" s="190"/>
      <c r="P147" s="190"/>
      <c r="Q147" s="87"/>
    </row>
    <row r="148" spans="2:17" s="917" customFormat="1" ht="15.75">
      <c r="B148" s="81"/>
      <c r="D148" s="190"/>
      <c r="E148" s="90"/>
      <c r="F148" s="90"/>
      <c r="G148" s="190"/>
      <c r="H148" s="90"/>
      <c r="I148" s="254"/>
      <c r="J148" s="398"/>
      <c r="K148" s="39"/>
      <c r="L148" s="90"/>
      <c r="M148" s="190"/>
      <c r="N148" s="90"/>
      <c r="O148" s="190"/>
      <c r="P148" s="190"/>
      <c r="Q148" s="87"/>
    </row>
    <row r="149" spans="2:17" s="917" customFormat="1" ht="15.75">
      <c r="B149" s="81"/>
      <c r="D149" s="190"/>
      <c r="E149" s="90"/>
      <c r="F149" s="90"/>
      <c r="G149" s="190"/>
      <c r="H149" s="90"/>
      <c r="I149" s="254"/>
      <c r="J149" s="398"/>
      <c r="K149" s="39"/>
      <c r="L149" s="90"/>
      <c r="M149" s="190"/>
      <c r="N149" s="90"/>
      <c r="O149" s="190"/>
      <c r="P149" s="190"/>
      <c r="Q149" s="87"/>
    </row>
    <row r="150" spans="2:17" s="917" customFormat="1" ht="15.75">
      <c r="B150" s="81"/>
      <c r="D150" s="190"/>
      <c r="E150" s="90"/>
      <c r="F150" s="90"/>
      <c r="G150" s="190"/>
      <c r="H150" s="90"/>
      <c r="I150" s="254"/>
      <c r="J150" s="398"/>
      <c r="K150" s="39"/>
      <c r="L150" s="90"/>
      <c r="M150" s="190"/>
      <c r="N150" s="90"/>
      <c r="O150" s="190"/>
      <c r="P150" s="190"/>
      <c r="Q150" s="87"/>
    </row>
    <row r="151" spans="2:17" s="917" customFormat="1" ht="15.75">
      <c r="B151" s="81"/>
      <c r="D151" s="190"/>
      <c r="E151" s="90"/>
      <c r="F151" s="90"/>
      <c r="G151" s="190"/>
      <c r="H151" s="90"/>
      <c r="I151" s="254"/>
      <c r="J151" s="398"/>
      <c r="K151" s="39"/>
      <c r="L151" s="90"/>
      <c r="M151" s="190"/>
      <c r="N151" s="90"/>
      <c r="O151" s="190"/>
      <c r="P151" s="190"/>
      <c r="Q151" s="87"/>
    </row>
    <row r="152" spans="2:17" s="917" customFormat="1" ht="15.75">
      <c r="B152" s="81"/>
      <c r="D152" s="190"/>
      <c r="E152" s="90"/>
      <c r="F152" s="90"/>
      <c r="G152" s="190"/>
      <c r="H152" s="90"/>
      <c r="I152" s="254"/>
      <c r="J152" s="398"/>
      <c r="K152" s="39"/>
      <c r="L152" s="90"/>
      <c r="M152" s="190"/>
      <c r="N152" s="90"/>
      <c r="O152" s="190"/>
      <c r="P152" s="190"/>
      <c r="Q152" s="87"/>
    </row>
    <row r="153" spans="2:17" s="917" customFormat="1" ht="15.75">
      <c r="B153" s="81"/>
      <c r="D153" s="190"/>
      <c r="E153" s="90"/>
      <c r="F153" s="90"/>
      <c r="G153" s="190"/>
      <c r="H153" s="90"/>
      <c r="I153" s="254"/>
      <c r="J153" s="398"/>
      <c r="K153" s="39"/>
      <c r="L153" s="90"/>
      <c r="M153" s="190"/>
      <c r="N153" s="90"/>
      <c r="O153" s="190"/>
      <c r="P153" s="190"/>
      <c r="Q153" s="87"/>
    </row>
    <row r="154" spans="2:17" s="917" customFormat="1" ht="15.75">
      <c r="B154" s="81"/>
      <c r="D154" s="190"/>
      <c r="E154" s="90"/>
      <c r="F154" s="90"/>
      <c r="G154" s="190"/>
      <c r="H154" s="90"/>
      <c r="I154" s="254"/>
      <c r="J154" s="398"/>
      <c r="K154" s="39"/>
      <c r="L154" s="90"/>
      <c r="M154" s="190"/>
      <c r="N154" s="90"/>
      <c r="O154" s="190"/>
      <c r="P154" s="190"/>
      <c r="Q154" s="87"/>
    </row>
    <row r="155" spans="2:17" s="917" customFormat="1" ht="15.75">
      <c r="B155" s="81"/>
      <c r="D155" s="190"/>
      <c r="E155" s="90"/>
      <c r="F155" s="90"/>
      <c r="G155" s="190"/>
      <c r="H155" s="90"/>
      <c r="I155" s="254"/>
      <c r="J155" s="398"/>
      <c r="K155" s="39"/>
      <c r="L155" s="90"/>
      <c r="M155" s="190"/>
      <c r="N155" s="90"/>
      <c r="O155" s="190"/>
      <c r="P155" s="190"/>
      <c r="Q155" s="87"/>
    </row>
    <row r="156" spans="2:17" s="917" customFormat="1" ht="15.75">
      <c r="B156" s="81"/>
      <c r="D156" s="190"/>
      <c r="E156" s="90"/>
      <c r="F156" s="90"/>
      <c r="G156" s="190"/>
      <c r="H156" s="90"/>
      <c r="I156" s="254"/>
      <c r="J156" s="398"/>
      <c r="K156" s="39"/>
      <c r="L156" s="90"/>
      <c r="M156" s="190"/>
      <c r="N156" s="90"/>
      <c r="O156" s="190"/>
      <c r="P156" s="190"/>
      <c r="Q156" s="87"/>
    </row>
    <row r="157" spans="2:17" s="917" customFormat="1" ht="15.75">
      <c r="B157" s="81"/>
      <c r="D157" s="190"/>
      <c r="E157" s="90"/>
      <c r="F157" s="90"/>
      <c r="G157" s="190"/>
      <c r="H157" s="90"/>
      <c r="I157" s="254"/>
      <c r="J157" s="398"/>
      <c r="K157" s="39"/>
      <c r="L157" s="90"/>
      <c r="M157" s="190"/>
      <c r="N157" s="90"/>
      <c r="O157" s="190"/>
      <c r="P157" s="190"/>
      <c r="Q157" s="87"/>
    </row>
    <row r="158" spans="2:17" s="917" customFormat="1" ht="15.75">
      <c r="B158" s="81"/>
      <c r="D158" s="190"/>
      <c r="E158" s="90"/>
      <c r="F158" s="90"/>
      <c r="G158" s="190"/>
      <c r="H158" s="90"/>
      <c r="I158" s="254"/>
      <c r="J158" s="398"/>
      <c r="K158" s="39"/>
      <c r="L158" s="90"/>
      <c r="M158" s="190"/>
      <c r="N158" s="90"/>
      <c r="O158" s="190"/>
      <c r="P158" s="190"/>
      <c r="Q158" s="87"/>
    </row>
    <row r="159" spans="2:17" s="917" customFormat="1" ht="15.75">
      <c r="B159" s="81"/>
      <c r="D159" s="190"/>
      <c r="E159" s="90"/>
      <c r="F159" s="90"/>
      <c r="G159" s="190"/>
      <c r="H159" s="90"/>
      <c r="I159" s="254"/>
      <c r="J159" s="398"/>
      <c r="K159" s="39"/>
      <c r="L159" s="90"/>
      <c r="M159" s="190"/>
      <c r="N159" s="90"/>
      <c r="O159" s="190"/>
      <c r="P159" s="190"/>
      <c r="Q159" s="87"/>
    </row>
    <row r="160" spans="2:17" s="917" customFormat="1" ht="15.75">
      <c r="B160" s="81"/>
      <c r="D160" s="190"/>
      <c r="E160" s="90"/>
      <c r="F160" s="90"/>
      <c r="G160" s="190"/>
      <c r="H160" s="90"/>
      <c r="I160" s="254"/>
      <c r="J160" s="398"/>
      <c r="K160" s="39"/>
      <c r="L160" s="90"/>
      <c r="M160" s="190"/>
      <c r="N160" s="90"/>
      <c r="O160" s="190"/>
      <c r="P160" s="190"/>
      <c r="Q160" s="87"/>
    </row>
    <row r="161" spans="2:17" s="917" customFormat="1" ht="15.75">
      <c r="B161" s="81"/>
      <c r="D161" s="190"/>
      <c r="E161" s="90"/>
      <c r="F161" s="90"/>
      <c r="G161" s="190"/>
      <c r="H161" s="90"/>
      <c r="I161" s="254"/>
      <c r="J161" s="398"/>
      <c r="K161" s="39"/>
      <c r="L161" s="90"/>
      <c r="M161" s="190"/>
      <c r="N161" s="90"/>
      <c r="O161" s="190"/>
      <c r="P161" s="190"/>
      <c r="Q161" s="87"/>
    </row>
    <row r="162" spans="2:17" s="917" customFormat="1" ht="15.75">
      <c r="B162" s="81"/>
      <c r="D162" s="190"/>
      <c r="E162" s="90"/>
      <c r="F162" s="90"/>
      <c r="G162" s="190"/>
      <c r="H162" s="90"/>
      <c r="I162" s="254"/>
      <c r="J162" s="398"/>
      <c r="K162" s="39"/>
      <c r="L162" s="90"/>
      <c r="M162" s="190"/>
      <c r="N162" s="90"/>
      <c r="O162" s="190"/>
      <c r="P162" s="190"/>
      <c r="Q162" s="87"/>
    </row>
    <row r="163" spans="2:17" s="917" customFormat="1" ht="15.75">
      <c r="B163" s="81"/>
      <c r="D163" s="190"/>
      <c r="E163" s="90"/>
      <c r="F163" s="90"/>
      <c r="G163" s="190"/>
      <c r="H163" s="90"/>
      <c r="I163" s="254"/>
      <c r="J163" s="398"/>
      <c r="K163" s="39"/>
      <c r="L163" s="90"/>
      <c r="M163" s="190"/>
      <c r="N163" s="90"/>
      <c r="O163" s="190"/>
      <c r="P163" s="190"/>
      <c r="Q163" s="87"/>
    </row>
    <row r="164" spans="2:17" s="917" customFormat="1" ht="15.75">
      <c r="B164" s="81"/>
      <c r="D164" s="190"/>
      <c r="E164" s="90"/>
      <c r="F164" s="90"/>
      <c r="H164" s="90"/>
      <c r="I164" s="254"/>
      <c r="J164" s="398"/>
      <c r="K164" s="39"/>
      <c r="L164" s="90"/>
      <c r="M164" s="190"/>
      <c r="N164" s="90"/>
      <c r="O164" s="190"/>
      <c r="P164" s="190"/>
      <c r="Q164" s="87"/>
    </row>
    <row r="165" spans="2:17" s="917" customFormat="1" ht="15.75">
      <c r="B165" s="81"/>
      <c r="D165" s="190"/>
      <c r="E165" s="90"/>
      <c r="F165" s="90"/>
      <c r="H165" s="90"/>
      <c r="I165" s="254"/>
      <c r="J165" s="398"/>
      <c r="K165" s="39"/>
      <c r="L165" s="90"/>
      <c r="M165" s="190"/>
      <c r="N165" s="90"/>
      <c r="O165" s="190"/>
      <c r="P165" s="190"/>
      <c r="Q165" s="87"/>
    </row>
    <row r="166" spans="2:17" s="917" customFormat="1" ht="15.75">
      <c r="B166" s="81"/>
      <c r="D166" s="190"/>
      <c r="E166" s="90"/>
      <c r="F166" s="90"/>
      <c r="H166" s="90"/>
      <c r="I166" s="254"/>
      <c r="J166" s="398"/>
      <c r="K166" s="39"/>
      <c r="L166" s="90"/>
      <c r="M166" s="190"/>
      <c r="N166" s="90"/>
      <c r="O166" s="190"/>
      <c r="P166" s="190"/>
      <c r="Q166" s="87"/>
    </row>
    <row r="167" spans="2:17" s="917" customFormat="1" ht="15.75">
      <c r="B167" s="81"/>
      <c r="D167" s="190"/>
      <c r="E167" s="90"/>
      <c r="F167" s="90"/>
      <c r="H167" s="90"/>
      <c r="I167" s="254"/>
      <c r="J167" s="398"/>
      <c r="K167" s="39"/>
      <c r="L167" s="90"/>
      <c r="M167" s="190"/>
      <c r="N167" s="90"/>
      <c r="O167" s="190"/>
      <c r="P167" s="190"/>
      <c r="Q167" s="87"/>
    </row>
    <row r="168" spans="2:17" s="917" customFormat="1" ht="15.75">
      <c r="B168" s="81"/>
      <c r="D168" s="190"/>
      <c r="E168" s="90"/>
      <c r="F168" s="90"/>
      <c r="H168" s="90"/>
      <c r="I168" s="254"/>
      <c r="J168" s="398"/>
      <c r="K168" s="39"/>
      <c r="L168" s="90"/>
      <c r="N168" s="90"/>
      <c r="O168" s="190"/>
      <c r="P168" s="190"/>
      <c r="Q168" s="87"/>
    </row>
    <row r="169" spans="2:17" s="917" customFormat="1" ht="15.75">
      <c r="B169" s="81"/>
      <c r="D169" s="190"/>
      <c r="E169" s="90"/>
      <c r="F169" s="90"/>
      <c r="H169" s="90"/>
      <c r="I169" s="254"/>
      <c r="J169" s="398"/>
      <c r="K169" s="39"/>
      <c r="L169" s="90"/>
      <c r="N169" s="90"/>
      <c r="O169" s="190"/>
      <c r="P169" s="190"/>
      <c r="Q169" s="87"/>
    </row>
    <row r="170" spans="2:17" s="917" customFormat="1" ht="15.75">
      <c r="B170" s="81"/>
      <c r="D170" s="190"/>
      <c r="E170" s="90"/>
      <c r="F170" s="90"/>
      <c r="H170" s="90"/>
      <c r="I170" s="254"/>
      <c r="J170" s="398"/>
      <c r="K170" s="39"/>
      <c r="L170" s="90"/>
      <c r="N170" s="90"/>
      <c r="O170" s="190"/>
      <c r="P170" s="190"/>
      <c r="Q170" s="87"/>
    </row>
    <row r="171" spans="2:17" s="917" customFormat="1" ht="15.75">
      <c r="B171" s="81"/>
      <c r="D171" s="190"/>
      <c r="E171" s="90"/>
      <c r="F171" s="90"/>
      <c r="H171" s="90"/>
      <c r="I171" s="254"/>
      <c r="J171" s="398"/>
      <c r="K171" s="39"/>
      <c r="L171" s="90"/>
      <c r="N171" s="90"/>
      <c r="O171" s="190"/>
      <c r="P171" s="190"/>
      <c r="Q171" s="87"/>
    </row>
    <row r="172" spans="2:17" s="917" customFormat="1" ht="15.75">
      <c r="B172" s="81"/>
      <c r="D172" s="190"/>
      <c r="E172" s="90"/>
      <c r="F172" s="90"/>
      <c r="H172" s="90"/>
      <c r="I172" s="254"/>
      <c r="J172" s="398"/>
      <c r="K172" s="39"/>
      <c r="L172" s="90"/>
      <c r="N172" s="90"/>
      <c r="O172" s="190"/>
      <c r="P172" s="190"/>
      <c r="Q172" s="87"/>
    </row>
    <row r="173" spans="2:17" s="917" customFormat="1" ht="15.75">
      <c r="B173" s="81"/>
      <c r="D173" s="190"/>
      <c r="E173" s="90"/>
      <c r="F173" s="90"/>
      <c r="H173" s="90"/>
      <c r="I173" s="254"/>
      <c r="J173" s="398"/>
      <c r="K173" s="39"/>
      <c r="L173" s="90"/>
      <c r="N173" s="90"/>
      <c r="O173" s="190"/>
      <c r="P173" s="190"/>
      <c r="Q173" s="87"/>
    </row>
    <row r="174" spans="2:17" s="917" customFormat="1" ht="15.75">
      <c r="B174" s="81"/>
      <c r="D174" s="190"/>
      <c r="E174" s="90"/>
      <c r="F174" s="90"/>
      <c r="H174" s="90"/>
      <c r="I174" s="254"/>
      <c r="J174" s="398"/>
      <c r="K174" s="39"/>
      <c r="L174" s="90"/>
      <c r="N174" s="90"/>
      <c r="O174" s="190"/>
      <c r="P174" s="190"/>
      <c r="Q174" s="87"/>
    </row>
    <row r="175" spans="2:17" s="917" customFormat="1" ht="15.75">
      <c r="B175" s="81"/>
      <c r="D175" s="190"/>
      <c r="E175" s="90"/>
      <c r="F175" s="90"/>
      <c r="H175" s="90"/>
      <c r="I175" s="254"/>
      <c r="J175" s="398"/>
      <c r="K175" s="39"/>
      <c r="L175" s="90"/>
      <c r="N175" s="90"/>
      <c r="O175" s="190"/>
      <c r="P175" s="190"/>
      <c r="Q175" s="87"/>
    </row>
    <row r="176" spans="2:17" s="917" customFormat="1" ht="15.75">
      <c r="B176" s="81"/>
      <c r="D176" s="190"/>
      <c r="H176" s="90"/>
      <c r="I176" s="254"/>
      <c r="J176" s="398"/>
      <c r="K176" s="39"/>
      <c r="L176" s="90"/>
      <c r="N176" s="90"/>
      <c r="O176" s="190"/>
      <c r="P176" s="190"/>
      <c r="Q176" s="87"/>
    </row>
    <row r="177" spans="2:17" s="917" customFormat="1" ht="15.75">
      <c r="B177" s="81"/>
      <c r="D177" s="190"/>
      <c r="H177" s="90"/>
      <c r="I177" s="254"/>
      <c r="J177" s="398"/>
      <c r="K177" s="39"/>
      <c r="L177" s="90"/>
      <c r="N177" s="90"/>
      <c r="O177" s="190"/>
      <c r="P177" s="190"/>
      <c r="Q177" s="87"/>
    </row>
    <row r="178" spans="2:17" s="917" customFormat="1" ht="15.75">
      <c r="B178" s="81"/>
      <c r="D178" s="190"/>
      <c r="H178" s="90"/>
      <c r="I178" s="254"/>
      <c r="J178" s="398"/>
      <c r="K178" s="39"/>
      <c r="L178" s="90"/>
      <c r="N178" s="90"/>
      <c r="O178" s="190"/>
      <c r="P178" s="190"/>
      <c r="Q178" s="87"/>
    </row>
    <row r="179" spans="2:17" s="917" customFormat="1" ht="15.75">
      <c r="B179" s="81"/>
      <c r="D179" s="190"/>
      <c r="I179" s="254"/>
      <c r="J179" s="398"/>
      <c r="K179" s="39"/>
      <c r="L179" s="90"/>
      <c r="N179" s="90"/>
      <c r="O179" s="190"/>
      <c r="P179" s="190"/>
      <c r="Q179" s="87"/>
    </row>
    <row r="180" spans="2:17" s="917" customFormat="1" ht="15.75">
      <c r="B180" s="81"/>
      <c r="D180" s="190"/>
      <c r="I180" s="254"/>
      <c r="J180" s="398"/>
      <c r="K180" s="39"/>
      <c r="L180" s="90"/>
      <c r="N180" s="90"/>
      <c r="O180" s="190"/>
      <c r="P180" s="190"/>
      <c r="Q180" s="87"/>
    </row>
    <row r="181" spans="2:17" s="917" customFormat="1" ht="15.75">
      <c r="B181" s="81"/>
      <c r="D181" s="190"/>
      <c r="I181" s="254"/>
      <c r="J181" s="398"/>
      <c r="K181" s="39"/>
      <c r="L181" s="90"/>
      <c r="N181" s="90"/>
      <c r="O181" s="190"/>
      <c r="P181" s="190"/>
      <c r="Q181" s="87"/>
    </row>
    <row r="182" spans="2:17" s="917" customFormat="1" ht="15.75">
      <c r="B182" s="81"/>
      <c r="D182" s="190"/>
      <c r="I182" s="254"/>
      <c r="J182" s="398"/>
      <c r="K182" s="39"/>
      <c r="L182" s="90"/>
      <c r="N182" s="90"/>
      <c r="O182" s="190"/>
      <c r="P182" s="190"/>
      <c r="Q182" s="87"/>
    </row>
    <row r="183" spans="2:17" s="917" customFormat="1" ht="15.75">
      <c r="B183" s="81"/>
      <c r="D183" s="190"/>
      <c r="I183" s="254"/>
      <c r="J183" s="398"/>
      <c r="K183" s="39"/>
      <c r="L183" s="90"/>
      <c r="N183" s="90"/>
      <c r="O183" s="190"/>
      <c r="P183" s="190"/>
      <c r="Q183" s="87"/>
    </row>
    <row r="184" spans="2:17" s="917" customFormat="1" ht="15.75">
      <c r="B184" s="81"/>
      <c r="D184" s="190"/>
      <c r="I184" s="254"/>
      <c r="J184" s="398"/>
      <c r="K184" s="39"/>
      <c r="L184" s="90"/>
      <c r="N184" s="90"/>
      <c r="O184" s="190"/>
      <c r="P184" s="190"/>
      <c r="Q184" s="87"/>
    </row>
    <row r="185" spans="2:17" s="917" customFormat="1" ht="15.75">
      <c r="B185" s="81"/>
      <c r="D185" s="190"/>
      <c r="I185" s="254"/>
      <c r="J185" s="398"/>
      <c r="K185" s="39"/>
      <c r="L185" s="90"/>
      <c r="N185" s="90"/>
      <c r="O185" s="190"/>
      <c r="P185" s="190"/>
      <c r="Q185" s="87"/>
    </row>
    <row r="186" spans="2:17" s="917" customFormat="1" ht="15.75">
      <c r="B186" s="81"/>
      <c r="D186" s="190"/>
      <c r="I186" s="254"/>
      <c r="J186" s="398"/>
      <c r="K186" s="39"/>
      <c r="L186" s="90"/>
      <c r="N186" s="90"/>
      <c r="O186" s="190"/>
      <c r="P186" s="190"/>
      <c r="Q186" s="87"/>
    </row>
    <row r="187" spans="2:17" s="917" customFormat="1" ht="15.75">
      <c r="B187" s="81"/>
      <c r="D187" s="190"/>
      <c r="I187" s="254"/>
      <c r="J187" s="398"/>
      <c r="K187" s="39"/>
      <c r="L187" s="90"/>
      <c r="N187" s="90"/>
      <c r="O187" s="190"/>
      <c r="P187" s="190"/>
      <c r="Q187" s="87"/>
    </row>
    <row r="188" spans="2:17" s="917" customFormat="1" ht="15.75">
      <c r="B188" s="81"/>
      <c r="D188" s="190"/>
      <c r="I188" s="254"/>
      <c r="J188" s="398"/>
      <c r="K188" s="39"/>
      <c r="L188" s="90"/>
      <c r="N188" s="90"/>
      <c r="O188" s="190"/>
      <c r="P188" s="190"/>
      <c r="Q188" s="87"/>
    </row>
    <row r="189" spans="2:17" s="917" customFormat="1" ht="15.75">
      <c r="B189" s="81"/>
      <c r="D189" s="190"/>
      <c r="I189" s="254"/>
      <c r="J189" s="398"/>
      <c r="K189" s="39"/>
      <c r="L189" s="90"/>
      <c r="N189" s="90"/>
      <c r="O189" s="190"/>
      <c r="P189" s="190"/>
      <c r="Q189" s="87"/>
    </row>
    <row r="190" spans="2:17" s="917" customFormat="1" ht="15.75">
      <c r="B190" s="81"/>
      <c r="D190" s="190"/>
      <c r="I190" s="254"/>
      <c r="J190" s="398"/>
      <c r="K190" s="39"/>
      <c r="L190" s="90"/>
      <c r="N190" s="190"/>
      <c r="O190" s="190"/>
      <c r="P190" s="190"/>
      <c r="Q190" s="87"/>
    </row>
    <row r="191" spans="2:17" s="917" customFormat="1" ht="15.75">
      <c r="B191" s="81"/>
      <c r="D191" s="190"/>
      <c r="I191" s="254"/>
      <c r="J191" s="398"/>
      <c r="K191" s="39"/>
      <c r="L191" s="90"/>
      <c r="N191" s="190"/>
      <c r="O191" s="190"/>
      <c r="P191" s="190"/>
      <c r="Q191" s="87"/>
    </row>
    <row r="192" spans="2:17" s="917" customFormat="1" ht="15.75">
      <c r="B192" s="81"/>
      <c r="D192" s="190"/>
      <c r="I192" s="254"/>
      <c r="J192" s="398"/>
      <c r="K192" s="39"/>
      <c r="L192" s="90"/>
      <c r="N192" s="190"/>
      <c r="O192" s="190"/>
      <c r="P192" s="190"/>
      <c r="Q192" s="87"/>
    </row>
    <row r="193" spans="2:17" s="917" customFormat="1" ht="15.75">
      <c r="B193" s="81"/>
      <c r="D193" s="190"/>
      <c r="I193" s="254"/>
      <c r="J193" s="398"/>
      <c r="K193" s="39"/>
      <c r="L193" s="90"/>
      <c r="N193" s="190"/>
      <c r="O193" s="190"/>
      <c r="P193" s="190"/>
      <c r="Q193" s="87"/>
    </row>
    <row r="194" spans="2:17" s="917" customFormat="1" ht="15.75">
      <c r="B194" s="81"/>
      <c r="D194" s="190"/>
      <c r="I194" s="254"/>
      <c r="J194" s="398"/>
      <c r="K194" s="39"/>
      <c r="L194" s="90"/>
      <c r="N194" s="190"/>
      <c r="O194" s="190"/>
      <c r="P194" s="190"/>
      <c r="Q194" s="87"/>
    </row>
    <row r="195" spans="2:17" s="917" customFormat="1" ht="15.75">
      <c r="B195" s="81"/>
      <c r="D195" s="190"/>
      <c r="I195" s="254"/>
      <c r="J195" s="398"/>
      <c r="K195" s="39"/>
      <c r="L195" s="90"/>
      <c r="N195" s="190"/>
      <c r="O195" s="190"/>
      <c r="P195" s="190"/>
      <c r="Q195" s="87"/>
    </row>
    <row r="196" spans="2:17" s="917" customFormat="1" ht="15.75">
      <c r="B196" s="81"/>
      <c r="D196" s="190"/>
      <c r="I196" s="254"/>
      <c r="J196" s="398"/>
      <c r="K196" s="39"/>
      <c r="L196" s="90"/>
      <c r="N196" s="190"/>
      <c r="O196" s="190"/>
      <c r="P196" s="190"/>
      <c r="Q196" s="87"/>
    </row>
    <row r="197" spans="2:17" s="917" customFormat="1" ht="15.75">
      <c r="B197" s="81"/>
      <c r="D197" s="190"/>
      <c r="I197" s="254"/>
      <c r="J197" s="398"/>
      <c r="K197" s="39"/>
      <c r="L197" s="90"/>
      <c r="N197" s="190"/>
      <c r="O197" s="190"/>
      <c r="P197" s="190"/>
      <c r="Q197" s="87"/>
    </row>
    <row r="198" spans="2:17" s="917" customFormat="1" ht="15.75">
      <c r="B198" s="81"/>
      <c r="D198" s="190"/>
      <c r="I198" s="254"/>
      <c r="J198" s="398"/>
      <c r="K198" s="39"/>
      <c r="L198" s="90"/>
      <c r="N198" s="190"/>
      <c r="O198" s="190"/>
      <c r="P198" s="190"/>
      <c r="Q198" s="87"/>
    </row>
    <row r="199" spans="2:17" s="917" customFormat="1" ht="15.75">
      <c r="B199" s="81"/>
      <c r="D199" s="190"/>
      <c r="I199" s="254"/>
      <c r="J199" s="398"/>
      <c r="K199" s="39"/>
      <c r="L199" s="90"/>
      <c r="N199" s="190"/>
      <c r="O199" s="190"/>
      <c r="P199" s="190"/>
      <c r="Q199" s="87"/>
    </row>
    <row r="200" spans="2:17" s="917" customFormat="1" ht="15.75">
      <c r="B200" s="81"/>
      <c r="I200" s="254"/>
      <c r="J200" s="398"/>
      <c r="K200" s="39"/>
      <c r="L200" s="90"/>
      <c r="N200" s="190"/>
      <c r="O200" s="190"/>
      <c r="P200" s="190"/>
      <c r="Q200" s="87"/>
    </row>
    <row r="201" spans="2:17" s="917" customFormat="1" ht="15.75">
      <c r="B201" s="81"/>
      <c r="I201" s="254"/>
      <c r="J201" s="398"/>
      <c r="K201" s="39"/>
      <c r="L201" s="90"/>
      <c r="N201" s="190"/>
      <c r="O201" s="190"/>
      <c r="P201" s="190"/>
      <c r="Q201" s="87"/>
    </row>
    <row r="202" spans="2:17" s="917" customFormat="1" ht="15.75">
      <c r="B202" s="81"/>
      <c r="I202" s="254"/>
      <c r="J202" s="398"/>
      <c r="K202" s="39"/>
      <c r="L202" s="90"/>
      <c r="N202" s="190"/>
      <c r="O202" s="190"/>
      <c r="P202" s="190"/>
      <c r="Q202" s="87"/>
    </row>
    <row r="203" spans="2:17" s="917" customFormat="1" ht="15.75">
      <c r="B203" s="81"/>
      <c r="I203" s="254"/>
      <c r="J203" s="398"/>
      <c r="K203" s="39"/>
      <c r="L203" s="90"/>
      <c r="N203" s="190"/>
      <c r="O203" s="190"/>
      <c r="P203" s="190"/>
      <c r="Q203" s="87"/>
    </row>
    <row r="204" spans="2:17" s="917" customFormat="1" ht="15.75">
      <c r="B204" s="81"/>
      <c r="I204" s="254"/>
      <c r="J204" s="398"/>
      <c r="K204" s="39"/>
      <c r="L204" s="90"/>
      <c r="N204" s="190"/>
      <c r="O204" s="190"/>
      <c r="P204" s="190"/>
      <c r="Q204" s="87"/>
    </row>
    <row r="205" spans="2:17" s="917" customFormat="1" ht="15.75">
      <c r="B205" s="81"/>
      <c r="I205" s="254"/>
      <c r="J205" s="398"/>
      <c r="K205" s="39"/>
      <c r="L205" s="90"/>
      <c r="N205" s="190"/>
      <c r="O205" s="190"/>
      <c r="P205" s="190"/>
      <c r="Q205" s="87"/>
    </row>
    <row r="206" spans="2:17" s="917" customFormat="1" ht="15.75">
      <c r="B206" s="81"/>
      <c r="I206" s="254"/>
      <c r="J206" s="398"/>
      <c r="K206" s="39"/>
      <c r="L206" s="90"/>
      <c r="N206" s="190"/>
      <c r="O206" s="190"/>
      <c r="P206" s="190"/>
      <c r="Q206" s="87"/>
    </row>
    <row r="207" spans="2:17" s="917" customFormat="1" ht="15.75">
      <c r="B207" s="81"/>
      <c r="I207" s="254"/>
      <c r="J207" s="398"/>
      <c r="K207" s="39"/>
      <c r="L207" s="90"/>
      <c r="N207" s="190"/>
      <c r="O207" s="190"/>
      <c r="P207" s="190"/>
      <c r="Q207" s="87"/>
    </row>
    <row r="208" spans="2:17" s="917" customFormat="1" ht="15.75">
      <c r="B208" s="81"/>
      <c r="I208" s="254"/>
      <c r="J208" s="398"/>
      <c r="K208" s="39"/>
      <c r="L208" s="90"/>
      <c r="N208" s="190"/>
      <c r="O208" s="190"/>
      <c r="P208" s="190"/>
      <c r="Q208" s="87"/>
    </row>
    <row r="209" spans="2:17" s="917" customFormat="1" ht="15.75">
      <c r="B209" s="81"/>
      <c r="I209" s="254"/>
      <c r="J209" s="398"/>
      <c r="K209" s="39"/>
      <c r="L209" s="90"/>
      <c r="Q209" s="87"/>
    </row>
    <row r="210" spans="2:17" s="917" customFormat="1" ht="15.75">
      <c r="B210" s="81"/>
      <c r="I210" s="254"/>
      <c r="J210" s="398"/>
      <c r="K210" s="39"/>
      <c r="Q210" s="87"/>
    </row>
    <row r="211" spans="2:17" s="917" customFormat="1" ht="15.75">
      <c r="B211" s="81"/>
      <c r="I211" s="254"/>
      <c r="J211" s="398"/>
      <c r="K211" s="39"/>
      <c r="Q211" s="87"/>
    </row>
    <row r="212" spans="2:17" s="917" customFormat="1" ht="15.75">
      <c r="B212" s="81"/>
      <c r="I212" s="254"/>
      <c r="J212" s="398"/>
      <c r="K212" s="39"/>
      <c r="Q212" s="87"/>
    </row>
    <row r="213" spans="2:17" s="917" customFormat="1" ht="15.75">
      <c r="B213" s="81"/>
      <c r="I213" s="254"/>
      <c r="J213" s="398"/>
      <c r="K213" s="39"/>
      <c r="Q213" s="87"/>
    </row>
    <row r="214" spans="2:17" s="917" customFormat="1" ht="15.75">
      <c r="B214" s="81"/>
      <c r="Q214" s="87"/>
    </row>
    <row r="215" spans="2:17" s="917" customFormat="1" ht="15.75">
      <c r="B215" s="81"/>
      <c r="Q215" s="87"/>
    </row>
    <row r="216" spans="2:17" s="917" customFormat="1" ht="15.75">
      <c r="B216" s="81"/>
      <c r="Q216" s="87"/>
    </row>
    <row r="217" spans="2:17" s="917" customFormat="1" ht="15.75">
      <c r="B217" s="81"/>
      <c r="Q217" s="87"/>
    </row>
    <row r="218" spans="2:17" s="917" customFormat="1" ht="15.75">
      <c r="B218" s="81"/>
      <c r="Q218" s="87"/>
    </row>
    <row r="219" spans="2:17" s="917" customFormat="1" ht="15.75">
      <c r="B219" s="81"/>
      <c r="Q219" s="87"/>
    </row>
    <row r="220" spans="2:17" s="917" customFormat="1" ht="15.75">
      <c r="B220" s="81"/>
      <c r="Q220" s="87"/>
    </row>
    <row r="221" spans="2:17" s="917" customFormat="1" ht="15.75">
      <c r="B221" s="81"/>
      <c r="Q221" s="87"/>
    </row>
    <row r="222" spans="2:17" s="917" customFormat="1" ht="15.75">
      <c r="B222" s="81"/>
      <c r="Q222" s="87"/>
    </row>
    <row r="223" spans="2:17" s="917" customFormat="1" ht="15.75">
      <c r="B223" s="81"/>
      <c r="Q223" s="87"/>
    </row>
    <row r="224" spans="2:17" s="917" customFormat="1" ht="15.75">
      <c r="B224" s="81"/>
      <c r="Q224" s="87"/>
    </row>
    <row r="225" spans="2:17" s="917" customFormat="1" ht="15.75">
      <c r="B225" s="81"/>
      <c r="Q225" s="87"/>
    </row>
    <row r="226" spans="2:17" s="917" customFormat="1" ht="15.75">
      <c r="B226" s="81"/>
      <c r="Q226" s="87"/>
    </row>
    <row r="227" spans="2:17" s="917" customFormat="1" ht="15.75">
      <c r="B227" s="81"/>
      <c r="Q227" s="87"/>
    </row>
    <row r="228" spans="2:17" s="917" customFormat="1" ht="15.75">
      <c r="B228" s="81"/>
      <c r="Q228" s="87"/>
    </row>
    <row r="229" spans="2:17" s="917" customFormat="1" ht="15.75">
      <c r="B229" s="81"/>
      <c r="Q229" s="87"/>
    </row>
    <row r="230" spans="2:17" s="917" customFormat="1" ht="15.75">
      <c r="B230" s="81"/>
      <c r="Q230" s="87"/>
    </row>
    <row r="231" spans="2:17" s="917" customFormat="1" ht="15.75">
      <c r="B231" s="81"/>
      <c r="Q231" s="87"/>
    </row>
    <row r="232" spans="2:17" s="917" customFormat="1" ht="15.75">
      <c r="B232" s="81"/>
      <c r="Q232" s="87"/>
    </row>
    <row r="233" spans="2:17" s="917" customFormat="1" ht="15.75">
      <c r="B233" s="81"/>
      <c r="Q233" s="87"/>
    </row>
    <row r="234" spans="2:17" s="917" customFormat="1" ht="15.75">
      <c r="B234" s="81"/>
      <c r="Q234" s="87"/>
    </row>
    <row r="235" spans="2:17" s="917" customFormat="1" ht="15.75">
      <c r="B235" s="81"/>
      <c r="Q235" s="87"/>
    </row>
    <row r="236" spans="2:17" s="917" customFormat="1" ht="15.75">
      <c r="B236" s="81"/>
      <c r="Q236" s="87"/>
    </row>
    <row r="237" spans="2:17" s="917" customFormat="1" ht="15.75">
      <c r="B237" s="81"/>
      <c r="Q237" s="87"/>
    </row>
    <row r="238" spans="2:17" s="917" customFormat="1" ht="15.75">
      <c r="B238" s="81"/>
      <c r="Q238" s="87"/>
    </row>
    <row r="239" spans="2:17" s="917" customFormat="1" ht="15.75">
      <c r="B239" s="81"/>
      <c r="Q239" s="87"/>
    </row>
    <row r="240" spans="2:17" s="917" customFormat="1" ht="15.75">
      <c r="B240" s="81"/>
      <c r="Q240" s="87"/>
    </row>
    <row r="241" spans="2:17" s="917" customFormat="1" ht="15.75">
      <c r="B241" s="81"/>
      <c r="Q241" s="87"/>
    </row>
    <row r="242" spans="2:17" s="917" customFormat="1" ht="15.75">
      <c r="B242" s="81"/>
      <c r="Q242" s="87"/>
    </row>
    <row r="243" spans="2:17" s="917" customFormat="1" ht="15.75">
      <c r="B243" s="81"/>
      <c r="Q243" s="87"/>
    </row>
    <row r="244" spans="2:17" s="917" customFormat="1" ht="15.75">
      <c r="B244" s="81"/>
      <c r="Q244" s="87"/>
    </row>
    <row r="245" spans="2:17" s="917" customFormat="1" ht="15.75">
      <c r="B245" s="81"/>
      <c r="Q245" s="87"/>
    </row>
    <row r="246" spans="2:17" s="917" customFormat="1" ht="15.75">
      <c r="B246" s="81"/>
      <c r="Q246" s="87"/>
    </row>
    <row r="247" spans="2:17" s="917" customFormat="1" ht="15.75">
      <c r="B247" s="81"/>
      <c r="Q247" s="87"/>
    </row>
    <row r="248" spans="2:17" s="917" customFormat="1" ht="15.75">
      <c r="B248" s="81"/>
      <c r="Q248" s="87"/>
    </row>
    <row r="249" spans="2:17" s="917" customFormat="1" ht="15.75">
      <c r="B249" s="81"/>
      <c r="Q249" s="87"/>
    </row>
    <row r="250" spans="2:17" s="917" customFormat="1" ht="15.75">
      <c r="B250" s="81"/>
      <c r="Q250" s="87"/>
    </row>
    <row r="251" spans="2:17" s="917" customFormat="1" ht="15.75">
      <c r="B251" s="81"/>
      <c r="Q251" s="87"/>
    </row>
    <row r="252" spans="2:17" s="917" customFormat="1" ht="15.75">
      <c r="B252" s="81"/>
      <c r="Q252" s="87"/>
    </row>
    <row r="253" spans="2:17" s="917" customFormat="1" ht="15.75">
      <c r="B253" s="81"/>
      <c r="Q253" s="87"/>
    </row>
    <row r="254" spans="2:17" s="917" customFormat="1" ht="15.75">
      <c r="B254" s="81"/>
      <c r="Q254" s="87"/>
    </row>
    <row r="255" spans="2:17" s="917" customFormat="1" ht="15.75">
      <c r="B255" s="81"/>
      <c r="Q255" s="87"/>
    </row>
    <row r="256" spans="2:17" s="917" customFormat="1" ht="15.75">
      <c r="B256" s="81"/>
      <c r="Q256" s="87"/>
    </row>
    <row r="257" spans="2:17" s="917" customFormat="1" ht="15.75">
      <c r="B257" s="81"/>
      <c r="Q257" s="87"/>
    </row>
    <row r="258" spans="2:17" s="917" customFormat="1" ht="15.75">
      <c r="B258" s="81"/>
      <c r="Q258" s="87"/>
    </row>
    <row r="259" spans="2:17" s="917" customFormat="1" ht="15.75">
      <c r="B259" s="81"/>
      <c r="Q259" s="87"/>
    </row>
    <row r="260" spans="2:17" s="917" customFormat="1" ht="15.75">
      <c r="B260" s="81"/>
      <c r="Q260" s="87"/>
    </row>
    <row r="261" spans="2:17" s="917" customFormat="1" ht="15.75">
      <c r="B261" s="81"/>
      <c r="Q261" s="87"/>
    </row>
    <row r="262" spans="2:17" s="917" customFormat="1" ht="15.75">
      <c r="B262" s="81"/>
      <c r="Q262" s="87"/>
    </row>
    <row r="263" spans="2:17" s="917" customFormat="1" ht="15.75">
      <c r="B263" s="81"/>
      <c r="Q263" s="87"/>
    </row>
    <row r="264" spans="2:17" s="917" customFormat="1" ht="15.75">
      <c r="B264" s="81"/>
      <c r="Q264" s="87"/>
    </row>
    <row r="265" spans="2:17" s="917" customFormat="1" ht="15.75">
      <c r="B265" s="81"/>
      <c r="Q265" s="87"/>
    </row>
    <row r="266" spans="2:17" s="917" customFormat="1" ht="15.75">
      <c r="B266" s="81"/>
      <c r="Q266" s="87"/>
    </row>
    <row r="267" spans="2:17" s="917" customFormat="1" ht="15.75">
      <c r="B267" s="81"/>
      <c r="Q267" s="87"/>
    </row>
    <row r="268" spans="2:17" s="917" customFormat="1" ht="15.75">
      <c r="B268" s="81"/>
      <c r="Q268" s="87"/>
    </row>
    <row r="269" spans="2:17" s="917" customFormat="1" ht="15.75">
      <c r="B269" s="81"/>
      <c r="Q269" s="87"/>
    </row>
    <row r="270" spans="2:17" s="917" customFormat="1" ht="15.75">
      <c r="B270" s="81"/>
      <c r="Q270" s="87"/>
    </row>
    <row r="271" spans="2:17" s="917" customFormat="1" ht="15.75">
      <c r="B271" s="81"/>
      <c r="Q271" s="87"/>
    </row>
    <row r="272" spans="2:17" s="917" customFormat="1" ht="15.75">
      <c r="B272" s="81"/>
      <c r="Q272" s="87"/>
    </row>
    <row r="273" spans="2:17" s="917" customFormat="1" ht="15.75">
      <c r="B273" s="81"/>
      <c r="Q273" s="87"/>
    </row>
    <row r="274" spans="2:17" s="917" customFormat="1" ht="15.75">
      <c r="B274" s="81"/>
      <c r="Q274" s="87"/>
    </row>
    <row r="275" spans="2:17" s="917" customFormat="1" ht="15.75">
      <c r="B275" s="81"/>
      <c r="Q275" s="87"/>
    </row>
    <row r="276" spans="2:17" s="917" customFormat="1" ht="15.75">
      <c r="B276" s="81"/>
      <c r="Q276" s="87"/>
    </row>
    <row r="277" spans="2:17" s="917" customFormat="1" ht="15.75">
      <c r="B277" s="81"/>
      <c r="Q277" s="87"/>
    </row>
    <row r="278" spans="2:17" s="917" customFormat="1" ht="15.75">
      <c r="B278" s="81"/>
      <c r="Q278" s="87"/>
    </row>
    <row r="279" spans="2:17" s="917" customFormat="1" ht="15.75">
      <c r="B279" s="81"/>
      <c r="Q279" s="87"/>
    </row>
    <row r="280" spans="2:17" s="917" customFormat="1" ht="15.75">
      <c r="B280" s="81"/>
      <c r="Q280" s="87"/>
    </row>
    <row r="281" spans="2:17" s="917" customFormat="1" ht="15.75">
      <c r="B281" s="81"/>
      <c r="Q281" s="87"/>
    </row>
    <row r="282" spans="2:17" s="917" customFormat="1" ht="15.75">
      <c r="B282" s="81"/>
      <c r="Q282" s="87"/>
    </row>
    <row r="283" spans="2:17" s="917" customFormat="1" ht="15.75">
      <c r="B283" s="81"/>
      <c r="Q283" s="87"/>
    </row>
    <row r="284" spans="2:17" s="917" customFormat="1" ht="15.75">
      <c r="B284" s="81"/>
      <c r="Q284" s="87"/>
    </row>
    <row r="285" spans="2:17" s="917" customFormat="1" ht="15.75">
      <c r="B285" s="81"/>
      <c r="Q285" s="87"/>
    </row>
    <row r="286" spans="2:17" s="917" customFormat="1" ht="15.75">
      <c r="B286" s="81"/>
      <c r="Q286" s="87"/>
    </row>
    <row r="287" spans="2:17" s="917" customFormat="1" ht="15.75">
      <c r="B287" s="81"/>
      <c r="Q287" s="87"/>
    </row>
    <row r="288" spans="2:17" s="917" customFormat="1" ht="15.75">
      <c r="B288" s="81"/>
      <c r="Q288" s="87"/>
    </row>
    <row r="289" spans="2:17" s="917" customFormat="1" ht="15.75">
      <c r="B289" s="81"/>
      <c r="Q289" s="87"/>
    </row>
    <row r="290" spans="2:17" s="917" customFormat="1" ht="15.75">
      <c r="B290" s="81"/>
      <c r="Q290" s="87"/>
    </row>
    <row r="291" spans="2:17" s="917" customFormat="1" ht="15.75">
      <c r="B291" s="81"/>
      <c r="Q291" s="87"/>
    </row>
    <row r="292" spans="2:17" s="917" customFormat="1" ht="15.75">
      <c r="B292" s="81"/>
      <c r="Q292" s="87"/>
    </row>
    <row r="293" spans="2:17" s="917" customFormat="1" ht="15.75">
      <c r="B293" s="81"/>
      <c r="Q293" s="87"/>
    </row>
    <row r="294" spans="2:17" s="917" customFormat="1" ht="15.75">
      <c r="B294" s="81"/>
      <c r="Q294" s="87"/>
    </row>
    <row r="295" spans="2:17" s="917" customFormat="1" ht="15.75">
      <c r="B295" s="81"/>
      <c r="Q295" s="87"/>
    </row>
    <row r="296" spans="2:17" s="917" customFormat="1" ht="15.75">
      <c r="B296" s="81"/>
      <c r="Q296" s="87"/>
    </row>
    <row r="297" spans="2:17" s="917" customFormat="1" ht="15.75">
      <c r="B297" s="81"/>
      <c r="Q297" s="87"/>
    </row>
    <row r="298" spans="2:17" s="917" customFormat="1" ht="15.75">
      <c r="B298" s="81"/>
      <c r="Q298" s="87"/>
    </row>
    <row r="299" spans="2:17" s="917" customFormat="1" ht="15.75">
      <c r="B299" s="81"/>
      <c r="Q299" s="87"/>
    </row>
    <row r="300" spans="2:17" s="917" customFormat="1" ht="15.75">
      <c r="B300" s="81"/>
      <c r="Q300" s="87"/>
    </row>
    <row r="301" spans="2:17" s="917" customFormat="1" ht="15.75">
      <c r="B301" s="81"/>
      <c r="Q301" s="87"/>
    </row>
    <row r="302" spans="2:17" s="917" customFormat="1" ht="15.75">
      <c r="B302" s="81"/>
      <c r="Q302" s="87"/>
    </row>
    <row r="303" spans="2:17" s="917" customFormat="1" ht="15.75">
      <c r="B303" s="81"/>
      <c r="Q303" s="87"/>
    </row>
    <row r="304" spans="2:17" s="917" customFormat="1" ht="15.75">
      <c r="B304" s="81"/>
      <c r="Q304" s="87"/>
    </row>
    <row r="305" spans="2:17" s="917" customFormat="1" ht="15.75">
      <c r="B305" s="81"/>
      <c r="Q305" s="87"/>
    </row>
    <row r="306" spans="2:17" s="917" customFormat="1" ht="15.75">
      <c r="B306" s="81"/>
      <c r="Q306" s="87"/>
    </row>
    <row r="307" spans="2:17" s="917" customFormat="1" ht="15.75">
      <c r="B307" s="81"/>
      <c r="Q307" s="87"/>
    </row>
    <row r="308" spans="2:17" s="917" customFormat="1" ht="15.75">
      <c r="B308" s="81"/>
      <c r="Q308" s="87"/>
    </row>
    <row r="309" spans="2:17" s="917" customFormat="1" ht="15.75">
      <c r="B309" s="81"/>
      <c r="Q309" s="87"/>
    </row>
    <row r="310" spans="2:17" s="917" customFormat="1" ht="15.75">
      <c r="B310" s="81"/>
      <c r="Q310" s="87"/>
    </row>
    <row r="311" spans="2:17" s="917" customFormat="1" ht="15.75">
      <c r="B311" s="81"/>
      <c r="Q311" s="87"/>
    </row>
    <row r="312" spans="2:17" s="917" customFormat="1" ht="15.75">
      <c r="B312" s="81"/>
      <c r="Q312" s="87"/>
    </row>
    <row r="313" spans="2:17" s="917" customFormat="1" ht="15.75">
      <c r="B313" s="81"/>
      <c r="Q313" s="87"/>
    </row>
    <row r="314" spans="2:17" s="917" customFormat="1" ht="15.75">
      <c r="B314" s="81"/>
      <c r="Q314" s="87"/>
    </row>
    <row r="315" spans="2:17" s="917" customFormat="1" ht="15.75">
      <c r="B315" s="81"/>
      <c r="Q315" s="87"/>
    </row>
    <row r="316" spans="2:17" s="917" customFormat="1" ht="15.75">
      <c r="B316" s="81"/>
      <c r="Q316" s="87"/>
    </row>
    <row r="317" spans="2:17" s="917" customFormat="1" ht="15.75">
      <c r="B317" s="81"/>
      <c r="Q317" s="87"/>
    </row>
    <row r="318" spans="2:17" s="917" customFormat="1" ht="15.75">
      <c r="B318" s="81"/>
      <c r="Q318" s="87"/>
    </row>
    <row r="319" spans="2:17" s="917" customFormat="1" ht="15.75">
      <c r="B319" s="81"/>
      <c r="Q319" s="87"/>
    </row>
    <row r="320" spans="2:17" s="917" customFormat="1" ht="15.75">
      <c r="B320" s="81"/>
      <c r="Q320" s="87"/>
    </row>
    <row r="321" spans="2:17" s="917" customFormat="1" ht="15.75">
      <c r="B321" s="81"/>
      <c r="Q321" s="87"/>
    </row>
    <row r="322" spans="2:17" s="917" customFormat="1" ht="15.75">
      <c r="B322" s="81"/>
      <c r="Q322" s="87"/>
    </row>
    <row r="323" spans="2:17" s="917" customFormat="1" ht="15.75">
      <c r="B323" s="81"/>
      <c r="Q323" s="87"/>
    </row>
    <row r="324" spans="2:17" s="917" customFormat="1" ht="15.75">
      <c r="B324" s="81"/>
      <c r="Q324" s="87"/>
    </row>
    <row r="325" spans="2:17" s="917" customFormat="1" ht="15.75">
      <c r="B325" s="81"/>
      <c r="Q325" s="87"/>
    </row>
    <row r="326" spans="2:17" s="917" customFormat="1" ht="15.75">
      <c r="B326" s="81"/>
      <c r="Q326" s="87"/>
    </row>
    <row r="327" spans="2:17" s="917" customFormat="1" ht="15.75">
      <c r="B327" s="81"/>
      <c r="Q327" s="87"/>
    </row>
    <row r="328" spans="2:17" s="917" customFormat="1" ht="15.75">
      <c r="B328" s="81"/>
      <c r="Q328" s="87"/>
    </row>
    <row r="329" spans="2:17" s="917" customFormat="1" ht="15.75">
      <c r="B329" s="81"/>
      <c r="Q329" s="87"/>
    </row>
    <row r="330" spans="2:17" s="917" customFormat="1" ht="15.75">
      <c r="B330" s="81"/>
      <c r="Q330" s="87"/>
    </row>
    <row r="331" spans="2:17" s="917" customFormat="1" ht="15.75">
      <c r="B331" s="81"/>
      <c r="Q331" s="87"/>
    </row>
    <row r="332" spans="2:17" s="917" customFormat="1" ht="15.75">
      <c r="B332" s="81"/>
      <c r="Q332" s="87"/>
    </row>
    <row r="333" spans="2:17" s="917" customFormat="1" ht="15.75">
      <c r="B333" s="81"/>
      <c r="Q333" s="87"/>
    </row>
    <row r="334" spans="2:17" s="917" customFormat="1" ht="15.75">
      <c r="B334" s="81"/>
      <c r="Q334" s="87"/>
    </row>
    <row r="335" spans="2:17" s="917" customFormat="1" ht="15.75">
      <c r="B335" s="81"/>
      <c r="Q335" s="87"/>
    </row>
    <row r="336" spans="2:17" s="917" customFormat="1" ht="15.75">
      <c r="B336" s="81"/>
      <c r="Q336" s="87"/>
    </row>
    <row r="337" spans="2:17" s="917" customFormat="1" ht="15.75">
      <c r="B337" s="81"/>
      <c r="Q337" s="87"/>
    </row>
    <row r="338" spans="2:17" s="917" customFormat="1" ht="15.75">
      <c r="B338" s="81"/>
      <c r="Q338" s="87"/>
    </row>
    <row r="339" spans="2:17" s="917" customFormat="1" ht="15.75">
      <c r="B339" s="81"/>
      <c r="Q339" s="87"/>
    </row>
    <row r="340" spans="2:17" s="917" customFormat="1" ht="15.75">
      <c r="B340" s="81"/>
      <c r="Q340" s="87"/>
    </row>
    <row r="341" spans="2:17" s="917" customFormat="1" ht="15.75">
      <c r="B341" s="81"/>
      <c r="Q341" s="87"/>
    </row>
    <row r="342" spans="2:17" s="917" customFormat="1" ht="15.75">
      <c r="B342" s="81"/>
      <c r="Q342" s="87"/>
    </row>
    <row r="343" spans="2:17" s="917" customFormat="1" ht="15.75">
      <c r="B343" s="81"/>
      <c r="Q343" s="87"/>
    </row>
    <row r="344" spans="2:17" s="917" customFormat="1" ht="15.75">
      <c r="B344" s="81"/>
      <c r="Q344" s="87"/>
    </row>
    <row r="345" spans="2:17" s="917" customFormat="1" ht="15.75">
      <c r="B345" s="81"/>
      <c r="Q345" s="87"/>
    </row>
    <row r="346" spans="2:17" s="917" customFormat="1" ht="15.75">
      <c r="B346" s="81"/>
      <c r="Q346" s="87"/>
    </row>
    <row r="347" spans="2:17" s="917" customFormat="1" ht="15.75">
      <c r="B347" s="81"/>
      <c r="Q347" s="87"/>
    </row>
    <row r="348" spans="2:17" s="917" customFormat="1" ht="15.75">
      <c r="B348" s="81"/>
      <c r="Q348" s="87"/>
    </row>
    <row r="349" spans="2:17" s="917" customFormat="1" ht="15.75">
      <c r="B349" s="81"/>
      <c r="Q349" s="87"/>
    </row>
    <row r="350" spans="2:17" s="917" customFormat="1" ht="15.75">
      <c r="B350" s="81"/>
      <c r="Q350" s="87"/>
    </row>
    <row r="351" spans="2:17" s="917" customFormat="1" ht="15.75">
      <c r="B351" s="81"/>
      <c r="Q351" s="87"/>
    </row>
    <row r="352" spans="2:17" s="917" customFormat="1" ht="15.75">
      <c r="B352" s="81"/>
      <c r="Q352" s="87"/>
    </row>
    <row r="353" spans="2:17" s="917" customFormat="1" ht="15.75">
      <c r="B353" s="81"/>
      <c r="Q353" s="87"/>
    </row>
    <row r="354" spans="2:17" s="917" customFormat="1" ht="15.75">
      <c r="B354" s="81"/>
      <c r="Q354" s="87"/>
    </row>
    <row r="355" spans="2:17" s="917" customFormat="1" ht="15.75">
      <c r="B355" s="81"/>
      <c r="Q355" s="87"/>
    </row>
    <row r="356" spans="2:17" s="917" customFormat="1" ht="15.75">
      <c r="B356" s="81"/>
      <c r="Q356" s="87"/>
    </row>
    <row r="357" spans="2:17" s="917" customFormat="1" ht="15.75">
      <c r="B357" s="81"/>
      <c r="Q357" s="87"/>
    </row>
    <row r="358" spans="2:17" s="917" customFormat="1" ht="15.75">
      <c r="B358" s="81"/>
      <c r="Q358" s="87"/>
    </row>
    <row r="359" spans="2:17" s="917" customFormat="1" ht="15.75">
      <c r="B359" s="81"/>
      <c r="Q359" s="87"/>
    </row>
    <row r="360" spans="2:17" s="917" customFormat="1" ht="15.75">
      <c r="B360" s="81"/>
      <c r="Q360" s="87"/>
    </row>
    <row r="361" spans="2:17" s="917" customFormat="1" ht="15.75">
      <c r="B361" s="81"/>
      <c r="Q361" s="87"/>
    </row>
    <row r="362" spans="2:17" s="917" customFormat="1" ht="15.75">
      <c r="B362" s="81"/>
      <c r="Q362" s="87"/>
    </row>
    <row r="363" spans="2:17" s="917" customFormat="1" ht="15.75">
      <c r="B363" s="81"/>
      <c r="Q363" s="87"/>
    </row>
    <row r="364" spans="2:17" s="917" customFormat="1" ht="15.75">
      <c r="B364" s="81"/>
      <c r="Q364" s="87"/>
    </row>
    <row r="365" spans="2:17" s="917" customFormat="1" ht="15.75">
      <c r="B365" s="81"/>
      <c r="Q365" s="87"/>
    </row>
    <row r="366" spans="2:17" s="917" customFormat="1" ht="15.75">
      <c r="B366" s="81"/>
      <c r="Q366" s="87"/>
    </row>
    <row r="367" spans="2:17" s="917" customFormat="1" ht="15.75">
      <c r="B367" s="81"/>
      <c r="Q367" s="87"/>
    </row>
    <row r="368" spans="2:17" s="917" customFormat="1" ht="15.75">
      <c r="B368" s="81"/>
      <c r="Q368" s="87"/>
    </row>
    <row r="369" spans="2:17" s="917" customFormat="1" ht="15.75">
      <c r="B369" s="81"/>
      <c r="Q369" s="87"/>
    </row>
    <row r="370" spans="2:17" s="917" customFormat="1" ht="15.75">
      <c r="B370" s="81"/>
      <c r="Q370" s="87"/>
    </row>
    <row r="371" spans="2:17" s="917" customFormat="1" ht="15.75">
      <c r="B371" s="81"/>
      <c r="Q371" s="87"/>
    </row>
    <row r="372" spans="2:17" s="917" customFormat="1" ht="15.75">
      <c r="B372" s="81"/>
      <c r="Q372" s="87"/>
    </row>
    <row r="373" spans="2:17" s="917" customFormat="1" ht="15.75">
      <c r="B373" s="81"/>
      <c r="Q373" s="87"/>
    </row>
    <row r="374" spans="2:17" s="917" customFormat="1" ht="15.75">
      <c r="B374" s="81"/>
      <c r="Q374" s="87"/>
    </row>
    <row r="375" spans="2:17" s="917" customFormat="1" ht="15.75">
      <c r="B375" s="81"/>
      <c r="Q375" s="87"/>
    </row>
    <row r="376" spans="2:17" s="917" customFormat="1" ht="15.75">
      <c r="B376" s="81"/>
      <c r="Q376" s="87"/>
    </row>
    <row r="377" spans="2:17" s="917" customFormat="1" ht="15.75">
      <c r="B377" s="81"/>
      <c r="Q377" s="87"/>
    </row>
    <row r="378" spans="2:17" s="917" customFormat="1" ht="15.75">
      <c r="B378" s="81"/>
      <c r="Q378" s="87"/>
    </row>
    <row r="379" spans="2:17" s="917" customFormat="1" ht="15.75">
      <c r="B379" s="81"/>
      <c r="Q379" s="87"/>
    </row>
    <row r="380" spans="2:17" s="917" customFormat="1" ht="15.75">
      <c r="B380" s="81"/>
      <c r="Q380" s="87"/>
    </row>
    <row r="381" spans="2:17" s="917" customFormat="1" ht="15.75">
      <c r="B381" s="81"/>
      <c r="Q381" s="87"/>
    </row>
    <row r="382" spans="2:17" s="917" customFormat="1" ht="15.75">
      <c r="B382" s="81"/>
      <c r="Q382" s="87"/>
    </row>
    <row r="383" spans="2:17" s="917" customFormat="1" ht="15.75">
      <c r="B383" s="81"/>
      <c r="Q383" s="87"/>
    </row>
    <row r="384" spans="2:17" s="917" customFormat="1" ht="15.75">
      <c r="B384" s="81"/>
      <c r="Q384" s="87"/>
    </row>
    <row r="385" spans="2:17" s="917" customFormat="1" ht="15.75">
      <c r="B385" s="81"/>
      <c r="Q385" s="87"/>
    </row>
    <row r="386" spans="2:17" s="917" customFormat="1" ht="15.75">
      <c r="B386" s="81"/>
      <c r="Q386" s="87"/>
    </row>
    <row r="387" spans="2:17" s="917" customFormat="1" ht="15.75">
      <c r="B387" s="81"/>
      <c r="Q387" s="87"/>
    </row>
    <row r="388" spans="2:17" s="917" customFormat="1" ht="15.75">
      <c r="B388" s="81"/>
      <c r="Q388" s="87"/>
    </row>
    <row r="389" spans="2:17" s="917" customFormat="1" ht="15.75">
      <c r="B389" s="81"/>
      <c r="Q389" s="87"/>
    </row>
    <row r="390" spans="2:17" s="917" customFormat="1" ht="15.75">
      <c r="B390" s="81"/>
      <c r="Q390" s="87"/>
    </row>
    <row r="391" spans="2:17" s="917" customFormat="1" ht="15.75">
      <c r="B391" s="81"/>
      <c r="Q391" s="87"/>
    </row>
    <row r="392" spans="2:17" s="917" customFormat="1" ht="15.75">
      <c r="B392" s="81"/>
      <c r="Q392" s="87"/>
    </row>
    <row r="393" spans="2:17" s="917" customFormat="1" ht="15.75">
      <c r="B393" s="81"/>
      <c r="Q393" s="87"/>
    </row>
    <row r="394" spans="2:17" s="917" customFormat="1" ht="15.75">
      <c r="B394" s="81"/>
      <c r="Q394" s="87"/>
    </row>
    <row r="395" spans="2:17" s="917" customFormat="1" ht="15.75">
      <c r="B395" s="81"/>
      <c r="Q395" s="87"/>
    </row>
    <row r="396" spans="2:17" s="917" customFormat="1" ht="15.75">
      <c r="B396" s="81"/>
      <c r="Q396" s="87"/>
    </row>
    <row r="397" spans="2:17" s="917" customFormat="1" ht="15.75">
      <c r="B397" s="81"/>
      <c r="Q397" s="87"/>
    </row>
    <row r="398" spans="2:17" s="917" customFormat="1" ht="15.75">
      <c r="B398" s="81"/>
      <c r="Q398" s="87"/>
    </row>
    <row r="399" spans="2:17" s="917" customFormat="1" ht="15.75">
      <c r="B399" s="81"/>
      <c r="Q399" s="87"/>
    </row>
    <row r="400" spans="2:17" s="917" customFormat="1" ht="15.75">
      <c r="B400" s="81"/>
      <c r="Q400" s="87"/>
    </row>
    <row r="401" spans="2:17" s="917" customFormat="1" ht="15.75">
      <c r="B401" s="81"/>
      <c r="Q401" s="87"/>
    </row>
    <row r="402" spans="2:17" s="917" customFormat="1" ht="15.75">
      <c r="B402" s="81"/>
      <c r="Q402" s="87"/>
    </row>
    <row r="403" spans="2:17" s="917" customFormat="1" ht="15.75">
      <c r="B403" s="81"/>
      <c r="Q403" s="87"/>
    </row>
    <row r="404" spans="2:17" s="917" customFormat="1" ht="15.75">
      <c r="B404" s="81"/>
      <c r="Q404" s="87"/>
    </row>
    <row r="405" spans="2:17" s="917" customFormat="1" ht="15.75">
      <c r="B405" s="81"/>
      <c r="Q405" s="87"/>
    </row>
    <row r="406" spans="2:17" s="917" customFormat="1" ht="15.75">
      <c r="B406" s="81"/>
      <c r="Q406" s="87"/>
    </row>
    <row r="407" spans="2:17" s="917" customFormat="1" ht="15.75">
      <c r="B407" s="81"/>
      <c r="Q407" s="87"/>
    </row>
    <row r="408" spans="2:17" s="917" customFormat="1" ht="15.75">
      <c r="B408" s="81"/>
      <c r="Q408" s="87"/>
    </row>
    <row r="409" spans="2:17" s="917" customFormat="1" ht="15.75">
      <c r="B409" s="81"/>
      <c r="Q409" s="87"/>
    </row>
    <row r="410" spans="2:17" s="917" customFormat="1" ht="15.75">
      <c r="B410" s="81"/>
      <c r="Q410" s="87"/>
    </row>
    <row r="411" spans="2:17" s="917" customFormat="1" ht="15.75">
      <c r="B411" s="81"/>
      <c r="Q411" s="87"/>
    </row>
    <row r="412" spans="2:17" s="917" customFormat="1" ht="15.75">
      <c r="B412" s="81"/>
      <c r="Q412" s="87"/>
    </row>
    <row r="413" spans="2:17" s="917" customFormat="1" ht="15.75">
      <c r="B413" s="81"/>
      <c r="Q413" s="87"/>
    </row>
    <row r="414" spans="2:17" s="917" customFormat="1" ht="15.75">
      <c r="B414" s="81"/>
      <c r="Q414" s="87"/>
    </row>
    <row r="415" spans="2:17" s="917" customFormat="1" ht="15.75">
      <c r="B415" s="81"/>
      <c r="Q415" s="87"/>
    </row>
    <row r="416" spans="2:17" s="917" customFormat="1" ht="15.75">
      <c r="B416" s="81"/>
      <c r="Q416" s="87"/>
    </row>
    <row r="417" spans="2:17" s="917" customFormat="1" ht="15.75">
      <c r="B417" s="81"/>
      <c r="Q417" s="87"/>
    </row>
    <row r="418" spans="2:17" s="917" customFormat="1" ht="15.75">
      <c r="B418" s="81"/>
      <c r="Q418" s="87"/>
    </row>
    <row r="419" spans="2:17" s="917" customFormat="1" ht="15.75">
      <c r="B419" s="81"/>
      <c r="Q419" s="87"/>
    </row>
    <row r="420" spans="2:17" s="917" customFormat="1" ht="15.75">
      <c r="B420" s="81"/>
      <c r="Q420" s="87"/>
    </row>
    <row r="421" spans="2:17" s="917" customFormat="1" ht="15.75">
      <c r="B421" s="81"/>
      <c r="Q421" s="87"/>
    </row>
    <row r="422" spans="2:17" s="917" customFormat="1" ht="15.75">
      <c r="B422" s="81"/>
      <c r="Q422" s="87"/>
    </row>
    <row r="423" spans="2:17" s="917" customFormat="1" ht="15.75">
      <c r="B423" s="81"/>
      <c r="Q423" s="87"/>
    </row>
    <row r="424" spans="2:17" s="917" customFormat="1" ht="15.75">
      <c r="B424" s="81"/>
      <c r="Q424" s="87"/>
    </row>
    <row r="425" spans="2:17" s="917" customFormat="1" ht="15.75">
      <c r="B425" s="81"/>
      <c r="Q425" s="87"/>
    </row>
    <row r="426" spans="2:17" s="917" customFormat="1" ht="15.75">
      <c r="B426" s="81"/>
      <c r="Q426" s="87"/>
    </row>
    <row r="427" spans="2:17" s="917" customFormat="1" ht="15.75">
      <c r="B427" s="81"/>
      <c r="Q427" s="87"/>
    </row>
    <row r="428" spans="2:17" s="917" customFormat="1" ht="15.75">
      <c r="B428" s="81"/>
      <c r="Q428" s="87"/>
    </row>
    <row r="429" spans="2:17" s="917" customFormat="1" ht="15.75">
      <c r="B429" s="81"/>
      <c r="Q429" s="87"/>
    </row>
    <row r="430" spans="2:17" s="917" customFormat="1" ht="15.75">
      <c r="B430" s="81"/>
      <c r="Q430" s="87"/>
    </row>
    <row r="431" spans="2:17" s="917" customFormat="1" ht="15.75">
      <c r="B431" s="81"/>
      <c r="Q431" s="87"/>
    </row>
    <row r="432" spans="2:17" s="917" customFormat="1" ht="15.75">
      <c r="B432" s="81"/>
      <c r="Q432" s="87"/>
    </row>
    <row r="433" spans="2:17" s="917" customFormat="1" ht="15.75">
      <c r="B433" s="81"/>
      <c r="Q433" s="87"/>
    </row>
    <row r="434" spans="2:17" s="917" customFormat="1" ht="15.75">
      <c r="B434" s="81"/>
      <c r="Q434" s="87"/>
    </row>
    <row r="435" spans="2:17" s="917" customFormat="1" ht="15.75">
      <c r="B435" s="81"/>
      <c r="Q435" s="87"/>
    </row>
    <row r="436" spans="2:17" s="917" customFormat="1" ht="15.75">
      <c r="B436" s="81"/>
      <c r="Q436" s="87"/>
    </row>
    <row r="437" spans="2:17" s="917" customFormat="1" ht="15.75">
      <c r="B437" s="81"/>
      <c r="Q437" s="87"/>
    </row>
    <row r="438" spans="2:17" s="917" customFormat="1" ht="15.75">
      <c r="B438" s="81"/>
      <c r="Q438" s="87"/>
    </row>
    <row r="439" spans="2:17" s="917" customFormat="1" ht="15.75">
      <c r="B439" s="81"/>
      <c r="Q439" s="87"/>
    </row>
    <row r="440" spans="2:17" s="917" customFormat="1" ht="15.75">
      <c r="B440" s="81"/>
      <c r="Q440" s="87"/>
    </row>
    <row r="441" spans="2:17" s="917" customFormat="1" ht="15.75">
      <c r="B441" s="81"/>
      <c r="Q441" s="87"/>
    </row>
    <row r="442" spans="2:17" s="917" customFormat="1" ht="15.75">
      <c r="B442" s="81"/>
      <c r="Q442" s="87"/>
    </row>
    <row r="443" spans="2:17" s="917" customFormat="1" ht="15.75">
      <c r="B443" s="81"/>
      <c r="Q443" s="87"/>
    </row>
    <row r="444" spans="2:17" s="917" customFormat="1" ht="15.75">
      <c r="B444" s="81"/>
      <c r="Q444" s="87"/>
    </row>
    <row r="445" spans="2:17" s="917" customFormat="1" ht="15.75">
      <c r="B445" s="81"/>
      <c r="Q445" s="87"/>
    </row>
    <row r="446" spans="2:17" s="917" customFormat="1" ht="15.75">
      <c r="B446" s="81"/>
      <c r="Q446" s="87"/>
    </row>
    <row r="447" spans="2:17" s="917" customFormat="1" ht="15.75">
      <c r="B447" s="81"/>
      <c r="Q447" s="87"/>
    </row>
    <row r="448" spans="2:17" s="917" customFormat="1" ht="15.75">
      <c r="B448" s="81"/>
      <c r="Q448" s="87"/>
    </row>
    <row r="449" spans="2:17" s="917" customFormat="1" ht="15.75">
      <c r="B449" s="81"/>
      <c r="Q449" s="87"/>
    </row>
    <row r="450" spans="2:17" s="917" customFormat="1" ht="15.75">
      <c r="B450" s="81"/>
      <c r="Q450" s="87"/>
    </row>
    <row r="451" spans="2:17" s="917" customFormat="1" ht="15.75">
      <c r="B451" s="81"/>
      <c r="Q451" s="87"/>
    </row>
    <row r="452" spans="2:17" s="917" customFormat="1" ht="15.75">
      <c r="B452" s="81"/>
      <c r="Q452" s="87"/>
    </row>
    <row r="453" spans="2:17" s="917" customFormat="1" ht="15.75">
      <c r="B453" s="81"/>
      <c r="Q453" s="87"/>
    </row>
    <row r="454" spans="2:17" s="917" customFormat="1" ht="15.75">
      <c r="B454" s="81"/>
      <c r="Q454" s="87"/>
    </row>
    <row r="455" spans="2:17" s="917" customFormat="1" ht="15.75">
      <c r="B455" s="81"/>
      <c r="Q455" s="87"/>
    </row>
    <row r="456" spans="2:17" s="917" customFormat="1" ht="15.75">
      <c r="B456" s="81"/>
      <c r="Q456" s="87"/>
    </row>
    <row r="457" spans="2:17" s="917" customFormat="1" ht="15.75">
      <c r="B457" s="81"/>
      <c r="Q457" s="87"/>
    </row>
    <row r="458" spans="2:17" s="917" customFormat="1" ht="15.75">
      <c r="B458" s="81"/>
      <c r="Q458" s="87"/>
    </row>
    <row r="459" spans="2:17" s="917" customFormat="1" ht="15.75">
      <c r="B459" s="81"/>
      <c r="Q459" s="87"/>
    </row>
    <row r="460" spans="2:17" s="917" customFormat="1" ht="15.75">
      <c r="B460" s="81"/>
      <c r="Q460" s="87"/>
    </row>
    <row r="461" spans="2:17" s="917" customFormat="1" ht="15.75">
      <c r="B461" s="81"/>
      <c r="Q461" s="87"/>
    </row>
    <row r="462" spans="2:17" s="917" customFormat="1" ht="15.75">
      <c r="B462" s="81"/>
      <c r="Q462" s="87"/>
    </row>
    <row r="463" spans="2:17" s="917" customFormat="1" ht="15.75">
      <c r="B463" s="81"/>
      <c r="Q463" s="87"/>
    </row>
    <row r="464" spans="2:17" s="917" customFormat="1" ht="15.75">
      <c r="B464" s="81"/>
      <c r="Q464" s="87"/>
    </row>
    <row r="465" spans="2:17" s="917" customFormat="1" ht="15.75">
      <c r="B465" s="81"/>
      <c r="Q465" s="87"/>
    </row>
    <row r="466" spans="2:17" s="917" customFormat="1" ht="15.75">
      <c r="B466" s="81"/>
      <c r="Q466" s="87"/>
    </row>
    <row r="467" spans="2:17" s="917" customFormat="1" ht="15.75">
      <c r="B467" s="81"/>
      <c r="Q467" s="87"/>
    </row>
    <row r="468" spans="2:17" s="917" customFormat="1" ht="15.75">
      <c r="B468" s="81"/>
      <c r="Q468" s="87"/>
    </row>
    <row r="469" spans="2:17" s="917" customFormat="1" ht="15.75">
      <c r="B469" s="81"/>
      <c r="Q469" s="87"/>
    </row>
    <row r="470" spans="2:17" s="917" customFormat="1" ht="15.75">
      <c r="B470" s="81"/>
      <c r="Q470" s="87"/>
    </row>
    <row r="471" spans="2:17" s="917" customFormat="1" ht="15.75">
      <c r="B471" s="81"/>
      <c r="Q471" s="87"/>
    </row>
    <row r="472" spans="2:17" s="917" customFormat="1" ht="15.75">
      <c r="B472" s="81"/>
      <c r="Q472" s="87"/>
    </row>
    <row r="473" spans="2:17" s="917" customFormat="1" ht="15.75">
      <c r="B473" s="81"/>
      <c r="Q473" s="87"/>
    </row>
    <row r="474" spans="2:17" s="917" customFormat="1" ht="15.75">
      <c r="B474" s="81"/>
      <c r="Q474" s="87"/>
    </row>
    <row r="475" spans="2:17" s="917" customFormat="1" ht="15.75">
      <c r="B475" s="81"/>
      <c r="Q475" s="87"/>
    </row>
    <row r="476" spans="2:17" s="917" customFormat="1" ht="15.75">
      <c r="B476" s="81"/>
      <c r="Q476" s="87"/>
    </row>
    <row r="477" spans="2:17" s="917" customFormat="1" ht="15.75">
      <c r="B477" s="81"/>
      <c r="Q477" s="87"/>
    </row>
    <row r="478" spans="2:17" s="917" customFormat="1" ht="15.75">
      <c r="B478" s="81"/>
      <c r="Q478" s="87"/>
    </row>
    <row r="479" spans="2:17" s="917" customFormat="1" ht="15.75">
      <c r="B479" s="81"/>
      <c r="Q479" s="87"/>
    </row>
    <row r="480" spans="2:17" s="917" customFormat="1" ht="15.75">
      <c r="B480" s="81"/>
      <c r="Q480" s="87"/>
    </row>
    <row r="481" spans="2:17" s="917" customFormat="1" ht="15.75">
      <c r="B481" s="81"/>
      <c r="Q481" s="87"/>
    </row>
    <row r="482" spans="2:17" s="917" customFormat="1" ht="15.75">
      <c r="B482" s="81"/>
      <c r="Q482" s="87"/>
    </row>
    <row r="483" spans="2:17" s="917" customFormat="1" ht="15.75">
      <c r="B483" s="81"/>
      <c r="Q483" s="87"/>
    </row>
    <row r="484" spans="2:17" s="917" customFormat="1" ht="15.75">
      <c r="B484" s="81"/>
      <c r="Q484" s="87"/>
    </row>
    <row r="485" spans="2:17" s="917" customFormat="1" ht="15.75">
      <c r="B485" s="81"/>
      <c r="Q485" s="87"/>
    </row>
    <row r="486" spans="2:17" s="917" customFormat="1" ht="15.75">
      <c r="B486" s="81"/>
      <c r="Q486" s="87"/>
    </row>
    <row r="487" spans="2:17" s="917" customFormat="1" ht="15.75">
      <c r="B487" s="81"/>
      <c r="Q487" s="87"/>
    </row>
    <row r="488" spans="2:17" s="917" customFormat="1" ht="15.75">
      <c r="B488" s="81"/>
      <c r="Q488" s="87"/>
    </row>
    <row r="489" spans="2:17" s="917" customFormat="1" ht="15.75">
      <c r="B489" s="81"/>
      <c r="Q489" s="87"/>
    </row>
    <row r="490" spans="2:17" s="917" customFormat="1" ht="15.75">
      <c r="B490" s="81"/>
      <c r="Q490" s="87"/>
    </row>
    <row r="491" spans="2:17" s="917" customFormat="1" ht="15.75">
      <c r="B491" s="81"/>
      <c r="Q491" s="87"/>
    </row>
    <row r="492" spans="2:17" s="917" customFormat="1" ht="15.75">
      <c r="B492" s="81"/>
      <c r="Q492" s="87"/>
    </row>
    <row r="493" spans="2:17" s="917" customFormat="1" ht="15.75">
      <c r="B493" s="81"/>
      <c r="Q493" s="87"/>
    </row>
    <row r="494" spans="2:17" s="917" customFormat="1" ht="15.75">
      <c r="B494" s="81"/>
      <c r="Q494" s="87"/>
    </row>
    <row r="495" spans="2:17" s="917" customFormat="1" ht="15.75">
      <c r="B495" s="81"/>
      <c r="Q495" s="87"/>
    </row>
    <row r="496" spans="2:17" s="917" customFormat="1" ht="15.75">
      <c r="B496" s="81"/>
      <c r="Q496" s="87"/>
    </row>
    <row r="497" spans="2:17" s="917" customFormat="1" ht="15.75">
      <c r="B497" s="81"/>
      <c r="Q497" s="87"/>
    </row>
    <row r="498" spans="2:17" s="917" customFormat="1" ht="15.75">
      <c r="B498" s="81"/>
      <c r="Q498" s="87"/>
    </row>
    <row r="499" spans="2:17" s="917" customFormat="1" ht="15.75">
      <c r="B499" s="81"/>
      <c r="Q499" s="87"/>
    </row>
    <row r="500" spans="2:17" s="917" customFormat="1" ht="15.75">
      <c r="B500" s="81"/>
      <c r="Q500" s="87"/>
    </row>
    <row r="501" spans="2:17" s="917" customFormat="1" ht="15.75">
      <c r="B501" s="81"/>
      <c r="Q501" s="87"/>
    </row>
    <row r="502" spans="2:17" s="917" customFormat="1" ht="15.75">
      <c r="B502" s="81"/>
      <c r="Q502" s="87"/>
    </row>
    <row r="503" spans="2:17" s="917" customFormat="1" ht="15.75">
      <c r="B503" s="81"/>
      <c r="Q503" s="87"/>
    </row>
    <row r="504" spans="2:17" s="917" customFormat="1" ht="15.75">
      <c r="B504" s="81"/>
      <c r="Q504" s="87"/>
    </row>
    <row r="505" spans="2:17" s="917" customFormat="1" ht="15.75">
      <c r="B505" s="81"/>
      <c r="Q505" s="87"/>
    </row>
    <row r="506" spans="2:17" s="917" customFormat="1" ht="15.75">
      <c r="B506" s="81"/>
      <c r="Q506" s="87"/>
    </row>
    <row r="507" spans="2:17" s="917" customFormat="1" ht="15.75">
      <c r="B507" s="81"/>
      <c r="Q507" s="87"/>
    </row>
    <row r="508" spans="2:17" s="917" customFormat="1" ht="15.75">
      <c r="B508" s="81"/>
      <c r="Q508" s="87"/>
    </row>
    <row r="509" spans="2:17" s="917" customFormat="1" ht="15.75">
      <c r="B509" s="81"/>
      <c r="Q509" s="87"/>
    </row>
    <row r="510" spans="2:17" s="917" customFormat="1" ht="15.75">
      <c r="B510" s="81"/>
      <c r="Q510" s="87"/>
    </row>
    <row r="511" spans="2:17" s="917" customFormat="1" ht="15.75">
      <c r="B511" s="81"/>
      <c r="Q511" s="87"/>
    </row>
    <row r="512" spans="2:17" s="917" customFormat="1" ht="15.75">
      <c r="B512" s="81"/>
      <c r="Q512" s="87"/>
    </row>
    <row r="513" spans="2:17" s="917" customFormat="1" ht="15.75">
      <c r="B513" s="81"/>
      <c r="Q513" s="87"/>
    </row>
    <row r="514" spans="2:17" s="917" customFormat="1" ht="15.75">
      <c r="B514" s="81"/>
      <c r="Q514" s="87"/>
    </row>
    <row r="515" spans="2:17" s="917" customFormat="1" ht="15.75">
      <c r="B515" s="81"/>
      <c r="Q515" s="87"/>
    </row>
    <row r="516" spans="2:17" s="917" customFormat="1" ht="15.75">
      <c r="B516" s="81"/>
      <c r="Q516" s="87"/>
    </row>
    <row r="517" spans="2:17" s="917" customFormat="1" ht="15.75">
      <c r="B517" s="81"/>
      <c r="Q517" s="87"/>
    </row>
    <row r="518" spans="2:17" s="917" customFormat="1" ht="15.75">
      <c r="B518" s="81"/>
      <c r="Q518" s="87"/>
    </row>
    <row r="519" spans="2:17" s="917" customFormat="1" ht="15.75">
      <c r="B519" s="81"/>
      <c r="Q519" s="87"/>
    </row>
    <row r="520" spans="2:17" s="917" customFormat="1" ht="15.75">
      <c r="B520" s="81"/>
      <c r="Q520" s="87"/>
    </row>
    <row r="521" spans="2:17" s="917" customFormat="1" ht="15.75">
      <c r="B521" s="81"/>
      <c r="Q521" s="87"/>
    </row>
    <row r="522" spans="2:17" s="917" customFormat="1" ht="15.75">
      <c r="B522" s="81"/>
      <c r="Q522" s="87"/>
    </row>
    <row r="523" spans="2:17" s="917" customFormat="1" ht="15.75">
      <c r="B523" s="81"/>
      <c r="Q523" s="87"/>
    </row>
    <row r="524" spans="2:17" s="917" customFormat="1" ht="15.75">
      <c r="B524" s="81"/>
      <c r="Q524" s="87"/>
    </row>
    <row r="525" spans="2:17" s="917" customFormat="1" ht="15.75">
      <c r="B525" s="81"/>
      <c r="Q525" s="87"/>
    </row>
    <row r="526" spans="2:17" s="917" customFormat="1" ht="15.75">
      <c r="B526" s="81"/>
      <c r="Q526" s="87"/>
    </row>
    <row r="527" spans="2:17" s="917" customFormat="1" ht="15.75">
      <c r="B527" s="81"/>
      <c r="Q527" s="87"/>
    </row>
    <row r="528" spans="2:17" s="917" customFormat="1" ht="15.75">
      <c r="B528" s="81"/>
      <c r="Q528" s="87"/>
    </row>
    <row r="529" spans="2:17" s="917" customFormat="1" ht="15.75">
      <c r="B529" s="81"/>
      <c r="Q529" s="87"/>
    </row>
    <row r="530" spans="2:17" s="917" customFormat="1" ht="15.75">
      <c r="B530" s="81"/>
      <c r="Q530" s="87"/>
    </row>
    <row r="531" spans="2:17" s="917" customFormat="1" ht="15.75">
      <c r="B531" s="81"/>
      <c r="Q531" s="87"/>
    </row>
    <row r="532" spans="2:17" s="917" customFormat="1" ht="15.75">
      <c r="B532" s="81"/>
      <c r="Q532" s="87"/>
    </row>
    <row r="533" spans="2:17" s="917" customFormat="1" ht="15.75">
      <c r="B533" s="81"/>
      <c r="Q533" s="87"/>
    </row>
    <row r="534" spans="2:17" s="917" customFormat="1" ht="15.75">
      <c r="B534" s="81"/>
      <c r="Q534" s="87"/>
    </row>
    <row r="535" spans="2:17" s="917" customFormat="1" ht="15.75">
      <c r="B535" s="81"/>
      <c r="Q535" s="87"/>
    </row>
    <row r="536" spans="2:17" s="917" customFormat="1" ht="15.75">
      <c r="B536" s="81"/>
      <c r="Q536" s="87"/>
    </row>
    <row r="537" spans="2:17" s="917" customFormat="1" ht="15.75">
      <c r="B537" s="81"/>
      <c r="Q537" s="87"/>
    </row>
    <row r="538" spans="2:17" s="917" customFormat="1" ht="15.75">
      <c r="B538" s="81"/>
      <c r="Q538" s="87"/>
    </row>
    <row r="539" spans="2:17" s="917" customFormat="1" ht="15.75">
      <c r="B539" s="81"/>
      <c r="Q539" s="87"/>
    </row>
    <row r="540" spans="2:17" s="917" customFormat="1" ht="15.75">
      <c r="B540" s="81"/>
      <c r="Q540" s="87"/>
    </row>
    <row r="541" spans="2:17" s="917" customFormat="1" ht="15.75">
      <c r="B541" s="81"/>
      <c r="Q541" s="87"/>
    </row>
    <row r="542" spans="2:17" s="917" customFormat="1" ht="15.75">
      <c r="B542" s="81"/>
      <c r="Q542" s="87"/>
    </row>
    <row r="543" spans="2:17" s="917" customFormat="1" ht="15.75">
      <c r="B543" s="81"/>
      <c r="Q543" s="87"/>
    </row>
    <row r="544" spans="2:17" s="917" customFormat="1" ht="15.75">
      <c r="B544" s="81"/>
      <c r="Q544" s="87"/>
    </row>
    <row r="545" spans="2:17" s="917" customFormat="1" ht="15.75">
      <c r="B545" s="81"/>
      <c r="Q545" s="87"/>
    </row>
    <row r="546" spans="2:17" s="917" customFormat="1" ht="15.75">
      <c r="B546" s="81"/>
      <c r="Q546" s="87"/>
    </row>
    <row r="547" spans="2:17" s="917" customFormat="1" ht="15.75">
      <c r="B547" s="81"/>
      <c r="Q547" s="87"/>
    </row>
    <row r="548" spans="2:17" s="917" customFormat="1" ht="15.75">
      <c r="B548" s="81"/>
      <c r="Q548" s="87"/>
    </row>
    <row r="549" spans="2:17" s="917" customFormat="1" ht="15.75">
      <c r="B549" s="81"/>
      <c r="Q549" s="87"/>
    </row>
    <row r="550" spans="2:17" s="917" customFormat="1" ht="15.75">
      <c r="B550" s="81"/>
      <c r="Q550" s="87"/>
    </row>
    <row r="551" spans="2:17" s="917" customFormat="1" ht="15.75">
      <c r="B551" s="81"/>
      <c r="Q551" s="87"/>
    </row>
    <row r="552" spans="2:17" s="917" customFormat="1" ht="15.75">
      <c r="B552" s="81"/>
      <c r="Q552" s="87"/>
    </row>
    <row r="553" spans="2:17" s="917" customFormat="1" ht="15.75">
      <c r="B553" s="81"/>
      <c r="Q553" s="87"/>
    </row>
    <row r="554" spans="2:17" s="917" customFormat="1" ht="15.75">
      <c r="B554" s="81"/>
      <c r="Q554" s="87"/>
    </row>
    <row r="555" spans="2:17" s="917" customFormat="1" ht="15.75">
      <c r="B555" s="81"/>
      <c r="Q555" s="87"/>
    </row>
    <row r="556" spans="2:17" s="917" customFormat="1" ht="15.75">
      <c r="B556" s="81"/>
      <c r="Q556" s="87"/>
    </row>
    <row r="557" spans="2:17" s="917" customFormat="1" ht="15.75">
      <c r="B557" s="81"/>
      <c r="Q557" s="87"/>
    </row>
    <row r="558" spans="2:17" s="917" customFormat="1" ht="15.75">
      <c r="B558" s="81"/>
      <c r="Q558" s="87"/>
    </row>
    <row r="559" spans="2:17" s="917" customFormat="1" ht="15.75">
      <c r="B559" s="81"/>
      <c r="Q559" s="87"/>
    </row>
    <row r="560" spans="2:17" s="917" customFormat="1" ht="15.75">
      <c r="B560" s="81"/>
      <c r="Q560" s="87"/>
    </row>
    <row r="561" spans="2:17" s="917" customFormat="1" ht="15.75">
      <c r="B561" s="81"/>
      <c r="Q561" s="87"/>
    </row>
    <row r="562" spans="2:17" s="917" customFormat="1" ht="15.75">
      <c r="B562" s="81"/>
      <c r="Q562" s="87"/>
    </row>
    <row r="563" spans="2:17" s="917" customFormat="1" ht="15.75">
      <c r="B563" s="81"/>
      <c r="Q563" s="87"/>
    </row>
    <row r="564" spans="2:17" s="917" customFormat="1" ht="15.75">
      <c r="B564" s="81"/>
      <c r="Q564" s="87"/>
    </row>
    <row r="565" spans="2:17" s="917" customFormat="1" ht="15.75">
      <c r="B565" s="81"/>
      <c r="Q565" s="87"/>
    </row>
    <row r="566" spans="2:17" s="917" customFormat="1" ht="15.75">
      <c r="B566" s="81"/>
      <c r="Q566" s="87"/>
    </row>
    <row r="567" spans="2:17" s="917" customFormat="1" ht="15.75">
      <c r="B567" s="81"/>
      <c r="Q567" s="87"/>
    </row>
    <row r="568" spans="2:17" s="917" customFormat="1" ht="15.75">
      <c r="B568" s="81"/>
      <c r="Q568" s="87"/>
    </row>
    <row r="569" spans="2:17" s="917" customFormat="1" ht="15.75">
      <c r="B569" s="81"/>
      <c r="Q569" s="87"/>
    </row>
    <row r="570" spans="2:17" s="917" customFormat="1" ht="15.75">
      <c r="B570" s="81"/>
      <c r="Q570" s="87"/>
    </row>
    <row r="571" spans="2:17" s="917" customFormat="1" ht="15.75">
      <c r="B571" s="81"/>
      <c r="Q571" s="87"/>
    </row>
    <row r="572" spans="2:17" s="917" customFormat="1" ht="15.75">
      <c r="B572" s="81"/>
      <c r="Q572" s="87"/>
    </row>
    <row r="573" spans="2:17" s="917" customFormat="1" ht="15.75">
      <c r="B573" s="81"/>
      <c r="Q573" s="87"/>
    </row>
    <row r="574" spans="2:17" s="917" customFormat="1" ht="15.75">
      <c r="B574" s="81"/>
      <c r="Q574" s="87"/>
    </row>
    <row r="575" spans="2:17" s="917" customFormat="1" ht="15.75">
      <c r="B575" s="81"/>
      <c r="Q575" s="87"/>
    </row>
    <row r="576" spans="2:17" s="917" customFormat="1" ht="15.75">
      <c r="B576" s="81"/>
      <c r="Q576" s="87"/>
    </row>
    <row r="577" spans="2:17" s="917" customFormat="1" ht="15.75">
      <c r="B577" s="81"/>
      <c r="Q577" s="87"/>
    </row>
    <row r="578" spans="2:17" s="917" customFormat="1" ht="15.75">
      <c r="B578" s="81"/>
      <c r="Q578" s="87"/>
    </row>
    <row r="579" spans="2:17" s="917" customFormat="1" ht="15.75">
      <c r="B579" s="81"/>
      <c r="Q579" s="87"/>
    </row>
    <row r="580" spans="2:17" s="917" customFormat="1" ht="15.75">
      <c r="B580" s="81"/>
      <c r="Q580" s="87"/>
    </row>
    <row r="581" spans="2:17" s="917" customFormat="1" ht="15.75">
      <c r="B581" s="81"/>
      <c r="Q581" s="87"/>
    </row>
    <row r="582" spans="2:17" s="917" customFormat="1" ht="15.75">
      <c r="B582" s="81"/>
      <c r="Q582" s="87"/>
    </row>
    <row r="583" spans="2:17" s="917" customFormat="1" ht="15.75">
      <c r="B583" s="81"/>
      <c r="Q583" s="87"/>
    </row>
    <row r="584" spans="2:17" s="917" customFormat="1" ht="15.75">
      <c r="B584" s="81"/>
      <c r="Q584" s="87"/>
    </row>
    <row r="585" spans="2:17" s="917" customFormat="1" ht="15.75">
      <c r="B585" s="81"/>
      <c r="Q585" s="87"/>
    </row>
    <row r="586" spans="2:17" s="917" customFormat="1" ht="15.75">
      <c r="B586" s="81"/>
      <c r="Q586" s="87"/>
    </row>
    <row r="587" spans="2:17" s="917" customFormat="1" ht="15.75">
      <c r="B587" s="81"/>
      <c r="Q587" s="87"/>
    </row>
    <row r="588" spans="2:17" s="917" customFormat="1" ht="15.75">
      <c r="B588" s="81"/>
      <c r="Q588" s="87"/>
    </row>
    <row r="589" spans="2:17" s="917" customFormat="1" ht="15.75">
      <c r="B589" s="81"/>
      <c r="Q589" s="87"/>
    </row>
    <row r="590" spans="2:17" s="917" customFormat="1" ht="15.75">
      <c r="B590" s="81"/>
      <c r="Q590" s="87"/>
    </row>
    <row r="591" spans="2:17" s="917" customFormat="1" ht="15.75">
      <c r="B591" s="81"/>
      <c r="Q591" s="87"/>
    </row>
    <row r="592" spans="2:17" s="917" customFormat="1" ht="15.75">
      <c r="B592" s="81"/>
      <c r="Q592" s="87"/>
    </row>
    <row r="593" spans="2:17" s="917" customFormat="1" ht="15.75">
      <c r="B593" s="81"/>
      <c r="Q593" s="87"/>
    </row>
    <row r="594" spans="2:17" s="917" customFormat="1" ht="15.75">
      <c r="B594" s="81"/>
      <c r="Q594" s="87"/>
    </row>
    <row r="595" spans="2:17" s="917" customFormat="1" ht="15.75">
      <c r="B595" s="81"/>
      <c r="Q595" s="87"/>
    </row>
    <row r="596" spans="2:17" s="917" customFormat="1" ht="15.75">
      <c r="B596" s="81"/>
      <c r="Q596" s="87"/>
    </row>
    <row r="597" spans="2:17" s="917" customFormat="1" ht="15.75">
      <c r="B597" s="81"/>
      <c r="Q597" s="87"/>
    </row>
    <row r="598" spans="2:17" s="917" customFormat="1" ht="15.75">
      <c r="B598" s="81"/>
      <c r="Q598" s="87"/>
    </row>
    <row r="599" spans="2:17" s="917" customFormat="1" ht="15.75">
      <c r="B599" s="81"/>
      <c r="Q599" s="87"/>
    </row>
    <row r="600" spans="2:17" s="917" customFormat="1" ht="15.75">
      <c r="B600" s="81"/>
      <c r="Q600" s="87"/>
    </row>
    <row r="601" spans="2:17" s="917" customFormat="1" ht="15.75">
      <c r="B601" s="81"/>
      <c r="Q601" s="87"/>
    </row>
    <row r="602" spans="2:17" s="917" customFormat="1" ht="15.75">
      <c r="B602" s="81"/>
      <c r="Q602" s="87"/>
    </row>
    <row r="603" spans="2:17" s="917" customFormat="1" ht="15.75">
      <c r="B603" s="81"/>
      <c r="Q603" s="87"/>
    </row>
    <row r="604" spans="2:17" s="917" customFormat="1" ht="15.75">
      <c r="B604" s="81"/>
      <c r="Q604" s="87"/>
    </row>
    <row r="605" spans="2:17" s="917" customFormat="1" ht="15.75">
      <c r="B605" s="81"/>
      <c r="Q605" s="87"/>
    </row>
    <row r="606" spans="2:17" s="917" customFormat="1" ht="15.75">
      <c r="B606" s="81"/>
      <c r="Q606" s="87"/>
    </row>
    <row r="607" spans="2:17" s="917" customFormat="1" ht="15.75">
      <c r="B607" s="81"/>
      <c r="Q607" s="87"/>
    </row>
    <row r="608" spans="2:17" s="917" customFormat="1" ht="15.75">
      <c r="B608" s="81"/>
      <c r="Q608" s="87"/>
    </row>
    <row r="609" spans="2:17" s="917" customFormat="1" ht="15.75">
      <c r="B609" s="81"/>
      <c r="Q609" s="87"/>
    </row>
    <row r="610" spans="2:17" s="917" customFormat="1" ht="15.75">
      <c r="B610" s="81"/>
      <c r="Q610" s="87"/>
    </row>
    <row r="611" spans="2:17" s="917" customFormat="1" ht="15.75">
      <c r="B611" s="81"/>
      <c r="Q611" s="87"/>
    </row>
    <row r="612" spans="2:17" s="917" customFormat="1" ht="15.75">
      <c r="B612" s="81"/>
      <c r="Q612" s="87"/>
    </row>
    <row r="613" spans="2:17" s="917" customFormat="1" ht="15.75">
      <c r="B613" s="81"/>
      <c r="Q613" s="87"/>
    </row>
    <row r="614" spans="2:17" s="917" customFormat="1" ht="15.75">
      <c r="B614" s="81"/>
      <c r="Q614" s="87"/>
    </row>
    <row r="615" spans="2:17" s="917" customFormat="1" ht="15.75">
      <c r="B615" s="81"/>
      <c r="Q615" s="87"/>
    </row>
    <row r="616" spans="2:17" s="917" customFormat="1" ht="15.75">
      <c r="B616" s="81"/>
      <c r="Q616" s="87"/>
    </row>
    <row r="617" spans="2:17" s="917" customFormat="1" ht="15.75">
      <c r="B617" s="81"/>
      <c r="Q617" s="87"/>
    </row>
    <row r="618" spans="2:17" s="917" customFormat="1" ht="15.75">
      <c r="B618" s="81"/>
      <c r="Q618" s="87"/>
    </row>
    <row r="619" spans="2:17" s="917" customFormat="1" ht="15.75">
      <c r="B619" s="81"/>
      <c r="Q619" s="87"/>
    </row>
    <row r="620" spans="2:17" s="917" customFormat="1" ht="15.75">
      <c r="B620" s="81"/>
      <c r="Q620" s="87"/>
    </row>
    <row r="621" spans="2:17" s="917" customFormat="1" ht="15.75">
      <c r="B621" s="81"/>
      <c r="Q621" s="87"/>
    </row>
    <row r="622" spans="2:17" s="917" customFormat="1" ht="15.75">
      <c r="B622" s="81"/>
      <c r="Q622" s="87"/>
    </row>
    <row r="623" spans="2:17" s="917" customFormat="1" ht="15.75">
      <c r="B623" s="81"/>
      <c r="Q623" s="87"/>
    </row>
    <row r="624" spans="2:17" s="917" customFormat="1" ht="15.75">
      <c r="B624" s="81"/>
      <c r="Q624" s="87"/>
    </row>
    <row r="625" spans="2:17" s="917" customFormat="1" ht="15.75">
      <c r="B625" s="81"/>
      <c r="Q625" s="87"/>
    </row>
    <row r="626" spans="2:17" s="917" customFormat="1" ht="15.75">
      <c r="B626" s="81"/>
      <c r="Q626" s="87"/>
    </row>
    <row r="627" spans="2:17" s="917" customFormat="1" ht="15.75">
      <c r="B627" s="81"/>
      <c r="Q627" s="87"/>
    </row>
    <row r="628" spans="2:17" s="917" customFormat="1" ht="15.75">
      <c r="B628" s="81"/>
      <c r="Q628" s="87"/>
    </row>
    <row r="629" spans="2:17" s="917" customFormat="1" ht="15.75">
      <c r="B629" s="81"/>
      <c r="Q629" s="87"/>
    </row>
    <row r="630" spans="2:17" s="917" customFormat="1" ht="15.75">
      <c r="B630" s="81"/>
      <c r="Q630" s="87"/>
    </row>
    <row r="631" spans="2:17" s="917" customFormat="1" ht="15.75">
      <c r="B631" s="81"/>
      <c r="Q631" s="87"/>
    </row>
    <row r="632" spans="2:17" s="917" customFormat="1" ht="15.75">
      <c r="B632" s="81"/>
      <c r="Q632" s="87"/>
    </row>
    <row r="633" spans="2:17" s="917" customFormat="1" ht="15.75">
      <c r="B633" s="81"/>
      <c r="Q633" s="87"/>
    </row>
    <row r="634" spans="2:17" s="917" customFormat="1" ht="15.75">
      <c r="B634" s="81"/>
      <c r="Q634" s="87"/>
    </row>
    <row r="635" spans="2:17" s="917" customFormat="1" ht="15.75">
      <c r="B635" s="81"/>
      <c r="Q635" s="87"/>
    </row>
    <row r="636" spans="2:17" s="917" customFormat="1" ht="15.75">
      <c r="B636" s="81"/>
      <c r="Q636" s="87"/>
    </row>
    <row r="637" spans="2:17" s="917" customFormat="1" ht="15.75">
      <c r="B637" s="81"/>
      <c r="Q637" s="87"/>
    </row>
    <row r="638" spans="2:17" s="917" customFormat="1" ht="15.75">
      <c r="B638" s="81"/>
      <c r="Q638" s="87"/>
    </row>
    <row r="639" spans="2:17" s="917" customFormat="1" ht="15.75">
      <c r="B639" s="81"/>
      <c r="Q639" s="87"/>
    </row>
    <row r="640" spans="2:17" s="917" customFormat="1" ht="15.75">
      <c r="B640" s="81"/>
      <c r="Q640" s="87"/>
    </row>
    <row r="641" spans="2:17" s="917" customFormat="1" ht="15.75">
      <c r="B641" s="81"/>
      <c r="Q641" s="87"/>
    </row>
    <row r="642" spans="2:17" s="917" customFormat="1" ht="15.75">
      <c r="B642" s="81"/>
      <c r="Q642" s="87"/>
    </row>
    <row r="643" spans="2:17" s="917" customFormat="1" ht="15.75">
      <c r="B643" s="81"/>
      <c r="Q643" s="87"/>
    </row>
    <row r="644" spans="2:17" s="917" customFormat="1" ht="15.75">
      <c r="B644" s="81"/>
      <c r="Q644" s="87"/>
    </row>
    <row r="645" spans="2:17" s="917" customFormat="1" ht="15.75">
      <c r="B645" s="81"/>
      <c r="Q645" s="87"/>
    </row>
    <row r="646" spans="2:17" s="917" customFormat="1" ht="15.75">
      <c r="B646" s="81"/>
      <c r="Q646" s="87"/>
    </row>
    <row r="647" spans="2:17" s="917" customFormat="1" ht="15.75">
      <c r="B647" s="81"/>
      <c r="Q647" s="87"/>
    </row>
    <row r="648" spans="2:17" s="917" customFormat="1" ht="15.75">
      <c r="B648" s="81"/>
      <c r="Q648" s="87"/>
    </row>
    <row r="649" spans="2:17" s="917" customFormat="1" ht="15.75">
      <c r="B649" s="81"/>
      <c r="Q649" s="87"/>
    </row>
    <row r="650" spans="2:17" s="917" customFormat="1" ht="15.75">
      <c r="B650" s="81"/>
      <c r="Q650" s="87"/>
    </row>
    <row r="651" spans="2:17" s="917" customFormat="1" ht="15.75">
      <c r="B651" s="81"/>
      <c r="Q651" s="87"/>
    </row>
    <row r="652" spans="2:17" s="917" customFormat="1" ht="15.75">
      <c r="B652" s="81"/>
      <c r="Q652" s="87"/>
    </row>
    <row r="653" spans="2:17" s="917" customFormat="1" ht="15.75">
      <c r="B653" s="81"/>
      <c r="Q653" s="87"/>
    </row>
    <row r="654" spans="2:17" s="917" customFormat="1" ht="15.75">
      <c r="B654" s="81"/>
      <c r="Q654" s="87"/>
    </row>
    <row r="655" spans="2:17" s="917" customFormat="1" ht="15.75">
      <c r="B655" s="81"/>
      <c r="Q655" s="87"/>
    </row>
    <row r="656" spans="2:17" s="917" customFormat="1" ht="15.75">
      <c r="B656" s="81"/>
      <c r="Q656" s="87"/>
    </row>
    <row r="657" spans="2:17" s="917" customFormat="1" ht="15.75">
      <c r="B657" s="81"/>
      <c r="Q657" s="87"/>
    </row>
    <row r="658" spans="2:17" s="917" customFormat="1" ht="15.75">
      <c r="B658" s="81"/>
      <c r="Q658" s="87"/>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U9" sqref="U9"/>
    </sheetView>
  </sheetViews>
  <sheetFormatPr defaultColWidth="9.140625" defaultRowHeight="15"/>
  <cols>
    <col min="1" max="1" width="18.28515625" style="917" hidden="1" customWidth="1"/>
    <col min="2" max="2" width="28.28515625" style="83" customWidth="1"/>
    <col min="3" max="3" width="14.5703125" style="917" bestFit="1" customWidth="1"/>
    <col min="4" max="4" width="14.42578125" style="917" customWidth="1"/>
    <col min="5" max="5" width="12.85546875" style="917" customWidth="1"/>
    <col min="6" max="6" width="14.5703125" style="917" bestFit="1" customWidth="1"/>
    <col min="7" max="8" width="12.85546875" style="917" customWidth="1"/>
    <col min="9" max="9" width="14.5703125" style="917" bestFit="1" customWidth="1"/>
    <col min="10" max="10" width="12.85546875" style="917" customWidth="1"/>
    <col min="11" max="11" width="12.85546875" style="82" customWidth="1"/>
    <col min="12" max="12" width="14.42578125" style="917" bestFit="1" customWidth="1"/>
    <col min="13" max="14" width="12.85546875" style="917" customWidth="1"/>
    <col min="15" max="16" width="12.85546875" style="917" hidden="1" customWidth="1"/>
    <col min="17" max="17" width="2.85546875" style="87" customWidth="1"/>
    <col min="18" max="256" width="9.140625" style="917"/>
    <col min="257" max="257" width="0" style="917" hidden="1" customWidth="1"/>
    <col min="258" max="258" width="28.28515625" style="917" customWidth="1"/>
    <col min="259" max="259" width="14.5703125" style="917" bestFit="1" customWidth="1"/>
    <col min="260" max="260" width="14.42578125" style="917" customWidth="1"/>
    <col min="261" max="261" width="12.85546875" style="917" customWidth="1"/>
    <col min="262" max="262" width="14.5703125" style="917" bestFit="1" customWidth="1"/>
    <col min="263" max="264" width="12.85546875" style="917" customWidth="1"/>
    <col min="265" max="265" width="14.5703125" style="917" bestFit="1" customWidth="1"/>
    <col min="266" max="267" width="12.85546875" style="917" customWidth="1"/>
    <col min="268" max="268" width="14.42578125" style="917" bestFit="1" customWidth="1"/>
    <col min="269" max="270" width="12.85546875" style="917" customWidth="1"/>
    <col min="271" max="272" width="0" style="917" hidden="1" customWidth="1"/>
    <col min="273" max="273" width="2.85546875" style="917" customWidth="1"/>
    <col min="274" max="512" width="9.140625" style="917"/>
    <col min="513" max="513" width="0" style="917" hidden="1" customWidth="1"/>
    <col min="514" max="514" width="28.28515625" style="917" customWidth="1"/>
    <col min="515" max="515" width="14.5703125" style="917" bestFit="1" customWidth="1"/>
    <col min="516" max="516" width="14.42578125" style="917" customWidth="1"/>
    <col min="517" max="517" width="12.85546875" style="917" customWidth="1"/>
    <col min="518" max="518" width="14.5703125" style="917" bestFit="1" customWidth="1"/>
    <col min="519" max="520" width="12.85546875" style="917" customWidth="1"/>
    <col min="521" max="521" width="14.5703125" style="917" bestFit="1" customWidth="1"/>
    <col min="522" max="523" width="12.85546875" style="917" customWidth="1"/>
    <col min="524" max="524" width="14.42578125" style="917" bestFit="1" customWidth="1"/>
    <col min="525" max="526" width="12.85546875" style="917" customWidth="1"/>
    <col min="527" max="528" width="0" style="917" hidden="1" customWidth="1"/>
    <col min="529" max="529" width="2.85546875" style="917" customWidth="1"/>
    <col min="530" max="768" width="9.140625" style="917"/>
    <col min="769" max="769" width="0" style="917" hidden="1" customWidth="1"/>
    <col min="770" max="770" width="28.28515625" style="917" customWidth="1"/>
    <col min="771" max="771" width="14.5703125" style="917" bestFit="1" customWidth="1"/>
    <col min="772" max="772" width="14.42578125" style="917" customWidth="1"/>
    <col min="773" max="773" width="12.85546875" style="917" customWidth="1"/>
    <col min="774" max="774" width="14.5703125" style="917" bestFit="1" customWidth="1"/>
    <col min="775" max="776" width="12.85546875" style="917" customWidth="1"/>
    <col min="777" max="777" width="14.5703125" style="917" bestFit="1" customWidth="1"/>
    <col min="778" max="779" width="12.85546875" style="917" customWidth="1"/>
    <col min="780" max="780" width="14.42578125" style="917" bestFit="1" customWidth="1"/>
    <col min="781" max="782" width="12.85546875" style="917" customWidth="1"/>
    <col min="783" max="784" width="0" style="917" hidden="1" customWidth="1"/>
    <col min="785" max="785" width="2.85546875" style="917" customWidth="1"/>
    <col min="786" max="1024" width="9.140625" style="917"/>
    <col min="1025" max="1025" width="0" style="917" hidden="1" customWidth="1"/>
    <col min="1026" max="1026" width="28.28515625" style="917" customWidth="1"/>
    <col min="1027" max="1027" width="14.5703125" style="917" bestFit="1" customWidth="1"/>
    <col min="1028" max="1028" width="14.42578125" style="917" customWidth="1"/>
    <col min="1029" max="1029" width="12.85546875" style="917" customWidth="1"/>
    <col min="1030" max="1030" width="14.5703125" style="917" bestFit="1" customWidth="1"/>
    <col min="1031" max="1032" width="12.85546875" style="917" customWidth="1"/>
    <col min="1033" max="1033" width="14.5703125" style="917" bestFit="1" customWidth="1"/>
    <col min="1034" max="1035" width="12.85546875" style="917" customWidth="1"/>
    <col min="1036" max="1036" width="14.42578125" style="917" bestFit="1" customWidth="1"/>
    <col min="1037" max="1038" width="12.85546875" style="917" customWidth="1"/>
    <col min="1039" max="1040" width="0" style="917" hidden="1" customWidth="1"/>
    <col min="1041" max="1041" width="2.85546875" style="917" customWidth="1"/>
    <col min="1042" max="1280" width="9.140625" style="917"/>
    <col min="1281" max="1281" width="0" style="917" hidden="1" customWidth="1"/>
    <col min="1282" max="1282" width="28.28515625" style="917" customWidth="1"/>
    <col min="1283" max="1283" width="14.5703125" style="917" bestFit="1" customWidth="1"/>
    <col min="1284" max="1284" width="14.42578125" style="917" customWidth="1"/>
    <col min="1285" max="1285" width="12.85546875" style="917" customWidth="1"/>
    <col min="1286" max="1286" width="14.5703125" style="917" bestFit="1" customWidth="1"/>
    <col min="1287" max="1288" width="12.85546875" style="917" customWidth="1"/>
    <col min="1289" max="1289" width="14.5703125" style="917" bestFit="1" customWidth="1"/>
    <col min="1290" max="1291" width="12.85546875" style="917" customWidth="1"/>
    <col min="1292" max="1292" width="14.42578125" style="917" bestFit="1" customWidth="1"/>
    <col min="1293" max="1294" width="12.85546875" style="917" customWidth="1"/>
    <col min="1295" max="1296" width="0" style="917" hidden="1" customWidth="1"/>
    <col min="1297" max="1297" width="2.85546875" style="917" customWidth="1"/>
    <col min="1298" max="1536" width="9.140625" style="917"/>
    <col min="1537" max="1537" width="0" style="917" hidden="1" customWidth="1"/>
    <col min="1538" max="1538" width="28.28515625" style="917" customWidth="1"/>
    <col min="1539" max="1539" width="14.5703125" style="917" bestFit="1" customWidth="1"/>
    <col min="1540" max="1540" width="14.42578125" style="917" customWidth="1"/>
    <col min="1541" max="1541" width="12.85546875" style="917" customWidth="1"/>
    <col min="1542" max="1542" width="14.5703125" style="917" bestFit="1" customWidth="1"/>
    <col min="1543" max="1544" width="12.85546875" style="917" customWidth="1"/>
    <col min="1545" max="1545" width="14.5703125" style="917" bestFit="1" customWidth="1"/>
    <col min="1546" max="1547" width="12.85546875" style="917" customWidth="1"/>
    <col min="1548" max="1548" width="14.42578125" style="917" bestFit="1" customWidth="1"/>
    <col min="1549" max="1550" width="12.85546875" style="917" customWidth="1"/>
    <col min="1551" max="1552" width="0" style="917" hidden="1" customWidth="1"/>
    <col min="1553" max="1553" width="2.85546875" style="917" customWidth="1"/>
    <col min="1554" max="1792" width="9.140625" style="917"/>
    <col min="1793" max="1793" width="0" style="917" hidden="1" customWidth="1"/>
    <col min="1794" max="1794" width="28.28515625" style="917" customWidth="1"/>
    <col min="1795" max="1795" width="14.5703125" style="917" bestFit="1" customWidth="1"/>
    <col min="1796" max="1796" width="14.42578125" style="917" customWidth="1"/>
    <col min="1797" max="1797" width="12.85546875" style="917" customWidth="1"/>
    <col min="1798" max="1798" width="14.5703125" style="917" bestFit="1" customWidth="1"/>
    <col min="1799" max="1800" width="12.85546875" style="917" customWidth="1"/>
    <col min="1801" max="1801" width="14.5703125" style="917" bestFit="1" customWidth="1"/>
    <col min="1802" max="1803" width="12.85546875" style="917" customWidth="1"/>
    <col min="1804" max="1804" width="14.42578125" style="917" bestFit="1" customWidth="1"/>
    <col min="1805" max="1806" width="12.85546875" style="917" customWidth="1"/>
    <col min="1807" max="1808" width="0" style="917" hidden="1" customWidth="1"/>
    <col min="1809" max="1809" width="2.85546875" style="917" customWidth="1"/>
    <col min="1810" max="2048" width="9.140625" style="917"/>
    <col min="2049" max="2049" width="0" style="917" hidden="1" customWidth="1"/>
    <col min="2050" max="2050" width="28.28515625" style="917" customWidth="1"/>
    <col min="2051" max="2051" width="14.5703125" style="917" bestFit="1" customWidth="1"/>
    <col min="2052" max="2052" width="14.42578125" style="917" customWidth="1"/>
    <col min="2053" max="2053" width="12.85546875" style="917" customWidth="1"/>
    <col min="2054" max="2054" width="14.5703125" style="917" bestFit="1" customWidth="1"/>
    <col min="2055" max="2056" width="12.85546875" style="917" customWidth="1"/>
    <col min="2057" max="2057" width="14.5703125" style="917" bestFit="1" customWidth="1"/>
    <col min="2058" max="2059" width="12.85546875" style="917" customWidth="1"/>
    <col min="2060" max="2060" width="14.42578125" style="917" bestFit="1" customWidth="1"/>
    <col min="2061" max="2062" width="12.85546875" style="917" customWidth="1"/>
    <col min="2063" max="2064" width="0" style="917" hidden="1" customWidth="1"/>
    <col min="2065" max="2065" width="2.85546875" style="917" customWidth="1"/>
    <col min="2066" max="2304" width="9.140625" style="917"/>
    <col min="2305" max="2305" width="0" style="917" hidden="1" customWidth="1"/>
    <col min="2306" max="2306" width="28.28515625" style="917" customWidth="1"/>
    <col min="2307" max="2307" width="14.5703125" style="917" bestFit="1" customWidth="1"/>
    <col min="2308" max="2308" width="14.42578125" style="917" customWidth="1"/>
    <col min="2309" max="2309" width="12.85546875" style="917" customWidth="1"/>
    <col min="2310" max="2310" width="14.5703125" style="917" bestFit="1" customWidth="1"/>
    <col min="2311" max="2312" width="12.85546875" style="917" customWidth="1"/>
    <col min="2313" max="2313" width="14.5703125" style="917" bestFit="1" customWidth="1"/>
    <col min="2314" max="2315" width="12.85546875" style="917" customWidth="1"/>
    <col min="2316" max="2316" width="14.42578125" style="917" bestFit="1" customWidth="1"/>
    <col min="2317" max="2318" width="12.85546875" style="917" customWidth="1"/>
    <col min="2319" max="2320" width="0" style="917" hidden="1" customWidth="1"/>
    <col min="2321" max="2321" width="2.85546875" style="917" customWidth="1"/>
    <col min="2322" max="2560" width="9.140625" style="917"/>
    <col min="2561" max="2561" width="0" style="917" hidden="1" customWidth="1"/>
    <col min="2562" max="2562" width="28.28515625" style="917" customWidth="1"/>
    <col min="2563" max="2563" width="14.5703125" style="917" bestFit="1" customWidth="1"/>
    <col min="2564" max="2564" width="14.42578125" style="917" customWidth="1"/>
    <col min="2565" max="2565" width="12.85546875" style="917" customWidth="1"/>
    <col min="2566" max="2566" width="14.5703125" style="917" bestFit="1" customWidth="1"/>
    <col min="2567" max="2568" width="12.85546875" style="917" customWidth="1"/>
    <col min="2569" max="2569" width="14.5703125" style="917" bestFit="1" customWidth="1"/>
    <col min="2570" max="2571" width="12.85546875" style="917" customWidth="1"/>
    <col min="2572" max="2572" width="14.42578125" style="917" bestFit="1" customWidth="1"/>
    <col min="2573" max="2574" width="12.85546875" style="917" customWidth="1"/>
    <col min="2575" max="2576" width="0" style="917" hidden="1" customWidth="1"/>
    <col min="2577" max="2577" width="2.85546875" style="917" customWidth="1"/>
    <col min="2578" max="2816" width="9.140625" style="917"/>
    <col min="2817" max="2817" width="0" style="917" hidden="1" customWidth="1"/>
    <col min="2818" max="2818" width="28.28515625" style="917" customWidth="1"/>
    <col min="2819" max="2819" width="14.5703125" style="917" bestFit="1" customWidth="1"/>
    <col min="2820" max="2820" width="14.42578125" style="917" customWidth="1"/>
    <col min="2821" max="2821" width="12.85546875" style="917" customWidth="1"/>
    <col min="2822" max="2822" width="14.5703125" style="917" bestFit="1" customWidth="1"/>
    <col min="2823" max="2824" width="12.85546875" style="917" customWidth="1"/>
    <col min="2825" max="2825" width="14.5703125" style="917" bestFit="1" customWidth="1"/>
    <col min="2826" max="2827" width="12.85546875" style="917" customWidth="1"/>
    <col min="2828" max="2828" width="14.42578125" style="917" bestFit="1" customWidth="1"/>
    <col min="2829" max="2830" width="12.85546875" style="917" customWidth="1"/>
    <col min="2831" max="2832" width="0" style="917" hidden="1" customWidth="1"/>
    <col min="2833" max="2833" width="2.85546875" style="917" customWidth="1"/>
    <col min="2834" max="3072" width="9.140625" style="917"/>
    <col min="3073" max="3073" width="0" style="917" hidden="1" customWidth="1"/>
    <col min="3074" max="3074" width="28.28515625" style="917" customWidth="1"/>
    <col min="3075" max="3075" width="14.5703125" style="917" bestFit="1" customWidth="1"/>
    <col min="3076" max="3076" width="14.42578125" style="917" customWidth="1"/>
    <col min="3077" max="3077" width="12.85546875" style="917" customWidth="1"/>
    <col min="3078" max="3078" width="14.5703125" style="917" bestFit="1" customWidth="1"/>
    <col min="3079" max="3080" width="12.85546875" style="917" customWidth="1"/>
    <col min="3081" max="3081" width="14.5703125" style="917" bestFit="1" customWidth="1"/>
    <col min="3082" max="3083" width="12.85546875" style="917" customWidth="1"/>
    <col min="3084" max="3084" width="14.42578125" style="917" bestFit="1" customWidth="1"/>
    <col min="3085" max="3086" width="12.85546875" style="917" customWidth="1"/>
    <col min="3087" max="3088" width="0" style="917" hidden="1" customWidth="1"/>
    <col min="3089" max="3089" width="2.85546875" style="917" customWidth="1"/>
    <col min="3090" max="3328" width="9.140625" style="917"/>
    <col min="3329" max="3329" width="0" style="917" hidden="1" customWidth="1"/>
    <col min="3330" max="3330" width="28.28515625" style="917" customWidth="1"/>
    <col min="3331" max="3331" width="14.5703125" style="917" bestFit="1" customWidth="1"/>
    <col min="3332" max="3332" width="14.42578125" style="917" customWidth="1"/>
    <col min="3333" max="3333" width="12.85546875" style="917" customWidth="1"/>
    <col min="3334" max="3334" width="14.5703125" style="917" bestFit="1" customWidth="1"/>
    <col min="3335" max="3336" width="12.85546875" style="917" customWidth="1"/>
    <col min="3337" max="3337" width="14.5703125" style="917" bestFit="1" customWidth="1"/>
    <col min="3338" max="3339" width="12.85546875" style="917" customWidth="1"/>
    <col min="3340" max="3340" width="14.42578125" style="917" bestFit="1" customWidth="1"/>
    <col min="3341" max="3342" width="12.85546875" style="917" customWidth="1"/>
    <col min="3343" max="3344" width="0" style="917" hidden="1" customWidth="1"/>
    <col min="3345" max="3345" width="2.85546875" style="917" customWidth="1"/>
    <col min="3346" max="3584" width="9.140625" style="917"/>
    <col min="3585" max="3585" width="0" style="917" hidden="1" customWidth="1"/>
    <col min="3586" max="3586" width="28.28515625" style="917" customWidth="1"/>
    <col min="3587" max="3587" width="14.5703125" style="917" bestFit="1" customWidth="1"/>
    <col min="3588" max="3588" width="14.42578125" style="917" customWidth="1"/>
    <col min="3589" max="3589" width="12.85546875" style="917" customWidth="1"/>
    <col min="3590" max="3590" width="14.5703125" style="917" bestFit="1" customWidth="1"/>
    <col min="3591" max="3592" width="12.85546875" style="917" customWidth="1"/>
    <col min="3593" max="3593" width="14.5703125" style="917" bestFit="1" customWidth="1"/>
    <col min="3594" max="3595" width="12.85546875" style="917" customWidth="1"/>
    <col min="3596" max="3596" width="14.42578125" style="917" bestFit="1" customWidth="1"/>
    <col min="3597" max="3598" width="12.85546875" style="917" customWidth="1"/>
    <col min="3599" max="3600" width="0" style="917" hidden="1" customWidth="1"/>
    <col min="3601" max="3601" width="2.85546875" style="917" customWidth="1"/>
    <col min="3602" max="3840" width="9.140625" style="917"/>
    <col min="3841" max="3841" width="0" style="917" hidden="1" customWidth="1"/>
    <col min="3842" max="3842" width="28.28515625" style="917" customWidth="1"/>
    <col min="3843" max="3843" width="14.5703125" style="917" bestFit="1" customWidth="1"/>
    <col min="3844" max="3844" width="14.42578125" style="917" customWidth="1"/>
    <col min="3845" max="3845" width="12.85546875" style="917" customWidth="1"/>
    <col min="3846" max="3846" width="14.5703125" style="917" bestFit="1" customWidth="1"/>
    <col min="3847" max="3848" width="12.85546875" style="917" customWidth="1"/>
    <col min="3849" max="3849" width="14.5703125" style="917" bestFit="1" customWidth="1"/>
    <col min="3850" max="3851" width="12.85546875" style="917" customWidth="1"/>
    <col min="3852" max="3852" width="14.42578125" style="917" bestFit="1" customWidth="1"/>
    <col min="3853" max="3854" width="12.85546875" style="917" customWidth="1"/>
    <col min="3855" max="3856" width="0" style="917" hidden="1" customWidth="1"/>
    <col min="3857" max="3857" width="2.85546875" style="917" customWidth="1"/>
    <col min="3858" max="4096" width="9.140625" style="917"/>
    <col min="4097" max="4097" width="0" style="917" hidden="1" customWidth="1"/>
    <col min="4098" max="4098" width="28.28515625" style="917" customWidth="1"/>
    <col min="4099" max="4099" width="14.5703125" style="917" bestFit="1" customWidth="1"/>
    <col min="4100" max="4100" width="14.42578125" style="917" customWidth="1"/>
    <col min="4101" max="4101" width="12.85546875" style="917" customWidth="1"/>
    <col min="4102" max="4102" width="14.5703125" style="917" bestFit="1" customWidth="1"/>
    <col min="4103" max="4104" width="12.85546875" style="917" customWidth="1"/>
    <col min="4105" max="4105" width="14.5703125" style="917" bestFit="1" customWidth="1"/>
    <col min="4106" max="4107" width="12.85546875" style="917" customWidth="1"/>
    <col min="4108" max="4108" width="14.42578125" style="917" bestFit="1" customWidth="1"/>
    <col min="4109" max="4110" width="12.85546875" style="917" customWidth="1"/>
    <col min="4111" max="4112" width="0" style="917" hidden="1" customWidth="1"/>
    <col min="4113" max="4113" width="2.85546875" style="917" customWidth="1"/>
    <col min="4114" max="4352" width="9.140625" style="917"/>
    <col min="4353" max="4353" width="0" style="917" hidden="1" customWidth="1"/>
    <col min="4354" max="4354" width="28.28515625" style="917" customWidth="1"/>
    <col min="4355" max="4355" width="14.5703125" style="917" bestFit="1" customWidth="1"/>
    <col min="4356" max="4356" width="14.42578125" style="917" customWidth="1"/>
    <col min="4357" max="4357" width="12.85546875" style="917" customWidth="1"/>
    <col min="4358" max="4358" width="14.5703125" style="917" bestFit="1" customWidth="1"/>
    <col min="4359" max="4360" width="12.85546875" style="917" customWidth="1"/>
    <col min="4361" max="4361" width="14.5703125" style="917" bestFit="1" customWidth="1"/>
    <col min="4362" max="4363" width="12.85546875" style="917" customWidth="1"/>
    <col min="4364" max="4364" width="14.42578125" style="917" bestFit="1" customWidth="1"/>
    <col min="4365" max="4366" width="12.85546875" style="917" customWidth="1"/>
    <col min="4367" max="4368" width="0" style="917" hidden="1" customWidth="1"/>
    <col min="4369" max="4369" width="2.85546875" style="917" customWidth="1"/>
    <col min="4370" max="4608" width="9.140625" style="917"/>
    <col min="4609" max="4609" width="0" style="917" hidden="1" customWidth="1"/>
    <col min="4610" max="4610" width="28.28515625" style="917" customWidth="1"/>
    <col min="4611" max="4611" width="14.5703125" style="917" bestFit="1" customWidth="1"/>
    <col min="4612" max="4612" width="14.42578125" style="917" customWidth="1"/>
    <col min="4613" max="4613" width="12.85546875" style="917" customWidth="1"/>
    <col min="4614" max="4614" width="14.5703125" style="917" bestFit="1" customWidth="1"/>
    <col min="4615" max="4616" width="12.85546875" style="917" customWidth="1"/>
    <col min="4617" max="4617" width="14.5703125" style="917" bestFit="1" customWidth="1"/>
    <col min="4618" max="4619" width="12.85546875" style="917" customWidth="1"/>
    <col min="4620" max="4620" width="14.42578125" style="917" bestFit="1" customWidth="1"/>
    <col min="4621" max="4622" width="12.85546875" style="917" customWidth="1"/>
    <col min="4623" max="4624" width="0" style="917" hidden="1" customWidth="1"/>
    <col min="4625" max="4625" width="2.85546875" style="917" customWidth="1"/>
    <col min="4626" max="4864" width="9.140625" style="917"/>
    <col min="4865" max="4865" width="0" style="917" hidden="1" customWidth="1"/>
    <col min="4866" max="4866" width="28.28515625" style="917" customWidth="1"/>
    <col min="4867" max="4867" width="14.5703125" style="917" bestFit="1" customWidth="1"/>
    <col min="4868" max="4868" width="14.42578125" style="917" customWidth="1"/>
    <col min="4869" max="4869" width="12.85546875" style="917" customWidth="1"/>
    <col min="4870" max="4870" width="14.5703125" style="917" bestFit="1" customWidth="1"/>
    <col min="4871" max="4872" width="12.85546875" style="917" customWidth="1"/>
    <col min="4873" max="4873" width="14.5703125" style="917" bestFit="1" customWidth="1"/>
    <col min="4874" max="4875" width="12.85546875" style="917" customWidth="1"/>
    <col min="4876" max="4876" width="14.42578125" style="917" bestFit="1" customWidth="1"/>
    <col min="4877" max="4878" width="12.85546875" style="917" customWidth="1"/>
    <col min="4879" max="4880" width="0" style="917" hidden="1" customWidth="1"/>
    <col min="4881" max="4881" width="2.85546875" style="917" customWidth="1"/>
    <col min="4882" max="5120" width="9.140625" style="917"/>
    <col min="5121" max="5121" width="0" style="917" hidden="1" customWidth="1"/>
    <col min="5122" max="5122" width="28.28515625" style="917" customWidth="1"/>
    <col min="5123" max="5123" width="14.5703125" style="917" bestFit="1" customWidth="1"/>
    <col min="5124" max="5124" width="14.42578125" style="917" customWidth="1"/>
    <col min="5125" max="5125" width="12.85546875" style="917" customWidth="1"/>
    <col min="5126" max="5126" width="14.5703125" style="917" bestFit="1" customWidth="1"/>
    <col min="5127" max="5128" width="12.85546875" style="917" customWidth="1"/>
    <col min="5129" max="5129" width="14.5703125" style="917" bestFit="1" customWidth="1"/>
    <col min="5130" max="5131" width="12.85546875" style="917" customWidth="1"/>
    <col min="5132" max="5132" width="14.42578125" style="917" bestFit="1" customWidth="1"/>
    <col min="5133" max="5134" width="12.85546875" style="917" customWidth="1"/>
    <col min="5135" max="5136" width="0" style="917" hidden="1" customWidth="1"/>
    <col min="5137" max="5137" width="2.85546875" style="917" customWidth="1"/>
    <col min="5138" max="5376" width="9.140625" style="917"/>
    <col min="5377" max="5377" width="0" style="917" hidden="1" customWidth="1"/>
    <col min="5378" max="5378" width="28.28515625" style="917" customWidth="1"/>
    <col min="5379" max="5379" width="14.5703125" style="917" bestFit="1" customWidth="1"/>
    <col min="5380" max="5380" width="14.42578125" style="917" customWidth="1"/>
    <col min="5381" max="5381" width="12.85546875" style="917" customWidth="1"/>
    <col min="5382" max="5382" width="14.5703125" style="917" bestFit="1" customWidth="1"/>
    <col min="5383" max="5384" width="12.85546875" style="917" customWidth="1"/>
    <col min="5385" max="5385" width="14.5703125" style="917" bestFit="1" customWidth="1"/>
    <col min="5386" max="5387" width="12.85546875" style="917" customWidth="1"/>
    <col min="5388" max="5388" width="14.42578125" style="917" bestFit="1" customWidth="1"/>
    <col min="5389" max="5390" width="12.85546875" style="917" customWidth="1"/>
    <col min="5391" max="5392" width="0" style="917" hidden="1" customWidth="1"/>
    <col min="5393" max="5393" width="2.85546875" style="917" customWidth="1"/>
    <col min="5394" max="5632" width="9.140625" style="917"/>
    <col min="5633" max="5633" width="0" style="917" hidden="1" customWidth="1"/>
    <col min="5634" max="5634" width="28.28515625" style="917" customWidth="1"/>
    <col min="5635" max="5635" width="14.5703125" style="917" bestFit="1" customWidth="1"/>
    <col min="5636" max="5636" width="14.42578125" style="917" customWidth="1"/>
    <col min="5637" max="5637" width="12.85546875" style="917" customWidth="1"/>
    <col min="5638" max="5638" width="14.5703125" style="917" bestFit="1" customWidth="1"/>
    <col min="5639" max="5640" width="12.85546875" style="917" customWidth="1"/>
    <col min="5641" max="5641" width="14.5703125" style="917" bestFit="1" customWidth="1"/>
    <col min="5642" max="5643" width="12.85546875" style="917" customWidth="1"/>
    <col min="5644" max="5644" width="14.42578125" style="917" bestFit="1" customWidth="1"/>
    <col min="5645" max="5646" width="12.85546875" style="917" customWidth="1"/>
    <col min="5647" max="5648" width="0" style="917" hidden="1" customWidth="1"/>
    <col min="5649" max="5649" width="2.85546875" style="917" customWidth="1"/>
    <col min="5650" max="5888" width="9.140625" style="917"/>
    <col min="5889" max="5889" width="0" style="917" hidden="1" customWidth="1"/>
    <col min="5890" max="5890" width="28.28515625" style="917" customWidth="1"/>
    <col min="5891" max="5891" width="14.5703125" style="917" bestFit="1" customWidth="1"/>
    <col min="5892" max="5892" width="14.42578125" style="917" customWidth="1"/>
    <col min="5893" max="5893" width="12.85546875" style="917" customWidth="1"/>
    <col min="5894" max="5894" width="14.5703125" style="917" bestFit="1" customWidth="1"/>
    <col min="5895" max="5896" width="12.85546875" style="917" customWidth="1"/>
    <col min="5897" max="5897" width="14.5703125" style="917" bestFit="1" customWidth="1"/>
    <col min="5898" max="5899" width="12.85546875" style="917" customWidth="1"/>
    <col min="5900" max="5900" width="14.42578125" style="917" bestFit="1" customWidth="1"/>
    <col min="5901" max="5902" width="12.85546875" style="917" customWidth="1"/>
    <col min="5903" max="5904" width="0" style="917" hidden="1" customWidth="1"/>
    <col min="5905" max="5905" width="2.85546875" style="917" customWidth="1"/>
    <col min="5906" max="6144" width="9.140625" style="917"/>
    <col min="6145" max="6145" width="0" style="917" hidden="1" customWidth="1"/>
    <col min="6146" max="6146" width="28.28515625" style="917" customWidth="1"/>
    <col min="6147" max="6147" width="14.5703125" style="917" bestFit="1" customWidth="1"/>
    <col min="6148" max="6148" width="14.42578125" style="917" customWidth="1"/>
    <col min="6149" max="6149" width="12.85546875" style="917" customWidth="1"/>
    <col min="6150" max="6150" width="14.5703125" style="917" bestFit="1" customWidth="1"/>
    <col min="6151" max="6152" width="12.85546875" style="917" customWidth="1"/>
    <col min="6153" max="6153" width="14.5703125" style="917" bestFit="1" customWidth="1"/>
    <col min="6154" max="6155" width="12.85546875" style="917" customWidth="1"/>
    <col min="6156" max="6156" width="14.42578125" style="917" bestFit="1" customWidth="1"/>
    <col min="6157" max="6158" width="12.85546875" style="917" customWidth="1"/>
    <col min="6159" max="6160" width="0" style="917" hidden="1" customWidth="1"/>
    <col min="6161" max="6161" width="2.85546875" style="917" customWidth="1"/>
    <col min="6162" max="6400" width="9.140625" style="917"/>
    <col min="6401" max="6401" width="0" style="917" hidden="1" customWidth="1"/>
    <col min="6402" max="6402" width="28.28515625" style="917" customWidth="1"/>
    <col min="6403" max="6403" width="14.5703125" style="917" bestFit="1" customWidth="1"/>
    <col min="6404" max="6404" width="14.42578125" style="917" customWidth="1"/>
    <col min="6405" max="6405" width="12.85546875" style="917" customWidth="1"/>
    <col min="6406" max="6406" width="14.5703125" style="917" bestFit="1" customWidth="1"/>
    <col min="6407" max="6408" width="12.85546875" style="917" customWidth="1"/>
    <col min="6409" max="6409" width="14.5703125" style="917" bestFit="1" customWidth="1"/>
    <col min="6410" max="6411" width="12.85546875" style="917" customWidth="1"/>
    <col min="6412" max="6412" width="14.42578125" style="917" bestFit="1" customWidth="1"/>
    <col min="6413" max="6414" width="12.85546875" style="917" customWidth="1"/>
    <col min="6415" max="6416" width="0" style="917" hidden="1" customWidth="1"/>
    <col min="6417" max="6417" width="2.85546875" style="917" customWidth="1"/>
    <col min="6418" max="6656" width="9.140625" style="917"/>
    <col min="6657" max="6657" width="0" style="917" hidden="1" customWidth="1"/>
    <col min="6658" max="6658" width="28.28515625" style="917" customWidth="1"/>
    <col min="6659" max="6659" width="14.5703125" style="917" bestFit="1" customWidth="1"/>
    <col min="6660" max="6660" width="14.42578125" style="917" customWidth="1"/>
    <col min="6661" max="6661" width="12.85546875" style="917" customWidth="1"/>
    <col min="6662" max="6662" width="14.5703125" style="917" bestFit="1" customWidth="1"/>
    <col min="6663" max="6664" width="12.85546875" style="917" customWidth="1"/>
    <col min="6665" max="6665" width="14.5703125" style="917" bestFit="1" customWidth="1"/>
    <col min="6666" max="6667" width="12.85546875" style="917" customWidth="1"/>
    <col min="6668" max="6668" width="14.42578125" style="917" bestFit="1" customWidth="1"/>
    <col min="6669" max="6670" width="12.85546875" style="917" customWidth="1"/>
    <col min="6671" max="6672" width="0" style="917" hidden="1" customWidth="1"/>
    <col min="6673" max="6673" width="2.85546875" style="917" customWidth="1"/>
    <col min="6674" max="6912" width="9.140625" style="917"/>
    <col min="6913" max="6913" width="0" style="917" hidden="1" customWidth="1"/>
    <col min="6914" max="6914" width="28.28515625" style="917" customWidth="1"/>
    <col min="6915" max="6915" width="14.5703125" style="917" bestFit="1" customWidth="1"/>
    <col min="6916" max="6916" width="14.42578125" style="917" customWidth="1"/>
    <col min="6917" max="6917" width="12.85546875" style="917" customWidth="1"/>
    <col min="6918" max="6918" width="14.5703125" style="917" bestFit="1" customWidth="1"/>
    <col min="6919" max="6920" width="12.85546875" style="917" customWidth="1"/>
    <col min="6921" max="6921" width="14.5703125" style="917" bestFit="1" customWidth="1"/>
    <col min="6922" max="6923" width="12.85546875" style="917" customWidth="1"/>
    <col min="6924" max="6924" width="14.42578125" style="917" bestFit="1" customWidth="1"/>
    <col min="6925" max="6926" width="12.85546875" style="917" customWidth="1"/>
    <col min="6927" max="6928" width="0" style="917" hidden="1" customWidth="1"/>
    <col min="6929" max="6929" width="2.85546875" style="917" customWidth="1"/>
    <col min="6930" max="7168" width="9.140625" style="917"/>
    <col min="7169" max="7169" width="0" style="917" hidden="1" customWidth="1"/>
    <col min="7170" max="7170" width="28.28515625" style="917" customWidth="1"/>
    <col min="7171" max="7171" width="14.5703125" style="917" bestFit="1" customWidth="1"/>
    <col min="7172" max="7172" width="14.42578125" style="917" customWidth="1"/>
    <col min="7173" max="7173" width="12.85546875" style="917" customWidth="1"/>
    <col min="7174" max="7174" width="14.5703125" style="917" bestFit="1" customWidth="1"/>
    <col min="7175" max="7176" width="12.85546875" style="917" customWidth="1"/>
    <col min="7177" max="7177" width="14.5703125" style="917" bestFit="1" customWidth="1"/>
    <col min="7178" max="7179" width="12.85546875" style="917" customWidth="1"/>
    <col min="7180" max="7180" width="14.42578125" style="917" bestFit="1" customWidth="1"/>
    <col min="7181" max="7182" width="12.85546875" style="917" customWidth="1"/>
    <col min="7183" max="7184" width="0" style="917" hidden="1" customWidth="1"/>
    <col min="7185" max="7185" width="2.85546875" style="917" customWidth="1"/>
    <col min="7186" max="7424" width="9.140625" style="917"/>
    <col min="7425" max="7425" width="0" style="917" hidden="1" customWidth="1"/>
    <col min="7426" max="7426" width="28.28515625" style="917" customWidth="1"/>
    <col min="7427" max="7427" width="14.5703125" style="917" bestFit="1" customWidth="1"/>
    <col min="7428" max="7428" width="14.42578125" style="917" customWidth="1"/>
    <col min="7429" max="7429" width="12.85546875" style="917" customWidth="1"/>
    <col min="7430" max="7430" width="14.5703125" style="917" bestFit="1" customWidth="1"/>
    <col min="7431" max="7432" width="12.85546875" style="917" customWidth="1"/>
    <col min="7433" max="7433" width="14.5703125" style="917" bestFit="1" customWidth="1"/>
    <col min="7434" max="7435" width="12.85546875" style="917" customWidth="1"/>
    <col min="7436" max="7436" width="14.42578125" style="917" bestFit="1" customWidth="1"/>
    <col min="7437" max="7438" width="12.85546875" style="917" customWidth="1"/>
    <col min="7439" max="7440" width="0" style="917" hidden="1" customWidth="1"/>
    <col min="7441" max="7441" width="2.85546875" style="917" customWidth="1"/>
    <col min="7442" max="7680" width="9.140625" style="917"/>
    <col min="7681" max="7681" width="0" style="917" hidden="1" customWidth="1"/>
    <col min="7682" max="7682" width="28.28515625" style="917" customWidth="1"/>
    <col min="7683" max="7683" width="14.5703125" style="917" bestFit="1" customWidth="1"/>
    <col min="7684" max="7684" width="14.42578125" style="917" customWidth="1"/>
    <col min="7685" max="7685" width="12.85546875" style="917" customWidth="1"/>
    <col min="7686" max="7686" width="14.5703125" style="917" bestFit="1" customWidth="1"/>
    <col min="7687" max="7688" width="12.85546875" style="917" customWidth="1"/>
    <col min="7689" max="7689" width="14.5703125" style="917" bestFit="1" customWidth="1"/>
    <col min="7690" max="7691" width="12.85546875" style="917" customWidth="1"/>
    <col min="7692" max="7692" width="14.42578125" style="917" bestFit="1" customWidth="1"/>
    <col min="7693" max="7694" width="12.85546875" style="917" customWidth="1"/>
    <col min="7695" max="7696" width="0" style="917" hidden="1" customWidth="1"/>
    <col min="7697" max="7697" width="2.85546875" style="917" customWidth="1"/>
    <col min="7698" max="7936" width="9.140625" style="917"/>
    <col min="7937" max="7937" width="0" style="917" hidden="1" customWidth="1"/>
    <col min="7938" max="7938" width="28.28515625" style="917" customWidth="1"/>
    <col min="7939" max="7939" width="14.5703125" style="917" bestFit="1" customWidth="1"/>
    <col min="7940" max="7940" width="14.42578125" style="917" customWidth="1"/>
    <col min="7941" max="7941" width="12.85546875" style="917" customWidth="1"/>
    <col min="7942" max="7942" width="14.5703125" style="917" bestFit="1" customWidth="1"/>
    <col min="7943" max="7944" width="12.85546875" style="917" customWidth="1"/>
    <col min="7945" max="7945" width="14.5703125" style="917" bestFit="1" customWidth="1"/>
    <col min="7946" max="7947" width="12.85546875" style="917" customWidth="1"/>
    <col min="7948" max="7948" width="14.42578125" style="917" bestFit="1" customWidth="1"/>
    <col min="7949" max="7950" width="12.85546875" style="917" customWidth="1"/>
    <col min="7951" max="7952" width="0" style="917" hidden="1" customWidth="1"/>
    <col min="7953" max="7953" width="2.85546875" style="917" customWidth="1"/>
    <col min="7954" max="8192" width="9.140625" style="917"/>
    <col min="8193" max="8193" width="0" style="917" hidden="1" customWidth="1"/>
    <col min="8194" max="8194" width="28.28515625" style="917" customWidth="1"/>
    <col min="8195" max="8195" width="14.5703125" style="917" bestFit="1" customWidth="1"/>
    <col min="8196" max="8196" width="14.42578125" style="917" customWidth="1"/>
    <col min="8197" max="8197" width="12.85546875" style="917" customWidth="1"/>
    <col min="8198" max="8198" width="14.5703125" style="917" bestFit="1" customWidth="1"/>
    <col min="8199" max="8200" width="12.85546875" style="917" customWidth="1"/>
    <col min="8201" max="8201" width="14.5703125" style="917" bestFit="1" customWidth="1"/>
    <col min="8202" max="8203" width="12.85546875" style="917" customWidth="1"/>
    <col min="8204" max="8204" width="14.42578125" style="917" bestFit="1" customWidth="1"/>
    <col min="8205" max="8206" width="12.85546875" style="917" customWidth="1"/>
    <col min="8207" max="8208" width="0" style="917" hidden="1" customWidth="1"/>
    <col min="8209" max="8209" width="2.85546875" style="917" customWidth="1"/>
    <col min="8210" max="8448" width="9.140625" style="917"/>
    <col min="8449" max="8449" width="0" style="917" hidden="1" customWidth="1"/>
    <col min="8450" max="8450" width="28.28515625" style="917" customWidth="1"/>
    <col min="8451" max="8451" width="14.5703125" style="917" bestFit="1" customWidth="1"/>
    <col min="8452" max="8452" width="14.42578125" style="917" customWidth="1"/>
    <col min="8453" max="8453" width="12.85546875" style="917" customWidth="1"/>
    <col min="8454" max="8454" width="14.5703125" style="917" bestFit="1" customWidth="1"/>
    <col min="8455" max="8456" width="12.85546875" style="917" customWidth="1"/>
    <col min="8457" max="8457" width="14.5703125" style="917" bestFit="1" customWidth="1"/>
    <col min="8458" max="8459" width="12.85546875" style="917" customWidth="1"/>
    <col min="8460" max="8460" width="14.42578125" style="917" bestFit="1" customWidth="1"/>
    <col min="8461" max="8462" width="12.85546875" style="917" customWidth="1"/>
    <col min="8463" max="8464" width="0" style="917" hidden="1" customWidth="1"/>
    <col min="8465" max="8465" width="2.85546875" style="917" customWidth="1"/>
    <col min="8466" max="8704" width="9.140625" style="917"/>
    <col min="8705" max="8705" width="0" style="917" hidden="1" customWidth="1"/>
    <col min="8706" max="8706" width="28.28515625" style="917" customWidth="1"/>
    <col min="8707" max="8707" width="14.5703125" style="917" bestFit="1" customWidth="1"/>
    <col min="8708" max="8708" width="14.42578125" style="917" customWidth="1"/>
    <col min="8709" max="8709" width="12.85546875" style="917" customWidth="1"/>
    <col min="8710" max="8710" width="14.5703125" style="917" bestFit="1" customWidth="1"/>
    <col min="8711" max="8712" width="12.85546875" style="917" customWidth="1"/>
    <col min="8713" max="8713" width="14.5703125" style="917" bestFit="1" customWidth="1"/>
    <col min="8714" max="8715" width="12.85546875" style="917" customWidth="1"/>
    <col min="8716" max="8716" width="14.42578125" style="917" bestFit="1" customWidth="1"/>
    <col min="8717" max="8718" width="12.85546875" style="917" customWidth="1"/>
    <col min="8719" max="8720" width="0" style="917" hidden="1" customWidth="1"/>
    <col min="8721" max="8721" width="2.85546875" style="917" customWidth="1"/>
    <col min="8722" max="8960" width="9.140625" style="917"/>
    <col min="8961" max="8961" width="0" style="917" hidden="1" customWidth="1"/>
    <col min="8962" max="8962" width="28.28515625" style="917" customWidth="1"/>
    <col min="8963" max="8963" width="14.5703125" style="917" bestFit="1" customWidth="1"/>
    <col min="8964" max="8964" width="14.42578125" style="917" customWidth="1"/>
    <col min="8965" max="8965" width="12.85546875" style="917" customWidth="1"/>
    <col min="8966" max="8966" width="14.5703125" style="917" bestFit="1" customWidth="1"/>
    <col min="8967" max="8968" width="12.85546875" style="917" customWidth="1"/>
    <col min="8969" max="8969" width="14.5703125" style="917" bestFit="1" customWidth="1"/>
    <col min="8970" max="8971" width="12.85546875" style="917" customWidth="1"/>
    <col min="8972" max="8972" width="14.42578125" style="917" bestFit="1" customWidth="1"/>
    <col min="8973" max="8974" width="12.85546875" style="917" customWidth="1"/>
    <col min="8975" max="8976" width="0" style="917" hidden="1" customWidth="1"/>
    <col min="8977" max="8977" width="2.85546875" style="917" customWidth="1"/>
    <col min="8978" max="9216" width="9.140625" style="917"/>
    <col min="9217" max="9217" width="0" style="917" hidden="1" customWidth="1"/>
    <col min="9218" max="9218" width="28.28515625" style="917" customWidth="1"/>
    <col min="9219" max="9219" width="14.5703125" style="917" bestFit="1" customWidth="1"/>
    <col min="9220" max="9220" width="14.42578125" style="917" customWidth="1"/>
    <col min="9221" max="9221" width="12.85546875" style="917" customWidth="1"/>
    <col min="9222" max="9222" width="14.5703125" style="917" bestFit="1" customWidth="1"/>
    <col min="9223" max="9224" width="12.85546875" style="917" customWidth="1"/>
    <col min="9225" max="9225" width="14.5703125" style="917" bestFit="1" customWidth="1"/>
    <col min="9226" max="9227" width="12.85546875" style="917" customWidth="1"/>
    <col min="9228" max="9228" width="14.42578125" style="917" bestFit="1" customWidth="1"/>
    <col min="9229" max="9230" width="12.85546875" style="917" customWidth="1"/>
    <col min="9231" max="9232" width="0" style="917" hidden="1" customWidth="1"/>
    <col min="9233" max="9233" width="2.85546875" style="917" customWidth="1"/>
    <col min="9234" max="9472" width="9.140625" style="917"/>
    <col min="9473" max="9473" width="0" style="917" hidden="1" customWidth="1"/>
    <col min="9474" max="9474" width="28.28515625" style="917" customWidth="1"/>
    <col min="9475" max="9475" width="14.5703125" style="917" bestFit="1" customWidth="1"/>
    <col min="9476" max="9476" width="14.42578125" style="917" customWidth="1"/>
    <col min="9477" max="9477" width="12.85546875" style="917" customWidth="1"/>
    <col min="9478" max="9478" width="14.5703125" style="917" bestFit="1" customWidth="1"/>
    <col min="9479" max="9480" width="12.85546875" style="917" customWidth="1"/>
    <col min="9481" max="9481" width="14.5703125" style="917" bestFit="1" customWidth="1"/>
    <col min="9482" max="9483" width="12.85546875" style="917" customWidth="1"/>
    <col min="9484" max="9484" width="14.42578125" style="917" bestFit="1" customWidth="1"/>
    <col min="9485" max="9486" width="12.85546875" style="917" customWidth="1"/>
    <col min="9487" max="9488" width="0" style="917" hidden="1" customWidth="1"/>
    <col min="9489" max="9489" width="2.85546875" style="917" customWidth="1"/>
    <col min="9490" max="9728" width="9.140625" style="917"/>
    <col min="9729" max="9729" width="0" style="917" hidden="1" customWidth="1"/>
    <col min="9730" max="9730" width="28.28515625" style="917" customWidth="1"/>
    <col min="9731" max="9731" width="14.5703125" style="917" bestFit="1" customWidth="1"/>
    <col min="9732" max="9732" width="14.42578125" style="917" customWidth="1"/>
    <col min="9733" max="9733" width="12.85546875" style="917" customWidth="1"/>
    <col min="9734" max="9734" width="14.5703125" style="917" bestFit="1" customWidth="1"/>
    <col min="9735" max="9736" width="12.85546875" style="917" customWidth="1"/>
    <col min="9737" max="9737" width="14.5703125" style="917" bestFit="1" customWidth="1"/>
    <col min="9738" max="9739" width="12.85546875" style="917" customWidth="1"/>
    <col min="9740" max="9740" width="14.42578125" style="917" bestFit="1" customWidth="1"/>
    <col min="9741" max="9742" width="12.85546875" style="917" customWidth="1"/>
    <col min="9743" max="9744" width="0" style="917" hidden="1" customWidth="1"/>
    <col min="9745" max="9745" width="2.85546875" style="917" customWidth="1"/>
    <col min="9746" max="9984" width="9.140625" style="917"/>
    <col min="9985" max="9985" width="0" style="917" hidden="1" customWidth="1"/>
    <col min="9986" max="9986" width="28.28515625" style="917" customWidth="1"/>
    <col min="9987" max="9987" width="14.5703125" style="917" bestFit="1" customWidth="1"/>
    <col min="9988" max="9988" width="14.42578125" style="917" customWidth="1"/>
    <col min="9989" max="9989" width="12.85546875" style="917" customWidth="1"/>
    <col min="9990" max="9990" width="14.5703125" style="917" bestFit="1" customWidth="1"/>
    <col min="9991" max="9992" width="12.85546875" style="917" customWidth="1"/>
    <col min="9993" max="9993" width="14.5703125" style="917" bestFit="1" customWidth="1"/>
    <col min="9994" max="9995" width="12.85546875" style="917" customWidth="1"/>
    <col min="9996" max="9996" width="14.42578125" style="917" bestFit="1" customWidth="1"/>
    <col min="9997" max="9998" width="12.85546875" style="917" customWidth="1"/>
    <col min="9999" max="10000" width="0" style="917" hidden="1" customWidth="1"/>
    <col min="10001" max="10001" width="2.85546875" style="917" customWidth="1"/>
    <col min="10002" max="10240" width="9.140625" style="917"/>
    <col min="10241" max="10241" width="0" style="917" hidden="1" customWidth="1"/>
    <col min="10242" max="10242" width="28.28515625" style="917" customWidth="1"/>
    <col min="10243" max="10243" width="14.5703125" style="917" bestFit="1" customWidth="1"/>
    <col min="10244" max="10244" width="14.42578125" style="917" customWidth="1"/>
    <col min="10245" max="10245" width="12.85546875" style="917" customWidth="1"/>
    <col min="10246" max="10246" width="14.5703125" style="917" bestFit="1" customWidth="1"/>
    <col min="10247" max="10248" width="12.85546875" style="917" customWidth="1"/>
    <col min="10249" max="10249" width="14.5703125" style="917" bestFit="1" customWidth="1"/>
    <col min="10250" max="10251" width="12.85546875" style="917" customWidth="1"/>
    <col min="10252" max="10252" width="14.42578125" style="917" bestFit="1" customWidth="1"/>
    <col min="10253" max="10254" width="12.85546875" style="917" customWidth="1"/>
    <col min="10255" max="10256" width="0" style="917" hidden="1" customWidth="1"/>
    <col min="10257" max="10257" width="2.85546875" style="917" customWidth="1"/>
    <col min="10258" max="10496" width="9.140625" style="917"/>
    <col min="10497" max="10497" width="0" style="917" hidden="1" customWidth="1"/>
    <col min="10498" max="10498" width="28.28515625" style="917" customWidth="1"/>
    <col min="10499" max="10499" width="14.5703125" style="917" bestFit="1" customWidth="1"/>
    <col min="10500" max="10500" width="14.42578125" style="917" customWidth="1"/>
    <col min="10501" max="10501" width="12.85546875" style="917" customWidth="1"/>
    <col min="10502" max="10502" width="14.5703125" style="917" bestFit="1" customWidth="1"/>
    <col min="10503" max="10504" width="12.85546875" style="917" customWidth="1"/>
    <col min="10505" max="10505" width="14.5703125" style="917" bestFit="1" customWidth="1"/>
    <col min="10506" max="10507" width="12.85546875" style="917" customWidth="1"/>
    <col min="10508" max="10508" width="14.42578125" style="917" bestFit="1" customWidth="1"/>
    <col min="10509" max="10510" width="12.85546875" style="917" customWidth="1"/>
    <col min="10511" max="10512" width="0" style="917" hidden="1" customWidth="1"/>
    <col min="10513" max="10513" width="2.85546875" style="917" customWidth="1"/>
    <col min="10514" max="10752" width="9.140625" style="917"/>
    <col min="10753" max="10753" width="0" style="917" hidden="1" customWidth="1"/>
    <col min="10754" max="10754" width="28.28515625" style="917" customWidth="1"/>
    <col min="10755" max="10755" width="14.5703125" style="917" bestFit="1" customWidth="1"/>
    <col min="10756" max="10756" width="14.42578125" style="917" customWidth="1"/>
    <col min="10757" max="10757" width="12.85546875" style="917" customWidth="1"/>
    <col min="10758" max="10758" width="14.5703125" style="917" bestFit="1" customWidth="1"/>
    <col min="10759" max="10760" width="12.85546875" style="917" customWidth="1"/>
    <col min="10761" max="10761" width="14.5703125" style="917" bestFit="1" customWidth="1"/>
    <col min="10762" max="10763" width="12.85546875" style="917" customWidth="1"/>
    <col min="10764" max="10764" width="14.42578125" style="917" bestFit="1" customWidth="1"/>
    <col min="10765" max="10766" width="12.85546875" style="917" customWidth="1"/>
    <col min="10767" max="10768" width="0" style="917" hidden="1" customWidth="1"/>
    <col min="10769" max="10769" width="2.85546875" style="917" customWidth="1"/>
    <col min="10770" max="11008" width="9.140625" style="917"/>
    <col min="11009" max="11009" width="0" style="917" hidden="1" customWidth="1"/>
    <col min="11010" max="11010" width="28.28515625" style="917" customWidth="1"/>
    <col min="11011" max="11011" width="14.5703125" style="917" bestFit="1" customWidth="1"/>
    <col min="11012" max="11012" width="14.42578125" style="917" customWidth="1"/>
    <col min="11013" max="11013" width="12.85546875" style="917" customWidth="1"/>
    <col min="11014" max="11014" width="14.5703125" style="917" bestFit="1" customWidth="1"/>
    <col min="11015" max="11016" width="12.85546875" style="917" customWidth="1"/>
    <col min="11017" max="11017" width="14.5703125" style="917" bestFit="1" customWidth="1"/>
    <col min="11018" max="11019" width="12.85546875" style="917" customWidth="1"/>
    <col min="11020" max="11020" width="14.42578125" style="917" bestFit="1" customWidth="1"/>
    <col min="11021" max="11022" width="12.85546875" style="917" customWidth="1"/>
    <col min="11023" max="11024" width="0" style="917" hidden="1" customWidth="1"/>
    <col min="11025" max="11025" width="2.85546875" style="917" customWidth="1"/>
    <col min="11026" max="11264" width="9.140625" style="917"/>
    <col min="11265" max="11265" width="0" style="917" hidden="1" customWidth="1"/>
    <col min="11266" max="11266" width="28.28515625" style="917" customWidth="1"/>
    <col min="11267" max="11267" width="14.5703125" style="917" bestFit="1" customWidth="1"/>
    <col min="11268" max="11268" width="14.42578125" style="917" customWidth="1"/>
    <col min="11269" max="11269" width="12.85546875" style="917" customWidth="1"/>
    <col min="11270" max="11270" width="14.5703125" style="917" bestFit="1" customWidth="1"/>
    <col min="11271" max="11272" width="12.85546875" style="917" customWidth="1"/>
    <col min="11273" max="11273" width="14.5703125" style="917" bestFit="1" customWidth="1"/>
    <col min="11274" max="11275" width="12.85546875" style="917" customWidth="1"/>
    <col min="11276" max="11276" width="14.42578125" style="917" bestFit="1" customWidth="1"/>
    <col min="11277" max="11278" width="12.85546875" style="917" customWidth="1"/>
    <col min="11279" max="11280" width="0" style="917" hidden="1" customWidth="1"/>
    <col min="11281" max="11281" width="2.85546875" style="917" customWidth="1"/>
    <col min="11282" max="11520" width="9.140625" style="917"/>
    <col min="11521" max="11521" width="0" style="917" hidden="1" customWidth="1"/>
    <col min="11522" max="11522" width="28.28515625" style="917" customWidth="1"/>
    <col min="11523" max="11523" width="14.5703125" style="917" bestFit="1" customWidth="1"/>
    <col min="11524" max="11524" width="14.42578125" style="917" customWidth="1"/>
    <col min="11525" max="11525" width="12.85546875" style="917" customWidth="1"/>
    <col min="11526" max="11526" width="14.5703125" style="917" bestFit="1" customWidth="1"/>
    <col min="11527" max="11528" width="12.85546875" style="917" customWidth="1"/>
    <col min="11529" max="11529" width="14.5703125" style="917" bestFit="1" customWidth="1"/>
    <col min="11530" max="11531" width="12.85546875" style="917" customWidth="1"/>
    <col min="11532" max="11532" width="14.42578125" style="917" bestFit="1" customWidth="1"/>
    <col min="11533" max="11534" width="12.85546875" style="917" customWidth="1"/>
    <col min="11535" max="11536" width="0" style="917" hidden="1" customWidth="1"/>
    <col min="11537" max="11537" width="2.85546875" style="917" customWidth="1"/>
    <col min="11538" max="11776" width="9.140625" style="917"/>
    <col min="11777" max="11777" width="0" style="917" hidden="1" customWidth="1"/>
    <col min="11778" max="11778" width="28.28515625" style="917" customWidth="1"/>
    <col min="11779" max="11779" width="14.5703125" style="917" bestFit="1" customWidth="1"/>
    <col min="11780" max="11780" width="14.42578125" style="917" customWidth="1"/>
    <col min="11781" max="11781" width="12.85546875" style="917" customWidth="1"/>
    <col min="11782" max="11782" width="14.5703125" style="917" bestFit="1" customWidth="1"/>
    <col min="11783" max="11784" width="12.85546875" style="917" customWidth="1"/>
    <col min="11785" max="11785" width="14.5703125" style="917" bestFit="1" customWidth="1"/>
    <col min="11786" max="11787" width="12.85546875" style="917" customWidth="1"/>
    <col min="11788" max="11788" width="14.42578125" style="917" bestFit="1" customWidth="1"/>
    <col min="11789" max="11790" width="12.85546875" style="917" customWidth="1"/>
    <col min="11791" max="11792" width="0" style="917" hidden="1" customWidth="1"/>
    <col min="11793" max="11793" width="2.85546875" style="917" customWidth="1"/>
    <col min="11794" max="12032" width="9.140625" style="917"/>
    <col min="12033" max="12033" width="0" style="917" hidden="1" customWidth="1"/>
    <col min="12034" max="12034" width="28.28515625" style="917" customWidth="1"/>
    <col min="12035" max="12035" width="14.5703125" style="917" bestFit="1" customWidth="1"/>
    <col min="12036" max="12036" width="14.42578125" style="917" customWidth="1"/>
    <col min="12037" max="12037" width="12.85546875" style="917" customWidth="1"/>
    <col min="12038" max="12038" width="14.5703125" style="917" bestFit="1" customWidth="1"/>
    <col min="12039" max="12040" width="12.85546875" style="917" customWidth="1"/>
    <col min="12041" max="12041" width="14.5703125" style="917" bestFit="1" customWidth="1"/>
    <col min="12042" max="12043" width="12.85546875" style="917" customWidth="1"/>
    <col min="12044" max="12044" width="14.42578125" style="917" bestFit="1" customWidth="1"/>
    <col min="12045" max="12046" width="12.85546875" style="917" customWidth="1"/>
    <col min="12047" max="12048" width="0" style="917" hidden="1" customWidth="1"/>
    <col min="12049" max="12049" width="2.85546875" style="917" customWidth="1"/>
    <col min="12050" max="12288" width="9.140625" style="917"/>
    <col min="12289" max="12289" width="0" style="917" hidden="1" customWidth="1"/>
    <col min="12290" max="12290" width="28.28515625" style="917" customWidth="1"/>
    <col min="12291" max="12291" width="14.5703125" style="917" bestFit="1" customWidth="1"/>
    <col min="12292" max="12292" width="14.42578125" style="917" customWidth="1"/>
    <col min="12293" max="12293" width="12.85546875" style="917" customWidth="1"/>
    <col min="12294" max="12294" width="14.5703125" style="917" bestFit="1" customWidth="1"/>
    <col min="12295" max="12296" width="12.85546875" style="917" customWidth="1"/>
    <col min="12297" max="12297" width="14.5703125" style="917" bestFit="1" customWidth="1"/>
    <col min="12298" max="12299" width="12.85546875" style="917" customWidth="1"/>
    <col min="12300" max="12300" width="14.42578125" style="917" bestFit="1" customWidth="1"/>
    <col min="12301" max="12302" width="12.85546875" style="917" customWidth="1"/>
    <col min="12303" max="12304" width="0" style="917" hidden="1" customWidth="1"/>
    <col min="12305" max="12305" width="2.85546875" style="917" customWidth="1"/>
    <col min="12306" max="12544" width="9.140625" style="917"/>
    <col min="12545" max="12545" width="0" style="917" hidden="1" customWidth="1"/>
    <col min="12546" max="12546" width="28.28515625" style="917" customWidth="1"/>
    <col min="12547" max="12547" width="14.5703125" style="917" bestFit="1" customWidth="1"/>
    <col min="12548" max="12548" width="14.42578125" style="917" customWidth="1"/>
    <col min="12549" max="12549" width="12.85546875" style="917" customWidth="1"/>
    <col min="12550" max="12550" width="14.5703125" style="917" bestFit="1" customWidth="1"/>
    <col min="12551" max="12552" width="12.85546875" style="917" customWidth="1"/>
    <col min="12553" max="12553" width="14.5703125" style="917" bestFit="1" customWidth="1"/>
    <col min="12554" max="12555" width="12.85546875" style="917" customWidth="1"/>
    <col min="12556" max="12556" width="14.42578125" style="917" bestFit="1" customWidth="1"/>
    <col min="12557" max="12558" width="12.85546875" style="917" customWidth="1"/>
    <col min="12559" max="12560" width="0" style="917" hidden="1" customWidth="1"/>
    <col min="12561" max="12561" width="2.85546875" style="917" customWidth="1"/>
    <col min="12562" max="12800" width="9.140625" style="917"/>
    <col min="12801" max="12801" width="0" style="917" hidden="1" customWidth="1"/>
    <col min="12802" max="12802" width="28.28515625" style="917" customWidth="1"/>
    <col min="12803" max="12803" width="14.5703125" style="917" bestFit="1" customWidth="1"/>
    <col min="12804" max="12804" width="14.42578125" style="917" customWidth="1"/>
    <col min="12805" max="12805" width="12.85546875" style="917" customWidth="1"/>
    <col min="12806" max="12806" width="14.5703125" style="917" bestFit="1" customWidth="1"/>
    <col min="12807" max="12808" width="12.85546875" style="917" customWidth="1"/>
    <col min="12809" max="12809" width="14.5703125" style="917" bestFit="1" customWidth="1"/>
    <col min="12810" max="12811" width="12.85546875" style="917" customWidth="1"/>
    <col min="12812" max="12812" width="14.42578125" style="917" bestFit="1" customWidth="1"/>
    <col min="12813" max="12814" width="12.85546875" style="917" customWidth="1"/>
    <col min="12815" max="12816" width="0" style="917" hidden="1" customWidth="1"/>
    <col min="12817" max="12817" width="2.85546875" style="917" customWidth="1"/>
    <col min="12818" max="13056" width="9.140625" style="917"/>
    <col min="13057" max="13057" width="0" style="917" hidden="1" customWidth="1"/>
    <col min="13058" max="13058" width="28.28515625" style="917" customWidth="1"/>
    <col min="13059" max="13059" width="14.5703125" style="917" bestFit="1" customWidth="1"/>
    <col min="13060" max="13060" width="14.42578125" style="917" customWidth="1"/>
    <col min="13061" max="13061" width="12.85546875" style="917" customWidth="1"/>
    <col min="13062" max="13062" width="14.5703125" style="917" bestFit="1" customWidth="1"/>
    <col min="13063" max="13064" width="12.85546875" style="917" customWidth="1"/>
    <col min="13065" max="13065" width="14.5703125" style="917" bestFit="1" customWidth="1"/>
    <col min="13066" max="13067" width="12.85546875" style="917" customWidth="1"/>
    <col min="13068" max="13068" width="14.42578125" style="917" bestFit="1" customWidth="1"/>
    <col min="13069" max="13070" width="12.85546875" style="917" customWidth="1"/>
    <col min="13071" max="13072" width="0" style="917" hidden="1" customWidth="1"/>
    <col min="13073" max="13073" width="2.85546875" style="917" customWidth="1"/>
    <col min="13074" max="13312" width="9.140625" style="917"/>
    <col min="13313" max="13313" width="0" style="917" hidden="1" customWidth="1"/>
    <col min="13314" max="13314" width="28.28515625" style="917" customWidth="1"/>
    <col min="13315" max="13315" width="14.5703125" style="917" bestFit="1" customWidth="1"/>
    <col min="13316" max="13316" width="14.42578125" style="917" customWidth="1"/>
    <col min="13317" max="13317" width="12.85546875" style="917" customWidth="1"/>
    <col min="13318" max="13318" width="14.5703125" style="917" bestFit="1" customWidth="1"/>
    <col min="13319" max="13320" width="12.85546875" style="917" customWidth="1"/>
    <col min="13321" max="13321" width="14.5703125" style="917" bestFit="1" customWidth="1"/>
    <col min="13322" max="13323" width="12.85546875" style="917" customWidth="1"/>
    <col min="13324" max="13324" width="14.42578125" style="917" bestFit="1" customWidth="1"/>
    <col min="13325" max="13326" width="12.85546875" style="917" customWidth="1"/>
    <col min="13327" max="13328" width="0" style="917" hidden="1" customWidth="1"/>
    <col min="13329" max="13329" width="2.85546875" style="917" customWidth="1"/>
    <col min="13330" max="13568" width="9.140625" style="917"/>
    <col min="13569" max="13569" width="0" style="917" hidden="1" customWidth="1"/>
    <col min="13570" max="13570" width="28.28515625" style="917" customWidth="1"/>
    <col min="13571" max="13571" width="14.5703125" style="917" bestFit="1" customWidth="1"/>
    <col min="13572" max="13572" width="14.42578125" style="917" customWidth="1"/>
    <col min="13573" max="13573" width="12.85546875" style="917" customWidth="1"/>
    <col min="13574" max="13574" width="14.5703125" style="917" bestFit="1" customWidth="1"/>
    <col min="13575" max="13576" width="12.85546875" style="917" customWidth="1"/>
    <col min="13577" max="13577" width="14.5703125" style="917" bestFit="1" customWidth="1"/>
    <col min="13578" max="13579" width="12.85546875" style="917" customWidth="1"/>
    <col min="13580" max="13580" width="14.42578125" style="917" bestFit="1" customWidth="1"/>
    <col min="13581" max="13582" width="12.85546875" style="917" customWidth="1"/>
    <col min="13583" max="13584" width="0" style="917" hidden="1" customWidth="1"/>
    <col min="13585" max="13585" width="2.85546875" style="917" customWidth="1"/>
    <col min="13586" max="13824" width="9.140625" style="917"/>
    <col min="13825" max="13825" width="0" style="917" hidden="1" customWidth="1"/>
    <col min="13826" max="13826" width="28.28515625" style="917" customWidth="1"/>
    <col min="13827" max="13827" width="14.5703125" style="917" bestFit="1" customWidth="1"/>
    <col min="13828" max="13828" width="14.42578125" style="917" customWidth="1"/>
    <col min="13829" max="13829" width="12.85546875" style="917" customWidth="1"/>
    <col min="13830" max="13830" width="14.5703125" style="917" bestFit="1" customWidth="1"/>
    <col min="13831" max="13832" width="12.85546875" style="917" customWidth="1"/>
    <col min="13833" max="13833" width="14.5703125" style="917" bestFit="1" customWidth="1"/>
    <col min="13834" max="13835" width="12.85546875" style="917" customWidth="1"/>
    <col min="13836" max="13836" width="14.42578125" style="917" bestFit="1" customWidth="1"/>
    <col min="13837" max="13838" width="12.85546875" style="917" customWidth="1"/>
    <col min="13839" max="13840" width="0" style="917" hidden="1" customWidth="1"/>
    <col min="13841" max="13841" width="2.85546875" style="917" customWidth="1"/>
    <col min="13842" max="14080" width="9.140625" style="917"/>
    <col min="14081" max="14081" width="0" style="917" hidden="1" customWidth="1"/>
    <col min="14082" max="14082" width="28.28515625" style="917" customWidth="1"/>
    <col min="14083" max="14083" width="14.5703125" style="917" bestFit="1" customWidth="1"/>
    <col min="14084" max="14084" width="14.42578125" style="917" customWidth="1"/>
    <col min="14085" max="14085" width="12.85546875" style="917" customWidth="1"/>
    <col min="14086" max="14086" width="14.5703125" style="917" bestFit="1" customWidth="1"/>
    <col min="14087" max="14088" width="12.85546875" style="917" customWidth="1"/>
    <col min="14089" max="14089" width="14.5703125" style="917" bestFit="1" customWidth="1"/>
    <col min="14090" max="14091" width="12.85546875" style="917" customWidth="1"/>
    <col min="14092" max="14092" width="14.42578125" style="917" bestFit="1" customWidth="1"/>
    <col min="14093" max="14094" width="12.85546875" style="917" customWidth="1"/>
    <col min="14095" max="14096" width="0" style="917" hidden="1" customWidth="1"/>
    <col min="14097" max="14097" width="2.85546875" style="917" customWidth="1"/>
    <col min="14098" max="14336" width="9.140625" style="917"/>
    <col min="14337" max="14337" width="0" style="917" hidden="1" customWidth="1"/>
    <col min="14338" max="14338" width="28.28515625" style="917" customWidth="1"/>
    <col min="14339" max="14339" width="14.5703125" style="917" bestFit="1" customWidth="1"/>
    <col min="14340" max="14340" width="14.42578125" style="917" customWidth="1"/>
    <col min="14341" max="14341" width="12.85546875" style="917" customWidth="1"/>
    <col min="14342" max="14342" width="14.5703125" style="917" bestFit="1" customWidth="1"/>
    <col min="14343" max="14344" width="12.85546875" style="917" customWidth="1"/>
    <col min="14345" max="14345" width="14.5703125" style="917" bestFit="1" customWidth="1"/>
    <col min="14346" max="14347" width="12.85546875" style="917" customWidth="1"/>
    <col min="14348" max="14348" width="14.42578125" style="917" bestFit="1" customWidth="1"/>
    <col min="14349" max="14350" width="12.85546875" style="917" customWidth="1"/>
    <col min="14351" max="14352" width="0" style="917" hidden="1" customWidth="1"/>
    <col min="14353" max="14353" width="2.85546875" style="917" customWidth="1"/>
    <col min="14354" max="14592" width="9.140625" style="917"/>
    <col min="14593" max="14593" width="0" style="917" hidden="1" customWidth="1"/>
    <col min="14594" max="14594" width="28.28515625" style="917" customWidth="1"/>
    <col min="14595" max="14595" width="14.5703125" style="917" bestFit="1" customWidth="1"/>
    <col min="14596" max="14596" width="14.42578125" style="917" customWidth="1"/>
    <col min="14597" max="14597" width="12.85546875" style="917" customWidth="1"/>
    <col min="14598" max="14598" width="14.5703125" style="917" bestFit="1" customWidth="1"/>
    <col min="14599" max="14600" width="12.85546875" style="917" customWidth="1"/>
    <col min="14601" max="14601" width="14.5703125" style="917" bestFit="1" customWidth="1"/>
    <col min="14602" max="14603" width="12.85546875" style="917" customWidth="1"/>
    <col min="14604" max="14604" width="14.42578125" style="917" bestFit="1" customWidth="1"/>
    <col min="14605" max="14606" width="12.85546875" style="917" customWidth="1"/>
    <col min="14607" max="14608" width="0" style="917" hidden="1" customWidth="1"/>
    <col min="14609" max="14609" width="2.85546875" style="917" customWidth="1"/>
    <col min="14610" max="14848" width="9.140625" style="917"/>
    <col min="14849" max="14849" width="0" style="917" hidden="1" customWidth="1"/>
    <col min="14850" max="14850" width="28.28515625" style="917" customWidth="1"/>
    <col min="14851" max="14851" width="14.5703125" style="917" bestFit="1" customWidth="1"/>
    <col min="14852" max="14852" width="14.42578125" style="917" customWidth="1"/>
    <col min="14853" max="14853" width="12.85546875" style="917" customWidth="1"/>
    <col min="14854" max="14854" width="14.5703125" style="917" bestFit="1" customWidth="1"/>
    <col min="14855" max="14856" width="12.85546875" style="917" customWidth="1"/>
    <col min="14857" max="14857" width="14.5703125" style="917" bestFit="1" customWidth="1"/>
    <col min="14858" max="14859" width="12.85546875" style="917" customWidth="1"/>
    <col min="14860" max="14860" width="14.42578125" style="917" bestFit="1" customWidth="1"/>
    <col min="14861" max="14862" width="12.85546875" style="917" customWidth="1"/>
    <col min="14863" max="14864" width="0" style="917" hidden="1" customWidth="1"/>
    <col min="14865" max="14865" width="2.85546875" style="917" customWidth="1"/>
    <col min="14866" max="15104" width="9.140625" style="917"/>
    <col min="15105" max="15105" width="0" style="917" hidden="1" customWidth="1"/>
    <col min="15106" max="15106" width="28.28515625" style="917" customWidth="1"/>
    <col min="15107" max="15107" width="14.5703125" style="917" bestFit="1" customWidth="1"/>
    <col min="15108" max="15108" width="14.42578125" style="917" customWidth="1"/>
    <col min="15109" max="15109" width="12.85546875" style="917" customWidth="1"/>
    <col min="15110" max="15110" width="14.5703125" style="917" bestFit="1" customWidth="1"/>
    <col min="15111" max="15112" width="12.85546875" style="917" customWidth="1"/>
    <col min="15113" max="15113" width="14.5703125" style="917" bestFit="1" customWidth="1"/>
    <col min="15114" max="15115" width="12.85546875" style="917" customWidth="1"/>
    <col min="15116" max="15116" width="14.42578125" style="917" bestFit="1" customWidth="1"/>
    <col min="15117" max="15118" width="12.85546875" style="917" customWidth="1"/>
    <col min="15119" max="15120" width="0" style="917" hidden="1" customWidth="1"/>
    <col min="15121" max="15121" width="2.85546875" style="917" customWidth="1"/>
    <col min="15122" max="15360" width="9.140625" style="917"/>
    <col min="15361" max="15361" width="0" style="917" hidden="1" customWidth="1"/>
    <col min="15362" max="15362" width="28.28515625" style="917" customWidth="1"/>
    <col min="15363" max="15363" width="14.5703125" style="917" bestFit="1" customWidth="1"/>
    <col min="15364" max="15364" width="14.42578125" style="917" customWidth="1"/>
    <col min="15365" max="15365" width="12.85546875" style="917" customWidth="1"/>
    <col min="15366" max="15366" width="14.5703125" style="917" bestFit="1" customWidth="1"/>
    <col min="15367" max="15368" width="12.85546875" style="917" customWidth="1"/>
    <col min="15369" max="15369" width="14.5703125" style="917" bestFit="1" customWidth="1"/>
    <col min="15370" max="15371" width="12.85546875" style="917" customWidth="1"/>
    <col min="15372" max="15372" width="14.42578125" style="917" bestFit="1" customWidth="1"/>
    <col min="15373" max="15374" width="12.85546875" style="917" customWidth="1"/>
    <col min="15375" max="15376" width="0" style="917" hidden="1" customWidth="1"/>
    <col min="15377" max="15377" width="2.85546875" style="917" customWidth="1"/>
    <col min="15378" max="15616" width="9.140625" style="917"/>
    <col min="15617" max="15617" width="0" style="917" hidden="1" customWidth="1"/>
    <col min="15618" max="15618" width="28.28515625" style="917" customWidth="1"/>
    <col min="15619" max="15619" width="14.5703125" style="917" bestFit="1" customWidth="1"/>
    <col min="15620" max="15620" width="14.42578125" style="917" customWidth="1"/>
    <col min="15621" max="15621" width="12.85546875" style="917" customWidth="1"/>
    <col min="15622" max="15622" width="14.5703125" style="917" bestFit="1" customWidth="1"/>
    <col min="15623" max="15624" width="12.85546875" style="917" customWidth="1"/>
    <col min="15625" max="15625" width="14.5703125" style="917" bestFit="1" customWidth="1"/>
    <col min="15626" max="15627" width="12.85546875" style="917" customWidth="1"/>
    <col min="15628" max="15628" width="14.42578125" style="917" bestFit="1" customWidth="1"/>
    <col min="15629" max="15630" width="12.85546875" style="917" customWidth="1"/>
    <col min="15631" max="15632" width="0" style="917" hidden="1" customWidth="1"/>
    <col min="15633" max="15633" width="2.85546875" style="917" customWidth="1"/>
    <col min="15634" max="15872" width="9.140625" style="917"/>
    <col min="15873" max="15873" width="0" style="917" hidden="1" customWidth="1"/>
    <col min="15874" max="15874" width="28.28515625" style="917" customWidth="1"/>
    <col min="15875" max="15875" width="14.5703125" style="917" bestFit="1" customWidth="1"/>
    <col min="15876" max="15876" width="14.42578125" style="917" customWidth="1"/>
    <col min="15877" max="15877" width="12.85546875" style="917" customWidth="1"/>
    <col min="15878" max="15878" width="14.5703125" style="917" bestFit="1" customWidth="1"/>
    <col min="15879" max="15880" width="12.85546875" style="917" customWidth="1"/>
    <col min="15881" max="15881" width="14.5703125" style="917" bestFit="1" customWidth="1"/>
    <col min="15882" max="15883" width="12.85546875" style="917" customWidth="1"/>
    <col min="15884" max="15884" width="14.42578125" style="917" bestFit="1" customWidth="1"/>
    <col min="15885" max="15886" width="12.85546875" style="917" customWidth="1"/>
    <col min="15887" max="15888" width="0" style="917" hidden="1" customWidth="1"/>
    <col min="15889" max="15889" width="2.85546875" style="917" customWidth="1"/>
    <col min="15890" max="16128" width="9.140625" style="917"/>
    <col min="16129" max="16129" width="0" style="917" hidden="1" customWidth="1"/>
    <col min="16130" max="16130" width="28.28515625" style="917" customWidth="1"/>
    <col min="16131" max="16131" width="14.5703125" style="917" bestFit="1" customWidth="1"/>
    <col min="16132" max="16132" width="14.42578125" style="917" customWidth="1"/>
    <col min="16133" max="16133" width="12.85546875" style="917" customWidth="1"/>
    <col min="16134" max="16134" width="14.5703125" style="917" bestFit="1" customWidth="1"/>
    <col min="16135" max="16136" width="12.85546875" style="917" customWidth="1"/>
    <col min="16137" max="16137" width="14.5703125" style="917" bestFit="1" customWidth="1"/>
    <col min="16138" max="16139" width="12.85546875" style="917" customWidth="1"/>
    <col min="16140" max="16140" width="14.42578125" style="917" bestFit="1" customWidth="1"/>
    <col min="16141" max="16142" width="12.85546875" style="917" customWidth="1"/>
    <col min="16143" max="16144" width="0" style="917" hidden="1" customWidth="1"/>
    <col min="16145" max="16145" width="2.85546875" style="917" customWidth="1"/>
    <col min="16146" max="16384" width="9.140625" style="917"/>
  </cols>
  <sheetData>
    <row r="1" spans="1:27" s="86" customFormat="1" ht="2.25" customHeight="1">
      <c r="B1" s="387"/>
      <c r="C1" s="388"/>
      <c r="D1" s="388"/>
      <c r="E1" s="388"/>
      <c r="F1" s="388"/>
      <c r="G1" s="388"/>
      <c r="H1" s="388"/>
      <c r="I1" s="388"/>
      <c r="J1" s="388"/>
      <c r="K1" s="400"/>
      <c r="L1" s="388"/>
      <c r="M1" s="388"/>
      <c r="N1" s="388"/>
      <c r="O1" s="388"/>
      <c r="P1" s="388"/>
      <c r="Q1" s="287"/>
    </row>
    <row r="2" spans="1:27" s="86" customFormat="1" ht="41.25" customHeight="1">
      <c r="B2" s="1045" t="s">
        <v>1029</v>
      </c>
      <c r="C2" s="1045"/>
      <c r="D2" s="1045"/>
      <c r="E2" s="1045"/>
      <c r="F2" s="1045"/>
      <c r="G2" s="1045"/>
      <c r="H2" s="1045"/>
      <c r="I2" s="1045"/>
      <c r="J2" s="1045"/>
      <c r="K2" s="1045"/>
      <c r="L2" s="1045"/>
      <c r="M2" s="1045"/>
      <c r="N2" s="1045"/>
      <c r="O2" s="1045"/>
      <c r="P2" s="1045"/>
      <c r="Q2" s="287"/>
    </row>
    <row r="3" spans="1:27" s="86" customFormat="1" ht="35.25" customHeight="1">
      <c r="B3" s="1045" t="s">
        <v>1021</v>
      </c>
      <c r="C3" s="1045"/>
      <c r="D3" s="1045"/>
      <c r="E3" s="1045"/>
      <c r="F3" s="1045"/>
      <c r="G3" s="1045"/>
      <c r="H3" s="1045"/>
      <c r="I3" s="1045"/>
      <c r="J3" s="1045"/>
      <c r="K3" s="1045"/>
      <c r="L3" s="1045"/>
      <c r="M3" s="1045"/>
      <c r="N3" s="1045"/>
      <c r="O3" s="1045"/>
      <c r="P3" s="1045"/>
      <c r="Q3" s="287"/>
    </row>
    <row r="4" spans="1:27" s="86" customFormat="1" ht="26.25" hidden="1">
      <c r="A4" s="86" t="s">
        <v>1521</v>
      </c>
      <c r="B4" s="1045"/>
      <c r="C4" s="1045"/>
      <c r="D4" s="1045"/>
      <c r="E4" s="1045"/>
      <c r="F4" s="1045"/>
      <c r="G4" s="1045"/>
      <c r="H4" s="1045"/>
      <c r="I4" s="1045"/>
      <c r="J4" s="1045"/>
      <c r="K4" s="1045"/>
      <c r="L4" s="1045"/>
      <c r="M4" s="1045"/>
      <c r="N4" s="1045"/>
      <c r="O4" s="1045"/>
      <c r="P4" s="1045"/>
      <c r="Q4" s="287"/>
    </row>
    <row r="5" spans="1:27" s="389" customFormat="1" ht="44.25" customHeight="1">
      <c r="B5" s="1097" t="s">
        <v>1336</v>
      </c>
      <c r="C5" s="1097"/>
      <c r="D5" s="1097"/>
      <c r="E5" s="1097"/>
      <c r="F5" s="1097"/>
      <c r="G5" s="1097"/>
      <c r="H5" s="1097"/>
      <c r="I5" s="1097"/>
      <c r="J5" s="1097"/>
      <c r="K5" s="1097"/>
      <c r="L5" s="1097"/>
      <c r="M5" s="1097"/>
      <c r="N5" s="1097"/>
      <c r="O5" s="1097"/>
      <c r="P5" s="1097"/>
      <c r="Q5" s="528"/>
    </row>
    <row r="6" spans="1:27" s="89" customFormat="1" ht="9">
      <c r="D6" s="390"/>
      <c r="E6" s="390"/>
      <c r="F6" s="390"/>
      <c r="G6" s="390"/>
      <c r="H6" s="390"/>
      <c r="I6" s="390"/>
      <c r="K6" s="401"/>
      <c r="Q6" s="295"/>
    </row>
    <row r="7" spans="1:27" s="89" customFormat="1" ht="15.75">
      <c r="B7" s="402"/>
      <c r="C7" s="1101" t="s">
        <v>1455</v>
      </c>
      <c r="D7" s="1101"/>
      <c r="E7" s="1101"/>
      <c r="F7" s="1101" t="s">
        <v>1456</v>
      </c>
      <c r="G7" s="1101"/>
      <c r="H7" s="1101"/>
      <c r="I7" s="1101" t="s">
        <v>1457</v>
      </c>
      <c r="J7" s="1101"/>
      <c r="K7" s="1101"/>
      <c r="L7" s="1101" t="s">
        <v>1529</v>
      </c>
      <c r="M7" s="1101"/>
      <c r="N7" s="1101"/>
      <c r="O7" s="535" t="s">
        <v>1314</v>
      </c>
      <c r="P7" s="535"/>
      <c r="Q7" s="1100"/>
    </row>
    <row r="8" spans="1:27" s="89" customFormat="1" ht="33" customHeight="1" thickBot="1">
      <c r="B8" s="881" t="s">
        <v>1014</v>
      </c>
      <c r="C8" s="391" t="s">
        <v>1022</v>
      </c>
      <c r="D8" s="392" t="s">
        <v>1016</v>
      </c>
      <c r="E8" s="391" t="s">
        <v>1017</v>
      </c>
      <c r="F8" s="391" t="s">
        <v>1022</v>
      </c>
      <c r="G8" s="392" t="s">
        <v>1016</v>
      </c>
      <c r="H8" s="391" t="s">
        <v>1017</v>
      </c>
      <c r="I8" s="391" t="s">
        <v>1022</v>
      </c>
      <c r="J8" s="392" t="s">
        <v>1016</v>
      </c>
      <c r="K8" s="391" t="s">
        <v>1017</v>
      </c>
      <c r="L8" s="391" t="s">
        <v>1022</v>
      </c>
      <c r="M8" s="392" t="s">
        <v>1016</v>
      </c>
      <c r="N8" s="391" t="s">
        <v>1017</v>
      </c>
      <c r="O8" s="391" t="s">
        <v>1315</v>
      </c>
      <c r="P8" s="391" t="s">
        <v>1316</v>
      </c>
      <c r="Q8" s="1100"/>
    </row>
    <row r="9" spans="1:27" s="39" customFormat="1" ht="18.75" customHeight="1" thickTop="1">
      <c r="B9" s="231" t="s">
        <v>1317</v>
      </c>
      <c r="C9" s="403"/>
      <c r="D9" s="403"/>
      <c r="E9" s="403"/>
      <c r="F9" s="403"/>
      <c r="G9" s="403"/>
      <c r="H9" s="403"/>
      <c r="I9" s="403"/>
      <c r="J9" s="403"/>
      <c r="K9" s="403"/>
      <c r="L9" s="403"/>
      <c r="M9" s="403"/>
      <c r="N9" s="403"/>
      <c r="O9" s="403"/>
      <c r="P9" s="403"/>
      <c r="Q9" s="291"/>
      <c r="V9" s="587"/>
      <c r="X9" s="254"/>
      <c r="Z9" s="124"/>
      <c r="AA9" s="124"/>
    </row>
    <row r="10" spans="1:27" s="39" customFormat="1" ht="22.5" customHeight="1">
      <c r="A10" s="39" t="s">
        <v>1023</v>
      </c>
      <c r="B10" s="39" t="s">
        <v>298</v>
      </c>
      <c r="C10" s="254">
        <v>8691675.5297299996</v>
      </c>
      <c r="D10" s="256">
        <v>0.10387318603550906</v>
      </c>
      <c r="E10" s="254">
        <v>2</v>
      </c>
      <c r="F10" s="254">
        <v>9904590.8020500019</v>
      </c>
      <c r="G10" s="256">
        <v>0.10177298333186757</v>
      </c>
      <c r="H10" s="254">
        <v>2</v>
      </c>
      <c r="I10" s="254">
        <v>11705261.2837</v>
      </c>
      <c r="J10" s="256">
        <v>0.1024325558745957</v>
      </c>
      <c r="K10" s="254">
        <v>2</v>
      </c>
      <c r="L10" s="254">
        <v>13063875.503660001</v>
      </c>
      <c r="M10" s="256">
        <v>0.10220323577662282</v>
      </c>
      <c r="N10" s="254">
        <v>2</v>
      </c>
      <c r="O10" s="398">
        <v>0.11606867946227895</v>
      </c>
      <c r="P10" s="398">
        <v>0.1192943114838465</v>
      </c>
      <c r="Q10" s="291"/>
      <c r="V10" s="587"/>
      <c r="X10" s="254"/>
    </row>
    <row r="11" spans="1:27" s="39" customFormat="1" ht="22.5" customHeight="1">
      <c r="A11" s="39" t="s">
        <v>1023</v>
      </c>
      <c r="B11" s="39" t="s">
        <v>299</v>
      </c>
      <c r="C11" s="254">
        <v>7352704.7011400005</v>
      </c>
      <c r="D11" s="256">
        <v>8.7871304062520916E-2</v>
      </c>
      <c r="E11" s="254">
        <v>3</v>
      </c>
      <c r="F11" s="254">
        <v>9380147.666079998</v>
      </c>
      <c r="G11" s="256">
        <v>9.6384154696509877E-2</v>
      </c>
      <c r="H11" s="254">
        <v>3</v>
      </c>
      <c r="I11" s="254">
        <v>10700680.70479</v>
      </c>
      <c r="J11" s="256">
        <v>9.3641487158938164E-2</v>
      </c>
      <c r="K11" s="254">
        <v>3</v>
      </c>
      <c r="L11" s="254">
        <v>12391750.751259997</v>
      </c>
      <c r="M11" s="256">
        <v>9.6944970377385323E-2</v>
      </c>
      <c r="N11" s="254">
        <v>3</v>
      </c>
      <c r="O11" s="398">
        <v>0.15803387589286877</v>
      </c>
      <c r="P11" s="398">
        <v>0.1613807946093222</v>
      </c>
      <c r="Q11" s="291"/>
      <c r="V11" s="587"/>
      <c r="X11" s="254"/>
    </row>
    <row r="12" spans="1:27" s="39" customFormat="1" ht="22.5" customHeight="1">
      <c r="A12" s="39" t="s">
        <v>1023</v>
      </c>
      <c r="B12" s="39" t="s">
        <v>300</v>
      </c>
      <c r="C12" s="254">
        <v>10427106.571629999</v>
      </c>
      <c r="D12" s="256">
        <v>0.12461311711674626</v>
      </c>
      <c r="E12" s="254">
        <v>1</v>
      </c>
      <c r="F12" s="254">
        <v>12063839.905579999</v>
      </c>
      <c r="G12" s="256">
        <v>0.12395999008609158</v>
      </c>
      <c r="H12" s="254">
        <v>1</v>
      </c>
      <c r="I12" s="254">
        <v>13865197.84402</v>
      </c>
      <c r="J12" s="256">
        <v>0.12133412646223016</v>
      </c>
      <c r="K12" s="254">
        <v>1</v>
      </c>
      <c r="L12" s="254">
        <v>16225969.07016</v>
      </c>
      <c r="M12" s="256">
        <v>0.12694139209434033</v>
      </c>
      <c r="N12" s="254">
        <v>1</v>
      </c>
      <c r="O12" s="398">
        <v>0.17026596033450692</v>
      </c>
      <c r="P12" s="398">
        <v>0.1736482318961674</v>
      </c>
      <c r="Q12" s="291"/>
      <c r="V12" s="587"/>
      <c r="X12" s="254"/>
    </row>
    <row r="13" spans="1:27" s="39" customFormat="1" ht="22.5" customHeight="1">
      <c r="A13" s="39" t="s">
        <v>1023</v>
      </c>
      <c r="B13" s="39" t="s">
        <v>301</v>
      </c>
      <c r="C13" s="254">
        <v>6384427.7508000005</v>
      </c>
      <c r="D13" s="256">
        <v>7.6299540775622593E-2</v>
      </c>
      <c r="E13" s="254">
        <v>7</v>
      </c>
      <c r="F13" s="254">
        <v>7873783.6074899994</v>
      </c>
      <c r="G13" s="256">
        <v>8.0905760152954004E-2</v>
      </c>
      <c r="H13" s="254">
        <v>5</v>
      </c>
      <c r="I13" s="254">
        <v>9447518.4549500011</v>
      </c>
      <c r="J13" s="256">
        <v>8.2675084182917274E-2</v>
      </c>
      <c r="K13" s="254">
        <v>4</v>
      </c>
      <c r="L13" s="254">
        <v>10209192.048180001</v>
      </c>
      <c r="M13" s="256">
        <v>7.98700555357129E-2</v>
      </c>
      <c r="N13" s="254">
        <v>5</v>
      </c>
      <c r="O13" s="398">
        <v>8.0621551242477052E-2</v>
      </c>
      <c r="P13" s="398">
        <v>8.3744734916588293E-2</v>
      </c>
      <c r="Q13" s="291"/>
      <c r="V13" s="587"/>
      <c r="X13" s="254"/>
    </row>
    <row r="14" spans="1:27" s="39" customFormat="1" ht="22.5" customHeight="1">
      <c r="A14" s="39" t="s">
        <v>1023</v>
      </c>
      <c r="B14" s="39" t="s">
        <v>302</v>
      </c>
      <c r="C14" s="254">
        <v>7313829.5054700002</v>
      </c>
      <c r="D14" s="256">
        <v>8.7406711197982379E-2</v>
      </c>
      <c r="E14" s="254">
        <v>4</v>
      </c>
      <c r="F14" s="254">
        <v>8046255.79024</v>
      </c>
      <c r="G14" s="256">
        <v>8.2677969518392264E-2</v>
      </c>
      <c r="H14" s="254">
        <v>4</v>
      </c>
      <c r="I14" s="254">
        <v>9438348.5377299991</v>
      </c>
      <c r="J14" s="256">
        <v>8.2594838382739261E-2</v>
      </c>
      <c r="K14" s="254">
        <v>5</v>
      </c>
      <c r="L14" s="254">
        <v>10786853.953259999</v>
      </c>
      <c r="M14" s="256">
        <v>8.4389305268881568E-2</v>
      </c>
      <c r="N14" s="254">
        <v>4</v>
      </c>
      <c r="O14" s="398">
        <v>0.14287514496199427</v>
      </c>
      <c r="P14" s="398">
        <v>0.14617825231737602</v>
      </c>
      <c r="Q14" s="291"/>
      <c r="V14" s="587"/>
      <c r="X14" s="254"/>
    </row>
    <row r="15" spans="1:27" s="39" customFormat="1" ht="22.5" customHeight="1">
      <c r="A15" s="39" t="s">
        <v>1023</v>
      </c>
      <c r="B15" s="39" t="s">
        <v>303</v>
      </c>
      <c r="C15" s="254">
        <v>3996497.4070699997</v>
      </c>
      <c r="D15" s="256">
        <v>4.7761667728513028E-2</v>
      </c>
      <c r="E15" s="254">
        <v>10</v>
      </c>
      <c r="F15" s="254">
        <v>4849492.0694600008</v>
      </c>
      <c r="G15" s="256">
        <v>4.983015304893007E-2</v>
      </c>
      <c r="H15" s="254">
        <v>10</v>
      </c>
      <c r="I15" s="254">
        <v>6051073.7213699985</v>
      </c>
      <c r="J15" s="256">
        <v>5.2952850179317355E-2</v>
      </c>
      <c r="K15" s="254">
        <v>9</v>
      </c>
      <c r="L15" s="254">
        <v>6792082.18377</v>
      </c>
      <c r="M15" s="256">
        <v>5.3136818140035381E-2</v>
      </c>
      <c r="N15" s="254">
        <v>9</v>
      </c>
      <c r="O15" s="398">
        <v>0.12245900422317657</v>
      </c>
      <c r="P15" s="398">
        <v>0.12570310539145169</v>
      </c>
      <c r="Q15" s="291"/>
      <c r="V15" s="587"/>
      <c r="X15" s="254"/>
    </row>
    <row r="16" spans="1:27" s="39" customFormat="1" ht="22.5" customHeight="1">
      <c r="A16" s="39" t="s">
        <v>1023</v>
      </c>
      <c r="B16" s="39" t="s">
        <v>304</v>
      </c>
      <c r="C16" s="254">
        <v>4251326.8293499993</v>
      </c>
      <c r="D16" s="256">
        <v>5.0807104008004922E-2</v>
      </c>
      <c r="E16" s="254">
        <v>9</v>
      </c>
      <c r="F16" s="254">
        <v>4915509.4954199996</v>
      </c>
      <c r="G16" s="256">
        <v>5.050850418186624E-2</v>
      </c>
      <c r="H16" s="254">
        <v>9</v>
      </c>
      <c r="I16" s="254">
        <v>5699792.4337999998</v>
      </c>
      <c r="J16" s="256">
        <v>4.987879320232181E-2</v>
      </c>
      <c r="K16" s="254">
        <v>11</v>
      </c>
      <c r="L16" s="254">
        <v>6547231.7191099999</v>
      </c>
      <c r="M16" s="256">
        <v>5.1221267906672342E-2</v>
      </c>
      <c r="N16" s="254">
        <v>10</v>
      </c>
      <c r="O16" s="398">
        <v>0.14867897298937605</v>
      </c>
      <c r="P16" s="398">
        <v>0.15199885441420102</v>
      </c>
      <c r="Q16" s="291"/>
      <c r="V16" s="587"/>
      <c r="X16" s="254"/>
    </row>
    <row r="17" spans="1:24" s="39" customFormat="1" ht="22.5" customHeight="1">
      <c r="A17" s="39" t="s">
        <v>1023</v>
      </c>
      <c r="B17" s="39" t="s">
        <v>305</v>
      </c>
      <c r="C17" s="254">
        <v>6408913.34296</v>
      </c>
      <c r="D17" s="256">
        <v>7.6592165190895053E-2</v>
      </c>
      <c r="E17" s="254">
        <v>5</v>
      </c>
      <c r="F17" s="254">
        <v>7271858.7937099999</v>
      </c>
      <c r="G17" s="256">
        <v>7.4720781362392547E-2</v>
      </c>
      <c r="H17" s="254">
        <v>6</v>
      </c>
      <c r="I17" s="254">
        <v>8043326.5166399982</v>
      </c>
      <c r="J17" s="256">
        <v>7.0387022798085869E-2</v>
      </c>
      <c r="K17" s="254">
        <v>7</v>
      </c>
      <c r="L17" s="254">
        <v>8815291.9187199995</v>
      </c>
      <c r="M17" s="256">
        <v>6.8965090654475827E-2</v>
      </c>
      <c r="N17" s="254">
        <v>8</v>
      </c>
      <c r="O17" s="398">
        <v>9.5975887648345859E-2</v>
      </c>
      <c r="P17" s="398">
        <v>9.9143448017271707E-2</v>
      </c>
      <c r="Q17" s="291"/>
      <c r="V17" s="587"/>
      <c r="X17" s="254"/>
    </row>
    <row r="18" spans="1:24" s="39" customFormat="1" ht="22.5" customHeight="1">
      <c r="A18" s="39" t="s">
        <v>1023</v>
      </c>
      <c r="B18" s="39" t="s">
        <v>306</v>
      </c>
      <c r="C18" s="254">
        <v>93890.523699999991</v>
      </c>
      <c r="D18" s="256">
        <v>1.1220745415429045E-3</v>
      </c>
      <c r="E18" s="254">
        <v>36</v>
      </c>
      <c r="F18" s="254">
        <v>102847.98117</v>
      </c>
      <c r="G18" s="256">
        <v>1.0567974066292777E-3</v>
      </c>
      <c r="H18" s="254">
        <v>36</v>
      </c>
      <c r="I18" s="254">
        <v>113560.36322</v>
      </c>
      <c r="J18" s="256">
        <v>9.9376493772679797E-4</v>
      </c>
      <c r="K18" s="254">
        <v>36</v>
      </c>
      <c r="L18" s="254">
        <v>111207.11216999999</v>
      </c>
      <c r="M18" s="256">
        <v>8.7001186607784243E-4</v>
      </c>
      <c r="N18" s="254">
        <v>37</v>
      </c>
      <c r="O18" s="398">
        <v>-2.0722468502861857E-2</v>
      </c>
      <c r="P18" s="398">
        <v>-1.7892186619922201E-2</v>
      </c>
      <c r="Q18" s="291"/>
      <c r="V18" s="587"/>
      <c r="X18" s="254"/>
    </row>
    <row r="19" spans="1:24" s="39" customFormat="1" ht="22.5" customHeight="1">
      <c r="A19" s="39" t="s">
        <v>1023</v>
      </c>
      <c r="B19" s="39" t="s">
        <v>307</v>
      </c>
      <c r="C19" s="254">
        <v>136365.15499000001</v>
      </c>
      <c r="D19" s="256">
        <v>1.6296838353648613E-3</v>
      </c>
      <c r="E19" s="254">
        <v>26</v>
      </c>
      <c r="F19" s="254">
        <v>186577.44923</v>
      </c>
      <c r="G19" s="256">
        <v>1.9171456963832374E-3</v>
      </c>
      <c r="H19" s="254">
        <v>24</v>
      </c>
      <c r="I19" s="254">
        <v>207636.21399000002</v>
      </c>
      <c r="J19" s="256">
        <v>1.8170212159841002E-3</v>
      </c>
      <c r="K19" s="254">
        <v>24</v>
      </c>
      <c r="L19" s="254">
        <v>304959.88665</v>
      </c>
      <c r="M19" s="256">
        <v>2.3858071204804474E-3</v>
      </c>
      <c r="N19" s="254">
        <v>21</v>
      </c>
      <c r="O19" s="398">
        <v>0.46872205377760934</v>
      </c>
      <c r="P19" s="398">
        <v>0.47296691520471223</v>
      </c>
      <c r="Q19" s="291"/>
      <c r="V19" s="587"/>
      <c r="X19" s="254"/>
    </row>
    <row r="20" spans="1:24" s="39" customFormat="1" ht="22.5" customHeight="1">
      <c r="A20" s="39" t="s">
        <v>1024</v>
      </c>
      <c r="B20" s="39" t="s">
        <v>1152</v>
      </c>
      <c r="C20" s="254">
        <v>3861591</v>
      </c>
      <c r="D20" s="256">
        <v>4.6149417216971036E-2</v>
      </c>
      <c r="E20" s="254">
        <v>11</v>
      </c>
      <c r="F20" s="255" t="s">
        <v>1018</v>
      </c>
      <c r="G20" s="256" t="s">
        <v>1018</v>
      </c>
      <c r="H20" s="255" t="s">
        <v>1018</v>
      </c>
      <c r="I20" s="255" t="s">
        <v>1018</v>
      </c>
      <c r="J20" s="255" t="s">
        <v>1018</v>
      </c>
      <c r="K20" s="255" t="s">
        <v>1018</v>
      </c>
      <c r="L20" s="255" t="s">
        <v>1018</v>
      </c>
      <c r="M20" s="255" t="s">
        <v>1018</v>
      </c>
      <c r="N20" s="255" t="s">
        <v>1018</v>
      </c>
      <c r="O20" s="398">
        <v>0</v>
      </c>
      <c r="P20" s="398">
        <v>0</v>
      </c>
      <c r="Q20" s="291"/>
      <c r="V20" s="587"/>
      <c r="X20" s="254"/>
    </row>
    <row r="21" spans="1:24" s="39" customFormat="1" ht="22.5" customHeight="1">
      <c r="A21" s="39" t="s">
        <v>1024</v>
      </c>
      <c r="B21" s="39" t="s">
        <v>308</v>
      </c>
      <c r="C21" s="254">
        <v>6392911.6741800001</v>
      </c>
      <c r="D21" s="256">
        <v>7.6400931140293629E-2</v>
      </c>
      <c r="E21" s="254">
        <v>6</v>
      </c>
      <c r="F21" s="254">
        <v>7147490.2359999996</v>
      </c>
      <c r="G21" s="256">
        <v>7.3442852833713851E-2</v>
      </c>
      <c r="H21" s="254">
        <v>7</v>
      </c>
      <c r="I21" s="254">
        <v>8156437.89855</v>
      </c>
      <c r="J21" s="256">
        <v>7.1376858707488694E-2</v>
      </c>
      <c r="K21" s="254">
        <v>6</v>
      </c>
      <c r="L21" s="254">
        <v>8851385.3793699984</v>
      </c>
      <c r="M21" s="256">
        <v>6.9247462334133411E-2</v>
      </c>
      <c r="N21" s="254">
        <v>7</v>
      </c>
      <c r="O21" s="398">
        <v>8.5202325998649631E-2</v>
      </c>
      <c r="P21" s="398">
        <v>8.8338748906160447E-2</v>
      </c>
      <c r="Q21" s="291"/>
      <c r="V21" s="587"/>
      <c r="X21" s="254"/>
    </row>
    <row r="22" spans="1:24" s="39" customFormat="1" ht="22.5" customHeight="1">
      <c r="B22" s="39" t="s">
        <v>309</v>
      </c>
      <c r="C22" s="255">
        <v>1309364.9032800004</v>
      </c>
      <c r="D22" s="256">
        <v>1.5648065061972555E-2</v>
      </c>
      <c r="E22" s="255">
        <v>15</v>
      </c>
      <c r="F22" s="255">
        <v>1460256.1251400001</v>
      </c>
      <c r="G22" s="256">
        <v>1.5004620105393073E-2</v>
      </c>
      <c r="H22" s="255">
        <v>15</v>
      </c>
      <c r="I22" s="255">
        <v>1814510.2107600002</v>
      </c>
      <c r="J22" s="256">
        <v>1.5878750080318305E-2</v>
      </c>
      <c r="K22" s="255">
        <v>14</v>
      </c>
      <c r="L22" s="255">
        <v>2124738.9600300002</v>
      </c>
      <c r="M22" s="256">
        <v>1.6622570908218153E-2</v>
      </c>
      <c r="N22" s="255">
        <v>14</v>
      </c>
      <c r="O22" s="398">
        <v>0.17097106835241349</v>
      </c>
      <c r="P22" s="398">
        <v>0.17435537779851851</v>
      </c>
      <c r="Q22" s="291"/>
      <c r="V22" s="587"/>
      <c r="X22" s="254"/>
    </row>
    <row r="23" spans="1:24" s="39" customFormat="1" ht="23.25" customHeight="1">
      <c r="A23" s="39" t="s">
        <v>1023</v>
      </c>
      <c r="B23" s="39" t="s">
        <v>1153</v>
      </c>
      <c r="C23" s="254"/>
      <c r="D23" s="256"/>
      <c r="E23" s="254"/>
      <c r="F23" s="254">
        <v>3919876.0634199996</v>
      </c>
      <c r="G23" s="256">
        <v>4.0278037653293082E-2</v>
      </c>
      <c r="H23" s="254">
        <v>12</v>
      </c>
      <c r="I23" s="254">
        <v>7341332.0080699995</v>
      </c>
      <c r="J23" s="256">
        <v>6.4243879985640573E-2</v>
      </c>
      <c r="K23" s="254">
        <v>8</v>
      </c>
      <c r="L23" s="254">
        <v>9305294.0280699991</v>
      </c>
      <c r="M23" s="256">
        <v>7.2798547357190879E-2</v>
      </c>
      <c r="N23" s="254">
        <v>6</v>
      </c>
      <c r="O23" s="398">
        <v>0.2675212097533668</v>
      </c>
      <c r="P23" s="398">
        <v>0.27118456585091999</v>
      </c>
      <c r="Q23" s="291"/>
      <c r="V23" s="587"/>
      <c r="X23" s="254"/>
    </row>
    <row r="24" spans="1:24" s="39" customFormat="1" ht="23.25" customHeight="1">
      <c r="A24" s="39" t="s">
        <v>1023</v>
      </c>
      <c r="B24" s="39" t="s">
        <v>1154</v>
      </c>
      <c r="C24" s="254"/>
      <c r="D24" s="256"/>
      <c r="E24" s="254"/>
      <c r="F24" s="254">
        <v>5113097.3564900002</v>
      </c>
      <c r="G24" s="256">
        <v>5.2538785542616089E-2</v>
      </c>
      <c r="H24" s="254">
        <v>8</v>
      </c>
      <c r="I24" s="254">
        <v>5789406.1226799991</v>
      </c>
      <c r="J24" s="256">
        <v>5.0663001172639548E-2</v>
      </c>
      <c r="K24" s="254">
        <v>10</v>
      </c>
      <c r="L24" s="254">
        <v>6324043.1114800014</v>
      </c>
      <c r="M24" s="256">
        <v>4.9475185905058484E-2</v>
      </c>
      <c r="N24" s="254">
        <v>11</v>
      </c>
      <c r="O24" s="398">
        <v>9.2347466643523557E-2</v>
      </c>
      <c r="P24" s="398">
        <v>9.5504540246539538E-2</v>
      </c>
      <c r="Q24" s="291"/>
      <c r="V24" s="587"/>
      <c r="X24" s="254"/>
    </row>
    <row r="25" spans="1:24" s="39" customFormat="1" ht="23.25" customHeight="1">
      <c r="A25" s="39" t="s">
        <v>1023</v>
      </c>
      <c r="B25" s="130" t="s">
        <v>1019</v>
      </c>
      <c r="C25" s="254">
        <v>66620604.894299999</v>
      </c>
      <c r="D25" s="256">
        <v>0.79617496791193931</v>
      </c>
      <c r="E25" s="254"/>
      <c r="F25" s="254">
        <v>82235623.341479987</v>
      </c>
      <c r="G25" s="256">
        <v>0.84499853561703264</v>
      </c>
      <c r="H25" s="254"/>
      <c r="I25" s="254">
        <v>98374082.314270005</v>
      </c>
      <c r="J25" s="256">
        <v>0.86087003434094378</v>
      </c>
      <c r="K25" s="254"/>
      <c r="L25" s="254">
        <v>111853875.62588999</v>
      </c>
      <c r="M25" s="256">
        <v>0.87507172124528576</v>
      </c>
      <c r="N25" s="254"/>
      <c r="O25" s="398">
        <v>0.13702586082131729</v>
      </c>
      <c r="P25" s="398">
        <v>0.14031206273120578</v>
      </c>
      <c r="Q25" s="291"/>
      <c r="V25" s="587"/>
      <c r="X25" s="254"/>
    </row>
    <row r="26" spans="1:24" s="39" customFormat="1" ht="10.5" customHeight="1">
      <c r="B26" s="130"/>
      <c r="C26" s="254"/>
      <c r="D26" s="256"/>
      <c r="E26" s="254"/>
      <c r="F26" s="254"/>
      <c r="G26" s="256"/>
      <c r="H26" s="254"/>
      <c r="I26" s="254"/>
      <c r="J26" s="256"/>
      <c r="K26" s="254"/>
      <c r="L26" s="254"/>
      <c r="M26" s="256"/>
      <c r="N26" s="254"/>
      <c r="O26" s="398"/>
      <c r="P26" s="398"/>
      <c r="Q26" s="291"/>
      <c r="V26" s="587"/>
      <c r="X26" s="254"/>
    </row>
    <row r="27" spans="1:24" s="89" customFormat="1" ht="15.75">
      <c r="B27" s="231" t="s">
        <v>1162</v>
      </c>
      <c r="C27" s="585"/>
      <c r="D27" s="483"/>
      <c r="E27" s="819"/>
      <c r="F27" s="585"/>
      <c r="G27" s="483"/>
      <c r="H27" s="819"/>
      <c r="I27" s="585"/>
      <c r="J27" s="483"/>
      <c r="K27" s="819"/>
      <c r="L27" s="585"/>
      <c r="M27" s="483"/>
      <c r="N27" s="819"/>
      <c r="O27" s="482"/>
      <c r="P27" s="482"/>
      <c r="Q27" s="87"/>
      <c r="V27" s="588"/>
      <c r="X27" s="205"/>
    </row>
    <row r="28" spans="1:24" s="39" customFormat="1" ht="22.5" customHeight="1">
      <c r="A28" s="39" t="s">
        <v>1023</v>
      </c>
      <c r="B28" s="39" t="s">
        <v>1156</v>
      </c>
      <c r="C28" s="255" t="s">
        <v>1018</v>
      </c>
      <c r="D28" s="255" t="s">
        <v>1018</v>
      </c>
      <c r="E28" s="255" t="s">
        <v>1018</v>
      </c>
      <c r="F28" s="255">
        <v>4170691.7444399996</v>
      </c>
      <c r="G28" s="255">
        <v>4.2855252667419276E-2</v>
      </c>
      <c r="H28" s="255">
        <v>11</v>
      </c>
      <c r="I28" s="254">
        <v>4173865.8274199995</v>
      </c>
      <c r="J28" s="256">
        <v>3.6525433667647322E-2</v>
      </c>
      <c r="K28" s="254">
        <v>12</v>
      </c>
      <c r="L28" s="254">
        <v>4259493.4885499999</v>
      </c>
      <c r="M28" s="256">
        <v>3.3323497087621612E-2</v>
      </c>
      <c r="N28" s="254">
        <v>12</v>
      </c>
      <c r="O28" s="398">
        <v>2.0515192550626171E-2</v>
      </c>
      <c r="P28" s="398">
        <v>2.3464658425049967E-2</v>
      </c>
      <c r="Q28" s="291"/>
      <c r="V28" s="587"/>
      <c r="X28" s="254"/>
    </row>
    <row r="29" spans="1:24" s="39" customFormat="1" ht="23.25" customHeight="1">
      <c r="A29" s="39" t="s">
        <v>1023</v>
      </c>
      <c r="B29" s="39" t="s">
        <v>1157</v>
      </c>
      <c r="C29" s="255" t="s">
        <v>1018</v>
      </c>
      <c r="D29" s="255" t="s">
        <v>1018</v>
      </c>
      <c r="E29" s="255" t="s">
        <v>1018</v>
      </c>
      <c r="F29" s="255">
        <v>2317609.5245799995</v>
      </c>
      <c r="G29" s="255">
        <v>2.3814213048159307E-2</v>
      </c>
      <c r="H29" s="255">
        <v>13</v>
      </c>
      <c r="I29" s="254">
        <v>2617336.6568700005</v>
      </c>
      <c r="J29" s="256">
        <v>2.2904271579208865E-2</v>
      </c>
      <c r="K29" s="254">
        <v>13</v>
      </c>
      <c r="L29" s="254">
        <v>2782673.3492700001</v>
      </c>
      <c r="M29" s="256">
        <v>2.1769820167460183E-2</v>
      </c>
      <c r="N29" s="254">
        <v>13</v>
      </c>
      <c r="O29" s="398">
        <v>6.3169822638605932E-2</v>
      </c>
      <c r="P29" s="398">
        <v>6.6242567790740559E-2</v>
      </c>
      <c r="Q29" s="291"/>
      <c r="V29" s="587"/>
      <c r="X29" s="254"/>
    </row>
    <row r="30" spans="1:24" s="39" customFormat="1" ht="23.25" customHeight="1">
      <c r="A30" s="39" t="s">
        <v>1023</v>
      </c>
      <c r="B30" s="39" t="s">
        <v>1158</v>
      </c>
      <c r="C30" s="255" t="s">
        <v>1018</v>
      </c>
      <c r="D30" s="255" t="s">
        <v>1018</v>
      </c>
      <c r="E30" s="255" t="s">
        <v>1018</v>
      </c>
      <c r="F30" s="255">
        <v>674237.07696000009</v>
      </c>
      <c r="G30" s="255">
        <v>6.9280114814006012E-3</v>
      </c>
      <c r="H30" s="255">
        <v>18</v>
      </c>
      <c r="I30" s="254">
        <v>781753.28934000002</v>
      </c>
      <c r="J30" s="256">
        <v>6.8411106381690619E-3</v>
      </c>
      <c r="K30" s="408">
        <v>18</v>
      </c>
      <c r="L30" s="254">
        <v>851445.29822999996</v>
      </c>
      <c r="M30" s="256">
        <v>6.6611523159048631E-3</v>
      </c>
      <c r="N30" s="408">
        <v>17</v>
      </c>
      <c r="O30" s="398">
        <v>8.9148341094717809E-2</v>
      </c>
      <c r="P30" s="398">
        <v>9.2296168670136236E-2</v>
      </c>
      <c r="Q30" s="291"/>
      <c r="V30" s="587"/>
      <c r="X30" s="254"/>
    </row>
    <row r="31" spans="1:24" s="39" customFormat="1" ht="23.25" customHeight="1">
      <c r="A31" s="39" t="s">
        <v>1023</v>
      </c>
      <c r="B31" s="130" t="s">
        <v>1019</v>
      </c>
      <c r="C31" s="254"/>
      <c r="D31" s="256"/>
      <c r="E31" s="408"/>
      <c r="F31" s="254">
        <v>7162538.3459799988</v>
      </c>
      <c r="G31" s="256">
        <v>7.3597477196979177E-2</v>
      </c>
      <c r="H31" s="408"/>
      <c r="I31" s="254">
        <v>7572955.7736299997</v>
      </c>
      <c r="J31" s="256">
        <v>6.6270815885025244E-2</v>
      </c>
      <c r="K31" s="408"/>
      <c r="L31" s="254">
        <v>7893612.1360499999</v>
      </c>
      <c r="M31" s="256">
        <v>6.1754469570986653E-2</v>
      </c>
      <c r="N31" s="408"/>
      <c r="O31" s="398">
        <v>4.2342299625803603E-2</v>
      </c>
      <c r="P31" s="398">
        <v>4.5354849624722249E-2</v>
      </c>
      <c r="Q31" s="291"/>
      <c r="V31" s="587"/>
      <c r="X31" s="254"/>
    </row>
    <row r="32" spans="1:24" s="39" customFormat="1" ht="10.5" customHeight="1">
      <c r="B32" s="130"/>
      <c r="C32" s="254"/>
      <c r="D32" s="256"/>
      <c r="E32" s="254"/>
      <c r="F32" s="254"/>
      <c r="G32" s="256"/>
      <c r="H32" s="254"/>
      <c r="I32" s="254"/>
      <c r="J32" s="256"/>
      <c r="K32" s="254"/>
      <c r="L32" s="254"/>
      <c r="M32" s="256"/>
      <c r="N32" s="254"/>
      <c r="O32" s="398"/>
      <c r="P32" s="398"/>
      <c r="Q32" s="291"/>
      <c r="V32" s="587"/>
      <c r="X32" s="254"/>
    </row>
    <row r="33" spans="1:24" s="39" customFormat="1" ht="15.75">
      <c r="B33" s="231" t="s">
        <v>1512</v>
      </c>
      <c r="C33" s="403"/>
      <c r="D33" s="406"/>
      <c r="E33" s="403"/>
      <c r="F33" s="403"/>
      <c r="G33" s="406"/>
      <c r="H33" s="403"/>
      <c r="I33" s="403"/>
      <c r="J33" s="406"/>
      <c r="K33" s="403"/>
      <c r="L33" s="403"/>
      <c r="M33" s="406"/>
      <c r="N33" s="403"/>
      <c r="O33" s="405"/>
      <c r="P33" s="405"/>
      <c r="Q33" s="291"/>
      <c r="V33" s="587"/>
      <c r="X33" s="254"/>
    </row>
    <row r="34" spans="1:24" s="39" customFormat="1" ht="24" customHeight="1">
      <c r="A34" s="39" t="s">
        <v>1023</v>
      </c>
      <c r="B34" s="39" t="s">
        <v>1416</v>
      </c>
      <c r="C34" s="255" t="s">
        <v>1018</v>
      </c>
      <c r="D34" s="255" t="s">
        <v>1018</v>
      </c>
      <c r="E34" s="255" t="s">
        <v>1018</v>
      </c>
      <c r="F34" s="255" t="s">
        <v>1018</v>
      </c>
      <c r="G34" s="255" t="s">
        <v>1018</v>
      </c>
      <c r="H34" s="255" t="s">
        <v>1018</v>
      </c>
      <c r="I34" s="254">
        <v>1562375.7991500001</v>
      </c>
      <c r="J34" s="256">
        <v>1.3672325842602709E-2</v>
      </c>
      <c r="K34" s="254">
        <v>15</v>
      </c>
      <c r="L34" s="254">
        <v>1558033.3089700001</v>
      </c>
      <c r="M34" s="256">
        <v>1.2189035755881239E-2</v>
      </c>
      <c r="N34" s="254">
        <v>15</v>
      </c>
      <c r="O34" s="398">
        <v>-2.7794146468234082E-3</v>
      </c>
      <c r="P34" s="398">
        <v>1.0272577327263832E-4</v>
      </c>
      <c r="Q34" s="291"/>
      <c r="V34" s="587"/>
      <c r="X34" s="254"/>
    </row>
    <row r="35" spans="1:24" s="39" customFormat="1" ht="24" customHeight="1">
      <c r="A35" s="39" t="s">
        <v>1023</v>
      </c>
      <c r="B35" s="39" t="s">
        <v>1423</v>
      </c>
      <c r="C35" s="255" t="s">
        <v>1018</v>
      </c>
      <c r="D35" s="255" t="s">
        <v>1018</v>
      </c>
      <c r="E35" s="255" t="s">
        <v>1018</v>
      </c>
      <c r="F35" s="255" t="s">
        <v>1018</v>
      </c>
      <c r="G35" s="255" t="s">
        <v>1018</v>
      </c>
      <c r="H35" s="255" t="s">
        <v>1018</v>
      </c>
      <c r="I35" s="254">
        <v>814633.38396999985</v>
      </c>
      <c r="J35" s="256">
        <v>7.1288438248719938E-3</v>
      </c>
      <c r="K35" s="254">
        <v>17</v>
      </c>
      <c r="L35" s="255" t="s">
        <v>1018</v>
      </c>
      <c r="M35" s="255" t="s">
        <v>1018</v>
      </c>
      <c r="N35" s="255" t="s">
        <v>1018</v>
      </c>
      <c r="O35" s="398">
        <v>-1</v>
      </c>
      <c r="P35" s="398">
        <v>-1</v>
      </c>
      <c r="Q35" s="291"/>
      <c r="V35" s="587"/>
      <c r="X35" s="254"/>
    </row>
    <row r="36" spans="1:24" s="39" customFormat="1" ht="24" customHeight="1">
      <c r="A36" s="39" t="s">
        <v>1023</v>
      </c>
      <c r="B36" s="39" t="s">
        <v>1420</v>
      </c>
      <c r="C36" s="255" t="s">
        <v>1018</v>
      </c>
      <c r="D36" s="255" t="s">
        <v>1018</v>
      </c>
      <c r="E36" s="255" t="s">
        <v>1018</v>
      </c>
      <c r="F36" s="255" t="s">
        <v>1018</v>
      </c>
      <c r="G36" s="255" t="s">
        <v>1018</v>
      </c>
      <c r="H36" s="255" t="s">
        <v>1018</v>
      </c>
      <c r="I36" s="254">
        <v>536020.2355999999</v>
      </c>
      <c r="J36" s="256">
        <v>4.6907045816627279E-3</v>
      </c>
      <c r="K36" s="254">
        <v>20</v>
      </c>
      <c r="L36" s="254">
        <v>545202.30533999996</v>
      </c>
      <c r="M36" s="256">
        <v>4.2653070096244639E-3</v>
      </c>
      <c r="N36" s="254">
        <v>19</v>
      </c>
      <c r="O36" s="398">
        <v>1.7130080415195481E-2</v>
      </c>
      <c r="P36" s="398">
        <v>2.0069762728534224E-2</v>
      </c>
      <c r="Q36" s="291"/>
      <c r="V36" s="587"/>
      <c r="X36" s="254"/>
    </row>
    <row r="37" spans="1:24" s="39" customFormat="1" ht="24" customHeight="1">
      <c r="A37" s="39" t="s">
        <v>1023</v>
      </c>
      <c r="B37" s="39" t="s">
        <v>1419</v>
      </c>
      <c r="C37" s="255" t="s">
        <v>1018</v>
      </c>
      <c r="D37" s="255" t="s">
        <v>1018</v>
      </c>
      <c r="E37" s="255" t="s">
        <v>1018</v>
      </c>
      <c r="F37" s="255" t="s">
        <v>1018</v>
      </c>
      <c r="G37" s="255" t="s">
        <v>1018</v>
      </c>
      <c r="H37" s="255" t="s">
        <v>1018</v>
      </c>
      <c r="I37" s="254">
        <v>190169.94112999996</v>
      </c>
      <c r="J37" s="256">
        <v>1.6641741391619624E-3</v>
      </c>
      <c r="K37" s="254">
        <v>25</v>
      </c>
      <c r="L37" s="254">
        <v>190616.25022000002</v>
      </c>
      <c r="M37" s="256">
        <v>1.4912571356510856E-3</v>
      </c>
      <c r="N37" s="254">
        <v>25</v>
      </c>
      <c r="O37" s="398">
        <v>2.346896083303518E-3</v>
      </c>
      <c r="P37" s="398">
        <v>5.2438524303650702E-3</v>
      </c>
      <c r="Q37" s="291"/>
      <c r="V37" s="587"/>
      <c r="X37" s="254"/>
    </row>
    <row r="38" spans="1:24" s="39" customFormat="1" ht="24" customHeight="1">
      <c r="A38" s="39" t="s">
        <v>1023</v>
      </c>
      <c r="B38" s="39" t="s">
        <v>1417</v>
      </c>
      <c r="C38" s="255" t="s">
        <v>1018</v>
      </c>
      <c r="D38" s="255" t="s">
        <v>1018</v>
      </c>
      <c r="E38" s="255" t="s">
        <v>1018</v>
      </c>
      <c r="F38" s="255" t="s">
        <v>1018</v>
      </c>
      <c r="G38" s="255" t="s">
        <v>1018</v>
      </c>
      <c r="H38" s="255" t="s">
        <v>1018</v>
      </c>
      <c r="I38" s="254">
        <v>125834.79667999998</v>
      </c>
      <c r="J38" s="256">
        <v>1.101178310290407E-3</v>
      </c>
      <c r="K38" s="254">
        <v>34</v>
      </c>
      <c r="L38" s="254">
        <v>125124.92955</v>
      </c>
      <c r="M38" s="256">
        <v>9.7889578576810621E-4</v>
      </c>
      <c r="N38" s="254">
        <v>36</v>
      </c>
      <c r="O38" s="398">
        <v>-5.6412625818055284E-3</v>
      </c>
      <c r="P38" s="398">
        <v>-2.7673933985159493E-3</v>
      </c>
      <c r="Q38" s="291"/>
      <c r="V38" s="587"/>
      <c r="X38" s="254"/>
    </row>
    <row r="39" spans="1:24" s="39" customFormat="1" ht="24" customHeight="1">
      <c r="A39" s="39" t="s">
        <v>1023</v>
      </c>
      <c r="B39" s="39" t="s">
        <v>1421</v>
      </c>
      <c r="C39" s="255" t="s">
        <v>1018</v>
      </c>
      <c r="D39" s="255" t="s">
        <v>1018</v>
      </c>
      <c r="E39" s="255" t="s">
        <v>1018</v>
      </c>
      <c r="F39" s="255" t="s">
        <v>1018</v>
      </c>
      <c r="G39" s="255" t="s">
        <v>1018</v>
      </c>
      <c r="H39" s="255" t="s">
        <v>1018</v>
      </c>
      <c r="I39" s="254">
        <v>70627.803620000006</v>
      </c>
      <c r="J39" s="256">
        <v>6.1806278948083331E-4</v>
      </c>
      <c r="K39" s="254">
        <v>45</v>
      </c>
      <c r="L39" s="254">
        <v>69266.133199999997</v>
      </c>
      <c r="M39" s="256">
        <v>5.4189301947888541E-4</v>
      </c>
      <c r="N39" s="254">
        <v>47</v>
      </c>
      <c r="O39" s="398">
        <v>-1.9279523788198638E-2</v>
      </c>
      <c r="P39" s="398">
        <v>-1.6445071544811896E-2</v>
      </c>
      <c r="Q39" s="291"/>
      <c r="V39" s="587"/>
      <c r="X39" s="254"/>
    </row>
    <row r="40" spans="1:24" s="39" customFormat="1" ht="24" customHeight="1">
      <c r="A40" s="39" t="s">
        <v>1023</v>
      </c>
      <c r="B40" s="39" t="s">
        <v>1422</v>
      </c>
      <c r="C40" s="255" t="s">
        <v>1018</v>
      </c>
      <c r="D40" s="255" t="s">
        <v>1018</v>
      </c>
      <c r="E40" s="255" t="s">
        <v>1018</v>
      </c>
      <c r="F40" s="255" t="s">
        <v>1018</v>
      </c>
      <c r="G40" s="255" t="s">
        <v>1018</v>
      </c>
      <c r="H40" s="255" t="s">
        <v>1018</v>
      </c>
      <c r="I40" s="254">
        <v>48542.243320000001</v>
      </c>
      <c r="J40" s="256">
        <v>4.2479240152274394E-4</v>
      </c>
      <c r="K40" s="254">
        <v>50</v>
      </c>
      <c r="L40" s="254">
        <v>45825.990610000001</v>
      </c>
      <c r="M40" s="256">
        <v>3.5851264210983775E-4</v>
      </c>
      <c r="N40" s="254">
        <v>51</v>
      </c>
      <c r="O40" s="398">
        <v>-5.5956472635471988E-2</v>
      </c>
      <c r="P40" s="398">
        <v>-5.3228023134418323E-2</v>
      </c>
      <c r="Q40" s="291"/>
      <c r="V40" s="587"/>
      <c r="X40" s="254"/>
    </row>
    <row r="41" spans="1:24" s="39" customFormat="1" ht="24" customHeight="1">
      <c r="A41" s="39" t="s">
        <v>1023</v>
      </c>
      <c r="B41" s="39" t="s">
        <v>1418</v>
      </c>
      <c r="C41" s="255" t="s">
        <v>1018</v>
      </c>
      <c r="D41" s="255" t="s">
        <v>1018</v>
      </c>
      <c r="E41" s="255" t="s">
        <v>1018</v>
      </c>
      <c r="F41" s="255" t="s">
        <v>1018</v>
      </c>
      <c r="G41" s="255" t="s">
        <v>1018</v>
      </c>
      <c r="H41" s="255" t="s">
        <v>1018</v>
      </c>
      <c r="I41" s="254">
        <v>45015.723720000002</v>
      </c>
      <c r="J41" s="256">
        <v>3.9393188442579685E-4</v>
      </c>
      <c r="K41" s="254">
        <v>51</v>
      </c>
      <c r="L41" s="254">
        <v>43917.609830000001</v>
      </c>
      <c r="M41" s="256">
        <v>3.4358271639558304E-4</v>
      </c>
      <c r="N41" s="254">
        <v>52</v>
      </c>
      <c r="O41" s="398">
        <v>-2.4394007232457771E-2</v>
      </c>
      <c r="P41" s="398">
        <v>-2.1574336733129473E-2</v>
      </c>
      <c r="Q41" s="291"/>
      <c r="V41" s="587"/>
      <c r="X41" s="254"/>
    </row>
    <row r="42" spans="1:24" s="39" customFormat="1" ht="23.25" customHeight="1">
      <c r="A42" s="39" t="s">
        <v>1023</v>
      </c>
      <c r="B42" s="130" t="s">
        <v>1019</v>
      </c>
      <c r="C42" s="254"/>
      <c r="D42" s="256"/>
      <c r="E42" s="254"/>
      <c r="F42" s="254"/>
      <c r="G42" s="256"/>
      <c r="H42" s="254"/>
      <c r="I42" s="254">
        <v>3393219.9271900002</v>
      </c>
      <c r="J42" s="256">
        <v>2.9694013774019173E-2</v>
      </c>
      <c r="K42" s="254"/>
      <c r="L42" s="254">
        <v>2577986.5277200001</v>
      </c>
      <c r="M42" s="256">
        <v>2.0168484064909207E-2</v>
      </c>
      <c r="N42" s="254"/>
      <c r="O42" s="398">
        <v>-0.2402536284010075</v>
      </c>
      <c r="P42" s="398">
        <v>-0.23805782963916067</v>
      </c>
      <c r="Q42" s="291"/>
      <c r="V42" s="587"/>
      <c r="X42" s="254"/>
    </row>
    <row r="43" spans="1:24" s="39" customFormat="1" ht="10.5" customHeight="1">
      <c r="B43" s="130"/>
      <c r="C43" s="254"/>
      <c r="D43" s="256"/>
      <c r="E43" s="254"/>
      <c r="F43" s="254"/>
      <c r="G43" s="256"/>
      <c r="H43" s="254"/>
      <c r="I43" s="254"/>
      <c r="J43" s="256"/>
      <c r="K43" s="254"/>
      <c r="L43" s="254"/>
      <c r="M43" s="256"/>
      <c r="N43" s="254"/>
      <c r="O43" s="398"/>
      <c r="P43" s="398"/>
      <c r="Q43" s="291"/>
      <c r="V43" s="587"/>
      <c r="X43" s="254"/>
    </row>
    <row r="44" spans="1:24" s="39" customFormat="1" ht="15.75">
      <c r="B44" s="231" t="s">
        <v>908</v>
      </c>
      <c r="C44" s="403"/>
      <c r="D44" s="406"/>
      <c r="E44" s="403"/>
      <c r="F44" s="403"/>
      <c r="G44" s="406"/>
      <c r="H44" s="403"/>
      <c r="I44" s="403"/>
      <c r="J44" s="406"/>
      <c r="K44" s="403"/>
      <c r="L44" s="403"/>
      <c r="M44" s="406"/>
      <c r="N44" s="403"/>
      <c r="O44" s="405"/>
      <c r="P44" s="405"/>
      <c r="Q44" s="291"/>
      <c r="V44" s="587"/>
      <c r="X44" s="254"/>
    </row>
    <row r="45" spans="1:24" s="39" customFormat="1" ht="24" customHeight="1">
      <c r="A45" s="39" t="s">
        <v>1023</v>
      </c>
      <c r="B45" s="39" t="s">
        <v>890</v>
      </c>
      <c r="C45" s="254">
        <v>2709447</v>
      </c>
      <c r="D45" s="256">
        <v>3.238028057095392E-2</v>
      </c>
      <c r="E45" s="254">
        <v>12</v>
      </c>
      <c r="F45" s="255" t="s">
        <v>1018</v>
      </c>
      <c r="G45" s="256" t="s">
        <v>1018</v>
      </c>
      <c r="H45" s="255" t="s">
        <v>1018</v>
      </c>
      <c r="I45" s="255" t="s">
        <v>1018</v>
      </c>
      <c r="J45" s="255" t="s">
        <v>1018</v>
      </c>
      <c r="K45" s="255" t="s">
        <v>1018</v>
      </c>
      <c r="L45" s="255" t="s">
        <v>1018</v>
      </c>
      <c r="M45" s="255" t="s">
        <v>1018</v>
      </c>
      <c r="N45" s="255" t="s">
        <v>1018</v>
      </c>
      <c r="O45" s="398" t="e">
        <v>#VALUE!</v>
      </c>
      <c r="P45" s="398" t="e">
        <v>#VALUE!</v>
      </c>
      <c r="Q45" s="291"/>
      <c r="V45" s="587"/>
      <c r="X45" s="254"/>
    </row>
    <row r="46" spans="1:24" s="39" customFormat="1" ht="24" customHeight="1">
      <c r="A46" s="39" t="s">
        <v>1023</v>
      </c>
      <c r="B46" s="39" t="s">
        <v>891</v>
      </c>
      <c r="C46" s="254">
        <v>574498</v>
      </c>
      <c r="D46" s="256">
        <v>6.8657576352118659E-3</v>
      </c>
      <c r="E46" s="254">
        <v>19</v>
      </c>
      <c r="F46" s="255" t="s">
        <v>1018</v>
      </c>
      <c r="G46" s="256" t="s">
        <v>1018</v>
      </c>
      <c r="H46" s="255" t="s">
        <v>1018</v>
      </c>
      <c r="I46" s="255" t="s">
        <v>1018</v>
      </c>
      <c r="J46" s="255" t="s">
        <v>1018</v>
      </c>
      <c r="K46" s="255" t="s">
        <v>1018</v>
      </c>
      <c r="L46" s="255" t="s">
        <v>1018</v>
      </c>
      <c r="M46" s="255" t="s">
        <v>1018</v>
      </c>
      <c r="N46" s="255" t="s">
        <v>1018</v>
      </c>
      <c r="O46" s="398" t="e">
        <v>#VALUE!</v>
      </c>
      <c r="P46" s="398" t="e">
        <v>#VALUE!</v>
      </c>
      <c r="Q46" s="291"/>
      <c r="V46" s="587"/>
      <c r="X46" s="254"/>
    </row>
    <row r="47" spans="1:24" s="39" customFormat="1" ht="24" customHeight="1">
      <c r="A47" s="39" t="s">
        <v>1023</v>
      </c>
      <c r="B47" s="39" t="s">
        <v>893</v>
      </c>
      <c r="C47" s="254">
        <v>4426424</v>
      </c>
      <c r="D47" s="256">
        <v>5.2899669580546926E-2</v>
      </c>
      <c r="E47" s="254">
        <v>8</v>
      </c>
      <c r="F47" s="255" t="s">
        <v>1018</v>
      </c>
      <c r="G47" s="256" t="s">
        <v>1018</v>
      </c>
      <c r="H47" s="255" t="s">
        <v>1018</v>
      </c>
      <c r="I47" s="255" t="s">
        <v>1018</v>
      </c>
      <c r="J47" s="255" t="s">
        <v>1018</v>
      </c>
      <c r="K47" s="255" t="s">
        <v>1018</v>
      </c>
      <c r="L47" s="255" t="s">
        <v>1018</v>
      </c>
      <c r="M47" s="255" t="s">
        <v>1018</v>
      </c>
      <c r="N47" s="255" t="s">
        <v>1018</v>
      </c>
      <c r="O47" s="398" t="e">
        <v>#VALUE!</v>
      </c>
      <c r="P47" s="398" t="e">
        <v>#VALUE!</v>
      </c>
      <c r="Q47" s="291"/>
      <c r="V47" s="587"/>
      <c r="X47" s="254"/>
    </row>
    <row r="48" spans="1:24" s="39" customFormat="1" ht="24" customHeight="1">
      <c r="A48" s="39" t="s">
        <v>1023</v>
      </c>
      <c r="B48" s="39" t="s">
        <v>892</v>
      </c>
      <c r="C48" s="254">
        <v>1843567</v>
      </c>
      <c r="D48" s="256">
        <v>2.2032251124067679E-2</v>
      </c>
      <c r="E48" s="254">
        <v>13</v>
      </c>
      <c r="F48" s="255" t="s">
        <v>1018</v>
      </c>
      <c r="G48" s="256" t="s">
        <v>1018</v>
      </c>
      <c r="H48" s="255" t="s">
        <v>1018</v>
      </c>
      <c r="I48" s="255" t="s">
        <v>1018</v>
      </c>
      <c r="J48" s="255" t="s">
        <v>1018</v>
      </c>
      <c r="K48" s="255" t="s">
        <v>1018</v>
      </c>
      <c r="L48" s="255" t="s">
        <v>1018</v>
      </c>
      <c r="M48" s="255" t="s">
        <v>1018</v>
      </c>
      <c r="N48" s="255" t="s">
        <v>1018</v>
      </c>
      <c r="O48" s="398" t="e">
        <v>#VALUE!</v>
      </c>
      <c r="P48" s="398" t="e">
        <v>#VALUE!</v>
      </c>
      <c r="Q48" s="291"/>
      <c r="V48" s="587"/>
      <c r="X48" s="254"/>
    </row>
    <row r="49" spans="1:24" s="39" customFormat="1" ht="23.25" customHeight="1">
      <c r="A49" s="39" t="s">
        <v>1023</v>
      </c>
      <c r="B49" s="130" t="s">
        <v>1019</v>
      </c>
      <c r="C49" s="254">
        <v>9553936</v>
      </c>
      <c r="D49" s="256">
        <v>0.11417795891078039</v>
      </c>
      <c r="E49" s="254"/>
      <c r="F49" s="254"/>
      <c r="G49" s="256"/>
      <c r="H49" s="254"/>
      <c r="I49" s="255"/>
      <c r="J49" s="256"/>
      <c r="K49" s="254"/>
      <c r="L49" s="255"/>
      <c r="M49" s="256"/>
      <c r="N49" s="254"/>
      <c r="O49" s="398">
        <v>0</v>
      </c>
      <c r="P49" s="398">
        <v>0</v>
      </c>
      <c r="Q49" s="291"/>
      <c r="V49" s="587"/>
      <c r="X49" s="254"/>
    </row>
    <row r="50" spans="1:24" s="39" customFormat="1" ht="10.5" customHeight="1">
      <c r="B50" s="130"/>
      <c r="C50" s="254"/>
      <c r="D50" s="256"/>
      <c r="E50" s="254"/>
      <c r="F50" s="254"/>
      <c r="G50" s="256"/>
      <c r="H50" s="254"/>
      <c r="I50" s="254"/>
      <c r="J50" s="256"/>
      <c r="K50" s="254"/>
      <c r="L50" s="254"/>
      <c r="M50" s="256"/>
      <c r="N50" s="254"/>
      <c r="O50" s="398"/>
      <c r="P50" s="398"/>
      <c r="Q50" s="291"/>
      <c r="V50" s="587"/>
      <c r="X50" s="254"/>
    </row>
    <row r="51" spans="1:24" s="39" customFormat="1" ht="15.75">
      <c r="B51" s="231" t="s">
        <v>894</v>
      </c>
      <c r="C51" s="403"/>
      <c r="D51" s="406"/>
      <c r="E51" s="403"/>
      <c r="F51" s="403"/>
      <c r="G51" s="406"/>
      <c r="H51" s="403"/>
      <c r="I51" s="403"/>
      <c r="J51" s="406"/>
      <c r="K51" s="403"/>
      <c r="L51" s="403"/>
      <c r="M51" s="406"/>
      <c r="N51" s="403"/>
      <c r="O51" s="405"/>
      <c r="P51" s="405"/>
      <c r="Q51" s="291"/>
      <c r="V51" s="587"/>
      <c r="X51" s="254"/>
    </row>
    <row r="52" spans="1:24" s="39" customFormat="1" ht="23.25" customHeight="1">
      <c r="A52" s="39" t="s">
        <v>1023</v>
      </c>
      <c r="B52" s="39" t="s">
        <v>864</v>
      </c>
      <c r="C52" s="254">
        <v>1056177.6143000002</v>
      </c>
      <c r="D52" s="256">
        <v>1.2622253723285511E-2</v>
      </c>
      <c r="E52" s="254">
        <v>16</v>
      </c>
      <c r="F52" s="254">
        <v>1088097.4952199999</v>
      </c>
      <c r="G52" s="256">
        <v>1.1180565705102298E-2</v>
      </c>
      <c r="H52" s="254">
        <v>16</v>
      </c>
      <c r="I52" s="254">
        <v>1156431.9252899999</v>
      </c>
      <c r="J52" s="256">
        <v>1.0119917439808784E-2</v>
      </c>
      <c r="K52" s="254">
        <v>16</v>
      </c>
      <c r="L52" s="254">
        <v>1184598.3072699998</v>
      </c>
      <c r="M52" s="256">
        <v>9.2675240256679531E-3</v>
      </c>
      <c r="N52" s="254">
        <v>16</v>
      </c>
      <c r="O52" s="398">
        <v>2.4356281908194832E-2</v>
      </c>
      <c r="P52" s="398">
        <v>2.731684919694688E-2</v>
      </c>
      <c r="Q52" s="291"/>
      <c r="V52" s="587"/>
      <c r="X52" s="254"/>
    </row>
    <row r="53" spans="1:24" s="39" customFormat="1" ht="23.25" customHeight="1">
      <c r="A53" s="39" t="s">
        <v>1023</v>
      </c>
      <c r="B53" s="39" t="s">
        <v>865</v>
      </c>
      <c r="C53" s="254">
        <v>633576.20256000001</v>
      </c>
      <c r="D53" s="256">
        <v>7.5717942450885117E-3</v>
      </c>
      <c r="E53" s="254">
        <v>18</v>
      </c>
      <c r="F53" s="254">
        <v>671261.27280999999</v>
      </c>
      <c r="G53" s="256">
        <v>6.8974340984264172E-3</v>
      </c>
      <c r="H53" s="254">
        <v>19</v>
      </c>
      <c r="I53" s="254">
        <v>699962.59284000006</v>
      </c>
      <c r="J53" s="256">
        <v>6.1253615501136718E-3</v>
      </c>
      <c r="K53" s="254">
        <v>19</v>
      </c>
      <c r="L53" s="254">
        <v>703648.18186000001</v>
      </c>
      <c r="M53" s="256">
        <v>5.504884137504348E-3</v>
      </c>
      <c r="N53" s="254">
        <v>18</v>
      </c>
      <c r="O53" s="398">
        <v>5.2654085485428492E-3</v>
      </c>
      <c r="P53" s="398">
        <v>8.1707999027293976E-3</v>
      </c>
      <c r="Q53" s="291"/>
      <c r="V53" s="587"/>
      <c r="X53" s="254"/>
    </row>
    <row r="54" spans="1:24" s="39" customFormat="1" ht="23.25" customHeight="1">
      <c r="A54" s="39" t="s">
        <v>1023</v>
      </c>
      <c r="B54" s="39" t="s">
        <v>866</v>
      </c>
      <c r="C54" s="254">
        <v>356726.56845999998</v>
      </c>
      <c r="D54" s="256">
        <v>4.26319701911438E-3</v>
      </c>
      <c r="E54" s="254">
        <v>21</v>
      </c>
      <c r="F54" s="254">
        <v>364120.99738000007</v>
      </c>
      <c r="G54" s="256">
        <v>3.7414650375528621E-3</v>
      </c>
      <c r="H54" s="254">
        <v>21</v>
      </c>
      <c r="I54" s="254">
        <v>367865.97888000007</v>
      </c>
      <c r="J54" s="256">
        <v>3.2191893476535404E-3</v>
      </c>
      <c r="K54" s="254">
        <v>21</v>
      </c>
      <c r="L54" s="254">
        <v>373202.72904000001</v>
      </c>
      <c r="M54" s="256">
        <v>2.9196945805146507E-3</v>
      </c>
      <c r="N54" s="254">
        <v>20</v>
      </c>
      <c r="O54" s="398">
        <v>1.4507321868274303E-2</v>
      </c>
      <c r="P54" s="398">
        <v>1.7439423954598743E-2</v>
      </c>
      <c r="Q54" s="291"/>
      <c r="V54" s="587"/>
      <c r="X54" s="254"/>
    </row>
    <row r="55" spans="1:24" s="39" customFormat="1" ht="23.25" customHeight="1">
      <c r="A55" s="39" t="s">
        <v>1023</v>
      </c>
      <c r="B55" s="39" t="s">
        <v>867</v>
      </c>
      <c r="C55" s="254">
        <v>95541.380940000003</v>
      </c>
      <c r="D55" s="256">
        <v>1.1418037411226678E-3</v>
      </c>
      <c r="E55" s="254">
        <v>35</v>
      </c>
      <c r="F55" s="254">
        <v>95876.160659999994</v>
      </c>
      <c r="G55" s="256">
        <v>9.8515961898739497E-4</v>
      </c>
      <c r="H55" s="254">
        <v>37</v>
      </c>
      <c r="I55" s="254">
        <v>94968.759600000005</v>
      </c>
      <c r="J55" s="256">
        <v>8.310701092691103E-4</v>
      </c>
      <c r="K55" s="254">
        <v>40</v>
      </c>
      <c r="L55" s="254">
        <v>86944.633719999998</v>
      </c>
      <c r="M55" s="256">
        <v>6.8019806963926942E-4</v>
      </c>
      <c r="N55" s="254">
        <v>42</v>
      </c>
      <c r="O55" s="398">
        <v>-8.4492267918386155E-2</v>
      </c>
      <c r="P55" s="398">
        <v>-8.1846291814103855E-2</v>
      </c>
      <c r="Q55" s="291"/>
      <c r="V55" s="587"/>
      <c r="X55" s="254"/>
    </row>
    <row r="56" spans="1:24" s="39" customFormat="1" ht="23.25" customHeight="1">
      <c r="A56" s="39" t="s">
        <v>1023</v>
      </c>
      <c r="B56" s="39" t="s">
        <v>868</v>
      </c>
      <c r="C56" s="254">
        <v>115234.48421000001</v>
      </c>
      <c r="D56" s="256">
        <v>1.3771536886194708E-3</v>
      </c>
      <c r="E56" s="254">
        <v>33</v>
      </c>
      <c r="F56" s="254">
        <v>133418.95465999999</v>
      </c>
      <c r="G56" s="256">
        <v>1.3709243844740135E-3</v>
      </c>
      <c r="H56" s="254">
        <v>32</v>
      </c>
      <c r="I56" s="254">
        <v>142247.47154</v>
      </c>
      <c r="J56" s="256">
        <v>1.2448053677222343E-3</v>
      </c>
      <c r="K56" s="254">
        <v>31</v>
      </c>
      <c r="L56" s="254">
        <v>158375.58367000002</v>
      </c>
      <c r="M56" s="256">
        <v>1.2390272024982501E-3</v>
      </c>
      <c r="N56" s="254">
        <v>30</v>
      </c>
      <c r="O56" s="398">
        <v>0.11338065946194908</v>
      </c>
      <c r="P56" s="398">
        <v>0.1165985226395847</v>
      </c>
      <c r="Q56" s="291"/>
      <c r="V56" s="587"/>
      <c r="X56" s="254"/>
    </row>
    <row r="57" spans="1:24" s="39" customFormat="1" ht="23.25" customHeight="1">
      <c r="A57" s="39" t="s">
        <v>1023</v>
      </c>
      <c r="B57" s="39" t="s">
        <v>885</v>
      </c>
      <c r="C57" s="254">
        <v>89517.182159999997</v>
      </c>
      <c r="D57" s="256">
        <v>1.0698092541621927E-3</v>
      </c>
      <c r="E57" s="254">
        <v>38</v>
      </c>
      <c r="F57" s="254">
        <v>94493.302839999989</v>
      </c>
      <c r="G57" s="256">
        <v>9.7095029235513537E-4</v>
      </c>
      <c r="H57" s="254">
        <v>38</v>
      </c>
      <c r="I57" s="254">
        <v>98537.110910000003</v>
      </c>
      <c r="J57" s="256">
        <v>8.6229669499691085E-4</v>
      </c>
      <c r="K57" s="254">
        <v>38</v>
      </c>
      <c r="L57" s="254">
        <v>104671.95064000001</v>
      </c>
      <c r="M57" s="256">
        <v>8.1888502745313427E-4</v>
      </c>
      <c r="N57" s="254">
        <v>38</v>
      </c>
      <c r="O57" s="398">
        <v>6.2259180052511631E-2</v>
      </c>
      <c r="P57" s="398">
        <v>6.5329293289657864E-2</v>
      </c>
      <c r="Q57" s="291"/>
    </row>
    <row r="58" spans="1:24" s="39" customFormat="1" ht="23.25" customHeight="1">
      <c r="A58" s="39" t="s">
        <v>1023</v>
      </c>
      <c r="B58" s="39" t="s">
        <v>869</v>
      </c>
      <c r="C58" s="254">
        <v>201337.73533</v>
      </c>
      <c r="D58" s="256">
        <v>2.4061634567887325E-3</v>
      </c>
      <c r="E58" s="254">
        <v>23</v>
      </c>
      <c r="F58" s="254">
        <v>215252.84233000001</v>
      </c>
      <c r="G58" s="256">
        <v>2.2117949516959373E-3</v>
      </c>
      <c r="H58" s="254">
        <v>23</v>
      </c>
      <c r="I58" s="254">
        <v>227870.69743999996</v>
      </c>
      <c r="J58" s="256">
        <v>1.9940928597817461E-3</v>
      </c>
      <c r="K58" s="254">
        <v>23</v>
      </c>
      <c r="L58" s="254">
        <v>242464.59433999998</v>
      </c>
      <c r="M58" s="256">
        <v>1.896884741122313E-3</v>
      </c>
      <c r="N58" s="254">
        <v>22</v>
      </c>
      <c r="O58" s="398">
        <v>6.4044640508649442E-2</v>
      </c>
      <c r="P58" s="398">
        <v>6.7119914036131156E-2</v>
      </c>
      <c r="Q58" s="291"/>
      <c r="V58" s="587"/>
      <c r="X58" s="254"/>
    </row>
    <row r="59" spans="1:24" s="39" customFormat="1" ht="23.25" customHeight="1">
      <c r="A59" s="39" t="s">
        <v>1023</v>
      </c>
      <c r="B59" s="39" t="s">
        <v>870</v>
      </c>
      <c r="C59" s="254">
        <v>128259.39670999999</v>
      </c>
      <c r="D59" s="256">
        <v>1.5328128770671961E-3</v>
      </c>
      <c r="E59" s="254">
        <v>32</v>
      </c>
      <c r="F59" s="254">
        <v>151306.07670999999</v>
      </c>
      <c r="G59" s="256">
        <v>1.5547205463379594E-3</v>
      </c>
      <c r="H59" s="254">
        <v>27</v>
      </c>
      <c r="I59" s="254">
        <v>160896.53042</v>
      </c>
      <c r="J59" s="256">
        <v>1.4080029862490709E-3</v>
      </c>
      <c r="K59" s="254">
        <v>27</v>
      </c>
      <c r="L59" s="254">
        <v>169743.50858999998</v>
      </c>
      <c r="M59" s="256">
        <v>1.3279624277737971E-3</v>
      </c>
      <c r="N59" s="254">
        <v>28</v>
      </c>
      <c r="O59" s="398">
        <v>5.498551240916183E-2</v>
      </c>
      <c r="P59" s="398">
        <v>5.8034603485488834E-2</v>
      </c>
      <c r="Q59" s="291"/>
      <c r="V59" s="587"/>
      <c r="X59" s="254"/>
    </row>
    <row r="60" spans="1:24" s="39" customFormat="1" ht="23.25" customHeight="1">
      <c r="A60" s="39" t="s">
        <v>1023</v>
      </c>
      <c r="B60" s="39" t="s">
        <v>871</v>
      </c>
      <c r="C60" s="254">
        <v>131267.06375</v>
      </c>
      <c r="D60" s="256">
        <v>1.5687571500569285E-3</v>
      </c>
      <c r="E60" s="254">
        <v>31</v>
      </c>
      <c r="F60" s="254">
        <v>142078.62121000001</v>
      </c>
      <c r="G60" s="256">
        <v>1.4599053547196771E-3</v>
      </c>
      <c r="H60" s="254">
        <v>29</v>
      </c>
      <c r="I60" s="254">
        <v>148654.14556</v>
      </c>
      <c r="J60" s="256">
        <v>1.3008700704758435E-3</v>
      </c>
      <c r="K60" s="254">
        <v>29</v>
      </c>
      <c r="L60" s="254">
        <v>158359.86112999998</v>
      </c>
      <c r="M60" s="256">
        <v>1.2389041996066364E-3</v>
      </c>
      <c r="N60" s="254">
        <v>31</v>
      </c>
      <c r="O60" s="398">
        <v>6.5290581257840152E-2</v>
      </c>
      <c r="P60" s="398">
        <v>6.836945577014597E-2</v>
      </c>
      <c r="Q60" s="291"/>
      <c r="V60" s="587"/>
      <c r="X60" s="254"/>
    </row>
    <row r="61" spans="1:24" s="39" customFormat="1" ht="23.25" customHeight="1">
      <c r="A61" s="39" t="s">
        <v>1023</v>
      </c>
      <c r="B61" s="39" t="s">
        <v>872</v>
      </c>
      <c r="C61" s="254">
        <v>136338.81820000001</v>
      </c>
      <c r="D61" s="256">
        <v>1.6293690875031986E-3</v>
      </c>
      <c r="E61" s="254">
        <v>27</v>
      </c>
      <c r="F61" s="254">
        <v>139357.17679999999</v>
      </c>
      <c r="G61" s="256">
        <v>1.4319416031510397E-3</v>
      </c>
      <c r="H61" s="254">
        <v>30</v>
      </c>
      <c r="I61" s="254">
        <v>138798.38164999997</v>
      </c>
      <c r="J61" s="256">
        <v>1.2146224367896362E-3</v>
      </c>
      <c r="K61" s="254">
        <v>32</v>
      </c>
      <c r="L61" s="254">
        <v>152018.53426000001</v>
      </c>
      <c r="M61" s="256">
        <v>1.1892937968551967E-3</v>
      </c>
      <c r="N61" s="254">
        <v>32</v>
      </c>
      <c r="O61" s="398">
        <v>9.5247166810176198E-2</v>
      </c>
      <c r="P61" s="398">
        <v>9.8412621049511984E-2</v>
      </c>
      <c r="Q61" s="291"/>
      <c r="V61" s="587"/>
      <c r="X61" s="254"/>
    </row>
    <row r="62" spans="1:24" s="39" customFormat="1" ht="23.25" customHeight="1">
      <c r="A62" s="39" t="s">
        <v>1023</v>
      </c>
      <c r="B62" s="39" t="s">
        <v>873</v>
      </c>
      <c r="C62" s="254">
        <v>82286.574049999996</v>
      </c>
      <c r="D62" s="256">
        <v>9.8339711201642847E-4</v>
      </c>
      <c r="E62" s="254">
        <v>40</v>
      </c>
      <c r="F62" s="254">
        <v>93960.419420000006</v>
      </c>
      <c r="G62" s="256">
        <v>9.6547473697830317E-4</v>
      </c>
      <c r="H62" s="254">
        <v>39</v>
      </c>
      <c r="I62" s="254">
        <v>102861.35016999999</v>
      </c>
      <c r="J62" s="256">
        <v>9.0013804418848185E-4</v>
      </c>
      <c r="K62" s="254">
        <v>37</v>
      </c>
      <c r="L62" s="254">
        <v>103605.99668999999</v>
      </c>
      <c r="M62" s="256">
        <v>8.105456994452737E-4</v>
      </c>
      <c r="N62" s="254">
        <v>39</v>
      </c>
      <c r="O62" s="398">
        <v>7.2393228240665852E-3</v>
      </c>
      <c r="P62" s="398">
        <v>1.0150419132806787E-2</v>
      </c>
      <c r="Q62" s="291"/>
    </row>
    <row r="63" spans="1:24" s="39" customFormat="1" ht="23.25" customHeight="1">
      <c r="A63" s="39" t="s">
        <v>1023</v>
      </c>
      <c r="B63" s="39" t="s">
        <v>879</v>
      </c>
      <c r="C63" s="254">
        <v>50020.527519999996</v>
      </c>
      <c r="D63" s="256">
        <v>5.9778940699143463E-4</v>
      </c>
      <c r="E63" s="254">
        <v>48</v>
      </c>
      <c r="F63" s="254">
        <v>49260.567619999994</v>
      </c>
      <c r="G63" s="256">
        <v>5.0616880873775708E-4</v>
      </c>
      <c r="H63" s="254">
        <v>50</v>
      </c>
      <c r="I63" s="254">
        <v>51163.691169999991</v>
      </c>
      <c r="J63" s="256">
        <v>4.4773265008783909E-4</v>
      </c>
      <c r="K63" s="254">
        <v>49</v>
      </c>
      <c r="L63" s="254">
        <v>52341.245259999996</v>
      </c>
      <c r="M63" s="256">
        <v>4.0948374229769037E-4</v>
      </c>
      <c r="N63" s="254">
        <v>49</v>
      </c>
      <c r="O63" s="398">
        <v>2.3015424866188461E-2</v>
      </c>
      <c r="P63" s="398">
        <v>2.5972116845570437E-2</v>
      </c>
      <c r="Q63" s="291"/>
    </row>
    <row r="64" spans="1:24" s="39" customFormat="1" ht="23.25" customHeight="1">
      <c r="A64" s="39" t="s">
        <v>1023</v>
      </c>
      <c r="B64" s="39" t="s">
        <v>877</v>
      </c>
      <c r="C64" s="254">
        <v>84183.905839999992</v>
      </c>
      <c r="D64" s="256">
        <v>1.0060718997854418E-3</v>
      </c>
      <c r="E64" s="254">
        <v>39</v>
      </c>
      <c r="F64" s="254">
        <v>85111.497289999999</v>
      </c>
      <c r="G64" s="256">
        <v>8.745491023468264E-4</v>
      </c>
      <c r="H64" s="254">
        <v>40</v>
      </c>
      <c r="I64" s="254">
        <v>97867.765299999985</v>
      </c>
      <c r="J64" s="256">
        <v>8.5643926217811349E-4</v>
      </c>
      <c r="K64" s="254">
        <v>39</v>
      </c>
      <c r="L64" s="254">
        <v>93199.969859999997</v>
      </c>
      <c r="M64" s="256">
        <v>7.2913573704120834E-4</v>
      </c>
      <c r="N64" s="254">
        <v>40</v>
      </c>
      <c r="O64" s="398">
        <v>-4.7694922078699853E-2</v>
      </c>
      <c r="P64" s="398">
        <v>-4.4942595263898433E-2</v>
      </c>
      <c r="Q64" s="291"/>
    </row>
    <row r="65" spans="1:24" s="39" customFormat="1" ht="23.25" customHeight="1">
      <c r="A65" s="39" t="s">
        <v>1023</v>
      </c>
      <c r="B65" s="39" t="s">
        <v>886</v>
      </c>
      <c r="C65" s="254">
        <v>107620.82813000001</v>
      </c>
      <c r="D65" s="256">
        <v>1.2861637854985944E-3</v>
      </c>
      <c r="E65" s="254">
        <v>34</v>
      </c>
      <c r="F65" s="254">
        <v>117919.91407999999</v>
      </c>
      <c r="G65" s="256">
        <v>1.2116665584685413E-3</v>
      </c>
      <c r="H65" s="254">
        <v>34</v>
      </c>
      <c r="I65" s="254">
        <v>130625.09517999997</v>
      </c>
      <c r="J65" s="256">
        <v>1.1430981365005688E-3</v>
      </c>
      <c r="K65" s="254">
        <v>33</v>
      </c>
      <c r="L65" s="254">
        <v>135095.18978999997</v>
      </c>
      <c r="M65" s="256">
        <v>1.0568965947759326E-3</v>
      </c>
      <c r="N65" s="254">
        <v>34</v>
      </c>
      <c r="O65" s="398">
        <v>3.4220795045854402E-2</v>
      </c>
      <c r="P65" s="398">
        <v>3.7209872488183526E-2</v>
      </c>
      <c r="Q65" s="291"/>
    </row>
    <row r="66" spans="1:24" s="39" customFormat="1" ht="23.25" customHeight="1">
      <c r="A66" s="39" t="s">
        <v>1023</v>
      </c>
      <c r="B66" s="39" t="s">
        <v>878</v>
      </c>
      <c r="C66" s="254">
        <v>60968.467300000011</v>
      </c>
      <c r="D66" s="256">
        <v>7.286269401671373E-4</v>
      </c>
      <c r="E66" s="254">
        <v>46</v>
      </c>
      <c r="F66" s="254">
        <v>65284.79206</v>
      </c>
      <c r="G66" s="256">
        <v>6.7082307456574905E-4</v>
      </c>
      <c r="H66" s="254">
        <v>46</v>
      </c>
      <c r="I66" s="254">
        <v>66987.649099999995</v>
      </c>
      <c r="J66" s="256">
        <v>5.8620785500095984E-4</v>
      </c>
      <c r="K66" s="254">
        <v>46</v>
      </c>
      <c r="L66" s="254">
        <v>71883.456149999998</v>
      </c>
      <c r="M66" s="256">
        <v>5.6236924603871995E-4</v>
      </c>
      <c r="N66" s="254">
        <v>46</v>
      </c>
      <c r="O66" s="398">
        <v>7.3085219675219193E-2</v>
      </c>
      <c r="P66" s="398">
        <v>7.6186622044222663E-2</v>
      </c>
      <c r="Q66" s="291"/>
    </row>
    <row r="67" spans="1:24" s="39" customFormat="1" ht="23.25" customHeight="1">
      <c r="A67" s="39" t="s">
        <v>1023</v>
      </c>
      <c r="B67" s="39" t="s">
        <v>876</v>
      </c>
      <c r="C67" s="254">
        <v>139142.31615</v>
      </c>
      <c r="D67" s="256">
        <v>1.6628733598514282E-3</v>
      </c>
      <c r="E67" s="254">
        <v>25</v>
      </c>
      <c r="F67" s="254">
        <v>146121.99083</v>
      </c>
      <c r="G67" s="256">
        <v>1.5014523299723716E-3</v>
      </c>
      <c r="H67" s="254">
        <v>28</v>
      </c>
      <c r="I67" s="254">
        <v>159140.57212999999</v>
      </c>
      <c r="J67" s="256">
        <v>1.3926366230988219E-3</v>
      </c>
      <c r="K67" s="254">
        <v>28</v>
      </c>
      <c r="L67" s="254">
        <v>168148.40888</v>
      </c>
      <c r="M67" s="256">
        <v>1.3154834086877168E-3</v>
      </c>
      <c r="N67" s="254">
        <v>29</v>
      </c>
      <c r="O67" s="398">
        <v>5.6603018510211323E-2</v>
      </c>
      <c r="P67" s="398">
        <v>5.9656784459663159E-2</v>
      </c>
      <c r="Q67" s="291"/>
    </row>
    <row r="68" spans="1:24" s="39" customFormat="1" ht="23.25" customHeight="1">
      <c r="A68" s="39" t="s">
        <v>1023</v>
      </c>
      <c r="B68" s="39" t="s">
        <v>874</v>
      </c>
      <c r="C68" s="254">
        <v>68650.040670000002</v>
      </c>
      <c r="D68" s="256">
        <v>8.2042851478622667E-4</v>
      </c>
      <c r="E68" s="254">
        <v>42</v>
      </c>
      <c r="F68" s="254">
        <v>71132.650600000008</v>
      </c>
      <c r="G68" s="256">
        <v>7.3091177702838466E-4</v>
      </c>
      <c r="H68" s="254">
        <v>42</v>
      </c>
      <c r="I68" s="254">
        <v>76650.674779999987</v>
      </c>
      <c r="J68" s="256">
        <v>6.7076883949283069E-4</v>
      </c>
      <c r="K68" s="254">
        <v>43</v>
      </c>
      <c r="L68" s="254">
        <v>81881.624779999998</v>
      </c>
      <c r="M68" s="256">
        <v>6.40588392075441E-4</v>
      </c>
      <c r="N68" s="254">
        <v>44</v>
      </c>
      <c r="O68" s="398">
        <v>6.8244017616461816E-2</v>
      </c>
      <c r="P68" s="398">
        <v>7.1331428072000769E-2</v>
      </c>
      <c r="Q68" s="291"/>
    </row>
    <row r="69" spans="1:24" s="39" customFormat="1" ht="23.25" customHeight="1">
      <c r="A69" s="39" t="s">
        <v>1023</v>
      </c>
      <c r="B69" s="39" t="s">
        <v>875</v>
      </c>
      <c r="C69" s="254">
        <v>47114.534179999995</v>
      </c>
      <c r="D69" s="256">
        <v>5.6306022436246154E-4</v>
      </c>
      <c r="E69" s="254">
        <v>49</v>
      </c>
      <c r="F69" s="254">
        <v>55722.776850000002</v>
      </c>
      <c r="G69" s="256">
        <v>5.7257017002526308E-4</v>
      </c>
      <c r="H69" s="254">
        <v>47</v>
      </c>
      <c r="I69" s="254">
        <v>53576.742160000002</v>
      </c>
      <c r="J69" s="256">
        <v>4.688492210357789E-4</v>
      </c>
      <c r="K69" s="254">
        <v>48</v>
      </c>
      <c r="L69" s="254">
        <v>51971.175660000015</v>
      </c>
      <c r="M69" s="256">
        <v>4.0658855927394198E-4</v>
      </c>
      <c r="N69" s="254">
        <v>50</v>
      </c>
      <c r="O69" s="398">
        <v>-2.9967602270499549E-2</v>
      </c>
      <c r="P69" s="398">
        <v>-2.7164040427350655E-2</v>
      </c>
      <c r="Q69" s="291"/>
    </row>
    <row r="70" spans="1:24" s="39" customFormat="1" ht="23.25" customHeight="1">
      <c r="A70" s="39" t="s">
        <v>1023</v>
      </c>
      <c r="B70" s="39" t="s">
        <v>883</v>
      </c>
      <c r="C70" s="254">
        <v>133893.96912000002</v>
      </c>
      <c r="D70" s="256">
        <v>1.6001509853723807E-3</v>
      </c>
      <c r="E70" s="254">
        <v>30</v>
      </c>
      <c r="F70" s="254">
        <v>138216.96876999998</v>
      </c>
      <c r="G70" s="256">
        <v>1.4202255842713869E-3</v>
      </c>
      <c r="H70" s="254">
        <v>31</v>
      </c>
      <c r="I70" s="254">
        <v>144981.24337000001</v>
      </c>
      <c r="J70" s="256">
        <v>1.2687285616551044E-3</v>
      </c>
      <c r="K70" s="254">
        <v>30</v>
      </c>
      <c r="L70" s="254">
        <v>150721.64624999999</v>
      </c>
      <c r="M70" s="256">
        <v>1.1791477914814641E-3</v>
      </c>
      <c r="N70" s="254">
        <v>33</v>
      </c>
      <c r="O70" s="398">
        <v>3.959410711736111E-2</v>
      </c>
      <c r="P70" s="398">
        <v>4.2598714363365042E-2</v>
      </c>
      <c r="Q70" s="291"/>
    </row>
    <row r="71" spans="1:24" s="39" customFormat="1" ht="23.25" customHeight="1">
      <c r="A71" s="39" t="s">
        <v>1023</v>
      </c>
      <c r="B71" s="39" t="s">
        <v>884</v>
      </c>
      <c r="C71" s="254">
        <v>134950.63897000003</v>
      </c>
      <c r="D71" s="256">
        <v>1.6127791217462857E-3</v>
      </c>
      <c r="E71" s="254">
        <v>28</v>
      </c>
      <c r="F71" s="254">
        <v>160724.00003000002</v>
      </c>
      <c r="G71" s="256">
        <v>1.6514928585135201E-3</v>
      </c>
      <c r="H71" s="254">
        <v>26</v>
      </c>
      <c r="I71" s="254">
        <v>176831.80356</v>
      </c>
      <c r="J71" s="256">
        <v>1.5474523087996934E-3</v>
      </c>
      <c r="K71" s="254">
        <v>26</v>
      </c>
      <c r="L71" s="254">
        <v>186569.2452</v>
      </c>
      <c r="M71" s="256">
        <v>1.4595960096603826E-3</v>
      </c>
      <c r="N71" s="254">
        <v>26</v>
      </c>
      <c r="O71" s="398">
        <v>5.5066121839876248E-2</v>
      </c>
      <c r="P71" s="398">
        <v>5.8115445891436579E-2</v>
      </c>
      <c r="Q71" s="291"/>
    </row>
    <row r="72" spans="1:24" s="39" customFormat="1" ht="23.25" customHeight="1">
      <c r="A72" s="39" t="s">
        <v>1023</v>
      </c>
      <c r="B72" s="39" t="s">
        <v>882</v>
      </c>
      <c r="C72" s="254">
        <v>51787.361799999999</v>
      </c>
      <c r="D72" s="256">
        <v>6.1890463445621975E-4</v>
      </c>
      <c r="E72" s="254">
        <v>47</v>
      </c>
      <c r="F72" s="254">
        <v>52282.135469999994</v>
      </c>
      <c r="G72" s="256">
        <v>5.3721642903626645E-4</v>
      </c>
      <c r="H72" s="254">
        <v>48</v>
      </c>
      <c r="I72" s="254">
        <v>56099.830660000007</v>
      </c>
      <c r="J72" s="256">
        <v>4.9092872848878184E-4</v>
      </c>
      <c r="K72" s="254">
        <v>47</v>
      </c>
      <c r="L72" s="254">
        <v>53141.186549999991</v>
      </c>
      <c r="M72" s="256">
        <v>4.1574196086739581E-4</v>
      </c>
      <c r="N72" s="254">
        <v>48</v>
      </c>
      <c r="O72" s="398">
        <v>-5.2738913383379771E-2</v>
      </c>
      <c r="P72" s="398">
        <v>-5.000116457812942E-2</v>
      </c>
      <c r="Q72" s="291"/>
    </row>
    <row r="73" spans="1:24" s="39" customFormat="1" ht="23.25" customHeight="1">
      <c r="A73" s="39" t="s">
        <v>1023</v>
      </c>
      <c r="B73" s="39" t="s">
        <v>881</v>
      </c>
      <c r="C73" s="254">
        <v>91419.686509999985</v>
      </c>
      <c r="D73" s="256">
        <v>1.0925458585838552E-3</v>
      </c>
      <c r="E73" s="254">
        <v>37</v>
      </c>
      <c r="F73" s="254">
        <v>102927.20864</v>
      </c>
      <c r="G73" s="256">
        <v>1.0576114953831581E-3</v>
      </c>
      <c r="H73" s="254">
        <v>35</v>
      </c>
      <c r="I73" s="254">
        <v>114588.37323</v>
      </c>
      <c r="J73" s="256">
        <v>1.0027610370223863E-3</v>
      </c>
      <c r="K73" s="254">
        <v>35</v>
      </c>
      <c r="L73" s="254">
        <v>131242.83207999999</v>
      </c>
      <c r="M73" s="256">
        <v>1.0267582623017207E-3</v>
      </c>
      <c r="N73" s="254">
        <v>35</v>
      </c>
      <c r="O73" s="398">
        <v>0.14534161172330662</v>
      </c>
      <c r="P73" s="398">
        <v>0.14865184759533956</v>
      </c>
      <c r="Q73" s="291"/>
    </row>
    <row r="74" spans="1:24" s="39" customFormat="1" ht="23.25" customHeight="1">
      <c r="A74" s="39" t="s">
        <v>1023</v>
      </c>
      <c r="B74" s="39" t="s">
        <v>880</v>
      </c>
      <c r="C74" s="254">
        <v>61120.545109999999</v>
      </c>
      <c r="D74" s="256">
        <v>7.3044440408372841E-4</v>
      </c>
      <c r="E74" s="254">
        <v>45</v>
      </c>
      <c r="F74" s="254">
        <v>68435.541160000008</v>
      </c>
      <c r="G74" s="256">
        <v>7.031980754159436E-4</v>
      </c>
      <c r="H74" s="254">
        <v>44</v>
      </c>
      <c r="I74" s="254">
        <v>73437.478279999996</v>
      </c>
      <c r="J74" s="256">
        <v>6.4265020787538545E-4</v>
      </c>
      <c r="K74" s="254">
        <v>44</v>
      </c>
      <c r="L74" s="254">
        <v>76144.558050000007</v>
      </c>
      <c r="M74" s="256">
        <v>5.9570532628779363E-4</v>
      </c>
      <c r="N74" s="254">
        <v>45</v>
      </c>
      <c r="O74" s="398">
        <v>3.6862373728010489E-2</v>
      </c>
      <c r="P74" s="398">
        <v>3.9859085790808324E-2</v>
      </c>
      <c r="Q74" s="291"/>
    </row>
    <row r="75" spans="1:24" s="39" customFormat="1" ht="23.25" customHeight="1">
      <c r="A75" s="39" t="s">
        <v>1023</v>
      </c>
      <c r="B75" s="39" t="s">
        <v>887</v>
      </c>
      <c r="C75" s="254">
        <v>67511.329130000013</v>
      </c>
      <c r="D75" s="256">
        <v>8.0681990788061722E-4</v>
      </c>
      <c r="E75" s="254">
        <v>44</v>
      </c>
      <c r="F75" s="254">
        <v>74667.331269999995</v>
      </c>
      <c r="G75" s="256">
        <v>7.672318031759492E-4</v>
      </c>
      <c r="H75" s="254">
        <v>41</v>
      </c>
      <c r="I75" s="254">
        <v>79885.679769999988</v>
      </c>
      <c r="J75" s="256">
        <v>6.9907831686043254E-4</v>
      </c>
      <c r="K75" s="254">
        <v>42</v>
      </c>
      <c r="L75" s="254">
        <v>83247.620089999997</v>
      </c>
      <c r="M75" s="256">
        <v>6.5127504786135831E-4</v>
      </c>
      <c r="N75" s="254">
        <v>43</v>
      </c>
      <c r="O75" s="398">
        <v>4.2084392718187091E-2</v>
      </c>
      <c r="P75" s="398">
        <v>4.5096197321418785E-2</v>
      </c>
      <c r="Q75" s="291"/>
    </row>
    <row r="76" spans="1:24" s="39" customFormat="1" ht="23.25" customHeight="1">
      <c r="A76" s="39" t="s">
        <v>1023</v>
      </c>
      <c r="B76" s="39" t="s">
        <v>888</v>
      </c>
      <c r="C76" s="254">
        <v>221211.00391000003</v>
      </c>
      <c r="D76" s="256">
        <v>2.6436665385918918E-3</v>
      </c>
      <c r="E76" s="254">
        <v>22</v>
      </c>
      <c r="F76" s="254">
        <v>227784.80164000005</v>
      </c>
      <c r="G76" s="256">
        <v>2.340565025236815E-3</v>
      </c>
      <c r="H76" s="254">
        <v>22</v>
      </c>
      <c r="I76" s="254">
        <v>230630.00679000001</v>
      </c>
      <c r="J76" s="256">
        <v>2.018239532147169E-3</v>
      </c>
      <c r="K76" s="254">
        <v>22</v>
      </c>
      <c r="L76" s="254">
        <v>240816.94023000004</v>
      </c>
      <c r="M76" s="256">
        <v>1.8839945707103654E-3</v>
      </c>
      <c r="N76" s="254">
        <v>23</v>
      </c>
      <c r="O76" s="398">
        <v>4.4170026189505052E-2</v>
      </c>
      <c r="P76" s="398">
        <v>4.7187858635139523E-2</v>
      </c>
      <c r="Q76" s="291"/>
    </row>
    <row r="77" spans="1:24" s="39" customFormat="1" ht="23.25" customHeight="1">
      <c r="B77" s="39" t="s">
        <v>889</v>
      </c>
      <c r="C77" s="254">
        <v>67977.350489999997</v>
      </c>
      <c r="D77" s="256">
        <v>8.1238927402391408E-4</v>
      </c>
      <c r="E77" s="254">
        <v>43</v>
      </c>
      <c r="F77" s="254">
        <v>70655.20624</v>
      </c>
      <c r="G77" s="256">
        <v>7.2600587653604757E-4</v>
      </c>
      <c r="H77" s="254">
        <v>43</v>
      </c>
      <c r="I77" s="254">
        <v>81042.063519999996</v>
      </c>
      <c r="J77" s="256">
        <v>7.0919781271904252E-4</v>
      </c>
      <c r="K77" s="254">
        <v>41</v>
      </c>
      <c r="L77" s="254">
        <v>88432.470539999995</v>
      </c>
      <c r="M77" s="256">
        <v>6.9183793387932581E-4</v>
      </c>
      <c r="N77" s="254">
        <v>41</v>
      </c>
      <c r="O77" s="398">
        <v>9.1192236463428111E-2</v>
      </c>
      <c r="P77" s="398">
        <v>9.4345971250894722E-2</v>
      </c>
      <c r="Q77" s="291"/>
    </row>
    <row r="78" spans="1:24" s="39" customFormat="1" ht="23.25" customHeight="1">
      <c r="B78" s="39" t="s">
        <v>1472</v>
      </c>
      <c r="C78" s="256" t="s">
        <v>1018</v>
      </c>
      <c r="D78" s="256" t="s">
        <v>1018</v>
      </c>
      <c r="E78" s="256" t="s">
        <v>1018</v>
      </c>
      <c r="F78" s="256" t="s">
        <v>1018</v>
      </c>
      <c r="G78" s="256" t="s">
        <v>1018</v>
      </c>
      <c r="H78" s="256" t="s">
        <v>1018</v>
      </c>
      <c r="I78" s="256" t="s">
        <v>1018</v>
      </c>
      <c r="J78" s="256" t="s">
        <v>1018</v>
      </c>
      <c r="K78" s="256" t="s">
        <v>1018</v>
      </c>
      <c r="L78" s="254">
        <v>183684.18036999999</v>
      </c>
      <c r="M78" s="256">
        <v>1.4370251453736918E-3</v>
      </c>
      <c r="N78" s="254">
        <v>27</v>
      </c>
      <c r="O78" s="398" t="e">
        <v>#VALUE!</v>
      </c>
      <c r="P78" s="398" t="e">
        <v>#VALUE!</v>
      </c>
      <c r="Q78" s="291"/>
    </row>
    <row r="79" spans="1:24" s="39" customFormat="1" ht="23.25" customHeight="1">
      <c r="B79" s="39" t="s">
        <v>1496</v>
      </c>
      <c r="C79" s="256" t="s">
        <v>1018</v>
      </c>
      <c r="D79" s="256" t="s">
        <v>1018</v>
      </c>
      <c r="E79" s="256" t="s">
        <v>1018</v>
      </c>
      <c r="F79" s="256" t="s">
        <v>1018</v>
      </c>
      <c r="G79" s="256" t="s">
        <v>1018</v>
      </c>
      <c r="H79" s="256" t="s">
        <v>1018</v>
      </c>
      <c r="I79" s="256" t="s">
        <v>1018</v>
      </c>
      <c r="J79" s="256" t="s">
        <v>1018</v>
      </c>
      <c r="K79" s="256" t="s">
        <v>1018</v>
      </c>
      <c r="L79" s="254">
        <v>210893.54833999998</v>
      </c>
      <c r="M79" s="256">
        <v>1.6498934821235101E-3</v>
      </c>
      <c r="N79" s="254">
        <v>24</v>
      </c>
      <c r="O79" s="398" t="e">
        <v>#VALUE!</v>
      </c>
      <c r="P79" s="398" t="e">
        <v>#VALUE!</v>
      </c>
      <c r="Q79" s="291"/>
    </row>
    <row r="80" spans="1:24" s="39" customFormat="1" ht="23.25" customHeight="1">
      <c r="A80" s="39" t="s">
        <v>1023</v>
      </c>
      <c r="B80" s="130" t="s">
        <v>1019</v>
      </c>
      <c r="C80" s="254">
        <v>4413835.5255000005</v>
      </c>
      <c r="D80" s="256">
        <v>5.274922621100684E-2</v>
      </c>
      <c r="E80" s="254"/>
      <c r="F80" s="254">
        <v>4675470.7025899999</v>
      </c>
      <c r="G80" s="256">
        <v>4.8042025298495029E-2</v>
      </c>
      <c r="H80" s="254"/>
      <c r="I80" s="255">
        <v>4932603.6133000012</v>
      </c>
      <c r="J80" s="256">
        <v>4.3165136000011928E-2</v>
      </c>
      <c r="K80" s="254"/>
      <c r="L80" s="255">
        <v>5497049.1792900003</v>
      </c>
      <c r="M80" s="256">
        <v>4.3005325118818487E-2</v>
      </c>
      <c r="N80" s="254"/>
      <c r="O80" s="398">
        <v>0.11443156804006294</v>
      </c>
      <c r="P80" s="398">
        <v>0.11765246852572786</v>
      </c>
      <c r="Q80" s="291"/>
      <c r="V80" s="587"/>
      <c r="X80" s="254"/>
    </row>
    <row r="81" spans="2:24" s="39" customFormat="1" ht="14.25" customHeight="1">
      <c r="B81" s="130"/>
      <c r="C81" s="254"/>
      <c r="D81" s="256"/>
      <c r="E81" s="254"/>
      <c r="F81" s="254"/>
      <c r="G81" s="256"/>
      <c r="H81" s="254"/>
      <c r="I81" s="255"/>
      <c r="J81" s="256"/>
      <c r="K81" s="254"/>
      <c r="L81" s="255"/>
      <c r="M81" s="256"/>
      <c r="N81" s="254"/>
      <c r="O81" s="398"/>
      <c r="P81" s="398"/>
      <c r="Q81" s="291"/>
      <c r="V81" s="587"/>
      <c r="X81" s="254"/>
    </row>
    <row r="82" spans="2:24" s="39" customFormat="1" ht="23.25" customHeight="1">
      <c r="B82" s="231" t="s">
        <v>1530</v>
      </c>
      <c r="C82" s="403"/>
      <c r="D82" s="406"/>
      <c r="E82" s="403"/>
      <c r="F82" s="403"/>
      <c r="G82" s="406"/>
      <c r="H82" s="403"/>
      <c r="I82" s="403"/>
      <c r="J82" s="406"/>
      <c r="K82" s="403"/>
      <c r="L82" s="403"/>
      <c r="M82" s="406"/>
      <c r="N82" s="403"/>
      <c r="O82" s="398"/>
      <c r="P82" s="398"/>
      <c r="Q82" s="291"/>
      <c r="V82" s="587"/>
      <c r="X82" s="254"/>
    </row>
    <row r="83" spans="2:24" s="39" customFormat="1" ht="23.25" customHeight="1">
      <c r="B83" s="39" t="s">
        <v>846</v>
      </c>
      <c r="C83" s="254">
        <v>1357266.6470999999</v>
      </c>
      <c r="D83" s="256">
        <v>1.6220533135616198E-2</v>
      </c>
      <c r="E83" s="254">
        <v>14</v>
      </c>
      <c r="F83" s="254">
        <v>1474955.0401100002</v>
      </c>
      <c r="G83" s="256">
        <v>1.5155656373133557E-2</v>
      </c>
      <c r="H83" s="254">
        <v>14</v>
      </c>
      <c r="I83" s="256" t="s">
        <v>1018</v>
      </c>
      <c r="J83" s="256" t="s">
        <v>1018</v>
      </c>
      <c r="K83" s="255" t="s">
        <v>1027</v>
      </c>
      <c r="L83" s="256" t="s">
        <v>1018</v>
      </c>
      <c r="M83" s="256" t="s">
        <v>1018</v>
      </c>
      <c r="N83" s="255" t="s">
        <v>1027</v>
      </c>
      <c r="O83" s="398"/>
      <c r="P83" s="398"/>
      <c r="Q83" s="291"/>
      <c r="V83" s="587"/>
      <c r="X83" s="254"/>
    </row>
    <row r="84" spans="2:24" s="39" customFormat="1" ht="23.25" customHeight="1">
      <c r="B84" s="39" t="s">
        <v>847</v>
      </c>
      <c r="C84" s="254">
        <v>818201.47858000011</v>
      </c>
      <c r="D84" s="256">
        <v>9.778229077737911E-3</v>
      </c>
      <c r="E84" s="254">
        <v>17</v>
      </c>
      <c r="F84" s="254">
        <v>799199.59563999996</v>
      </c>
      <c r="G84" s="256">
        <v>8.2120431577113028E-3</v>
      </c>
      <c r="H84" s="254">
        <v>17</v>
      </c>
      <c r="I84" s="256" t="s">
        <v>1018</v>
      </c>
      <c r="J84" s="256" t="s">
        <v>1018</v>
      </c>
      <c r="K84" s="255" t="s">
        <v>1027</v>
      </c>
      <c r="L84" s="256" t="s">
        <v>1018</v>
      </c>
      <c r="M84" s="256" t="s">
        <v>1018</v>
      </c>
      <c r="N84" s="255" t="s">
        <v>1027</v>
      </c>
      <c r="O84" s="398"/>
      <c r="P84" s="398"/>
      <c r="Q84" s="291"/>
      <c r="V84" s="587"/>
      <c r="X84" s="254"/>
    </row>
    <row r="85" spans="2:24" s="39" customFormat="1" ht="23.25" customHeight="1">
      <c r="B85" s="39" t="s">
        <v>848</v>
      </c>
      <c r="C85" s="254">
        <v>447086.02069999999</v>
      </c>
      <c r="D85" s="256">
        <v>5.3430721433625795E-3</v>
      </c>
      <c r="E85" s="254">
        <v>20</v>
      </c>
      <c r="F85" s="254">
        <v>495375.39438000007</v>
      </c>
      <c r="G85" s="256">
        <v>5.0901478680793416E-3</v>
      </c>
      <c r="H85" s="254">
        <v>20</v>
      </c>
      <c r="I85" s="256" t="s">
        <v>1018</v>
      </c>
      <c r="J85" s="256" t="s">
        <v>1018</v>
      </c>
      <c r="K85" s="255" t="s">
        <v>1027</v>
      </c>
      <c r="L85" s="256" t="s">
        <v>1018</v>
      </c>
      <c r="M85" s="256" t="s">
        <v>1018</v>
      </c>
      <c r="N85" s="255" t="s">
        <v>1027</v>
      </c>
      <c r="O85" s="398"/>
      <c r="P85" s="398"/>
      <c r="Q85" s="291"/>
      <c r="V85" s="587"/>
      <c r="X85" s="254"/>
    </row>
    <row r="86" spans="2:24" s="39" customFormat="1" ht="23.25" customHeight="1">
      <c r="B86" s="39" t="s">
        <v>849</v>
      </c>
      <c r="C86" s="254">
        <v>168004.36167000001</v>
      </c>
      <c r="D86" s="256">
        <v>2.0078002514973044E-3</v>
      </c>
      <c r="E86" s="254">
        <v>24</v>
      </c>
      <c r="F86" s="254">
        <v>181146.99332000004</v>
      </c>
      <c r="G86" s="256">
        <v>1.8613459455547147E-3</v>
      </c>
      <c r="H86" s="254">
        <v>25</v>
      </c>
      <c r="I86" s="256" t="s">
        <v>1018</v>
      </c>
      <c r="J86" s="256" t="s">
        <v>1018</v>
      </c>
      <c r="K86" s="255" t="s">
        <v>1027</v>
      </c>
      <c r="L86" s="256" t="s">
        <v>1018</v>
      </c>
      <c r="M86" s="256" t="s">
        <v>1018</v>
      </c>
      <c r="N86" s="255" t="s">
        <v>1027</v>
      </c>
      <c r="O86" s="398"/>
      <c r="P86" s="398"/>
      <c r="Q86" s="291"/>
      <c r="V86" s="587"/>
      <c r="X86" s="254"/>
    </row>
    <row r="87" spans="2:24" s="39" customFormat="1" ht="23.25" customHeight="1">
      <c r="B87" s="39" t="s">
        <v>850</v>
      </c>
      <c r="C87" s="254">
        <v>134900.44747999997</v>
      </c>
      <c r="D87" s="256">
        <v>1.6121792891869199E-3</v>
      </c>
      <c r="E87" s="254">
        <v>29</v>
      </c>
      <c r="F87" s="254">
        <v>131672.75047999999</v>
      </c>
      <c r="G87" s="256">
        <v>1.3529815524623776E-3</v>
      </c>
      <c r="H87" s="254">
        <v>33</v>
      </c>
      <c r="I87" s="256" t="s">
        <v>1018</v>
      </c>
      <c r="J87" s="256" t="s">
        <v>1018</v>
      </c>
      <c r="K87" s="255" t="s">
        <v>1027</v>
      </c>
      <c r="L87" s="256" t="s">
        <v>1018</v>
      </c>
      <c r="M87" s="256" t="s">
        <v>1018</v>
      </c>
      <c r="N87" s="255" t="s">
        <v>1027</v>
      </c>
      <c r="O87" s="398"/>
      <c r="P87" s="398"/>
      <c r="Q87" s="291"/>
      <c r="V87" s="587"/>
      <c r="X87" s="254"/>
    </row>
    <row r="88" spans="2:24" s="39" customFormat="1" ht="23.25" customHeight="1">
      <c r="B88" s="39" t="s">
        <v>851</v>
      </c>
      <c r="C88" s="254">
        <v>74422.596519999977</v>
      </c>
      <c r="D88" s="256">
        <v>8.8941564685948759E-4</v>
      </c>
      <c r="E88" s="254">
        <v>41</v>
      </c>
      <c r="F88" s="254">
        <v>68310.105309999984</v>
      </c>
      <c r="G88" s="256">
        <v>7.0190918010200202E-4</v>
      </c>
      <c r="H88" s="254">
        <v>45</v>
      </c>
      <c r="I88" s="256" t="s">
        <v>1018</v>
      </c>
      <c r="J88" s="256" t="s">
        <v>1018</v>
      </c>
      <c r="K88" s="255" t="s">
        <v>1027</v>
      </c>
      <c r="L88" s="256" t="s">
        <v>1018</v>
      </c>
      <c r="M88" s="256" t="s">
        <v>1018</v>
      </c>
      <c r="N88" s="255" t="s">
        <v>1027</v>
      </c>
      <c r="O88" s="398"/>
      <c r="P88" s="398"/>
      <c r="Q88" s="291"/>
      <c r="V88" s="587"/>
      <c r="X88" s="254"/>
    </row>
    <row r="89" spans="2:24" s="39" customFormat="1" ht="23.25" customHeight="1">
      <c r="B89" s="39" t="s">
        <v>852</v>
      </c>
      <c r="C89" s="254">
        <v>45726.650730000001</v>
      </c>
      <c r="D89" s="256">
        <v>5.4647379343733787E-4</v>
      </c>
      <c r="E89" s="254">
        <v>50</v>
      </c>
      <c r="F89" s="254">
        <v>50603.040120000005</v>
      </c>
      <c r="G89" s="256">
        <v>5.1996316269912546E-4</v>
      </c>
      <c r="H89" s="254">
        <v>49</v>
      </c>
      <c r="I89" s="256" t="s">
        <v>1018</v>
      </c>
      <c r="J89" s="256" t="s">
        <v>1018</v>
      </c>
      <c r="K89" s="255" t="s">
        <v>1027</v>
      </c>
      <c r="L89" s="256" t="s">
        <v>1018</v>
      </c>
      <c r="M89" s="256" t="s">
        <v>1018</v>
      </c>
      <c r="N89" s="255" t="s">
        <v>1027</v>
      </c>
      <c r="O89" s="398"/>
      <c r="P89" s="398"/>
      <c r="Q89" s="291"/>
      <c r="V89" s="587"/>
      <c r="X89" s="254"/>
    </row>
    <row r="90" spans="2:24" s="39" customFormat="1" ht="23.25" customHeight="1">
      <c r="B90" s="39" t="s">
        <v>853</v>
      </c>
      <c r="C90" s="254">
        <v>41849.935519999999</v>
      </c>
      <c r="D90" s="256">
        <v>5.0014362857584229E-4</v>
      </c>
      <c r="E90" s="254">
        <v>51</v>
      </c>
      <c r="F90" s="254">
        <v>45537.656109999996</v>
      </c>
      <c r="G90" s="256">
        <v>4.6791464775062906E-4</v>
      </c>
      <c r="H90" s="254">
        <v>51</v>
      </c>
      <c r="I90" s="256" t="s">
        <v>1018</v>
      </c>
      <c r="J90" s="256" t="s">
        <v>1018</v>
      </c>
      <c r="K90" s="255" t="s">
        <v>1027</v>
      </c>
      <c r="L90" s="256" t="s">
        <v>1018</v>
      </c>
      <c r="M90" s="256" t="s">
        <v>1018</v>
      </c>
      <c r="N90" s="255" t="s">
        <v>1027</v>
      </c>
      <c r="O90" s="398"/>
      <c r="P90" s="398"/>
      <c r="Q90" s="291"/>
      <c r="V90" s="587"/>
      <c r="X90" s="254"/>
    </row>
    <row r="91" spans="2:24" s="39" customFormat="1" ht="23.25" customHeight="1">
      <c r="B91" s="130" t="s">
        <v>1019</v>
      </c>
      <c r="C91" s="254">
        <v>3087458.1382999998</v>
      </c>
      <c r="D91" s="256">
        <v>3.689784696627358E-2</v>
      </c>
      <c r="E91" s="254"/>
      <c r="F91" s="254">
        <v>3246800.57547</v>
      </c>
      <c r="G91" s="256">
        <v>3.3361961887493054E-2</v>
      </c>
      <c r="H91" s="254"/>
      <c r="I91" s="255"/>
      <c r="J91" s="256"/>
      <c r="K91" s="255"/>
      <c r="L91" s="255"/>
      <c r="M91" s="256"/>
      <c r="N91" s="255"/>
      <c r="O91" s="398"/>
      <c r="P91" s="398"/>
      <c r="Q91" s="291"/>
      <c r="V91" s="587"/>
      <c r="X91" s="254"/>
    </row>
    <row r="92" spans="2:24" s="39" customFormat="1" ht="10.5" customHeight="1">
      <c r="B92" s="130"/>
      <c r="C92" s="254"/>
      <c r="D92" s="256"/>
      <c r="E92" s="254"/>
      <c r="F92" s="254"/>
      <c r="G92" s="256"/>
      <c r="H92" s="254"/>
      <c r="I92" s="254"/>
      <c r="J92" s="256"/>
      <c r="K92" s="254"/>
      <c r="L92" s="254"/>
      <c r="M92" s="256"/>
      <c r="N92" s="254"/>
      <c r="O92" s="398"/>
      <c r="P92" s="398"/>
      <c r="Q92" s="291"/>
      <c r="V92" s="587"/>
      <c r="X92" s="254"/>
    </row>
    <row r="93" spans="2:24" s="124" customFormat="1" ht="18.75" customHeight="1">
      <c r="B93" s="359" t="s">
        <v>6</v>
      </c>
      <c r="C93" s="258">
        <v>83675834.5581</v>
      </c>
      <c r="D93" s="259">
        <v>1</v>
      </c>
      <c r="E93" s="356"/>
      <c r="F93" s="258">
        <v>97320432.965519994</v>
      </c>
      <c r="G93" s="259">
        <v>1</v>
      </c>
      <c r="H93" s="356"/>
      <c r="I93" s="258">
        <v>114272861.62839</v>
      </c>
      <c r="J93" s="259">
        <v>1</v>
      </c>
      <c r="K93" s="356"/>
      <c r="L93" s="258">
        <v>127822523.46894999</v>
      </c>
      <c r="M93" s="259">
        <v>1</v>
      </c>
      <c r="N93" s="356"/>
      <c r="O93" s="397"/>
      <c r="P93" s="397"/>
      <c r="Q93" s="533"/>
    </row>
    <row r="94" spans="2:24" s="89" customFormat="1" ht="13.5" thickBot="1">
      <c r="B94" s="409"/>
      <c r="C94" s="805"/>
      <c r="D94" s="410"/>
      <c r="E94" s="805"/>
      <c r="F94" s="805"/>
      <c r="G94" s="805"/>
      <c r="H94" s="805"/>
      <c r="I94" s="805"/>
      <c r="J94" s="410"/>
      <c r="K94" s="411"/>
      <c r="L94" s="805"/>
      <c r="M94" s="410"/>
      <c r="N94" s="805"/>
      <c r="O94" s="410"/>
      <c r="P94" s="410"/>
      <c r="Q94" s="87"/>
    </row>
    <row r="95" spans="2:24" s="89" customFormat="1" ht="15.75" thickTop="1">
      <c r="B95" s="251" t="s">
        <v>1163</v>
      </c>
      <c r="C95" s="205"/>
      <c r="D95" s="265"/>
      <c r="E95" s="205"/>
      <c r="F95" s="205"/>
      <c r="G95" s="265"/>
      <c r="H95" s="205"/>
      <c r="I95" s="254"/>
      <c r="J95" s="398"/>
      <c r="K95" s="404"/>
      <c r="L95" s="205"/>
      <c r="M95" s="265"/>
      <c r="N95" s="205"/>
      <c r="O95" s="265"/>
      <c r="P95" s="265"/>
      <c r="Q95" s="295"/>
    </row>
    <row r="96" spans="2:24" s="89" customFormat="1" ht="12.75" customHeight="1">
      <c r="B96" s="251" t="s">
        <v>1318</v>
      </c>
      <c r="C96" s="205"/>
      <c r="D96" s="265"/>
      <c r="E96" s="205"/>
      <c r="F96" s="205"/>
      <c r="G96" s="265"/>
      <c r="H96" s="205"/>
      <c r="I96" s="254"/>
      <c r="J96" s="398"/>
      <c r="K96" s="404"/>
      <c r="L96" s="205"/>
      <c r="M96" s="265"/>
      <c r="N96" s="205"/>
      <c r="O96" s="265"/>
      <c r="P96" s="265"/>
      <c r="Q96" s="295"/>
    </row>
    <row r="97" spans="1:17" s="89" customFormat="1">
      <c r="B97" s="251" t="s">
        <v>1160</v>
      </c>
      <c r="C97" s="205"/>
      <c r="D97" s="265"/>
      <c r="E97" s="205"/>
      <c r="F97" s="205"/>
      <c r="G97" s="265"/>
      <c r="H97" s="205"/>
      <c r="I97" s="254"/>
      <c r="J97" s="398"/>
      <c r="K97" s="404"/>
      <c r="L97" s="205"/>
      <c r="M97" s="265"/>
      <c r="N97" s="205"/>
      <c r="O97" s="265"/>
      <c r="P97" s="265"/>
      <c r="Q97" s="295"/>
    </row>
    <row r="98" spans="1:17" s="89" customFormat="1">
      <c r="B98" s="251" t="s">
        <v>1161</v>
      </c>
      <c r="C98" s="205"/>
      <c r="D98" s="265"/>
      <c r="E98" s="205"/>
      <c r="F98" s="205"/>
      <c r="G98" s="265"/>
      <c r="H98" s="205"/>
      <c r="I98" s="254"/>
      <c r="J98" s="398"/>
      <c r="K98" s="404"/>
      <c r="L98" s="205"/>
      <c r="M98" s="265"/>
      <c r="N98" s="205"/>
      <c r="O98" s="265"/>
      <c r="P98" s="265"/>
      <c r="Q98" s="295"/>
    </row>
    <row r="99" spans="1:17" s="89" customFormat="1">
      <c r="A99" s="89" t="s">
        <v>501</v>
      </c>
      <c r="B99" s="251" t="s">
        <v>1458</v>
      </c>
      <c r="C99" s="205"/>
      <c r="D99" s="265"/>
      <c r="E99" s="205"/>
      <c r="F99" s="205"/>
      <c r="G99" s="265"/>
      <c r="H99" s="205"/>
      <c r="I99" s="254"/>
      <c r="J99" s="398"/>
      <c r="K99" s="404"/>
      <c r="L99" s="205"/>
      <c r="M99" s="265"/>
      <c r="N99" s="205"/>
      <c r="O99" s="265"/>
      <c r="P99" s="265"/>
      <c r="Q99" s="295"/>
    </row>
    <row r="100" spans="1:17" s="89" customFormat="1">
      <c r="B100" s="251" t="s">
        <v>1432</v>
      </c>
      <c r="C100" s="205"/>
      <c r="D100" s="265"/>
      <c r="E100" s="205"/>
      <c r="F100" s="205"/>
      <c r="G100" s="265"/>
      <c r="H100" s="205"/>
      <c r="I100" s="254"/>
      <c r="J100" s="398"/>
      <c r="K100" s="404"/>
      <c r="L100" s="205"/>
      <c r="M100" s="265"/>
      <c r="N100" s="205"/>
      <c r="O100" s="265"/>
      <c r="P100" s="265"/>
      <c r="Q100" s="295"/>
    </row>
    <row r="101" spans="1:17" s="89" customFormat="1">
      <c r="C101" s="205"/>
      <c r="D101" s="265"/>
      <c r="E101" s="205"/>
      <c r="F101" s="205"/>
      <c r="G101" s="265"/>
      <c r="H101" s="205"/>
      <c r="I101" s="254"/>
      <c r="J101" s="398"/>
      <c r="K101" s="404"/>
      <c r="L101" s="205"/>
      <c r="M101" s="265"/>
      <c r="N101" s="205"/>
      <c r="O101" s="265"/>
      <c r="P101" s="265"/>
      <c r="Q101" s="295"/>
    </row>
    <row r="102" spans="1:17" s="89" customFormat="1">
      <c r="C102" s="205"/>
      <c r="D102" s="265"/>
      <c r="E102" s="205"/>
      <c r="F102" s="205"/>
      <c r="G102" s="265"/>
      <c r="H102" s="205"/>
      <c r="I102" s="254"/>
      <c r="J102" s="398"/>
      <c r="K102" s="404"/>
      <c r="L102" s="205"/>
      <c r="M102" s="265"/>
      <c r="N102" s="205"/>
      <c r="O102" s="265"/>
      <c r="P102" s="265"/>
      <c r="Q102" s="295"/>
    </row>
    <row r="103" spans="1:17" s="89" customFormat="1">
      <c r="C103" s="205"/>
      <c r="D103" s="265"/>
      <c r="E103" s="205"/>
      <c r="F103" s="205"/>
      <c r="G103" s="265"/>
      <c r="H103" s="205"/>
      <c r="I103" s="254"/>
      <c r="J103" s="398"/>
      <c r="K103" s="404"/>
      <c r="L103" s="205"/>
      <c r="M103" s="265"/>
      <c r="N103" s="205"/>
      <c r="O103" s="265"/>
      <c r="P103" s="265"/>
      <c r="Q103" s="295"/>
    </row>
    <row r="104" spans="1:17" s="89" customFormat="1">
      <c r="C104" s="205"/>
      <c r="D104" s="265"/>
      <c r="E104" s="205"/>
      <c r="F104" s="205"/>
      <c r="G104" s="265"/>
      <c r="H104" s="205"/>
      <c r="I104" s="254"/>
      <c r="J104" s="398"/>
      <c r="K104" s="404"/>
      <c r="L104" s="205"/>
      <c r="M104" s="265"/>
      <c r="N104" s="205"/>
      <c r="O104" s="265"/>
      <c r="P104" s="265"/>
      <c r="Q104" s="295"/>
    </row>
    <row r="105" spans="1:17" s="89" customFormat="1">
      <c r="C105" s="205"/>
      <c r="D105" s="265"/>
      <c r="E105" s="205"/>
      <c r="F105" s="205"/>
      <c r="G105" s="265"/>
      <c r="H105" s="205"/>
      <c r="I105" s="254"/>
      <c r="J105" s="398"/>
      <c r="K105" s="404"/>
      <c r="L105" s="205"/>
      <c r="M105" s="265"/>
      <c r="N105" s="205"/>
      <c r="O105" s="265"/>
      <c r="P105" s="265"/>
      <c r="Q105" s="295"/>
    </row>
    <row r="106" spans="1:17" s="89" customFormat="1">
      <c r="C106" s="205"/>
      <c r="D106" s="265"/>
      <c r="E106" s="205"/>
      <c r="F106" s="205"/>
      <c r="G106" s="265"/>
      <c r="H106" s="205"/>
      <c r="I106" s="254"/>
      <c r="J106" s="398"/>
      <c r="K106" s="404"/>
      <c r="L106" s="205"/>
      <c r="M106" s="265"/>
      <c r="N106" s="205"/>
      <c r="O106" s="265"/>
      <c r="P106" s="265"/>
      <c r="Q106" s="295"/>
    </row>
    <row r="107" spans="1:17" s="89" customFormat="1">
      <c r="C107" s="205"/>
      <c r="D107" s="265"/>
      <c r="E107" s="205"/>
      <c r="F107" s="205"/>
      <c r="G107" s="265"/>
      <c r="H107" s="205"/>
      <c r="I107" s="254"/>
      <c r="J107" s="398"/>
      <c r="K107" s="404"/>
      <c r="L107" s="205"/>
      <c r="M107" s="265"/>
      <c r="N107" s="205"/>
      <c r="O107" s="265"/>
      <c r="P107" s="265"/>
      <c r="Q107" s="295"/>
    </row>
    <row r="108" spans="1:17" s="89" customFormat="1">
      <c r="C108" s="205"/>
      <c r="D108" s="265"/>
      <c r="E108" s="205"/>
      <c r="F108" s="205"/>
      <c r="G108" s="265"/>
      <c r="H108" s="205"/>
      <c r="I108" s="254"/>
      <c r="J108" s="398"/>
      <c r="K108" s="404"/>
      <c r="L108" s="205"/>
      <c r="M108" s="265"/>
      <c r="N108" s="205"/>
      <c r="O108" s="265"/>
      <c r="P108" s="265"/>
      <c r="Q108" s="295"/>
    </row>
    <row r="109" spans="1:17" s="89" customFormat="1">
      <c r="C109" s="205"/>
      <c r="D109" s="265"/>
      <c r="E109" s="205"/>
      <c r="F109" s="205"/>
      <c r="G109" s="265"/>
      <c r="H109" s="205"/>
      <c r="I109" s="254"/>
      <c r="J109" s="398"/>
      <c r="K109" s="404"/>
      <c r="L109" s="205"/>
      <c r="M109" s="265"/>
      <c r="N109" s="205"/>
      <c r="O109" s="265"/>
      <c r="P109" s="265"/>
      <c r="Q109" s="295"/>
    </row>
    <row r="110" spans="1:17" s="89" customFormat="1">
      <c r="C110" s="205"/>
      <c r="D110" s="265"/>
      <c r="E110" s="205"/>
      <c r="F110" s="205"/>
      <c r="G110" s="265"/>
      <c r="H110" s="205"/>
      <c r="I110" s="254"/>
      <c r="J110" s="398"/>
      <c r="K110" s="404"/>
      <c r="L110" s="205"/>
      <c r="M110" s="265"/>
      <c r="N110" s="205"/>
      <c r="O110" s="265"/>
      <c r="P110" s="265"/>
      <c r="Q110" s="295"/>
    </row>
    <row r="111" spans="1:17" s="89" customFormat="1">
      <c r="B111" s="399"/>
      <c r="C111" s="205"/>
      <c r="D111" s="265"/>
      <c r="E111" s="205"/>
      <c r="F111" s="205"/>
      <c r="G111" s="265"/>
      <c r="H111" s="205"/>
      <c r="I111" s="254"/>
      <c r="J111" s="398"/>
      <c r="K111" s="404"/>
      <c r="L111" s="205"/>
      <c r="M111" s="265"/>
      <c r="N111" s="205"/>
      <c r="O111" s="265"/>
      <c r="P111" s="265"/>
      <c r="Q111" s="295"/>
    </row>
    <row r="112" spans="1:17" s="89" customFormat="1">
      <c r="B112" s="399"/>
      <c r="C112" s="205"/>
      <c r="D112" s="265"/>
      <c r="E112" s="205"/>
      <c r="F112" s="205"/>
      <c r="G112" s="265"/>
      <c r="H112" s="205"/>
      <c r="I112" s="254"/>
      <c r="J112" s="398"/>
      <c r="K112" s="404"/>
      <c r="L112" s="205"/>
      <c r="M112" s="265"/>
      <c r="N112" s="205"/>
      <c r="O112" s="265"/>
      <c r="P112" s="265"/>
      <c r="Q112" s="295"/>
    </row>
    <row r="113" spans="2:17" s="89" customFormat="1">
      <c r="B113" s="399"/>
      <c r="C113" s="205"/>
      <c r="D113" s="265"/>
      <c r="E113" s="205"/>
      <c r="F113" s="205"/>
      <c r="G113" s="265"/>
      <c r="H113" s="205"/>
      <c r="I113" s="254"/>
      <c r="J113" s="398"/>
      <c r="K113" s="404"/>
      <c r="L113" s="205"/>
      <c r="M113" s="265"/>
      <c r="N113" s="205"/>
      <c r="O113" s="265"/>
      <c r="P113" s="265"/>
      <c r="Q113" s="295"/>
    </row>
    <row r="114" spans="2:17" s="89" customFormat="1">
      <c r="B114" s="399"/>
      <c r="C114" s="205"/>
      <c r="D114" s="265"/>
      <c r="E114" s="205"/>
      <c r="F114" s="205"/>
      <c r="G114" s="265"/>
      <c r="H114" s="205"/>
      <c r="I114" s="254"/>
      <c r="J114" s="398"/>
      <c r="K114" s="404"/>
      <c r="L114" s="205"/>
      <c r="M114" s="265"/>
      <c r="N114" s="205"/>
      <c r="O114" s="265"/>
      <c r="P114" s="265"/>
      <c r="Q114" s="295"/>
    </row>
    <row r="115" spans="2:17" s="89" customFormat="1">
      <c r="B115" s="399"/>
      <c r="C115" s="205"/>
      <c r="D115" s="265"/>
      <c r="E115" s="205"/>
      <c r="F115" s="205"/>
      <c r="G115" s="265"/>
      <c r="H115" s="205"/>
      <c r="I115" s="254"/>
      <c r="J115" s="398"/>
      <c r="K115" s="404"/>
      <c r="L115" s="205"/>
      <c r="M115" s="265"/>
      <c r="N115" s="205"/>
      <c r="O115" s="265"/>
      <c r="P115" s="265"/>
      <c r="Q115" s="295"/>
    </row>
    <row r="116" spans="2:17" s="89" customFormat="1">
      <c r="B116" s="399"/>
      <c r="C116" s="205"/>
      <c r="D116" s="265"/>
      <c r="E116" s="205"/>
      <c r="F116" s="205"/>
      <c r="G116" s="265"/>
      <c r="H116" s="205"/>
      <c r="I116" s="254"/>
      <c r="J116" s="398"/>
      <c r="K116" s="404"/>
      <c r="L116" s="205"/>
      <c r="M116" s="265"/>
      <c r="N116" s="205"/>
      <c r="O116" s="265"/>
      <c r="P116" s="265"/>
      <c r="Q116" s="295"/>
    </row>
    <row r="117" spans="2:17" s="89" customFormat="1">
      <c r="B117" s="399"/>
      <c r="C117" s="205"/>
      <c r="D117" s="265"/>
      <c r="E117" s="205"/>
      <c r="F117" s="205"/>
      <c r="G117" s="265"/>
      <c r="H117" s="205"/>
      <c r="I117" s="254"/>
      <c r="J117" s="398"/>
      <c r="K117" s="404"/>
      <c r="L117" s="205"/>
      <c r="M117" s="265"/>
      <c r="N117" s="205"/>
      <c r="O117" s="265"/>
      <c r="P117" s="265"/>
      <c r="Q117" s="295"/>
    </row>
    <row r="118" spans="2:17" s="917" customFormat="1" ht="15.75">
      <c r="B118" s="81"/>
      <c r="C118" s="90"/>
      <c r="D118" s="190"/>
      <c r="E118" s="90"/>
      <c r="F118" s="90"/>
      <c r="G118" s="190"/>
      <c r="H118" s="90"/>
      <c r="I118" s="254"/>
      <c r="J118" s="398"/>
      <c r="K118" s="404"/>
      <c r="L118" s="90"/>
      <c r="M118" s="190"/>
      <c r="N118" s="90"/>
      <c r="O118" s="190"/>
      <c r="P118" s="190"/>
      <c r="Q118" s="87"/>
    </row>
    <row r="119" spans="2:17" s="917" customFormat="1" ht="15.75">
      <c r="B119" s="81"/>
      <c r="C119" s="90"/>
      <c r="D119" s="190"/>
      <c r="E119" s="90"/>
      <c r="F119" s="90"/>
      <c r="G119" s="190"/>
      <c r="H119" s="90"/>
      <c r="I119" s="254"/>
      <c r="J119" s="398"/>
      <c r="K119" s="404"/>
      <c r="L119" s="90"/>
      <c r="M119" s="190"/>
      <c r="N119" s="90"/>
      <c r="O119" s="190"/>
      <c r="P119" s="190"/>
      <c r="Q119" s="87"/>
    </row>
    <row r="120" spans="2:17" s="917" customFormat="1" ht="15.75">
      <c r="B120" s="81"/>
      <c r="C120" s="90"/>
      <c r="D120" s="190"/>
      <c r="E120" s="90"/>
      <c r="F120" s="90"/>
      <c r="G120" s="190"/>
      <c r="H120" s="90"/>
      <c r="I120" s="254"/>
      <c r="J120" s="398"/>
      <c r="K120" s="404"/>
      <c r="L120" s="90"/>
      <c r="M120" s="190"/>
      <c r="N120" s="90"/>
      <c r="O120" s="190"/>
      <c r="P120" s="190"/>
      <c r="Q120" s="87"/>
    </row>
    <row r="121" spans="2:17" s="917" customFormat="1" ht="15.75">
      <c r="B121" s="81"/>
      <c r="C121" s="90"/>
      <c r="D121" s="190"/>
      <c r="E121" s="90"/>
      <c r="F121" s="90"/>
      <c r="G121" s="190"/>
      <c r="H121" s="90"/>
      <c r="I121" s="254"/>
      <c r="J121" s="398"/>
      <c r="K121" s="404"/>
      <c r="L121" s="90"/>
      <c r="M121" s="190"/>
      <c r="N121" s="90"/>
      <c r="O121" s="190"/>
      <c r="P121" s="190"/>
      <c r="Q121" s="87"/>
    </row>
    <row r="122" spans="2:17" s="917" customFormat="1" ht="15.75">
      <c r="B122" s="81"/>
      <c r="C122" s="90"/>
      <c r="D122" s="190"/>
      <c r="E122" s="90"/>
      <c r="F122" s="90"/>
      <c r="G122" s="190"/>
      <c r="H122" s="90"/>
      <c r="I122" s="254"/>
      <c r="J122" s="398"/>
      <c r="K122" s="404"/>
      <c r="L122" s="90"/>
      <c r="M122" s="190"/>
      <c r="N122" s="90"/>
      <c r="O122" s="190"/>
      <c r="P122" s="190"/>
      <c r="Q122" s="87"/>
    </row>
    <row r="123" spans="2:17" s="917" customFormat="1" ht="15.75">
      <c r="B123" s="81"/>
      <c r="C123" s="90"/>
      <c r="D123" s="190"/>
      <c r="E123" s="90"/>
      <c r="F123" s="90"/>
      <c r="G123" s="190"/>
      <c r="H123" s="90"/>
      <c r="I123" s="254"/>
      <c r="J123" s="398"/>
      <c r="K123" s="404"/>
      <c r="L123" s="90"/>
      <c r="M123" s="190"/>
      <c r="N123" s="90"/>
      <c r="O123" s="190"/>
      <c r="P123" s="190"/>
      <c r="Q123" s="87"/>
    </row>
    <row r="124" spans="2:17" s="917" customFormat="1" ht="15.75">
      <c r="B124" s="81"/>
      <c r="D124" s="190"/>
      <c r="E124" s="90"/>
      <c r="F124" s="90"/>
      <c r="G124" s="190"/>
      <c r="H124" s="90"/>
      <c r="I124" s="254"/>
      <c r="J124" s="398"/>
      <c r="K124" s="404"/>
      <c r="L124" s="90"/>
      <c r="M124" s="190"/>
      <c r="N124" s="90"/>
      <c r="O124" s="190"/>
      <c r="P124" s="190"/>
      <c r="Q124" s="87"/>
    </row>
    <row r="125" spans="2:17" s="917" customFormat="1" ht="15.75">
      <c r="B125" s="81"/>
      <c r="D125" s="190"/>
      <c r="E125" s="90"/>
      <c r="F125" s="90"/>
      <c r="G125" s="190"/>
      <c r="H125" s="90"/>
      <c r="I125" s="254"/>
      <c r="J125" s="398"/>
      <c r="K125" s="404"/>
      <c r="L125" s="90"/>
      <c r="M125" s="190"/>
      <c r="N125" s="90"/>
      <c r="O125" s="190"/>
      <c r="P125" s="190"/>
      <c r="Q125" s="87"/>
    </row>
    <row r="126" spans="2:17" s="917" customFormat="1" ht="15.75">
      <c r="B126" s="81"/>
      <c r="D126" s="190"/>
      <c r="E126" s="90"/>
      <c r="F126" s="90"/>
      <c r="G126" s="190"/>
      <c r="H126" s="90"/>
      <c r="I126" s="254"/>
      <c r="J126" s="398"/>
      <c r="K126" s="404"/>
      <c r="L126" s="90"/>
      <c r="M126" s="190"/>
      <c r="N126" s="90"/>
      <c r="O126" s="190"/>
      <c r="P126" s="190"/>
      <c r="Q126" s="87"/>
    </row>
    <row r="127" spans="2:17" s="917" customFormat="1" ht="15.75">
      <c r="B127" s="81"/>
      <c r="D127" s="190"/>
      <c r="E127" s="90"/>
      <c r="F127" s="90"/>
      <c r="G127" s="190"/>
      <c r="H127" s="90"/>
      <c r="I127" s="254"/>
      <c r="J127" s="398"/>
      <c r="K127" s="404"/>
      <c r="L127" s="90"/>
      <c r="M127" s="190"/>
      <c r="N127" s="90"/>
      <c r="O127" s="190"/>
      <c r="P127" s="190"/>
      <c r="Q127" s="87"/>
    </row>
    <row r="128" spans="2:17" s="917" customFormat="1" ht="15.75">
      <c r="B128" s="81"/>
      <c r="D128" s="190"/>
      <c r="E128" s="90"/>
      <c r="F128" s="90"/>
      <c r="G128" s="190"/>
      <c r="H128" s="90"/>
      <c r="I128" s="254"/>
      <c r="J128" s="398"/>
      <c r="K128" s="404"/>
      <c r="L128" s="90"/>
      <c r="M128" s="190"/>
      <c r="N128" s="90"/>
      <c r="O128" s="190"/>
      <c r="P128" s="190"/>
      <c r="Q128" s="87"/>
    </row>
    <row r="129" spans="2:17" s="917" customFormat="1" ht="15.75">
      <c r="B129" s="81"/>
      <c r="D129" s="190"/>
      <c r="E129" s="90"/>
      <c r="F129" s="90"/>
      <c r="G129" s="190"/>
      <c r="H129" s="90"/>
      <c r="I129" s="254"/>
      <c r="J129" s="398"/>
      <c r="K129" s="404"/>
      <c r="L129" s="90"/>
      <c r="M129" s="190"/>
      <c r="N129" s="90"/>
      <c r="O129" s="190"/>
      <c r="P129" s="190"/>
      <c r="Q129" s="87"/>
    </row>
    <row r="130" spans="2:17" s="917" customFormat="1" ht="15.75">
      <c r="B130" s="81"/>
      <c r="D130" s="190"/>
      <c r="E130" s="90"/>
      <c r="F130" s="90"/>
      <c r="G130" s="190"/>
      <c r="H130" s="90"/>
      <c r="I130" s="254"/>
      <c r="J130" s="398"/>
      <c r="K130" s="404"/>
      <c r="L130" s="90"/>
      <c r="M130" s="190"/>
      <c r="N130" s="90"/>
      <c r="O130" s="190"/>
      <c r="P130" s="190"/>
      <c r="Q130" s="87"/>
    </row>
    <row r="131" spans="2:17" s="917" customFormat="1" ht="15.75">
      <c r="B131" s="81"/>
      <c r="D131" s="190"/>
      <c r="E131" s="90"/>
      <c r="F131" s="90"/>
      <c r="G131" s="190"/>
      <c r="H131" s="90"/>
      <c r="I131" s="254"/>
      <c r="J131" s="398"/>
      <c r="K131" s="404"/>
      <c r="L131" s="90"/>
      <c r="M131" s="190"/>
      <c r="N131" s="90"/>
      <c r="O131" s="190"/>
      <c r="P131" s="190"/>
      <c r="Q131" s="87"/>
    </row>
    <row r="132" spans="2:17" s="917" customFormat="1" ht="15.75">
      <c r="B132" s="81"/>
      <c r="D132" s="190"/>
      <c r="E132" s="90"/>
      <c r="F132" s="90"/>
      <c r="G132" s="190"/>
      <c r="H132" s="90"/>
      <c r="I132" s="254"/>
      <c r="J132" s="398"/>
      <c r="K132" s="404"/>
      <c r="L132" s="90"/>
      <c r="M132" s="190"/>
      <c r="N132" s="90"/>
      <c r="O132" s="190"/>
      <c r="P132" s="190"/>
      <c r="Q132" s="87"/>
    </row>
    <row r="133" spans="2:17" s="917" customFormat="1" ht="15.75">
      <c r="B133" s="81"/>
      <c r="D133" s="190"/>
      <c r="E133" s="90"/>
      <c r="F133" s="90"/>
      <c r="G133" s="190"/>
      <c r="H133" s="90"/>
      <c r="I133" s="254"/>
      <c r="J133" s="398"/>
      <c r="K133" s="404"/>
      <c r="L133" s="90"/>
      <c r="M133" s="190"/>
      <c r="N133" s="90"/>
      <c r="O133" s="190"/>
      <c r="P133" s="190"/>
      <c r="Q133" s="87"/>
    </row>
    <row r="134" spans="2:17" s="917" customFormat="1" ht="15.75">
      <c r="B134" s="81"/>
      <c r="D134" s="190"/>
      <c r="E134" s="90"/>
      <c r="F134" s="90"/>
      <c r="G134" s="190"/>
      <c r="H134" s="90"/>
      <c r="I134" s="254"/>
      <c r="J134" s="398"/>
      <c r="K134" s="404"/>
      <c r="L134" s="90"/>
      <c r="M134" s="190"/>
      <c r="N134" s="90"/>
      <c r="O134" s="190"/>
      <c r="P134" s="190"/>
      <c r="Q134" s="87"/>
    </row>
    <row r="135" spans="2:17" s="917" customFormat="1" ht="15.75">
      <c r="B135" s="81"/>
      <c r="D135" s="190"/>
      <c r="E135" s="90"/>
      <c r="F135" s="90"/>
      <c r="G135" s="190"/>
      <c r="H135" s="90"/>
      <c r="I135" s="254"/>
      <c r="J135" s="398"/>
      <c r="K135" s="404"/>
      <c r="L135" s="90"/>
      <c r="M135" s="190"/>
      <c r="N135" s="90"/>
      <c r="O135" s="190"/>
      <c r="P135" s="190"/>
      <c r="Q135" s="87"/>
    </row>
    <row r="136" spans="2:17" s="917" customFormat="1" ht="15.75">
      <c r="B136" s="81"/>
      <c r="D136" s="190"/>
      <c r="E136" s="90"/>
      <c r="F136" s="90"/>
      <c r="G136" s="190"/>
      <c r="H136" s="90"/>
      <c r="I136" s="254"/>
      <c r="J136" s="398"/>
      <c r="K136" s="404"/>
      <c r="L136" s="90"/>
      <c r="M136" s="190"/>
      <c r="N136" s="90"/>
      <c r="O136" s="190"/>
      <c r="P136" s="190"/>
      <c r="Q136" s="87"/>
    </row>
    <row r="137" spans="2:17" s="917" customFormat="1" ht="15.75">
      <c r="B137" s="81"/>
      <c r="D137" s="190"/>
      <c r="E137" s="90"/>
      <c r="F137" s="90"/>
      <c r="G137" s="190"/>
      <c r="H137" s="90"/>
      <c r="I137" s="254"/>
      <c r="J137" s="398"/>
      <c r="K137" s="404"/>
      <c r="L137" s="90"/>
      <c r="M137" s="190"/>
      <c r="N137" s="90"/>
      <c r="O137" s="190"/>
      <c r="P137" s="190"/>
      <c r="Q137" s="87"/>
    </row>
    <row r="138" spans="2:17" s="917" customFormat="1" ht="15.75">
      <c r="B138" s="81"/>
      <c r="D138" s="190"/>
      <c r="E138" s="90"/>
      <c r="F138" s="90"/>
      <c r="G138" s="190"/>
      <c r="H138" s="90"/>
      <c r="I138" s="254"/>
      <c r="J138" s="398"/>
      <c r="K138" s="404"/>
      <c r="L138" s="90"/>
      <c r="M138" s="190"/>
      <c r="N138" s="90"/>
      <c r="O138" s="190"/>
      <c r="P138" s="190"/>
      <c r="Q138" s="87"/>
    </row>
    <row r="139" spans="2:17" s="917" customFormat="1" ht="15.75">
      <c r="B139" s="81"/>
      <c r="D139" s="190"/>
      <c r="E139" s="90"/>
      <c r="F139" s="90"/>
      <c r="G139" s="190"/>
      <c r="H139" s="90"/>
      <c r="I139" s="254"/>
      <c r="J139" s="398"/>
      <c r="K139" s="404"/>
      <c r="L139" s="90"/>
      <c r="M139" s="190"/>
      <c r="N139" s="90"/>
      <c r="O139" s="190"/>
      <c r="P139" s="190"/>
      <c r="Q139" s="87"/>
    </row>
    <row r="140" spans="2:17" s="917" customFormat="1" ht="15.75">
      <c r="B140" s="81"/>
      <c r="D140" s="190"/>
      <c r="E140" s="90"/>
      <c r="F140" s="90"/>
      <c r="G140" s="190"/>
      <c r="H140" s="90"/>
      <c r="I140" s="254"/>
      <c r="J140" s="398"/>
      <c r="K140" s="404"/>
      <c r="L140" s="90"/>
      <c r="M140" s="190"/>
      <c r="N140" s="90"/>
      <c r="O140" s="190"/>
      <c r="P140" s="190"/>
      <c r="Q140" s="87"/>
    </row>
    <row r="141" spans="2:17" s="917" customFormat="1" ht="15.75">
      <c r="B141" s="81"/>
      <c r="D141" s="190"/>
      <c r="E141" s="90"/>
      <c r="F141" s="90"/>
      <c r="G141" s="190"/>
      <c r="H141" s="90"/>
      <c r="I141" s="254"/>
      <c r="J141" s="398"/>
      <c r="K141" s="404"/>
      <c r="L141" s="90"/>
      <c r="M141" s="190"/>
      <c r="N141" s="90"/>
      <c r="O141" s="190"/>
      <c r="P141" s="190"/>
      <c r="Q141" s="87"/>
    </row>
    <row r="142" spans="2:17" s="917" customFormat="1" ht="15.75">
      <c r="B142" s="81"/>
      <c r="D142" s="190"/>
      <c r="E142" s="90"/>
      <c r="F142" s="90"/>
      <c r="G142" s="190"/>
      <c r="H142" s="90"/>
      <c r="I142" s="254"/>
      <c r="J142" s="398"/>
      <c r="K142" s="404"/>
      <c r="L142" s="90"/>
      <c r="M142" s="190"/>
      <c r="N142" s="90"/>
      <c r="O142" s="190"/>
      <c r="P142" s="190"/>
      <c r="Q142" s="87"/>
    </row>
    <row r="143" spans="2:17" s="917" customFormat="1" ht="15.75">
      <c r="B143" s="81"/>
      <c r="D143" s="190"/>
      <c r="E143" s="90"/>
      <c r="F143" s="90"/>
      <c r="G143" s="190"/>
      <c r="H143" s="90"/>
      <c r="I143" s="254"/>
      <c r="J143" s="398"/>
      <c r="K143" s="404"/>
      <c r="L143" s="90"/>
      <c r="M143" s="190"/>
      <c r="N143" s="90"/>
      <c r="O143" s="190"/>
      <c r="P143" s="190"/>
      <c r="Q143" s="87"/>
    </row>
    <row r="144" spans="2:17" s="917" customFormat="1" ht="15.75">
      <c r="B144" s="81"/>
      <c r="D144" s="190"/>
      <c r="E144" s="90"/>
      <c r="F144" s="90"/>
      <c r="G144" s="190"/>
      <c r="H144" s="90"/>
      <c r="I144" s="254"/>
      <c r="J144" s="398"/>
      <c r="K144" s="404"/>
      <c r="L144" s="90"/>
      <c r="M144" s="190"/>
      <c r="N144" s="90"/>
      <c r="O144" s="190"/>
      <c r="P144" s="190"/>
      <c r="Q144" s="87"/>
    </row>
    <row r="145" spans="2:17" s="917" customFormat="1" ht="15.75">
      <c r="B145" s="81"/>
      <c r="D145" s="190"/>
      <c r="E145" s="90"/>
      <c r="F145" s="90"/>
      <c r="G145" s="190"/>
      <c r="H145" s="90"/>
      <c r="I145" s="254"/>
      <c r="J145" s="398"/>
      <c r="K145" s="404"/>
      <c r="L145" s="90"/>
      <c r="M145" s="190"/>
      <c r="N145" s="90"/>
      <c r="O145" s="190"/>
      <c r="P145" s="190"/>
      <c r="Q145" s="87"/>
    </row>
    <row r="146" spans="2:17" s="917" customFormat="1" ht="15.75">
      <c r="B146" s="81"/>
      <c r="D146" s="190"/>
      <c r="E146" s="90"/>
      <c r="F146" s="90"/>
      <c r="G146" s="190"/>
      <c r="H146" s="90"/>
      <c r="I146" s="254"/>
      <c r="J146" s="398"/>
      <c r="K146" s="404"/>
      <c r="L146" s="90"/>
      <c r="M146" s="190"/>
      <c r="N146" s="90"/>
      <c r="O146" s="190"/>
      <c r="P146" s="190"/>
      <c r="Q146" s="87"/>
    </row>
    <row r="147" spans="2:17" s="917" customFormat="1" ht="15.75">
      <c r="B147" s="81"/>
      <c r="D147" s="190"/>
      <c r="E147" s="90"/>
      <c r="F147" s="90"/>
      <c r="G147" s="190"/>
      <c r="H147" s="90"/>
      <c r="I147" s="254"/>
      <c r="J147" s="398"/>
      <c r="K147" s="404"/>
      <c r="L147" s="90"/>
      <c r="M147" s="190"/>
      <c r="N147" s="90"/>
      <c r="O147" s="190"/>
      <c r="P147" s="190"/>
      <c r="Q147" s="87"/>
    </row>
    <row r="148" spans="2:17" s="917" customFormat="1" ht="15.75">
      <c r="B148" s="81"/>
      <c r="D148" s="190"/>
      <c r="E148" s="90"/>
      <c r="F148" s="90"/>
      <c r="G148" s="190"/>
      <c r="H148" s="90"/>
      <c r="I148" s="254"/>
      <c r="J148" s="398"/>
      <c r="K148" s="404"/>
      <c r="L148" s="90"/>
      <c r="M148" s="190"/>
      <c r="N148" s="90"/>
      <c r="O148" s="190"/>
      <c r="P148" s="190"/>
      <c r="Q148" s="87"/>
    </row>
    <row r="149" spans="2:17" s="917" customFormat="1" ht="15.75">
      <c r="B149" s="81"/>
      <c r="D149" s="190"/>
      <c r="E149" s="90"/>
      <c r="F149" s="90"/>
      <c r="G149" s="190"/>
      <c r="H149" s="90"/>
      <c r="I149" s="254"/>
      <c r="J149" s="398"/>
      <c r="K149" s="404"/>
      <c r="L149" s="90"/>
      <c r="M149" s="190"/>
      <c r="N149" s="90"/>
      <c r="O149" s="190"/>
      <c r="P149" s="190"/>
      <c r="Q149" s="87"/>
    </row>
    <row r="150" spans="2:17" s="917" customFormat="1" ht="15.75">
      <c r="B150" s="81"/>
      <c r="D150" s="190"/>
      <c r="E150" s="90"/>
      <c r="F150" s="90"/>
      <c r="G150" s="190"/>
      <c r="H150" s="90"/>
      <c r="I150" s="254"/>
      <c r="J150" s="398"/>
      <c r="K150" s="404"/>
      <c r="L150" s="90"/>
      <c r="M150" s="190"/>
      <c r="N150" s="90"/>
      <c r="O150" s="190"/>
      <c r="P150" s="190"/>
      <c r="Q150" s="87"/>
    </row>
    <row r="151" spans="2:17" s="917" customFormat="1" ht="15.75">
      <c r="B151" s="81"/>
      <c r="D151" s="190"/>
      <c r="E151" s="90"/>
      <c r="F151" s="90"/>
      <c r="G151" s="190"/>
      <c r="H151" s="90"/>
      <c r="I151" s="254"/>
      <c r="J151" s="398"/>
      <c r="K151" s="404"/>
      <c r="L151" s="90"/>
      <c r="M151" s="190"/>
      <c r="N151" s="90"/>
      <c r="O151" s="190"/>
      <c r="P151" s="190"/>
      <c r="Q151" s="87"/>
    </row>
    <row r="152" spans="2:17" s="917" customFormat="1" ht="15.75">
      <c r="B152" s="81"/>
      <c r="D152" s="190"/>
      <c r="E152" s="90"/>
      <c r="F152" s="90"/>
      <c r="G152" s="190"/>
      <c r="H152" s="90"/>
      <c r="I152" s="254"/>
      <c r="J152" s="398"/>
      <c r="K152" s="404"/>
      <c r="L152" s="90"/>
      <c r="M152" s="190"/>
      <c r="N152" s="90"/>
      <c r="O152" s="190"/>
      <c r="P152" s="190"/>
      <c r="Q152" s="87"/>
    </row>
    <row r="153" spans="2:17" s="917" customFormat="1" ht="15.75">
      <c r="B153" s="81"/>
      <c r="D153" s="190"/>
      <c r="E153" s="90"/>
      <c r="F153" s="90"/>
      <c r="G153" s="190"/>
      <c r="H153" s="90"/>
      <c r="I153" s="254"/>
      <c r="J153" s="398"/>
      <c r="K153" s="404"/>
      <c r="L153" s="90"/>
      <c r="M153" s="190"/>
      <c r="N153" s="90"/>
      <c r="O153" s="190"/>
      <c r="P153" s="190"/>
      <c r="Q153" s="87"/>
    </row>
    <row r="154" spans="2:17" s="917" customFormat="1" ht="15.75">
      <c r="B154" s="81"/>
      <c r="D154" s="190"/>
      <c r="E154" s="90"/>
      <c r="F154" s="90"/>
      <c r="G154" s="190"/>
      <c r="H154" s="90"/>
      <c r="I154" s="254"/>
      <c r="J154" s="398"/>
      <c r="K154" s="404"/>
      <c r="L154" s="90"/>
      <c r="M154" s="190"/>
      <c r="N154" s="90"/>
      <c r="O154" s="190"/>
      <c r="P154" s="190"/>
      <c r="Q154" s="87"/>
    </row>
    <row r="155" spans="2:17" s="917" customFormat="1" ht="15.75">
      <c r="B155" s="81"/>
      <c r="D155" s="190"/>
      <c r="E155" s="90"/>
      <c r="F155" s="90"/>
      <c r="G155" s="190"/>
      <c r="H155" s="90"/>
      <c r="I155" s="254"/>
      <c r="J155" s="398"/>
      <c r="K155" s="404"/>
      <c r="L155" s="90"/>
      <c r="M155" s="190"/>
      <c r="N155" s="90"/>
      <c r="O155" s="190"/>
      <c r="P155" s="190"/>
      <c r="Q155" s="87"/>
    </row>
    <row r="156" spans="2:17" s="917" customFormat="1" ht="15.75">
      <c r="B156" s="81"/>
      <c r="D156" s="190"/>
      <c r="E156" s="90"/>
      <c r="F156" s="90"/>
      <c r="G156" s="190"/>
      <c r="H156" s="90"/>
      <c r="I156" s="254"/>
      <c r="J156" s="398"/>
      <c r="K156" s="404"/>
      <c r="L156" s="90"/>
      <c r="M156" s="190"/>
      <c r="N156" s="90"/>
      <c r="O156" s="190"/>
      <c r="P156" s="190"/>
      <c r="Q156" s="87"/>
    </row>
    <row r="157" spans="2:17" s="917" customFormat="1" ht="15.75">
      <c r="B157" s="81"/>
      <c r="D157" s="190"/>
      <c r="E157" s="90"/>
      <c r="F157" s="90"/>
      <c r="G157" s="190"/>
      <c r="H157" s="90"/>
      <c r="I157" s="254"/>
      <c r="J157" s="398"/>
      <c r="K157" s="404"/>
      <c r="L157" s="90"/>
      <c r="M157" s="190"/>
      <c r="N157" s="90"/>
      <c r="O157" s="190"/>
      <c r="P157" s="190"/>
      <c r="Q157" s="87"/>
    </row>
    <row r="158" spans="2:17" s="917" customFormat="1" ht="15.75">
      <c r="B158" s="81"/>
      <c r="D158" s="190"/>
      <c r="E158" s="90"/>
      <c r="F158" s="90"/>
      <c r="G158" s="190"/>
      <c r="H158" s="90"/>
      <c r="I158" s="254"/>
      <c r="J158" s="398"/>
      <c r="K158" s="404"/>
      <c r="L158" s="90"/>
      <c r="M158" s="190"/>
      <c r="N158" s="90"/>
      <c r="O158" s="190"/>
      <c r="P158" s="190"/>
      <c r="Q158" s="87"/>
    </row>
    <row r="159" spans="2:17" s="917" customFormat="1" ht="15.75">
      <c r="B159" s="81"/>
      <c r="D159" s="190"/>
      <c r="E159" s="90"/>
      <c r="F159" s="90"/>
      <c r="G159" s="190"/>
      <c r="H159" s="90"/>
      <c r="I159" s="254"/>
      <c r="J159" s="398"/>
      <c r="K159" s="404"/>
      <c r="L159" s="90"/>
      <c r="M159" s="190"/>
      <c r="N159" s="90"/>
      <c r="O159" s="190"/>
      <c r="P159" s="190"/>
      <c r="Q159" s="87"/>
    </row>
    <row r="160" spans="2:17" s="917" customFormat="1" ht="15.75">
      <c r="B160" s="81"/>
      <c r="D160" s="190"/>
      <c r="E160" s="90"/>
      <c r="F160" s="90"/>
      <c r="G160" s="190"/>
      <c r="H160" s="90"/>
      <c r="I160" s="254"/>
      <c r="J160" s="398"/>
      <c r="K160" s="404"/>
      <c r="L160" s="90"/>
      <c r="M160" s="190"/>
      <c r="N160" s="90"/>
      <c r="O160" s="190"/>
      <c r="P160" s="190"/>
      <c r="Q160" s="87"/>
    </row>
    <row r="161" spans="2:17" s="917" customFormat="1" ht="15.75">
      <c r="B161" s="81"/>
      <c r="D161" s="190"/>
      <c r="E161" s="90"/>
      <c r="F161" s="90"/>
      <c r="G161" s="190"/>
      <c r="H161" s="90"/>
      <c r="I161" s="254"/>
      <c r="J161" s="398"/>
      <c r="K161" s="404"/>
      <c r="L161" s="90"/>
      <c r="M161" s="190"/>
      <c r="N161" s="90"/>
      <c r="O161" s="190"/>
      <c r="P161" s="190"/>
      <c r="Q161" s="87"/>
    </row>
    <row r="162" spans="2:17" s="917" customFormat="1" ht="15.75">
      <c r="B162" s="81"/>
      <c r="D162" s="190"/>
      <c r="E162" s="90"/>
      <c r="F162" s="90"/>
      <c r="H162" s="90"/>
      <c r="I162" s="254"/>
      <c r="J162" s="398"/>
      <c r="K162" s="404"/>
      <c r="L162" s="90"/>
      <c r="M162" s="190"/>
      <c r="N162" s="90"/>
      <c r="O162" s="190"/>
      <c r="P162" s="190"/>
      <c r="Q162" s="87"/>
    </row>
    <row r="163" spans="2:17" s="917" customFormat="1" ht="15.75">
      <c r="B163" s="81"/>
      <c r="D163" s="190"/>
      <c r="E163" s="90"/>
      <c r="F163" s="90"/>
      <c r="H163" s="90"/>
      <c r="I163" s="254"/>
      <c r="J163" s="398"/>
      <c r="K163" s="404"/>
      <c r="L163" s="90"/>
      <c r="M163" s="190"/>
      <c r="N163" s="90"/>
      <c r="O163" s="190"/>
      <c r="P163" s="190"/>
      <c r="Q163" s="87"/>
    </row>
    <row r="164" spans="2:17" s="917" customFormat="1" ht="15.75">
      <c r="B164" s="81"/>
      <c r="D164" s="190"/>
      <c r="E164" s="90"/>
      <c r="F164" s="90"/>
      <c r="H164" s="90"/>
      <c r="I164" s="254"/>
      <c r="J164" s="398"/>
      <c r="K164" s="404"/>
      <c r="L164" s="90"/>
      <c r="M164" s="190"/>
      <c r="N164" s="90"/>
      <c r="O164" s="190"/>
      <c r="P164" s="190"/>
      <c r="Q164" s="87"/>
    </row>
    <row r="165" spans="2:17" s="917" customFormat="1" ht="15.75">
      <c r="B165" s="81"/>
      <c r="D165" s="190"/>
      <c r="E165" s="90"/>
      <c r="F165" s="90"/>
      <c r="H165" s="90"/>
      <c r="I165" s="254"/>
      <c r="J165" s="398"/>
      <c r="K165" s="404"/>
      <c r="L165" s="90"/>
      <c r="M165" s="190"/>
      <c r="N165" s="90"/>
      <c r="O165" s="190"/>
      <c r="P165" s="190"/>
      <c r="Q165" s="87"/>
    </row>
    <row r="166" spans="2:17" s="917" customFormat="1" ht="15.75">
      <c r="B166" s="81"/>
      <c r="D166" s="190"/>
      <c r="E166" s="90"/>
      <c r="F166" s="90"/>
      <c r="H166" s="90"/>
      <c r="I166" s="254"/>
      <c r="J166" s="398"/>
      <c r="K166" s="404"/>
      <c r="L166" s="90"/>
      <c r="N166" s="90"/>
      <c r="O166" s="190"/>
      <c r="P166" s="190"/>
      <c r="Q166" s="87"/>
    </row>
    <row r="167" spans="2:17" s="917" customFormat="1" ht="15.75">
      <c r="B167" s="81"/>
      <c r="D167" s="190"/>
      <c r="E167" s="90"/>
      <c r="F167" s="90"/>
      <c r="H167" s="90"/>
      <c r="I167" s="254"/>
      <c r="J167" s="398"/>
      <c r="K167" s="404"/>
      <c r="L167" s="90"/>
      <c r="N167" s="90"/>
      <c r="O167" s="190"/>
      <c r="P167" s="190"/>
      <c r="Q167" s="87"/>
    </row>
    <row r="168" spans="2:17" s="917" customFormat="1" ht="15.75">
      <c r="B168" s="81"/>
      <c r="D168" s="190"/>
      <c r="E168" s="90"/>
      <c r="F168" s="90"/>
      <c r="H168" s="90"/>
      <c r="I168" s="254"/>
      <c r="J168" s="398"/>
      <c r="K168" s="404"/>
      <c r="L168" s="90"/>
      <c r="N168" s="90"/>
      <c r="O168" s="190"/>
      <c r="P168" s="190"/>
      <c r="Q168" s="87"/>
    </row>
    <row r="169" spans="2:17" s="917" customFormat="1" ht="15.75">
      <c r="B169" s="81"/>
      <c r="D169" s="190"/>
      <c r="E169" s="90"/>
      <c r="F169" s="90"/>
      <c r="H169" s="90"/>
      <c r="I169" s="254"/>
      <c r="J169" s="398"/>
      <c r="K169" s="404"/>
      <c r="L169" s="90"/>
      <c r="N169" s="90"/>
      <c r="O169" s="190"/>
      <c r="P169" s="190"/>
      <c r="Q169" s="87"/>
    </row>
    <row r="170" spans="2:17" s="917" customFormat="1" ht="15.75">
      <c r="B170" s="81"/>
      <c r="D170" s="190"/>
      <c r="E170" s="90"/>
      <c r="F170" s="90"/>
      <c r="H170" s="90"/>
      <c r="I170" s="254"/>
      <c r="J170" s="398"/>
      <c r="K170" s="404"/>
      <c r="L170" s="90"/>
      <c r="N170" s="90"/>
      <c r="O170" s="190"/>
      <c r="P170" s="190"/>
      <c r="Q170" s="87"/>
    </row>
    <row r="171" spans="2:17" s="917" customFormat="1" ht="15.75">
      <c r="B171" s="81"/>
      <c r="D171" s="190"/>
      <c r="E171" s="90"/>
      <c r="F171" s="90"/>
      <c r="H171" s="90"/>
      <c r="I171" s="254"/>
      <c r="J171" s="398"/>
      <c r="K171" s="404"/>
      <c r="L171" s="90"/>
      <c r="N171" s="90"/>
      <c r="O171" s="190"/>
      <c r="P171" s="190"/>
      <c r="Q171" s="87"/>
    </row>
    <row r="172" spans="2:17" s="917" customFormat="1" ht="15.75">
      <c r="B172" s="81"/>
      <c r="D172" s="190"/>
      <c r="E172" s="90"/>
      <c r="F172" s="90"/>
      <c r="H172" s="90"/>
      <c r="I172" s="254"/>
      <c r="J172" s="398"/>
      <c r="K172" s="404"/>
      <c r="L172" s="90"/>
      <c r="N172" s="90"/>
      <c r="O172" s="190"/>
      <c r="P172" s="190"/>
      <c r="Q172" s="87"/>
    </row>
    <row r="173" spans="2:17" s="917" customFormat="1" ht="15.75">
      <c r="B173" s="81"/>
      <c r="D173" s="190"/>
      <c r="E173" s="90"/>
      <c r="F173" s="90"/>
      <c r="H173" s="90"/>
      <c r="I173" s="254"/>
      <c r="J173" s="398"/>
      <c r="K173" s="404"/>
      <c r="L173" s="90"/>
      <c r="N173" s="90"/>
      <c r="O173" s="190"/>
      <c r="P173" s="190"/>
      <c r="Q173" s="87"/>
    </row>
    <row r="174" spans="2:17" s="917" customFormat="1" ht="15.75">
      <c r="B174" s="81"/>
      <c r="D174" s="190"/>
      <c r="H174" s="90"/>
      <c r="I174" s="254"/>
      <c r="J174" s="398"/>
      <c r="K174" s="404"/>
      <c r="L174" s="90"/>
      <c r="N174" s="90"/>
      <c r="O174" s="190"/>
      <c r="P174" s="190"/>
      <c r="Q174" s="87"/>
    </row>
    <row r="175" spans="2:17" s="917" customFormat="1" ht="15.75">
      <c r="B175" s="81"/>
      <c r="D175" s="190"/>
      <c r="H175" s="90"/>
      <c r="I175" s="254"/>
      <c r="J175" s="398"/>
      <c r="K175" s="404"/>
      <c r="L175" s="90"/>
      <c r="N175" s="90"/>
      <c r="O175" s="190"/>
      <c r="P175" s="190"/>
      <c r="Q175" s="87"/>
    </row>
    <row r="176" spans="2:17" s="917" customFormat="1" ht="15.75">
      <c r="B176" s="81"/>
      <c r="D176" s="190"/>
      <c r="H176" s="90"/>
      <c r="I176" s="254"/>
      <c r="J176" s="398"/>
      <c r="K176" s="404"/>
      <c r="L176" s="90"/>
      <c r="N176" s="90"/>
      <c r="O176" s="190"/>
      <c r="P176" s="190"/>
      <c r="Q176" s="87"/>
    </row>
    <row r="177" spans="2:17" s="917" customFormat="1" ht="15.75">
      <c r="B177" s="81"/>
      <c r="D177" s="190"/>
      <c r="I177" s="254"/>
      <c r="J177" s="398"/>
      <c r="K177" s="404"/>
      <c r="L177" s="90"/>
      <c r="N177" s="90"/>
      <c r="O177" s="190"/>
      <c r="P177" s="190"/>
      <c r="Q177" s="87"/>
    </row>
    <row r="178" spans="2:17" s="917" customFormat="1" ht="15.75">
      <c r="B178" s="81"/>
      <c r="D178" s="190"/>
      <c r="I178" s="254"/>
      <c r="J178" s="398"/>
      <c r="K178" s="404"/>
      <c r="L178" s="90"/>
      <c r="N178" s="90"/>
      <c r="O178" s="190"/>
      <c r="P178" s="190"/>
      <c r="Q178" s="87"/>
    </row>
    <row r="179" spans="2:17" s="917" customFormat="1" ht="15.75">
      <c r="B179" s="81"/>
      <c r="D179" s="190"/>
      <c r="I179" s="254"/>
      <c r="J179" s="398"/>
      <c r="K179" s="404"/>
      <c r="L179" s="90"/>
      <c r="N179" s="90"/>
      <c r="O179" s="190"/>
      <c r="P179" s="190"/>
      <c r="Q179" s="87"/>
    </row>
    <row r="180" spans="2:17" s="917" customFormat="1" ht="15.75">
      <c r="B180" s="81"/>
      <c r="D180" s="190"/>
      <c r="I180" s="254"/>
      <c r="J180" s="398"/>
      <c r="K180" s="404"/>
      <c r="L180" s="90"/>
      <c r="N180" s="90"/>
      <c r="O180" s="190"/>
      <c r="P180" s="190"/>
      <c r="Q180" s="87"/>
    </row>
    <row r="181" spans="2:17" s="917" customFormat="1" ht="15.75">
      <c r="B181" s="81"/>
      <c r="D181" s="190"/>
      <c r="I181" s="254"/>
      <c r="J181" s="398"/>
      <c r="K181" s="404"/>
      <c r="L181" s="90"/>
      <c r="N181" s="90"/>
      <c r="O181" s="190"/>
      <c r="P181" s="190"/>
      <c r="Q181" s="87"/>
    </row>
    <row r="182" spans="2:17" s="917" customFormat="1" ht="15.75">
      <c r="B182" s="81"/>
      <c r="D182" s="190"/>
      <c r="I182" s="254"/>
      <c r="J182" s="398"/>
      <c r="K182" s="404"/>
      <c r="L182" s="90"/>
      <c r="N182" s="90"/>
      <c r="O182" s="190"/>
      <c r="P182" s="190"/>
      <c r="Q182" s="87"/>
    </row>
    <row r="183" spans="2:17" s="917" customFormat="1" ht="15.75">
      <c r="B183" s="81"/>
      <c r="D183" s="190"/>
      <c r="I183" s="254"/>
      <c r="J183" s="398"/>
      <c r="K183" s="404"/>
      <c r="L183" s="90"/>
      <c r="N183" s="90"/>
      <c r="O183" s="190"/>
      <c r="P183" s="190"/>
      <c r="Q183" s="87"/>
    </row>
    <row r="184" spans="2:17" s="917" customFormat="1" ht="15.75">
      <c r="B184" s="81"/>
      <c r="D184" s="190"/>
      <c r="I184" s="254"/>
      <c r="J184" s="398"/>
      <c r="K184" s="404"/>
      <c r="L184" s="90"/>
      <c r="N184" s="90"/>
      <c r="O184" s="190"/>
      <c r="P184" s="190"/>
      <c r="Q184" s="87"/>
    </row>
    <row r="185" spans="2:17" s="917" customFormat="1" ht="15.75">
      <c r="B185" s="81"/>
      <c r="D185" s="190"/>
      <c r="I185" s="254"/>
      <c r="J185" s="398"/>
      <c r="K185" s="404"/>
      <c r="L185" s="90"/>
      <c r="N185" s="90"/>
      <c r="O185" s="190"/>
      <c r="P185" s="190"/>
      <c r="Q185" s="87"/>
    </row>
    <row r="186" spans="2:17" s="917" customFormat="1" ht="15.75">
      <c r="B186" s="81"/>
      <c r="D186" s="190"/>
      <c r="I186" s="254"/>
      <c r="J186" s="398"/>
      <c r="K186" s="404"/>
      <c r="L186" s="90"/>
      <c r="N186" s="90"/>
      <c r="O186" s="190"/>
      <c r="P186" s="190"/>
      <c r="Q186" s="87"/>
    </row>
    <row r="187" spans="2:17" s="917" customFormat="1" ht="15.75">
      <c r="B187" s="81"/>
      <c r="D187" s="190"/>
      <c r="I187" s="254"/>
      <c r="J187" s="398"/>
      <c r="K187" s="404"/>
      <c r="L187" s="90"/>
      <c r="N187" s="90"/>
      <c r="O187" s="190"/>
      <c r="P187" s="190"/>
      <c r="Q187" s="87"/>
    </row>
    <row r="188" spans="2:17" s="917" customFormat="1" ht="15.75">
      <c r="B188" s="81"/>
      <c r="D188" s="190"/>
      <c r="I188" s="254"/>
      <c r="J188" s="398"/>
      <c r="K188" s="404"/>
      <c r="L188" s="90"/>
      <c r="N188" s="190"/>
      <c r="O188" s="190"/>
      <c r="P188" s="190"/>
      <c r="Q188" s="87"/>
    </row>
    <row r="189" spans="2:17" s="917" customFormat="1" ht="15.75">
      <c r="B189" s="81"/>
      <c r="D189" s="190"/>
      <c r="I189" s="254"/>
      <c r="J189" s="398"/>
      <c r="K189" s="404"/>
      <c r="L189" s="90"/>
      <c r="N189" s="190"/>
      <c r="O189" s="190"/>
      <c r="P189" s="190"/>
      <c r="Q189" s="87"/>
    </row>
    <row r="190" spans="2:17" s="917" customFormat="1" ht="15.75">
      <c r="B190" s="81"/>
      <c r="D190" s="190"/>
      <c r="I190" s="254"/>
      <c r="J190" s="398"/>
      <c r="K190" s="404"/>
      <c r="L190" s="90"/>
      <c r="N190" s="190"/>
      <c r="O190" s="190"/>
      <c r="P190" s="190"/>
      <c r="Q190" s="87"/>
    </row>
    <row r="191" spans="2:17" s="917" customFormat="1" ht="15.75">
      <c r="B191" s="81"/>
      <c r="D191" s="190"/>
      <c r="I191" s="254"/>
      <c r="J191" s="398"/>
      <c r="K191" s="404"/>
      <c r="L191" s="90"/>
      <c r="N191" s="190"/>
      <c r="O191" s="190"/>
      <c r="P191" s="190"/>
      <c r="Q191" s="87"/>
    </row>
    <row r="192" spans="2:17" s="917" customFormat="1" ht="15.75">
      <c r="B192" s="81"/>
      <c r="D192" s="190"/>
      <c r="I192" s="254"/>
      <c r="J192" s="398"/>
      <c r="K192" s="404"/>
      <c r="L192" s="90"/>
      <c r="N192" s="190"/>
      <c r="O192" s="190"/>
      <c r="P192" s="190"/>
      <c r="Q192" s="87"/>
    </row>
    <row r="193" spans="2:17" s="917" customFormat="1" ht="15.75">
      <c r="B193" s="81"/>
      <c r="D193" s="190"/>
      <c r="I193" s="254"/>
      <c r="J193" s="398"/>
      <c r="K193" s="404"/>
      <c r="L193" s="90"/>
      <c r="N193" s="190"/>
      <c r="O193" s="190"/>
      <c r="P193" s="190"/>
      <c r="Q193" s="87"/>
    </row>
    <row r="194" spans="2:17" s="917" customFormat="1" ht="15.75">
      <c r="B194" s="81"/>
      <c r="D194" s="190"/>
      <c r="I194" s="254"/>
      <c r="J194" s="398"/>
      <c r="K194" s="404"/>
      <c r="L194" s="90"/>
      <c r="N194" s="190"/>
      <c r="O194" s="190"/>
      <c r="P194" s="190"/>
      <c r="Q194" s="87"/>
    </row>
    <row r="195" spans="2:17" s="917" customFormat="1" ht="15.75">
      <c r="B195" s="81"/>
      <c r="D195" s="190"/>
      <c r="I195" s="254"/>
      <c r="J195" s="398"/>
      <c r="K195" s="404"/>
      <c r="L195" s="90"/>
      <c r="N195" s="190"/>
      <c r="O195" s="190"/>
      <c r="P195" s="190"/>
      <c r="Q195" s="87"/>
    </row>
    <row r="196" spans="2:17" s="917" customFormat="1" ht="15.75">
      <c r="B196" s="81"/>
      <c r="D196" s="190"/>
      <c r="I196" s="254"/>
      <c r="J196" s="398"/>
      <c r="K196" s="404"/>
      <c r="L196" s="90"/>
      <c r="N196" s="190"/>
      <c r="O196" s="190"/>
      <c r="P196" s="190"/>
      <c r="Q196" s="87"/>
    </row>
    <row r="197" spans="2:17" s="917" customFormat="1" ht="15.75">
      <c r="B197" s="81"/>
      <c r="D197" s="190"/>
      <c r="I197" s="254"/>
      <c r="J197" s="398"/>
      <c r="K197" s="404"/>
      <c r="L197" s="90"/>
      <c r="N197" s="190"/>
      <c r="O197" s="190"/>
      <c r="P197" s="190"/>
      <c r="Q197" s="87"/>
    </row>
    <row r="198" spans="2:17" s="917" customFormat="1" ht="15.75">
      <c r="B198" s="81"/>
      <c r="I198" s="254"/>
      <c r="J198" s="398"/>
      <c r="K198" s="404"/>
      <c r="L198" s="90"/>
      <c r="N198" s="190"/>
      <c r="O198" s="190"/>
      <c r="P198" s="190"/>
      <c r="Q198" s="87"/>
    </row>
    <row r="199" spans="2:17" s="917" customFormat="1" ht="15.75">
      <c r="B199" s="81"/>
      <c r="I199" s="254"/>
      <c r="J199" s="398"/>
      <c r="K199" s="404"/>
      <c r="L199" s="90"/>
      <c r="N199" s="190"/>
      <c r="O199" s="190"/>
      <c r="P199" s="190"/>
      <c r="Q199" s="87"/>
    </row>
    <row r="200" spans="2:17" s="917" customFormat="1" ht="15.75">
      <c r="B200" s="81"/>
      <c r="I200" s="254"/>
      <c r="J200" s="398"/>
      <c r="K200" s="404"/>
      <c r="L200" s="90"/>
      <c r="N200" s="190"/>
      <c r="O200" s="190"/>
      <c r="P200" s="190"/>
      <c r="Q200" s="87"/>
    </row>
    <row r="201" spans="2:17" s="917" customFormat="1" ht="15.75">
      <c r="B201" s="81"/>
      <c r="I201" s="254"/>
      <c r="J201" s="398"/>
      <c r="K201" s="404"/>
      <c r="L201" s="90"/>
      <c r="N201" s="190"/>
      <c r="O201" s="190"/>
      <c r="P201" s="190"/>
      <c r="Q201" s="87"/>
    </row>
    <row r="202" spans="2:17" s="917" customFormat="1" ht="15.75">
      <c r="B202" s="81"/>
      <c r="I202" s="254"/>
      <c r="J202" s="398"/>
      <c r="K202" s="404"/>
      <c r="L202" s="90"/>
      <c r="N202" s="190"/>
      <c r="O202" s="190"/>
      <c r="P202" s="190"/>
      <c r="Q202" s="87"/>
    </row>
    <row r="203" spans="2:17" s="917" customFormat="1" ht="15.75">
      <c r="B203" s="81"/>
      <c r="I203" s="254"/>
      <c r="J203" s="398"/>
      <c r="K203" s="404"/>
      <c r="L203" s="90"/>
      <c r="N203" s="190"/>
      <c r="O203" s="190"/>
      <c r="P203" s="190"/>
      <c r="Q203" s="87"/>
    </row>
    <row r="204" spans="2:17" s="917" customFormat="1" ht="15.75">
      <c r="B204" s="81"/>
      <c r="I204" s="254"/>
      <c r="J204" s="398"/>
      <c r="K204" s="404"/>
      <c r="L204" s="90"/>
      <c r="N204" s="190"/>
      <c r="O204" s="190"/>
      <c r="P204" s="190"/>
      <c r="Q204" s="87"/>
    </row>
    <row r="205" spans="2:17" s="917" customFormat="1" ht="15.75">
      <c r="B205" s="81"/>
      <c r="I205" s="254"/>
      <c r="J205" s="398"/>
      <c r="K205" s="404"/>
      <c r="L205" s="90"/>
      <c r="N205" s="190"/>
      <c r="O205" s="190"/>
      <c r="P205" s="190"/>
      <c r="Q205" s="87"/>
    </row>
    <row r="206" spans="2:17" s="917" customFormat="1" ht="15.75">
      <c r="B206" s="81"/>
      <c r="I206" s="254"/>
      <c r="J206" s="398"/>
      <c r="K206" s="404"/>
      <c r="L206" s="90"/>
      <c r="N206" s="190"/>
      <c r="O206" s="190"/>
      <c r="P206" s="190"/>
      <c r="Q206" s="87"/>
    </row>
    <row r="207" spans="2:17" s="917" customFormat="1" ht="15.75">
      <c r="B207" s="81"/>
      <c r="I207" s="254"/>
      <c r="J207" s="398"/>
      <c r="K207" s="404"/>
      <c r="L207" s="90"/>
      <c r="Q207" s="87"/>
    </row>
    <row r="208" spans="2:17" s="917" customFormat="1" ht="15.75">
      <c r="B208" s="81"/>
      <c r="I208" s="254"/>
      <c r="J208" s="398"/>
      <c r="K208" s="404"/>
      <c r="Q208" s="87"/>
    </row>
    <row r="209" spans="2:17" s="917" customFormat="1" ht="15.75">
      <c r="B209" s="81"/>
      <c r="I209" s="254"/>
      <c r="J209" s="398"/>
      <c r="K209" s="404"/>
      <c r="Q209" s="87"/>
    </row>
    <row r="210" spans="2:17" s="917" customFormat="1" ht="15.75">
      <c r="B210" s="81"/>
      <c r="I210" s="254"/>
      <c r="J210" s="398"/>
      <c r="K210" s="404"/>
      <c r="Q210" s="87"/>
    </row>
    <row r="211" spans="2:17" s="917" customFormat="1" ht="15.75">
      <c r="B211" s="81"/>
      <c r="I211" s="254"/>
      <c r="J211" s="398"/>
      <c r="K211" s="404"/>
      <c r="Q211" s="87"/>
    </row>
    <row r="212" spans="2:17" s="917" customFormat="1" ht="15.75">
      <c r="B212" s="81"/>
      <c r="I212" s="254"/>
      <c r="J212" s="398"/>
      <c r="K212" s="404"/>
      <c r="Q212" s="87"/>
    </row>
    <row r="213" spans="2:17" s="917" customFormat="1" ht="15.75">
      <c r="B213" s="81"/>
      <c r="I213" s="254"/>
      <c r="J213" s="398"/>
      <c r="K213" s="404"/>
      <c r="Q213" s="87"/>
    </row>
    <row r="214" spans="2:17" s="917" customFormat="1" ht="15.75">
      <c r="B214" s="81"/>
      <c r="I214" s="254"/>
      <c r="J214" s="398"/>
      <c r="K214" s="404"/>
      <c r="Q214" s="87"/>
    </row>
    <row r="215" spans="2:17" s="917" customFormat="1" ht="15.75">
      <c r="B215" s="81"/>
      <c r="I215" s="254"/>
      <c r="J215" s="398"/>
      <c r="K215" s="404"/>
      <c r="Q215" s="87"/>
    </row>
    <row r="216" spans="2:17" s="917" customFormat="1" ht="15.75">
      <c r="B216" s="81"/>
      <c r="I216" s="254"/>
      <c r="J216" s="398"/>
      <c r="K216" s="404"/>
      <c r="Q216" s="87"/>
    </row>
    <row r="217" spans="2:17" s="917" customFormat="1" ht="15.75">
      <c r="B217" s="81"/>
      <c r="I217" s="254"/>
      <c r="J217" s="398"/>
      <c r="K217" s="404"/>
      <c r="Q217" s="87"/>
    </row>
    <row r="218" spans="2:17" s="917" customFormat="1" ht="15.75">
      <c r="B218" s="81"/>
      <c r="I218" s="254"/>
      <c r="J218" s="398"/>
      <c r="K218" s="404"/>
      <c r="Q218" s="87"/>
    </row>
    <row r="219" spans="2:17" s="917" customFormat="1" ht="15.75">
      <c r="B219" s="81"/>
      <c r="I219" s="254"/>
      <c r="J219" s="398"/>
      <c r="K219" s="404"/>
      <c r="Q219" s="87"/>
    </row>
    <row r="220" spans="2:17" s="917" customFormat="1" ht="15.75">
      <c r="B220" s="81"/>
      <c r="I220" s="254"/>
      <c r="J220" s="398"/>
      <c r="K220" s="404"/>
      <c r="Q220" s="87"/>
    </row>
    <row r="221" spans="2:17" s="917" customFormat="1" ht="15.75">
      <c r="B221" s="81"/>
      <c r="I221" s="254"/>
      <c r="J221" s="398"/>
      <c r="K221" s="404"/>
      <c r="Q221" s="87"/>
    </row>
    <row r="222" spans="2:17" s="917" customFormat="1" ht="15.75">
      <c r="B222" s="81"/>
      <c r="I222" s="254"/>
      <c r="J222" s="398"/>
      <c r="K222" s="404"/>
      <c r="Q222" s="87"/>
    </row>
    <row r="223" spans="2:17" s="917" customFormat="1" ht="15.75">
      <c r="B223" s="81"/>
      <c r="I223" s="254"/>
      <c r="J223" s="398"/>
      <c r="K223" s="404"/>
      <c r="Q223" s="87"/>
    </row>
    <row r="224" spans="2:17" s="917" customFormat="1" ht="15.75">
      <c r="B224" s="81"/>
      <c r="I224" s="254"/>
      <c r="J224" s="398"/>
      <c r="K224" s="404"/>
      <c r="Q224" s="87"/>
    </row>
    <row r="225" spans="2:17" s="917" customFormat="1" ht="15.75">
      <c r="B225" s="81"/>
      <c r="I225" s="254"/>
      <c r="J225" s="398"/>
      <c r="K225" s="404"/>
      <c r="Q225" s="87"/>
    </row>
    <row r="226" spans="2:17" s="917" customFormat="1" ht="15.75">
      <c r="B226" s="81"/>
      <c r="I226" s="254"/>
      <c r="J226" s="398"/>
      <c r="K226" s="404"/>
      <c r="Q226" s="87"/>
    </row>
    <row r="227" spans="2:17" s="917" customFormat="1" ht="15.75">
      <c r="B227" s="81"/>
      <c r="I227" s="254"/>
      <c r="J227" s="398"/>
      <c r="K227" s="404"/>
      <c r="Q227" s="87"/>
    </row>
    <row r="228" spans="2:17" s="917" customFormat="1" ht="15.75">
      <c r="B228" s="81"/>
      <c r="I228" s="254"/>
      <c r="J228" s="398"/>
      <c r="K228" s="404"/>
      <c r="Q228" s="87"/>
    </row>
    <row r="229" spans="2:17" s="917" customFormat="1" ht="15.75">
      <c r="B229" s="81"/>
      <c r="I229" s="254"/>
      <c r="J229" s="398"/>
      <c r="K229" s="404"/>
      <c r="Q229" s="87"/>
    </row>
    <row r="230" spans="2:17" s="917" customFormat="1" ht="15.75">
      <c r="B230" s="81"/>
      <c r="I230" s="254"/>
      <c r="J230" s="398"/>
      <c r="K230" s="404"/>
      <c r="Q230" s="87"/>
    </row>
    <row r="231" spans="2:17" s="917" customFormat="1" ht="15.75">
      <c r="B231" s="81"/>
      <c r="I231" s="254"/>
      <c r="J231" s="398"/>
      <c r="K231" s="404"/>
      <c r="Q231" s="87"/>
    </row>
    <row r="232" spans="2:17" s="917" customFormat="1" ht="15.75">
      <c r="B232" s="81"/>
      <c r="I232" s="254"/>
      <c r="J232" s="398"/>
      <c r="K232" s="404"/>
      <c r="Q232" s="87"/>
    </row>
    <row r="233" spans="2:17" s="917" customFormat="1" ht="15.75">
      <c r="B233" s="81"/>
      <c r="I233" s="254"/>
      <c r="J233" s="398"/>
      <c r="K233" s="404"/>
      <c r="Q233" s="87"/>
    </row>
    <row r="234" spans="2:17" s="917" customFormat="1" ht="15.75">
      <c r="B234" s="81"/>
      <c r="I234" s="254"/>
      <c r="J234" s="398"/>
      <c r="K234" s="404"/>
      <c r="Q234" s="87"/>
    </row>
    <row r="235" spans="2:17" s="917" customFormat="1" ht="15.75">
      <c r="B235" s="81"/>
      <c r="I235" s="254"/>
      <c r="J235" s="398"/>
      <c r="K235" s="404"/>
      <c r="Q235" s="87"/>
    </row>
    <row r="236" spans="2:17" s="917" customFormat="1" ht="15.75">
      <c r="B236" s="81"/>
      <c r="I236" s="254"/>
      <c r="J236" s="398"/>
      <c r="K236" s="404"/>
      <c r="Q236" s="87"/>
    </row>
    <row r="237" spans="2:17" s="917" customFormat="1" ht="15.75">
      <c r="B237" s="81"/>
      <c r="I237" s="254"/>
      <c r="J237" s="398"/>
      <c r="K237" s="404"/>
      <c r="Q237" s="87"/>
    </row>
    <row r="238" spans="2:17" s="917" customFormat="1" ht="15.75">
      <c r="B238" s="81"/>
      <c r="I238" s="254"/>
      <c r="J238" s="398"/>
      <c r="K238" s="404"/>
      <c r="Q238" s="87"/>
    </row>
    <row r="239" spans="2:17" s="917" customFormat="1" ht="15.75">
      <c r="B239" s="81"/>
      <c r="I239" s="254"/>
      <c r="J239" s="398"/>
      <c r="K239" s="404"/>
      <c r="Q239" s="87"/>
    </row>
    <row r="240" spans="2:17" s="917" customFormat="1" ht="15.75">
      <c r="B240" s="81"/>
      <c r="I240" s="254"/>
      <c r="J240" s="398"/>
      <c r="K240" s="404"/>
      <c r="Q240" s="87"/>
    </row>
    <row r="241" spans="2:17" s="917" customFormat="1" ht="15.75">
      <c r="B241" s="81"/>
      <c r="I241" s="254"/>
      <c r="J241" s="398"/>
      <c r="K241" s="404"/>
      <c r="Q241" s="87"/>
    </row>
    <row r="242" spans="2:17" s="917" customFormat="1" ht="15.75">
      <c r="B242" s="81"/>
      <c r="I242" s="254"/>
      <c r="J242" s="398"/>
      <c r="K242" s="404"/>
      <c r="Q242" s="87"/>
    </row>
    <row r="243" spans="2:17" s="917" customFormat="1" ht="15.75">
      <c r="B243" s="81"/>
      <c r="I243" s="254"/>
      <c r="J243" s="398"/>
      <c r="K243" s="404"/>
      <c r="Q243" s="87"/>
    </row>
    <row r="244" spans="2:17" s="917" customFormat="1" ht="15.75">
      <c r="B244" s="81"/>
      <c r="I244" s="254"/>
      <c r="J244" s="398"/>
      <c r="K244" s="404"/>
      <c r="Q244" s="87"/>
    </row>
    <row r="245" spans="2:17" s="917" customFormat="1" ht="15.75">
      <c r="B245" s="81"/>
      <c r="I245" s="254"/>
      <c r="J245" s="398"/>
      <c r="K245" s="404"/>
      <c r="Q245" s="87"/>
    </row>
    <row r="246" spans="2:17" s="917" customFormat="1" ht="15.75">
      <c r="B246" s="81"/>
      <c r="I246" s="254"/>
      <c r="J246" s="398"/>
      <c r="K246" s="404"/>
      <c r="Q246" s="87"/>
    </row>
    <row r="247" spans="2:17" s="917" customFormat="1" ht="15.75">
      <c r="B247" s="81"/>
      <c r="I247" s="254"/>
      <c r="J247" s="398"/>
      <c r="K247" s="404"/>
      <c r="Q247" s="87"/>
    </row>
    <row r="248" spans="2:17" s="917" customFormat="1" ht="15.75">
      <c r="B248" s="81"/>
      <c r="I248" s="254"/>
      <c r="J248" s="398"/>
      <c r="K248" s="404"/>
      <c r="Q248" s="87"/>
    </row>
    <row r="249" spans="2:17" s="917" customFormat="1" ht="15.75">
      <c r="B249" s="81"/>
      <c r="I249" s="254"/>
      <c r="J249" s="398"/>
      <c r="K249" s="404"/>
      <c r="Q249" s="87"/>
    </row>
    <row r="250" spans="2:17" s="917" customFormat="1" ht="15.75">
      <c r="B250" s="81"/>
      <c r="I250" s="254"/>
      <c r="J250" s="398"/>
      <c r="K250" s="404"/>
      <c r="Q250" s="87"/>
    </row>
    <row r="251" spans="2:17" s="917" customFormat="1" ht="15.75">
      <c r="B251" s="81"/>
      <c r="I251" s="254"/>
      <c r="J251" s="398"/>
      <c r="K251" s="404"/>
      <c r="Q251" s="87"/>
    </row>
    <row r="252" spans="2:17" s="917" customFormat="1" ht="15.75">
      <c r="B252" s="81"/>
      <c r="I252" s="254"/>
      <c r="J252" s="398"/>
      <c r="K252" s="404"/>
      <c r="Q252" s="87"/>
    </row>
    <row r="253" spans="2:17" s="917" customFormat="1" ht="15.75">
      <c r="B253" s="81"/>
      <c r="I253" s="254"/>
      <c r="J253" s="398"/>
      <c r="K253" s="404"/>
      <c r="Q253" s="87"/>
    </row>
    <row r="254" spans="2:17" s="917" customFormat="1" ht="15.75">
      <c r="B254" s="81"/>
      <c r="I254" s="254"/>
      <c r="J254" s="398"/>
      <c r="K254" s="404"/>
      <c r="Q254" s="87"/>
    </row>
    <row r="255" spans="2:17" s="917" customFormat="1" ht="15.75">
      <c r="B255" s="81"/>
      <c r="I255" s="254"/>
      <c r="J255" s="398"/>
      <c r="K255" s="404"/>
      <c r="Q255" s="87"/>
    </row>
    <row r="256" spans="2:17" s="917" customFormat="1" ht="15.75">
      <c r="B256" s="81"/>
      <c r="I256" s="254"/>
      <c r="J256" s="398"/>
      <c r="K256" s="404"/>
      <c r="Q256" s="87"/>
    </row>
    <row r="257" spans="2:17" s="917" customFormat="1" ht="15.75">
      <c r="B257" s="81"/>
      <c r="I257" s="254"/>
      <c r="J257" s="398"/>
      <c r="K257" s="404"/>
      <c r="Q257" s="87"/>
    </row>
    <row r="258" spans="2:17" s="917" customFormat="1" ht="15.75">
      <c r="B258" s="81"/>
      <c r="I258" s="254"/>
      <c r="J258" s="398"/>
      <c r="K258" s="404"/>
      <c r="Q258" s="87"/>
    </row>
    <row r="259" spans="2:17" s="917" customFormat="1" ht="15.75">
      <c r="B259" s="81"/>
      <c r="I259" s="254"/>
      <c r="J259" s="398"/>
      <c r="K259" s="404"/>
      <c r="Q259" s="87"/>
    </row>
    <row r="260" spans="2:17" s="917" customFormat="1" ht="15.75">
      <c r="B260" s="81"/>
      <c r="I260" s="254"/>
      <c r="J260" s="398"/>
      <c r="K260" s="404"/>
      <c r="Q260" s="87"/>
    </row>
    <row r="261" spans="2:17" s="917" customFormat="1" ht="15.75">
      <c r="B261" s="81"/>
      <c r="I261" s="254"/>
      <c r="J261" s="398"/>
      <c r="K261" s="404"/>
      <c r="Q261" s="87"/>
    </row>
    <row r="262" spans="2:17" s="917" customFormat="1" ht="15.75">
      <c r="B262" s="81"/>
      <c r="I262" s="254"/>
      <c r="J262" s="398"/>
      <c r="K262" s="404"/>
      <c r="Q262" s="87"/>
    </row>
    <row r="263" spans="2:17" s="917" customFormat="1" ht="15.75">
      <c r="B263" s="81"/>
      <c r="I263" s="254"/>
      <c r="J263" s="398"/>
      <c r="K263" s="404"/>
      <c r="Q263" s="87"/>
    </row>
    <row r="264" spans="2:17" s="917" customFormat="1" ht="15.75">
      <c r="B264" s="81"/>
      <c r="I264" s="254"/>
      <c r="J264" s="398"/>
      <c r="K264" s="404"/>
      <c r="Q264" s="87"/>
    </row>
    <row r="265" spans="2:17" s="917" customFormat="1" ht="15.75">
      <c r="B265" s="81"/>
      <c r="I265" s="254"/>
      <c r="J265" s="398"/>
      <c r="K265" s="404"/>
      <c r="Q265" s="87"/>
    </row>
    <row r="266" spans="2:17" s="917" customFormat="1" ht="15.75">
      <c r="B266" s="81"/>
      <c r="I266" s="254"/>
      <c r="J266" s="398"/>
      <c r="K266" s="404"/>
      <c r="Q266" s="87"/>
    </row>
    <row r="267" spans="2:17" s="917" customFormat="1" ht="15.75">
      <c r="B267" s="81"/>
      <c r="I267" s="254"/>
      <c r="J267" s="398"/>
      <c r="K267" s="404"/>
      <c r="Q267" s="87"/>
    </row>
    <row r="268" spans="2:17" s="917" customFormat="1" ht="15.75">
      <c r="B268" s="81"/>
      <c r="I268" s="254"/>
      <c r="J268" s="398"/>
      <c r="K268" s="404"/>
      <c r="Q268" s="87"/>
    </row>
    <row r="269" spans="2:17" s="917" customFormat="1" ht="15.75">
      <c r="B269" s="81"/>
      <c r="I269" s="254"/>
      <c r="J269" s="398"/>
      <c r="K269" s="404"/>
      <c r="Q269" s="87"/>
    </row>
    <row r="270" spans="2:17" s="917" customFormat="1" ht="15.75">
      <c r="B270" s="81"/>
      <c r="I270" s="254"/>
      <c r="J270" s="398"/>
      <c r="K270" s="404"/>
      <c r="Q270" s="87"/>
    </row>
    <row r="271" spans="2:17" s="917" customFormat="1" ht="15.75">
      <c r="B271" s="81"/>
      <c r="I271" s="254"/>
      <c r="J271" s="398"/>
      <c r="K271" s="404"/>
      <c r="Q271" s="87"/>
    </row>
    <row r="272" spans="2:17" s="917" customFormat="1" ht="15.75">
      <c r="B272" s="81"/>
      <c r="I272" s="254"/>
      <c r="J272" s="398"/>
      <c r="K272" s="404"/>
      <c r="Q272" s="87"/>
    </row>
    <row r="273" spans="2:17" s="917" customFormat="1" ht="15.75">
      <c r="B273" s="81"/>
      <c r="I273" s="254"/>
      <c r="J273" s="398"/>
      <c r="K273" s="404"/>
      <c r="Q273" s="87"/>
    </row>
    <row r="274" spans="2:17" s="917" customFormat="1" ht="15.75">
      <c r="B274" s="81"/>
      <c r="I274" s="254"/>
      <c r="J274" s="398"/>
      <c r="K274" s="404"/>
      <c r="Q274" s="87"/>
    </row>
    <row r="275" spans="2:17" s="917" customFormat="1" ht="15.75">
      <c r="B275" s="81"/>
      <c r="I275" s="254"/>
      <c r="J275" s="398"/>
      <c r="K275" s="404"/>
      <c r="Q275" s="87"/>
    </row>
    <row r="276" spans="2:17" s="917" customFormat="1" ht="15.75">
      <c r="B276" s="81"/>
      <c r="I276" s="254"/>
      <c r="J276" s="398"/>
      <c r="K276" s="404"/>
      <c r="Q276" s="87"/>
    </row>
    <row r="277" spans="2:17" s="917" customFormat="1" ht="15.75">
      <c r="B277" s="81"/>
      <c r="I277" s="254"/>
      <c r="J277" s="398"/>
      <c r="K277" s="404"/>
      <c r="Q277" s="87"/>
    </row>
    <row r="278" spans="2:17" s="917" customFormat="1" ht="15.75">
      <c r="B278" s="81"/>
      <c r="I278" s="254"/>
      <c r="J278" s="398"/>
      <c r="K278" s="404"/>
      <c r="Q278" s="87"/>
    </row>
    <row r="279" spans="2:17" s="917" customFormat="1" ht="15.75">
      <c r="B279" s="81"/>
      <c r="I279" s="254"/>
      <c r="J279" s="398"/>
      <c r="K279" s="404"/>
      <c r="Q279" s="87"/>
    </row>
    <row r="280" spans="2:17" s="917" customFormat="1" ht="15.75">
      <c r="B280" s="81"/>
      <c r="I280" s="254"/>
      <c r="J280" s="398"/>
      <c r="K280" s="404"/>
      <c r="Q280" s="87"/>
    </row>
    <row r="281" spans="2:17" s="917" customFormat="1" ht="15.75">
      <c r="B281" s="81"/>
      <c r="I281" s="254"/>
      <c r="J281" s="398"/>
      <c r="K281" s="404"/>
      <c r="Q281" s="87"/>
    </row>
    <row r="282" spans="2:17" s="917" customFormat="1" ht="15.75">
      <c r="B282" s="81"/>
      <c r="I282" s="254"/>
      <c r="J282" s="398"/>
      <c r="K282" s="404"/>
      <c r="Q282" s="87"/>
    </row>
    <row r="283" spans="2:17" s="917" customFormat="1" ht="15.75">
      <c r="B283" s="81"/>
      <c r="I283" s="254"/>
      <c r="J283" s="398"/>
      <c r="K283" s="404"/>
      <c r="Q283" s="87"/>
    </row>
    <row r="284" spans="2:17" s="917" customFormat="1" ht="15.75">
      <c r="B284" s="81"/>
      <c r="I284" s="254"/>
      <c r="J284" s="398"/>
      <c r="K284" s="404"/>
      <c r="Q284" s="87"/>
    </row>
    <row r="285" spans="2:17" s="917" customFormat="1" ht="15.75">
      <c r="B285" s="81"/>
      <c r="I285" s="254"/>
      <c r="J285" s="398"/>
      <c r="K285" s="404"/>
      <c r="Q285" s="87"/>
    </row>
    <row r="286" spans="2:17" s="917" customFormat="1" ht="15.75">
      <c r="B286" s="81"/>
      <c r="I286" s="254"/>
      <c r="J286" s="398"/>
      <c r="K286" s="404"/>
      <c r="Q286" s="87"/>
    </row>
    <row r="287" spans="2:17" s="917" customFormat="1" ht="15.75">
      <c r="B287" s="81"/>
      <c r="I287" s="254"/>
      <c r="J287" s="398"/>
      <c r="K287" s="404"/>
      <c r="Q287" s="87"/>
    </row>
    <row r="288" spans="2:17" s="917" customFormat="1" ht="15.75">
      <c r="B288" s="81"/>
      <c r="I288" s="254"/>
      <c r="J288" s="398"/>
      <c r="K288" s="404"/>
      <c r="Q288" s="87"/>
    </row>
    <row r="289" spans="2:17" s="917" customFormat="1" ht="15.75">
      <c r="B289" s="81"/>
      <c r="I289" s="254"/>
      <c r="J289" s="398"/>
      <c r="K289" s="404"/>
      <c r="Q289" s="87"/>
    </row>
    <row r="290" spans="2:17" s="917" customFormat="1" ht="15.75">
      <c r="B290" s="81"/>
      <c r="I290" s="254"/>
      <c r="J290" s="398"/>
      <c r="K290" s="404"/>
      <c r="Q290" s="87"/>
    </row>
    <row r="291" spans="2:17" s="917" customFormat="1" ht="15.75">
      <c r="B291" s="81"/>
      <c r="I291" s="254"/>
      <c r="J291" s="398"/>
      <c r="K291" s="404"/>
      <c r="Q291" s="87"/>
    </row>
    <row r="292" spans="2:17" s="917" customFormat="1" ht="15.75">
      <c r="B292" s="81"/>
      <c r="I292" s="254"/>
      <c r="J292" s="398"/>
      <c r="K292" s="404"/>
      <c r="Q292" s="87"/>
    </row>
    <row r="293" spans="2:17" s="917" customFormat="1" ht="15.75">
      <c r="B293" s="81"/>
      <c r="I293" s="254"/>
      <c r="J293" s="398"/>
      <c r="K293" s="404"/>
      <c r="Q293" s="87"/>
    </row>
    <row r="294" spans="2:17" s="917" customFormat="1" ht="15.75">
      <c r="B294" s="81"/>
      <c r="I294" s="254"/>
      <c r="J294" s="398"/>
      <c r="K294" s="404"/>
      <c r="Q294" s="87"/>
    </row>
    <row r="295" spans="2:17" s="917" customFormat="1" ht="15.75">
      <c r="B295" s="81"/>
      <c r="I295" s="254"/>
      <c r="J295" s="398"/>
      <c r="K295" s="404"/>
      <c r="Q295" s="87"/>
    </row>
    <row r="296" spans="2:17" s="917" customFormat="1" ht="15.75">
      <c r="B296" s="81"/>
      <c r="I296" s="254"/>
      <c r="J296" s="398"/>
      <c r="K296" s="404"/>
      <c r="Q296" s="87"/>
    </row>
    <row r="297" spans="2:17" s="917" customFormat="1" ht="15.75">
      <c r="B297" s="81"/>
      <c r="I297" s="254"/>
      <c r="J297" s="398"/>
      <c r="K297" s="404"/>
      <c r="Q297" s="87"/>
    </row>
    <row r="298" spans="2:17" s="917" customFormat="1" ht="15.75">
      <c r="B298" s="81"/>
      <c r="I298" s="254"/>
      <c r="J298" s="398"/>
      <c r="K298" s="404"/>
      <c r="Q298" s="87"/>
    </row>
    <row r="299" spans="2:17" s="917" customFormat="1" ht="15.75">
      <c r="B299" s="81"/>
      <c r="I299" s="254"/>
      <c r="J299" s="398"/>
      <c r="K299" s="404"/>
      <c r="Q299" s="87"/>
    </row>
    <row r="300" spans="2:17" s="917" customFormat="1" ht="15.75">
      <c r="B300" s="81"/>
      <c r="I300" s="254"/>
      <c r="J300" s="398"/>
      <c r="K300" s="404"/>
      <c r="Q300" s="87"/>
    </row>
    <row r="301" spans="2:17" s="917" customFormat="1" ht="15.75">
      <c r="B301" s="81"/>
      <c r="I301" s="254"/>
      <c r="J301" s="398"/>
      <c r="K301" s="404"/>
      <c r="Q301" s="87"/>
    </row>
    <row r="302" spans="2:17" s="917" customFormat="1" ht="15.75">
      <c r="B302" s="81"/>
      <c r="I302" s="254"/>
      <c r="J302" s="398"/>
      <c r="K302" s="404"/>
      <c r="Q302" s="87"/>
    </row>
    <row r="303" spans="2:17" s="917" customFormat="1" ht="15.75">
      <c r="B303" s="81"/>
      <c r="I303" s="254"/>
      <c r="J303" s="398"/>
      <c r="K303" s="404"/>
      <c r="Q303" s="87"/>
    </row>
    <row r="304" spans="2:17" s="917" customFormat="1" ht="15.75">
      <c r="B304" s="81"/>
      <c r="I304" s="254"/>
      <c r="J304" s="398"/>
      <c r="K304" s="404"/>
      <c r="Q304" s="87"/>
    </row>
    <row r="305" spans="2:17" s="917" customFormat="1" ht="15.75">
      <c r="B305" s="81"/>
      <c r="I305" s="254"/>
      <c r="J305" s="398"/>
      <c r="K305" s="404"/>
      <c r="Q305" s="87"/>
    </row>
    <row r="306" spans="2:17" s="917" customFormat="1" ht="15.75">
      <c r="B306" s="81"/>
      <c r="I306" s="254"/>
      <c r="J306" s="398"/>
      <c r="K306" s="404"/>
      <c r="Q306" s="87"/>
    </row>
    <row r="307" spans="2:17" s="917" customFormat="1" ht="15.75">
      <c r="B307" s="81"/>
      <c r="I307" s="254"/>
      <c r="J307" s="398"/>
      <c r="K307" s="404"/>
      <c r="Q307" s="87"/>
    </row>
    <row r="308" spans="2:17" s="917" customFormat="1" ht="15.75">
      <c r="B308" s="81"/>
      <c r="I308" s="254"/>
      <c r="J308" s="398"/>
      <c r="K308" s="404"/>
      <c r="Q308" s="87"/>
    </row>
    <row r="309" spans="2:17" s="917" customFormat="1" ht="15.75">
      <c r="B309" s="81"/>
      <c r="I309" s="254"/>
      <c r="J309" s="398"/>
      <c r="K309" s="404"/>
      <c r="Q309" s="87"/>
    </row>
    <row r="310" spans="2:17" s="917" customFormat="1" ht="15.75">
      <c r="B310" s="81"/>
      <c r="I310" s="254"/>
      <c r="J310" s="398"/>
      <c r="K310" s="404"/>
      <c r="Q310" s="87"/>
    </row>
    <row r="311" spans="2:17" s="917" customFormat="1" ht="15.75">
      <c r="B311" s="81"/>
      <c r="I311" s="254"/>
      <c r="J311" s="398"/>
      <c r="K311" s="404"/>
      <c r="Q311" s="87"/>
    </row>
    <row r="312" spans="2:17" s="917" customFormat="1" ht="15.75">
      <c r="B312" s="81"/>
      <c r="I312" s="254"/>
      <c r="J312" s="398"/>
      <c r="K312" s="404"/>
      <c r="Q312" s="87"/>
    </row>
    <row r="313" spans="2:17" s="917" customFormat="1" ht="15.75">
      <c r="B313" s="81"/>
      <c r="I313" s="254"/>
      <c r="J313" s="398"/>
      <c r="K313" s="404"/>
      <c r="Q313" s="87"/>
    </row>
    <row r="314" spans="2:17" s="917" customFormat="1" ht="15.75">
      <c r="B314" s="81"/>
      <c r="I314" s="254"/>
      <c r="J314" s="398"/>
      <c r="K314" s="404"/>
      <c r="Q314" s="87"/>
    </row>
    <row r="315" spans="2:17" s="917" customFormat="1" ht="15.75">
      <c r="B315" s="81"/>
      <c r="I315" s="254"/>
      <c r="J315" s="398"/>
      <c r="K315" s="404"/>
      <c r="Q315" s="87"/>
    </row>
    <row r="316" spans="2:17" s="917" customFormat="1" ht="15.75">
      <c r="B316" s="81"/>
      <c r="I316" s="254"/>
      <c r="J316" s="398"/>
      <c r="K316" s="404"/>
      <c r="Q316" s="87"/>
    </row>
    <row r="317" spans="2:17" s="917" customFormat="1" ht="15.75">
      <c r="B317" s="81"/>
      <c r="I317" s="254"/>
      <c r="J317" s="398"/>
      <c r="K317" s="404"/>
      <c r="Q317" s="87"/>
    </row>
    <row r="318" spans="2:17" s="917" customFormat="1" ht="15.75">
      <c r="B318" s="81"/>
      <c r="I318" s="254"/>
      <c r="J318" s="398"/>
      <c r="K318" s="404"/>
      <c r="Q318" s="87"/>
    </row>
    <row r="319" spans="2:17" s="917" customFormat="1" ht="15.75">
      <c r="B319" s="81"/>
      <c r="I319" s="254"/>
      <c r="J319" s="398"/>
      <c r="K319" s="404"/>
      <c r="Q319" s="87"/>
    </row>
    <row r="320" spans="2:17" s="917" customFormat="1" ht="15.75">
      <c r="B320" s="81"/>
      <c r="I320" s="254"/>
      <c r="J320" s="398"/>
      <c r="K320" s="404"/>
      <c r="Q320" s="87"/>
    </row>
    <row r="321" spans="2:17" s="917" customFormat="1" ht="15.75">
      <c r="B321" s="81"/>
      <c r="I321" s="254"/>
      <c r="J321" s="398"/>
      <c r="K321" s="404"/>
      <c r="Q321" s="87"/>
    </row>
    <row r="322" spans="2:17" s="917" customFormat="1" ht="15.75">
      <c r="B322" s="81"/>
      <c r="I322" s="254"/>
      <c r="J322" s="398"/>
      <c r="K322" s="404"/>
      <c r="Q322" s="87"/>
    </row>
    <row r="323" spans="2:17" s="917" customFormat="1" ht="15.75">
      <c r="B323" s="81"/>
      <c r="I323" s="254"/>
      <c r="J323" s="398"/>
      <c r="K323" s="404"/>
      <c r="Q323" s="87"/>
    </row>
    <row r="324" spans="2:17" s="917" customFormat="1" ht="15.75">
      <c r="B324" s="81"/>
      <c r="I324" s="254"/>
      <c r="J324" s="398"/>
      <c r="K324" s="404"/>
      <c r="Q324" s="87"/>
    </row>
    <row r="325" spans="2:17" s="917" customFormat="1" ht="15.75">
      <c r="B325" s="81"/>
      <c r="I325" s="254"/>
      <c r="J325" s="398"/>
      <c r="K325" s="404"/>
      <c r="Q325" s="87"/>
    </row>
    <row r="326" spans="2:17" s="917" customFormat="1" ht="15.75">
      <c r="B326" s="81"/>
      <c r="I326" s="254"/>
      <c r="J326" s="398"/>
      <c r="K326" s="404"/>
      <c r="Q326" s="87"/>
    </row>
    <row r="327" spans="2:17" s="917" customFormat="1" ht="15.75">
      <c r="B327" s="81"/>
      <c r="I327" s="254"/>
      <c r="J327" s="398"/>
      <c r="K327" s="404"/>
      <c r="Q327" s="87"/>
    </row>
    <row r="328" spans="2:17" s="917" customFormat="1" ht="15.75">
      <c r="B328" s="81"/>
      <c r="I328" s="254"/>
      <c r="J328" s="398"/>
      <c r="K328" s="404"/>
      <c r="Q328" s="87"/>
    </row>
    <row r="329" spans="2:17" s="917" customFormat="1" ht="15.75">
      <c r="B329" s="81"/>
      <c r="I329" s="254"/>
      <c r="J329" s="398"/>
      <c r="K329" s="404"/>
      <c r="Q329" s="87"/>
    </row>
    <row r="330" spans="2:17" s="917" customFormat="1" ht="15.75">
      <c r="B330" s="81"/>
      <c r="I330" s="254"/>
      <c r="J330" s="398"/>
      <c r="K330" s="404"/>
      <c r="Q330" s="87"/>
    </row>
    <row r="331" spans="2:17" s="917" customFormat="1" ht="15.75">
      <c r="B331" s="81"/>
      <c r="I331" s="254"/>
      <c r="J331" s="398"/>
      <c r="K331" s="404"/>
      <c r="Q331" s="87"/>
    </row>
    <row r="332" spans="2:17" s="917" customFormat="1" ht="15.75">
      <c r="B332" s="81"/>
      <c r="I332" s="254"/>
      <c r="J332" s="398"/>
      <c r="K332" s="404"/>
      <c r="Q332" s="87"/>
    </row>
    <row r="333" spans="2:17" s="917" customFormat="1" ht="15.75">
      <c r="B333" s="81"/>
      <c r="I333" s="254"/>
      <c r="J333" s="398"/>
      <c r="K333" s="404"/>
      <c r="Q333" s="87"/>
    </row>
    <row r="334" spans="2:17" s="917" customFormat="1" ht="15.75">
      <c r="B334" s="81"/>
      <c r="I334" s="254"/>
      <c r="J334" s="398"/>
      <c r="K334" s="404"/>
      <c r="Q334" s="87"/>
    </row>
    <row r="335" spans="2:17" s="917" customFormat="1" ht="15.75">
      <c r="B335" s="81"/>
      <c r="I335" s="254"/>
      <c r="J335" s="398"/>
      <c r="K335" s="404"/>
      <c r="Q335" s="87"/>
    </row>
    <row r="336" spans="2:17" s="917" customFormat="1" ht="15.75">
      <c r="B336" s="81"/>
      <c r="I336" s="254"/>
      <c r="J336" s="398"/>
      <c r="K336" s="404"/>
      <c r="Q336" s="87"/>
    </row>
    <row r="337" spans="2:17" s="917" customFormat="1" ht="15.75">
      <c r="B337" s="81"/>
      <c r="I337" s="254"/>
      <c r="J337" s="398"/>
      <c r="K337" s="404"/>
      <c r="Q337" s="87"/>
    </row>
    <row r="338" spans="2:17" s="917" customFormat="1" ht="15.75">
      <c r="B338" s="81"/>
      <c r="I338" s="254"/>
      <c r="J338" s="398"/>
      <c r="K338" s="404"/>
      <c r="Q338" s="87"/>
    </row>
    <row r="339" spans="2:17" s="917" customFormat="1" ht="15.75">
      <c r="B339" s="81"/>
      <c r="I339" s="254"/>
      <c r="J339" s="398"/>
      <c r="K339" s="404"/>
      <c r="Q339" s="87"/>
    </row>
    <row r="340" spans="2:17" s="917" customFormat="1" ht="15.75">
      <c r="B340" s="81"/>
      <c r="I340" s="254"/>
      <c r="J340" s="398"/>
      <c r="K340" s="404"/>
      <c r="Q340" s="87"/>
    </row>
    <row r="341" spans="2:17" s="917" customFormat="1" ht="15.75">
      <c r="B341" s="81"/>
      <c r="I341" s="254"/>
      <c r="J341" s="398"/>
      <c r="K341" s="404"/>
      <c r="Q341" s="87"/>
    </row>
    <row r="342" spans="2:17" s="917" customFormat="1" ht="15.75">
      <c r="B342" s="81"/>
      <c r="I342" s="254"/>
      <c r="J342" s="398"/>
      <c r="K342" s="404"/>
      <c r="Q342" s="87"/>
    </row>
    <row r="343" spans="2:17" s="917" customFormat="1" ht="15.75">
      <c r="B343" s="81"/>
      <c r="I343" s="254"/>
      <c r="J343" s="398"/>
      <c r="K343" s="404"/>
      <c r="Q343" s="87"/>
    </row>
    <row r="344" spans="2:17" s="917" customFormat="1" ht="15.75">
      <c r="B344" s="81"/>
      <c r="I344" s="254"/>
      <c r="J344" s="398"/>
      <c r="K344" s="404"/>
      <c r="Q344" s="87"/>
    </row>
    <row r="345" spans="2:17" s="917" customFormat="1" ht="15.75">
      <c r="B345" s="81"/>
      <c r="I345" s="254"/>
      <c r="J345" s="398"/>
      <c r="K345" s="404"/>
      <c r="Q345" s="87"/>
    </row>
    <row r="346" spans="2:17" s="917" customFormat="1" ht="15.75">
      <c r="B346" s="81"/>
      <c r="I346" s="254"/>
      <c r="J346" s="398"/>
      <c r="K346" s="404"/>
      <c r="Q346" s="87"/>
    </row>
    <row r="347" spans="2:17" s="917" customFormat="1" ht="15.75">
      <c r="B347" s="81"/>
      <c r="I347" s="254"/>
      <c r="J347" s="398"/>
      <c r="K347" s="404"/>
      <c r="Q347" s="87"/>
    </row>
    <row r="348" spans="2:17" s="917" customFormat="1" ht="15.75">
      <c r="B348" s="81"/>
      <c r="I348" s="254"/>
      <c r="J348" s="398"/>
      <c r="K348" s="404"/>
      <c r="Q348" s="87"/>
    </row>
    <row r="349" spans="2:17" s="917" customFormat="1" ht="15.75">
      <c r="B349" s="81"/>
      <c r="I349" s="254"/>
      <c r="J349" s="398"/>
      <c r="K349" s="404"/>
      <c r="Q349" s="87"/>
    </row>
    <row r="350" spans="2:17" s="917" customFormat="1" ht="15.75">
      <c r="B350" s="81"/>
      <c r="I350" s="254"/>
      <c r="J350" s="398"/>
      <c r="K350" s="404"/>
      <c r="Q350" s="87"/>
    </row>
    <row r="351" spans="2:17" s="917" customFormat="1" ht="15.75">
      <c r="B351" s="81"/>
      <c r="I351" s="254"/>
      <c r="J351" s="398"/>
      <c r="K351" s="404"/>
      <c r="Q351" s="87"/>
    </row>
    <row r="352" spans="2:17" s="917" customFormat="1" ht="15.75">
      <c r="B352" s="81"/>
      <c r="I352" s="254"/>
      <c r="J352" s="398"/>
      <c r="K352" s="404"/>
      <c r="Q352" s="87"/>
    </row>
    <row r="353" spans="2:17" s="917" customFormat="1" ht="15.75">
      <c r="B353" s="81"/>
      <c r="I353" s="254"/>
      <c r="J353" s="398"/>
      <c r="K353" s="404"/>
      <c r="Q353" s="87"/>
    </row>
    <row r="354" spans="2:17" s="917" customFormat="1" ht="15.75">
      <c r="B354" s="81"/>
      <c r="I354" s="254"/>
      <c r="J354" s="398"/>
      <c r="K354" s="404"/>
      <c r="Q354" s="87"/>
    </row>
    <row r="355" spans="2:17" s="917" customFormat="1" ht="15.75">
      <c r="B355" s="81"/>
      <c r="I355" s="254"/>
      <c r="J355" s="398"/>
      <c r="K355" s="404"/>
      <c r="Q355" s="87"/>
    </row>
    <row r="356" spans="2:17" s="917" customFormat="1" ht="15.75">
      <c r="B356" s="81"/>
      <c r="I356" s="254"/>
      <c r="J356" s="398"/>
      <c r="K356" s="404"/>
      <c r="Q356" s="87"/>
    </row>
    <row r="357" spans="2:17" s="917" customFormat="1" ht="15.75">
      <c r="B357" s="81"/>
      <c r="I357" s="254"/>
      <c r="J357" s="398"/>
      <c r="K357" s="404"/>
      <c r="Q357" s="87"/>
    </row>
    <row r="358" spans="2:17" s="917" customFormat="1" ht="15.75">
      <c r="B358" s="81"/>
      <c r="I358" s="254"/>
      <c r="J358" s="398"/>
      <c r="K358" s="404"/>
      <c r="Q358" s="87"/>
    </row>
    <row r="359" spans="2:17" s="917" customFormat="1" ht="15.75">
      <c r="B359" s="81"/>
      <c r="I359" s="254"/>
      <c r="J359" s="398"/>
      <c r="K359" s="404"/>
      <c r="Q359" s="87"/>
    </row>
    <row r="360" spans="2:17" s="917" customFormat="1" ht="15.75">
      <c r="B360" s="81"/>
      <c r="I360" s="254"/>
      <c r="J360" s="398"/>
      <c r="K360" s="404"/>
      <c r="Q360" s="87"/>
    </row>
    <row r="361" spans="2:17" s="917" customFormat="1" ht="15.75">
      <c r="B361" s="81"/>
      <c r="I361" s="254"/>
      <c r="J361" s="398"/>
      <c r="K361" s="404"/>
      <c r="Q361" s="87"/>
    </row>
    <row r="362" spans="2:17" s="917" customFormat="1" ht="15.75">
      <c r="B362" s="81"/>
      <c r="I362" s="254"/>
      <c r="J362" s="398"/>
      <c r="K362" s="404"/>
      <c r="Q362" s="87"/>
    </row>
    <row r="363" spans="2:17" s="917" customFormat="1" ht="15.75">
      <c r="B363" s="81"/>
      <c r="I363" s="254"/>
      <c r="J363" s="398"/>
      <c r="K363" s="404"/>
      <c r="Q363" s="87"/>
    </row>
    <row r="364" spans="2:17" s="917" customFormat="1" ht="15.75">
      <c r="B364" s="81"/>
      <c r="I364" s="254"/>
      <c r="J364" s="398"/>
      <c r="K364" s="404"/>
      <c r="Q364" s="87"/>
    </row>
    <row r="365" spans="2:17" s="917" customFormat="1" ht="15.75">
      <c r="B365" s="81"/>
      <c r="I365" s="254"/>
      <c r="J365" s="398"/>
      <c r="K365" s="404"/>
      <c r="Q365" s="87"/>
    </row>
    <row r="366" spans="2:17" s="917" customFormat="1" ht="15.75">
      <c r="B366" s="81"/>
      <c r="I366" s="254"/>
      <c r="J366" s="398"/>
      <c r="K366" s="404"/>
      <c r="Q366" s="87"/>
    </row>
    <row r="367" spans="2:17" s="917" customFormat="1" ht="15.75">
      <c r="B367" s="81"/>
      <c r="I367" s="254"/>
      <c r="J367" s="398"/>
      <c r="K367" s="404"/>
      <c r="Q367" s="87"/>
    </row>
    <row r="368" spans="2:17" s="917" customFormat="1" ht="15.75">
      <c r="B368" s="81"/>
      <c r="I368" s="254"/>
      <c r="J368" s="398"/>
      <c r="K368" s="404"/>
      <c r="Q368" s="87"/>
    </row>
    <row r="369" spans="2:17" s="917" customFormat="1" ht="15.75">
      <c r="B369" s="81"/>
      <c r="I369" s="254"/>
      <c r="J369" s="398"/>
      <c r="K369" s="404"/>
      <c r="Q369" s="87"/>
    </row>
    <row r="370" spans="2:17" s="917" customFormat="1" ht="15.75">
      <c r="B370" s="81"/>
      <c r="I370" s="254"/>
      <c r="J370" s="398"/>
      <c r="K370" s="404"/>
      <c r="Q370" s="87"/>
    </row>
    <row r="371" spans="2:17" s="917" customFormat="1" ht="15.75">
      <c r="B371" s="81"/>
      <c r="I371" s="254"/>
      <c r="J371" s="398"/>
      <c r="K371" s="404"/>
      <c r="Q371" s="87"/>
    </row>
    <row r="372" spans="2:17" s="917" customFormat="1" ht="15.75">
      <c r="B372" s="81"/>
      <c r="I372" s="254"/>
      <c r="J372" s="398"/>
      <c r="K372" s="404"/>
      <c r="Q372" s="87"/>
    </row>
    <row r="373" spans="2:17" s="917" customFormat="1" ht="15.75">
      <c r="B373" s="81"/>
      <c r="I373" s="254"/>
      <c r="J373" s="398"/>
      <c r="K373" s="404"/>
      <c r="Q373" s="87"/>
    </row>
    <row r="374" spans="2:17" s="917" customFormat="1" ht="15.75">
      <c r="B374" s="81"/>
      <c r="I374" s="254"/>
      <c r="J374" s="398"/>
      <c r="K374" s="404"/>
      <c r="Q374" s="87"/>
    </row>
    <row r="375" spans="2:17" s="917" customFormat="1" ht="15.75">
      <c r="B375" s="81"/>
      <c r="I375" s="254"/>
      <c r="J375" s="398"/>
      <c r="K375" s="404"/>
      <c r="Q375" s="87"/>
    </row>
    <row r="376" spans="2:17" s="917" customFormat="1" ht="15.75">
      <c r="B376" s="81"/>
      <c r="I376" s="254"/>
      <c r="J376" s="398"/>
      <c r="K376" s="404"/>
      <c r="Q376" s="87"/>
    </row>
    <row r="377" spans="2:17" s="917" customFormat="1" ht="15.75">
      <c r="B377" s="81"/>
      <c r="I377" s="254"/>
      <c r="J377" s="398"/>
      <c r="K377" s="404"/>
      <c r="Q377" s="87"/>
    </row>
    <row r="378" spans="2:17" s="917" customFormat="1" ht="15.75">
      <c r="B378" s="81"/>
      <c r="I378" s="254"/>
      <c r="J378" s="398"/>
      <c r="K378" s="404"/>
      <c r="Q378" s="87"/>
    </row>
    <row r="379" spans="2:17" s="917" customFormat="1" ht="15.75">
      <c r="B379" s="81"/>
      <c r="I379" s="254"/>
      <c r="J379" s="398"/>
      <c r="K379" s="404"/>
      <c r="Q379" s="87"/>
    </row>
    <row r="380" spans="2:17" s="917" customFormat="1" ht="15.75">
      <c r="B380" s="81"/>
      <c r="I380" s="254"/>
      <c r="J380" s="398"/>
      <c r="K380" s="404"/>
      <c r="Q380" s="87"/>
    </row>
    <row r="381" spans="2:17" s="917" customFormat="1" ht="15.75">
      <c r="B381" s="81"/>
      <c r="I381" s="254"/>
      <c r="J381" s="398"/>
      <c r="K381" s="404"/>
      <c r="Q381" s="87"/>
    </row>
    <row r="382" spans="2:17" s="917" customFormat="1" ht="15.75">
      <c r="B382" s="81"/>
      <c r="I382" s="254"/>
      <c r="J382" s="398"/>
      <c r="K382" s="404"/>
      <c r="Q382" s="87"/>
    </row>
    <row r="383" spans="2:17" s="917" customFormat="1" ht="15.75">
      <c r="B383" s="81"/>
      <c r="I383" s="254"/>
      <c r="J383" s="398"/>
      <c r="K383" s="404"/>
      <c r="Q383" s="87"/>
    </row>
    <row r="384" spans="2:17" s="917" customFormat="1" ht="15.75">
      <c r="B384" s="81"/>
      <c r="I384" s="254"/>
      <c r="J384" s="398"/>
      <c r="K384" s="404"/>
      <c r="Q384" s="87"/>
    </row>
    <row r="385" spans="2:17" s="917" customFormat="1" ht="15.75">
      <c r="B385" s="81"/>
      <c r="I385" s="254"/>
      <c r="J385" s="398"/>
      <c r="K385" s="404"/>
      <c r="Q385" s="87"/>
    </row>
    <row r="386" spans="2:17" s="917" customFormat="1" ht="15.75">
      <c r="B386" s="81"/>
      <c r="I386" s="254"/>
      <c r="J386" s="398"/>
      <c r="K386" s="404"/>
      <c r="Q386" s="87"/>
    </row>
    <row r="387" spans="2:17" s="917" customFormat="1" ht="15.75">
      <c r="B387" s="81"/>
      <c r="I387" s="254"/>
      <c r="J387" s="398"/>
      <c r="K387" s="404"/>
      <c r="Q387" s="87"/>
    </row>
    <row r="388" spans="2:17" s="917" customFormat="1" ht="15.75">
      <c r="B388" s="81"/>
      <c r="I388" s="254"/>
      <c r="J388" s="398"/>
      <c r="K388" s="404"/>
      <c r="Q388" s="87"/>
    </row>
    <row r="389" spans="2:17" s="917" customFormat="1" ht="15.75">
      <c r="B389" s="81"/>
      <c r="I389" s="254"/>
      <c r="J389" s="398"/>
      <c r="K389" s="404"/>
      <c r="Q389" s="87"/>
    </row>
    <row r="390" spans="2:17" s="917" customFormat="1" ht="15.75">
      <c r="B390" s="81"/>
      <c r="I390" s="254"/>
      <c r="J390" s="398"/>
      <c r="K390" s="404"/>
      <c r="Q390" s="87"/>
    </row>
    <row r="391" spans="2:17" s="917" customFormat="1" ht="15.75">
      <c r="B391" s="81"/>
      <c r="I391" s="254"/>
      <c r="J391" s="398"/>
      <c r="K391" s="404"/>
      <c r="Q391" s="87"/>
    </row>
    <row r="392" spans="2:17" s="917" customFormat="1" ht="15.75">
      <c r="B392" s="81"/>
      <c r="I392" s="254"/>
      <c r="J392" s="398"/>
      <c r="K392" s="404"/>
      <c r="Q392" s="87"/>
    </row>
    <row r="393" spans="2:17" s="917" customFormat="1" ht="15.75">
      <c r="B393" s="81"/>
      <c r="I393" s="254"/>
      <c r="J393" s="398"/>
      <c r="K393" s="404"/>
      <c r="Q393" s="87"/>
    </row>
    <row r="394" spans="2:17" s="917" customFormat="1" ht="15.75">
      <c r="B394" s="81"/>
      <c r="I394" s="254"/>
      <c r="J394" s="398"/>
      <c r="K394" s="404"/>
      <c r="Q394" s="87"/>
    </row>
    <row r="395" spans="2:17" s="917" customFormat="1" ht="15.75">
      <c r="B395" s="81"/>
      <c r="I395" s="254"/>
      <c r="J395" s="398"/>
      <c r="K395" s="404"/>
      <c r="Q395" s="87"/>
    </row>
    <row r="396" spans="2:17" s="917" customFormat="1" ht="15.75">
      <c r="B396" s="81"/>
      <c r="I396" s="254"/>
      <c r="J396" s="398"/>
      <c r="K396" s="404"/>
      <c r="Q396" s="87"/>
    </row>
    <row r="397" spans="2:17" s="917" customFormat="1" ht="15.75">
      <c r="B397" s="81"/>
      <c r="I397" s="254"/>
      <c r="J397" s="398"/>
      <c r="K397" s="404"/>
      <c r="Q397" s="87"/>
    </row>
    <row r="398" spans="2:17" s="917" customFormat="1" ht="15.75">
      <c r="B398" s="81"/>
      <c r="I398" s="254"/>
      <c r="J398" s="398"/>
      <c r="K398" s="404"/>
      <c r="Q398" s="87"/>
    </row>
    <row r="399" spans="2:17" s="917" customFormat="1" ht="15.75">
      <c r="B399" s="81"/>
      <c r="I399" s="254"/>
      <c r="J399" s="398"/>
      <c r="K399" s="404"/>
      <c r="Q399" s="87"/>
    </row>
    <row r="400" spans="2:17" s="917" customFormat="1" ht="15.75">
      <c r="B400" s="81"/>
      <c r="I400" s="254"/>
      <c r="J400" s="398"/>
      <c r="K400" s="404"/>
      <c r="Q400" s="87"/>
    </row>
    <row r="401" spans="2:17" s="917" customFormat="1" ht="15.75">
      <c r="B401" s="81"/>
      <c r="I401" s="254"/>
      <c r="J401" s="398"/>
      <c r="K401" s="404"/>
      <c r="Q401" s="87"/>
    </row>
    <row r="402" spans="2:17" s="917" customFormat="1" ht="15.75">
      <c r="B402" s="81"/>
      <c r="I402" s="254"/>
      <c r="J402" s="398"/>
      <c r="K402" s="404"/>
      <c r="Q402" s="87"/>
    </row>
    <row r="403" spans="2:17" s="917" customFormat="1" ht="15.75">
      <c r="B403" s="81"/>
      <c r="I403" s="254"/>
      <c r="J403" s="398"/>
      <c r="K403" s="404"/>
      <c r="Q403" s="87"/>
    </row>
    <row r="404" spans="2:17" s="917" customFormat="1" ht="15.75">
      <c r="B404" s="81"/>
      <c r="I404" s="254"/>
      <c r="J404" s="398"/>
      <c r="K404" s="404"/>
      <c r="Q404" s="87"/>
    </row>
    <row r="405" spans="2:17" s="917" customFormat="1" ht="15.75">
      <c r="B405" s="81"/>
      <c r="I405" s="254"/>
      <c r="J405" s="398"/>
      <c r="K405" s="404"/>
      <c r="Q405" s="87"/>
    </row>
    <row r="406" spans="2:17" s="917" customFormat="1" ht="15.75">
      <c r="B406" s="81"/>
      <c r="I406" s="254"/>
      <c r="J406" s="398"/>
      <c r="K406" s="404"/>
      <c r="Q406" s="87"/>
    </row>
    <row r="407" spans="2:17" s="917" customFormat="1" ht="15.75">
      <c r="B407" s="81"/>
      <c r="I407" s="254"/>
      <c r="J407" s="398"/>
      <c r="K407" s="404"/>
      <c r="Q407" s="87"/>
    </row>
    <row r="408" spans="2:17" s="917" customFormat="1" ht="15.75">
      <c r="B408" s="81"/>
      <c r="I408" s="254"/>
      <c r="J408" s="398"/>
      <c r="K408" s="404"/>
      <c r="Q408" s="87"/>
    </row>
    <row r="409" spans="2:17" s="917" customFormat="1" ht="15.75">
      <c r="B409" s="81"/>
      <c r="I409" s="254"/>
      <c r="J409" s="398"/>
      <c r="K409" s="404"/>
      <c r="Q409" s="87"/>
    </row>
    <row r="410" spans="2:17" s="917" customFormat="1" ht="15.75">
      <c r="B410" s="81"/>
      <c r="I410" s="254"/>
      <c r="J410" s="398"/>
      <c r="K410" s="404"/>
      <c r="Q410" s="87"/>
    </row>
    <row r="411" spans="2:17" s="917" customFormat="1" ht="15.75">
      <c r="B411" s="81"/>
      <c r="I411" s="254"/>
      <c r="J411" s="398"/>
      <c r="K411" s="404"/>
      <c r="Q411" s="87"/>
    </row>
    <row r="412" spans="2:17" s="917" customFormat="1" ht="15.75">
      <c r="B412" s="81"/>
      <c r="I412" s="254"/>
      <c r="J412" s="398"/>
      <c r="K412" s="404"/>
      <c r="Q412" s="87"/>
    </row>
    <row r="413" spans="2:17" s="917" customFormat="1" ht="15.75">
      <c r="B413" s="81"/>
      <c r="I413" s="254"/>
      <c r="J413" s="398"/>
      <c r="K413" s="404"/>
      <c r="Q413" s="87"/>
    </row>
    <row r="414" spans="2:17" s="917" customFormat="1" ht="15.75">
      <c r="B414" s="81"/>
      <c r="I414" s="254"/>
      <c r="J414" s="398"/>
      <c r="K414" s="404"/>
      <c r="Q414" s="87"/>
    </row>
    <row r="415" spans="2:17" s="917" customFormat="1" ht="15.75">
      <c r="B415" s="81"/>
      <c r="I415" s="254"/>
      <c r="J415" s="398"/>
      <c r="K415" s="404"/>
      <c r="Q415" s="87"/>
    </row>
    <row r="416" spans="2:17" s="917" customFormat="1" ht="15.75">
      <c r="B416" s="81"/>
      <c r="I416" s="254"/>
      <c r="J416" s="398"/>
      <c r="K416" s="404"/>
      <c r="Q416" s="87"/>
    </row>
    <row r="417" spans="2:17" s="917" customFormat="1" ht="15.75">
      <c r="B417" s="81"/>
      <c r="I417" s="254"/>
      <c r="J417" s="398"/>
      <c r="K417" s="404"/>
      <c r="Q417" s="87"/>
    </row>
    <row r="418" spans="2:17" s="917" customFormat="1" ht="15.75">
      <c r="B418" s="81"/>
      <c r="I418" s="254"/>
      <c r="J418" s="398"/>
      <c r="K418" s="404"/>
      <c r="Q418" s="87"/>
    </row>
    <row r="419" spans="2:17" s="917" customFormat="1" ht="15.75">
      <c r="B419" s="81"/>
      <c r="I419" s="254"/>
      <c r="J419" s="398"/>
      <c r="K419" s="404"/>
      <c r="Q419" s="87"/>
    </row>
    <row r="420" spans="2:17" s="917" customFormat="1" ht="15.75">
      <c r="B420" s="81"/>
      <c r="I420" s="254"/>
      <c r="J420" s="398"/>
      <c r="K420" s="404"/>
      <c r="Q420" s="87"/>
    </row>
    <row r="421" spans="2:17" s="917" customFormat="1" ht="15.75">
      <c r="B421" s="81"/>
      <c r="I421" s="254"/>
      <c r="J421" s="398"/>
      <c r="K421" s="404"/>
      <c r="Q421" s="87"/>
    </row>
    <row r="422" spans="2:17" s="917" customFormat="1" ht="15.75">
      <c r="B422" s="81"/>
      <c r="I422" s="254"/>
      <c r="J422" s="398"/>
      <c r="K422" s="404"/>
      <c r="Q422" s="87"/>
    </row>
    <row r="423" spans="2:17" s="917" customFormat="1" ht="15.75">
      <c r="B423" s="81"/>
      <c r="I423" s="254"/>
      <c r="J423" s="398"/>
      <c r="K423" s="404"/>
      <c r="Q423" s="87"/>
    </row>
    <row r="424" spans="2:17" s="917" customFormat="1" ht="15.75">
      <c r="B424" s="81"/>
      <c r="I424" s="254"/>
      <c r="J424" s="398"/>
      <c r="K424" s="404"/>
      <c r="Q424" s="87"/>
    </row>
    <row r="425" spans="2:17" s="917" customFormat="1" ht="15.75">
      <c r="B425" s="81"/>
      <c r="I425" s="254"/>
      <c r="J425" s="398"/>
      <c r="K425" s="404"/>
      <c r="Q425" s="87"/>
    </row>
    <row r="426" spans="2:17" s="917" customFormat="1" ht="15.75">
      <c r="B426" s="81"/>
      <c r="I426" s="254"/>
      <c r="J426" s="398"/>
      <c r="K426" s="404"/>
      <c r="Q426" s="87"/>
    </row>
    <row r="427" spans="2:17" s="917" customFormat="1" ht="15.75">
      <c r="B427" s="81"/>
      <c r="I427" s="254"/>
      <c r="J427" s="398"/>
      <c r="K427" s="404"/>
      <c r="Q427" s="87"/>
    </row>
    <row r="428" spans="2:17" s="917" customFormat="1" ht="15.75">
      <c r="B428" s="81"/>
      <c r="I428" s="254"/>
      <c r="J428" s="398"/>
      <c r="K428" s="404"/>
      <c r="Q428" s="87"/>
    </row>
    <row r="429" spans="2:17" s="917" customFormat="1" ht="15.75">
      <c r="B429" s="81"/>
      <c r="I429" s="254"/>
      <c r="J429" s="398"/>
      <c r="K429" s="404"/>
      <c r="Q429" s="87"/>
    </row>
    <row r="430" spans="2:17" s="917" customFormat="1" ht="15.75">
      <c r="B430" s="81"/>
      <c r="I430" s="254"/>
      <c r="J430" s="398"/>
      <c r="K430" s="404"/>
      <c r="Q430" s="87"/>
    </row>
    <row r="431" spans="2:17" s="917" customFormat="1" ht="15.75">
      <c r="B431" s="81"/>
      <c r="I431" s="254"/>
      <c r="J431" s="398"/>
      <c r="K431" s="404"/>
      <c r="Q431" s="87"/>
    </row>
    <row r="432" spans="2:17" s="917" customFormat="1" ht="15.75">
      <c r="B432" s="81"/>
      <c r="I432" s="254"/>
      <c r="J432" s="398"/>
      <c r="K432" s="404"/>
      <c r="Q432" s="87"/>
    </row>
    <row r="433" spans="2:17" s="917" customFormat="1" ht="15.75">
      <c r="B433" s="81"/>
      <c r="I433" s="254"/>
      <c r="J433" s="398"/>
      <c r="K433" s="404"/>
      <c r="Q433" s="87"/>
    </row>
    <row r="434" spans="2:17" s="917" customFormat="1" ht="15.75">
      <c r="B434" s="81"/>
      <c r="I434" s="254"/>
      <c r="J434" s="398"/>
      <c r="K434" s="404"/>
      <c r="Q434" s="87"/>
    </row>
    <row r="435" spans="2:17" s="917" customFormat="1" ht="15.75">
      <c r="B435" s="81"/>
      <c r="I435" s="254"/>
      <c r="J435" s="398"/>
      <c r="K435" s="404"/>
      <c r="Q435" s="87"/>
    </row>
    <row r="436" spans="2:17" s="917" customFormat="1" ht="15.75">
      <c r="B436" s="81"/>
      <c r="I436" s="254"/>
      <c r="J436" s="398"/>
      <c r="K436" s="404"/>
      <c r="Q436" s="87"/>
    </row>
    <row r="437" spans="2:17" s="917" customFormat="1" ht="15.75">
      <c r="B437" s="81"/>
      <c r="I437" s="254"/>
      <c r="J437" s="398"/>
      <c r="K437" s="404"/>
      <c r="Q437" s="87"/>
    </row>
    <row r="438" spans="2:17" s="917" customFormat="1" ht="15.75">
      <c r="B438" s="81"/>
      <c r="I438" s="254"/>
      <c r="J438" s="398"/>
      <c r="K438" s="404"/>
      <c r="Q438" s="87"/>
    </row>
    <row r="439" spans="2:17" s="917" customFormat="1" ht="15.75">
      <c r="B439" s="81"/>
      <c r="I439" s="254"/>
      <c r="J439" s="398"/>
      <c r="K439" s="404"/>
      <c r="Q439" s="87"/>
    </row>
    <row r="440" spans="2:17" s="917" customFormat="1" ht="15.75">
      <c r="B440" s="81"/>
      <c r="I440" s="254"/>
      <c r="J440" s="398"/>
      <c r="K440" s="404"/>
      <c r="Q440" s="87"/>
    </row>
    <row r="441" spans="2:17" s="917" customFormat="1" ht="15.75">
      <c r="B441" s="81"/>
      <c r="I441" s="254"/>
      <c r="J441" s="398"/>
      <c r="K441" s="404"/>
      <c r="Q441" s="87"/>
    </row>
    <row r="442" spans="2:17" s="917" customFormat="1" ht="15.75">
      <c r="B442" s="81"/>
      <c r="I442" s="254"/>
      <c r="J442" s="398"/>
      <c r="K442" s="404"/>
      <c r="Q442" s="87"/>
    </row>
    <row r="443" spans="2:17" s="917" customFormat="1" ht="15.75">
      <c r="B443" s="81"/>
      <c r="I443" s="254"/>
      <c r="J443" s="398"/>
      <c r="K443" s="404"/>
      <c r="Q443" s="87"/>
    </row>
    <row r="444" spans="2:17" s="917" customFormat="1" ht="15.75">
      <c r="B444" s="81"/>
      <c r="I444" s="254"/>
      <c r="J444" s="398"/>
      <c r="K444" s="404"/>
      <c r="Q444" s="87"/>
    </row>
    <row r="445" spans="2:17" s="917" customFormat="1" ht="15.75">
      <c r="B445" s="81"/>
      <c r="I445" s="254"/>
      <c r="J445" s="398"/>
      <c r="K445" s="404"/>
      <c r="Q445" s="87"/>
    </row>
    <row r="446" spans="2:17" s="917" customFormat="1" ht="15.75">
      <c r="B446" s="81"/>
      <c r="I446" s="254"/>
      <c r="J446" s="398"/>
      <c r="K446" s="404"/>
      <c r="Q446" s="87"/>
    </row>
    <row r="447" spans="2:17" s="917" customFormat="1" ht="15.75">
      <c r="B447" s="81"/>
      <c r="I447" s="254"/>
      <c r="J447" s="398"/>
      <c r="K447" s="404"/>
      <c r="Q447" s="87"/>
    </row>
    <row r="448" spans="2:17" s="917" customFormat="1" ht="15.75">
      <c r="B448" s="81"/>
      <c r="I448" s="254"/>
      <c r="J448" s="398"/>
      <c r="K448" s="404"/>
      <c r="Q448" s="87"/>
    </row>
    <row r="449" spans="2:17" s="917" customFormat="1" ht="15.75">
      <c r="B449" s="81"/>
      <c r="I449" s="254"/>
      <c r="J449" s="398"/>
      <c r="K449" s="404"/>
      <c r="Q449" s="87"/>
    </row>
    <row r="450" spans="2:17" s="917" customFormat="1" ht="15.75">
      <c r="B450" s="81"/>
      <c r="I450" s="254"/>
      <c r="J450" s="398"/>
      <c r="K450" s="404"/>
      <c r="Q450" s="87"/>
    </row>
    <row r="451" spans="2:17" s="917" customFormat="1" ht="15.75">
      <c r="B451" s="81"/>
      <c r="I451" s="254"/>
      <c r="J451" s="398"/>
      <c r="K451" s="404"/>
      <c r="Q451" s="87"/>
    </row>
    <row r="452" spans="2:17" s="917" customFormat="1" ht="15.75">
      <c r="B452" s="81"/>
      <c r="I452" s="254"/>
      <c r="J452" s="398"/>
      <c r="K452" s="404"/>
      <c r="Q452" s="87"/>
    </row>
    <row r="453" spans="2:17" s="917" customFormat="1" ht="15.75">
      <c r="B453" s="81"/>
      <c r="I453" s="254"/>
      <c r="J453" s="398"/>
      <c r="K453" s="404"/>
      <c r="Q453" s="87"/>
    </row>
    <row r="454" spans="2:17" s="917" customFormat="1" ht="15.75">
      <c r="B454" s="81"/>
      <c r="I454" s="254"/>
      <c r="J454" s="398"/>
      <c r="K454" s="404"/>
      <c r="Q454" s="87"/>
    </row>
    <row r="455" spans="2:17" s="917" customFormat="1" ht="15.75">
      <c r="B455" s="81"/>
      <c r="I455" s="254"/>
      <c r="J455" s="398"/>
      <c r="K455" s="404"/>
      <c r="Q455" s="87"/>
    </row>
    <row r="456" spans="2:17" s="917" customFormat="1" ht="15.75">
      <c r="B456" s="81"/>
      <c r="I456" s="254"/>
      <c r="J456" s="398"/>
      <c r="K456" s="404"/>
      <c r="Q456" s="87"/>
    </row>
    <row r="457" spans="2:17" s="917" customFormat="1" ht="15.75">
      <c r="B457" s="81"/>
      <c r="I457" s="254"/>
      <c r="J457" s="398"/>
      <c r="K457" s="404"/>
      <c r="Q457" s="87"/>
    </row>
    <row r="458" spans="2:17" s="917" customFormat="1" ht="15.75">
      <c r="B458" s="81"/>
      <c r="I458" s="254"/>
      <c r="J458" s="398"/>
      <c r="K458" s="404"/>
      <c r="Q458" s="87"/>
    </row>
    <row r="459" spans="2:17" s="917" customFormat="1" ht="15.75">
      <c r="B459" s="81"/>
      <c r="I459" s="254"/>
      <c r="J459" s="398"/>
      <c r="K459" s="404"/>
      <c r="Q459" s="87"/>
    </row>
    <row r="460" spans="2:17" s="917" customFormat="1" ht="15.75">
      <c r="B460" s="81"/>
      <c r="I460" s="254"/>
      <c r="J460" s="398"/>
      <c r="K460" s="404"/>
      <c r="Q460" s="87"/>
    </row>
    <row r="461" spans="2:17" s="917" customFormat="1" ht="15.75">
      <c r="B461" s="81"/>
      <c r="I461" s="254"/>
      <c r="J461" s="398"/>
      <c r="K461" s="404"/>
      <c r="Q461" s="87"/>
    </row>
    <row r="462" spans="2:17" s="917" customFormat="1" ht="15.75">
      <c r="B462" s="81"/>
      <c r="I462" s="254"/>
      <c r="J462" s="398"/>
      <c r="K462" s="404"/>
      <c r="Q462" s="87"/>
    </row>
    <row r="463" spans="2:17" s="917" customFormat="1" ht="15.75">
      <c r="B463" s="81"/>
      <c r="I463" s="254"/>
      <c r="J463" s="398"/>
      <c r="K463" s="404"/>
      <c r="Q463" s="87"/>
    </row>
    <row r="464" spans="2:17" s="917" customFormat="1" ht="15.75">
      <c r="B464" s="81"/>
      <c r="I464" s="254"/>
      <c r="J464" s="398"/>
      <c r="K464" s="404"/>
      <c r="Q464" s="87"/>
    </row>
    <row r="465" spans="2:17" s="917" customFormat="1" ht="15.75">
      <c r="B465" s="81"/>
      <c r="I465" s="254"/>
      <c r="J465" s="398"/>
      <c r="K465" s="404"/>
      <c r="Q465" s="87"/>
    </row>
    <row r="466" spans="2:17" s="917" customFormat="1" ht="15.75">
      <c r="B466" s="81"/>
      <c r="I466" s="254"/>
      <c r="J466" s="398"/>
      <c r="K466" s="404"/>
      <c r="Q466" s="87"/>
    </row>
    <row r="467" spans="2:17" s="917" customFormat="1" ht="15.75">
      <c r="B467" s="81"/>
      <c r="K467" s="82"/>
      <c r="Q467" s="87"/>
    </row>
    <row r="468" spans="2:17" s="917" customFormat="1" ht="15.75">
      <c r="B468" s="81"/>
      <c r="K468" s="82"/>
      <c r="Q468" s="87"/>
    </row>
    <row r="469" spans="2:17" s="917" customFormat="1" ht="15.75">
      <c r="B469" s="81"/>
      <c r="K469" s="82"/>
      <c r="Q469" s="87"/>
    </row>
    <row r="470" spans="2:17" s="917" customFormat="1" ht="15.75">
      <c r="B470" s="81"/>
      <c r="K470" s="82"/>
      <c r="Q470" s="87"/>
    </row>
    <row r="471" spans="2:17" s="917" customFormat="1" ht="15.75">
      <c r="B471" s="81"/>
      <c r="K471" s="82"/>
      <c r="Q471" s="87"/>
    </row>
    <row r="472" spans="2:17" s="917" customFormat="1" ht="15.75">
      <c r="B472" s="81"/>
      <c r="K472" s="82"/>
      <c r="Q472" s="87"/>
    </row>
    <row r="473" spans="2:17" s="917" customFormat="1" ht="15.75">
      <c r="B473" s="81"/>
      <c r="K473" s="82"/>
      <c r="Q473" s="87"/>
    </row>
    <row r="474" spans="2:17" s="917" customFormat="1" ht="15.75">
      <c r="B474" s="81"/>
      <c r="K474" s="82"/>
      <c r="Q474" s="87"/>
    </row>
    <row r="475" spans="2:17" s="917" customFormat="1" ht="15.75">
      <c r="B475" s="81"/>
      <c r="K475" s="82"/>
      <c r="Q475" s="87"/>
    </row>
    <row r="476" spans="2:17" s="917" customFormat="1" ht="15.75">
      <c r="B476" s="81"/>
      <c r="K476" s="82"/>
      <c r="Q476" s="87"/>
    </row>
    <row r="477" spans="2:17" s="917" customFormat="1" ht="15.75">
      <c r="B477" s="81"/>
      <c r="K477" s="82"/>
      <c r="Q477" s="87"/>
    </row>
    <row r="478" spans="2:17" s="917" customFormat="1" ht="15.75">
      <c r="B478" s="81"/>
      <c r="K478" s="82"/>
      <c r="Q478" s="87"/>
    </row>
    <row r="479" spans="2:17" s="917" customFormat="1" ht="15.75">
      <c r="B479" s="81"/>
      <c r="K479" s="82"/>
      <c r="Q479" s="87"/>
    </row>
    <row r="480" spans="2:17" s="917" customFormat="1" ht="15.75">
      <c r="B480" s="81"/>
      <c r="K480" s="82"/>
      <c r="Q480" s="87"/>
    </row>
    <row r="481" spans="2:17" s="917" customFormat="1" ht="15.75">
      <c r="B481" s="81"/>
      <c r="K481" s="82"/>
      <c r="Q481" s="87"/>
    </row>
    <row r="482" spans="2:17" s="917" customFormat="1" ht="15.75">
      <c r="B482" s="81"/>
      <c r="K482" s="82"/>
      <c r="Q482" s="87"/>
    </row>
    <row r="483" spans="2:17" s="917" customFormat="1" ht="15.75">
      <c r="B483" s="81"/>
      <c r="K483" s="82"/>
      <c r="Q483" s="87"/>
    </row>
    <row r="484" spans="2:17" s="917" customFormat="1" ht="15.75">
      <c r="B484" s="81"/>
      <c r="K484" s="82"/>
      <c r="Q484" s="87"/>
    </row>
    <row r="485" spans="2:17" s="917" customFormat="1" ht="15.75">
      <c r="B485" s="81"/>
      <c r="K485" s="82"/>
      <c r="Q485" s="87"/>
    </row>
    <row r="486" spans="2:17" s="917" customFormat="1" ht="15.75">
      <c r="B486" s="81"/>
      <c r="K486" s="82"/>
      <c r="Q486" s="87"/>
    </row>
    <row r="487" spans="2:17" s="917" customFormat="1" ht="15.75">
      <c r="B487" s="81"/>
      <c r="K487" s="82"/>
      <c r="Q487" s="87"/>
    </row>
    <row r="488" spans="2:17" s="917" customFormat="1" ht="15.75">
      <c r="B488" s="81"/>
      <c r="K488" s="82"/>
      <c r="Q488" s="87"/>
    </row>
    <row r="489" spans="2:17" s="917" customFormat="1" ht="15.75">
      <c r="B489" s="81"/>
      <c r="K489" s="82"/>
      <c r="Q489" s="87"/>
    </row>
    <row r="490" spans="2:17" s="917" customFormat="1" ht="15.75">
      <c r="B490" s="81"/>
      <c r="K490" s="82"/>
      <c r="Q490" s="87"/>
    </row>
    <row r="491" spans="2:17" s="917" customFormat="1" ht="15.75">
      <c r="B491" s="81"/>
      <c r="K491" s="82"/>
      <c r="Q491" s="87"/>
    </row>
    <row r="492" spans="2:17" s="917" customFormat="1" ht="15.75">
      <c r="B492" s="81"/>
      <c r="K492" s="82"/>
      <c r="Q492" s="87"/>
    </row>
    <row r="493" spans="2:17" s="917" customFormat="1" ht="15.75">
      <c r="B493" s="81"/>
      <c r="K493" s="82"/>
      <c r="Q493" s="87"/>
    </row>
    <row r="494" spans="2:17" s="917" customFormat="1" ht="15.75">
      <c r="B494" s="81"/>
      <c r="K494" s="82"/>
      <c r="Q494" s="87"/>
    </row>
    <row r="495" spans="2:17" s="917" customFormat="1" ht="15.75">
      <c r="B495" s="81"/>
      <c r="K495" s="82"/>
      <c r="Q495" s="87"/>
    </row>
    <row r="496" spans="2:17" s="917" customFormat="1" ht="15.75">
      <c r="B496" s="81"/>
      <c r="K496" s="82"/>
      <c r="Q496" s="87"/>
    </row>
    <row r="497" spans="2:17" s="917" customFormat="1" ht="15.75">
      <c r="B497" s="81"/>
      <c r="K497" s="82"/>
      <c r="Q497" s="87"/>
    </row>
    <row r="498" spans="2:17" s="917" customFormat="1" ht="15.75">
      <c r="B498" s="81"/>
      <c r="K498" s="82"/>
      <c r="Q498" s="87"/>
    </row>
    <row r="499" spans="2:17" s="917" customFormat="1" ht="15.75">
      <c r="B499" s="81"/>
      <c r="K499" s="82"/>
      <c r="Q499" s="87"/>
    </row>
    <row r="500" spans="2:17" s="917" customFormat="1" ht="15.75">
      <c r="B500" s="81"/>
      <c r="K500" s="82"/>
      <c r="Q500" s="87"/>
    </row>
    <row r="501" spans="2:17" s="917" customFormat="1" ht="15.75">
      <c r="B501" s="81"/>
      <c r="K501" s="82"/>
      <c r="Q501" s="87"/>
    </row>
    <row r="502" spans="2:17" s="917" customFormat="1" ht="15.75">
      <c r="B502" s="81"/>
      <c r="K502" s="82"/>
      <c r="Q502" s="87"/>
    </row>
    <row r="503" spans="2:17" s="917" customFormat="1" ht="15.75">
      <c r="B503" s="81"/>
      <c r="K503" s="82"/>
      <c r="Q503" s="87"/>
    </row>
    <row r="504" spans="2:17" s="917" customFormat="1" ht="15.75">
      <c r="B504" s="81"/>
      <c r="K504" s="82"/>
      <c r="Q504" s="87"/>
    </row>
    <row r="505" spans="2:17" s="917" customFormat="1" ht="15.75">
      <c r="B505" s="81"/>
      <c r="K505" s="82"/>
      <c r="Q505" s="87"/>
    </row>
    <row r="506" spans="2:17" s="917" customFormat="1" ht="15.75">
      <c r="B506" s="81"/>
      <c r="K506" s="82"/>
      <c r="Q506" s="87"/>
    </row>
    <row r="507" spans="2:17" s="917" customFormat="1" ht="15.75">
      <c r="B507" s="81"/>
      <c r="K507" s="82"/>
      <c r="Q507" s="87"/>
    </row>
    <row r="508" spans="2:17" s="917" customFormat="1" ht="15.75">
      <c r="B508" s="81"/>
      <c r="K508" s="82"/>
      <c r="Q508" s="87"/>
    </row>
    <row r="509" spans="2:17" s="917" customFormat="1" ht="15.75">
      <c r="B509" s="81"/>
      <c r="K509" s="82"/>
      <c r="Q509" s="87"/>
    </row>
    <row r="510" spans="2:17" s="917" customFormat="1" ht="15.75">
      <c r="B510" s="81"/>
      <c r="K510" s="82"/>
      <c r="Q510" s="87"/>
    </row>
    <row r="511" spans="2:17" s="917" customFormat="1" ht="15.75">
      <c r="B511" s="81"/>
      <c r="K511" s="82"/>
      <c r="Q511" s="87"/>
    </row>
    <row r="512" spans="2:17" s="917" customFormat="1" ht="15.75">
      <c r="B512" s="81"/>
      <c r="K512" s="82"/>
      <c r="Q512" s="87"/>
    </row>
    <row r="513" spans="2:17" s="917" customFormat="1" ht="15.75">
      <c r="B513" s="81"/>
      <c r="K513" s="82"/>
      <c r="Q513" s="87"/>
    </row>
    <row r="514" spans="2:17" s="917" customFormat="1" ht="15.75">
      <c r="B514" s="81"/>
      <c r="K514" s="82"/>
      <c r="Q514" s="87"/>
    </row>
    <row r="515" spans="2:17" s="917" customFormat="1" ht="15.75">
      <c r="B515" s="81"/>
      <c r="K515" s="82"/>
      <c r="Q515" s="87"/>
    </row>
    <row r="516" spans="2:17" s="917" customFormat="1" ht="15.75">
      <c r="B516" s="81"/>
      <c r="K516" s="82"/>
      <c r="Q516" s="87"/>
    </row>
    <row r="517" spans="2:17" s="917" customFormat="1" ht="15.75">
      <c r="B517" s="81"/>
      <c r="K517" s="82"/>
      <c r="Q517" s="87"/>
    </row>
    <row r="518" spans="2:17" s="917" customFormat="1" ht="15.75">
      <c r="B518" s="81"/>
      <c r="K518" s="82"/>
      <c r="Q518" s="87"/>
    </row>
    <row r="519" spans="2:17" s="917" customFormat="1" ht="15.75">
      <c r="B519" s="81"/>
      <c r="K519" s="82"/>
      <c r="Q519" s="87"/>
    </row>
    <row r="520" spans="2:17" s="917" customFormat="1" ht="15.75">
      <c r="B520" s="81"/>
      <c r="K520" s="82"/>
      <c r="Q520" s="87"/>
    </row>
    <row r="521" spans="2:17" s="917" customFormat="1" ht="15.75">
      <c r="B521" s="81"/>
      <c r="K521" s="82"/>
      <c r="Q521" s="87"/>
    </row>
    <row r="522" spans="2:17" s="917" customFormat="1" ht="15.75">
      <c r="B522" s="81"/>
      <c r="K522" s="82"/>
      <c r="Q522" s="87"/>
    </row>
    <row r="523" spans="2:17" s="917" customFormat="1" ht="15.75">
      <c r="B523" s="81"/>
      <c r="K523" s="82"/>
      <c r="Q523" s="87"/>
    </row>
    <row r="524" spans="2:17" s="917" customFormat="1" ht="15.75">
      <c r="B524" s="81"/>
      <c r="K524" s="82"/>
      <c r="Q524" s="87"/>
    </row>
    <row r="525" spans="2:17" s="917" customFormat="1" ht="15.75">
      <c r="B525" s="81"/>
      <c r="K525" s="82"/>
      <c r="Q525" s="87"/>
    </row>
    <row r="526" spans="2:17" s="917" customFormat="1" ht="15.75">
      <c r="B526" s="81"/>
      <c r="K526" s="82"/>
      <c r="Q526" s="87"/>
    </row>
    <row r="527" spans="2:17" s="917" customFormat="1" ht="15.75">
      <c r="B527" s="81"/>
      <c r="K527" s="82"/>
      <c r="Q527" s="87"/>
    </row>
    <row r="528" spans="2:17" s="917" customFormat="1" ht="15.75">
      <c r="B528" s="81"/>
      <c r="K528" s="82"/>
      <c r="Q528" s="87"/>
    </row>
    <row r="529" spans="2:17" s="917" customFormat="1" ht="15.75">
      <c r="B529" s="81"/>
      <c r="K529" s="82"/>
      <c r="Q529" s="87"/>
    </row>
    <row r="530" spans="2:17" s="917" customFormat="1" ht="15.75">
      <c r="B530" s="81"/>
      <c r="K530" s="82"/>
      <c r="Q530" s="87"/>
    </row>
    <row r="531" spans="2:17" s="917" customFormat="1" ht="15.75">
      <c r="B531" s="81"/>
      <c r="K531" s="82"/>
      <c r="Q531" s="87"/>
    </row>
    <row r="532" spans="2:17" s="917" customFormat="1" ht="15.75">
      <c r="B532" s="81"/>
      <c r="K532" s="82"/>
      <c r="Q532" s="87"/>
    </row>
    <row r="533" spans="2:17" s="917" customFormat="1" ht="15.75">
      <c r="B533" s="81"/>
      <c r="K533" s="82"/>
      <c r="Q533" s="87"/>
    </row>
    <row r="534" spans="2:17" s="917" customFormat="1" ht="15.75">
      <c r="B534" s="81"/>
      <c r="K534" s="82"/>
      <c r="Q534" s="87"/>
    </row>
    <row r="535" spans="2:17" s="917" customFormat="1" ht="15.75">
      <c r="B535" s="81"/>
      <c r="K535" s="82"/>
      <c r="Q535" s="87"/>
    </row>
    <row r="536" spans="2:17" s="917" customFormat="1" ht="15.75">
      <c r="B536" s="81"/>
      <c r="K536" s="82"/>
      <c r="Q536" s="87"/>
    </row>
    <row r="537" spans="2:17" s="917" customFormat="1" ht="15.75">
      <c r="B537" s="81"/>
      <c r="K537" s="82"/>
      <c r="Q537" s="87"/>
    </row>
    <row r="538" spans="2:17" s="917" customFormat="1" ht="15.75">
      <c r="B538" s="81"/>
      <c r="K538" s="82"/>
      <c r="Q538" s="87"/>
    </row>
    <row r="539" spans="2:17" s="917" customFormat="1" ht="15.75">
      <c r="B539" s="81"/>
      <c r="K539" s="82"/>
      <c r="Q539" s="87"/>
    </row>
    <row r="540" spans="2:17" s="917" customFormat="1" ht="15.75">
      <c r="B540" s="81"/>
      <c r="K540" s="82"/>
      <c r="Q540" s="87"/>
    </row>
    <row r="541" spans="2:17" s="917" customFormat="1" ht="15.75">
      <c r="B541" s="81"/>
      <c r="K541" s="82"/>
      <c r="Q541" s="87"/>
    </row>
    <row r="542" spans="2:17" s="917" customFormat="1" ht="15.75">
      <c r="B542" s="81"/>
      <c r="K542" s="82"/>
      <c r="Q542" s="87"/>
    </row>
    <row r="543" spans="2:17" s="917" customFormat="1" ht="15.75">
      <c r="B543" s="81"/>
      <c r="K543" s="82"/>
      <c r="Q543" s="87"/>
    </row>
    <row r="544" spans="2:17" s="917" customFormat="1" ht="15.75">
      <c r="B544" s="81"/>
      <c r="K544" s="82"/>
      <c r="Q544" s="87"/>
    </row>
    <row r="545" spans="2:17" s="917" customFormat="1" ht="15.75">
      <c r="B545" s="81"/>
      <c r="K545" s="82"/>
      <c r="Q545" s="87"/>
    </row>
    <row r="546" spans="2:17" s="917" customFormat="1" ht="15.75">
      <c r="B546" s="81"/>
      <c r="K546" s="82"/>
      <c r="Q546" s="87"/>
    </row>
    <row r="547" spans="2:17" s="917" customFormat="1" ht="15.75">
      <c r="B547" s="81"/>
      <c r="K547" s="82"/>
      <c r="Q547" s="87"/>
    </row>
    <row r="548" spans="2:17" s="917" customFormat="1" ht="15.75">
      <c r="B548" s="81"/>
      <c r="K548" s="82"/>
      <c r="Q548" s="87"/>
    </row>
    <row r="549" spans="2:17" s="917" customFormat="1" ht="15.75">
      <c r="B549" s="81"/>
      <c r="K549" s="82"/>
      <c r="Q549" s="87"/>
    </row>
    <row r="550" spans="2:17" s="917" customFormat="1" ht="15.75">
      <c r="B550" s="81"/>
      <c r="K550" s="82"/>
      <c r="Q550" s="87"/>
    </row>
    <row r="551" spans="2:17" s="917" customFormat="1" ht="15.75">
      <c r="B551" s="81"/>
      <c r="K551" s="82"/>
      <c r="Q551" s="87"/>
    </row>
    <row r="552" spans="2:17" s="917" customFormat="1" ht="15.75">
      <c r="B552" s="81"/>
      <c r="K552" s="82"/>
      <c r="Q552" s="87"/>
    </row>
    <row r="553" spans="2:17" s="917" customFormat="1" ht="15.75">
      <c r="B553" s="81"/>
      <c r="K553" s="82"/>
      <c r="Q553" s="87"/>
    </row>
    <row r="554" spans="2:17" s="917" customFormat="1" ht="15.75">
      <c r="B554" s="81"/>
      <c r="K554" s="82"/>
      <c r="Q554" s="87"/>
    </row>
    <row r="555" spans="2:17" s="917" customFormat="1" ht="15.75">
      <c r="B555" s="81"/>
      <c r="K555" s="82"/>
      <c r="Q555" s="87"/>
    </row>
    <row r="556" spans="2:17" s="917" customFormat="1" ht="15.75">
      <c r="B556" s="81"/>
      <c r="K556" s="82"/>
      <c r="Q556" s="87"/>
    </row>
    <row r="557" spans="2:17" s="917" customFormat="1" ht="15.75">
      <c r="B557" s="81"/>
      <c r="K557" s="82"/>
      <c r="Q557" s="87"/>
    </row>
    <row r="558" spans="2:17" s="917" customFormat="1" ht="15.75">
      <c r="B558" s="81"/>
      <c r="K558" s="82"/>
      <c r="Q558" s="87"/>
    </row>
    <row r="559" spans="2:17" s="917" customFormat="1" ht="15.75">
      <c r="B559" s="81"/>
      <c r="K559" s="82"/>
      <c r="Q559" s="87"/>
    </row>
    <row r="560" spans="2:17" s="917" customFormat="1" ht="15.75">
      <c r="B560" s="81"/>
      <c r="K560" s="82"/>
      <c r="Q560" s="87"/>
    </row>
    <row r="561" spans="2:17" s="917" customFormat="1" ht="15.75">
      <c r="B561" s="81"/>
      <c r="K561" s="82"/>
      <c r="Q561" s="87"/>
    </row>
    <row r="562" spans="2:17" s="917" customFormat="1" ht="15.75">
      <c r="B562" s="81"/>
      <c r="K562" s="82"/>
      <c r="Q562" s="87"/>
    </row>
    <row r="563" spans="2:17" s="917" customFormat="1" ht="15.75">
      <c r="B563" s="81"/>
      <c r="K563" s="82"/>
      <c r="Q563" s="87"/>
    </row>
    <row r="564" spans="2:17" s="917" customFormat="1" ht="15.75">
      <c r="B564" s="81"/>
      <c r="K564" s="82"/>
      <c r="Q564" s="87"/>
    </row>
    <row r="565" spans="2:17" s="917" customFormat="1" ht="15.75">
      <c r="B565" s="81"/>
      <c r="K565" s="82"/>
      <c r="Q565" s="87"/>
    </row>
    <row r="566" spans="2:17" s="917" customFormat="1" ht="15.75">
      <c r="B566" s="81"/>
      <c r="K566" s="82"/>
      <c r="Q566" s="87"/>
    </row>
    <row r="567" spans="2:17" s="917" customFormat="1" ht="15.75">
      <c r="B567" s="81"/>
      <c r="K567" s="82"/>
      <c r="Q567" s="87"/>
    </row>
    <row r="568" spans="2:17" s="917" customFormat="1" ht="15.75">
      <c r="B568" s="81"/>
      <c r="K568" s="82"/>
      <c r="Q568" s="87"/>
    </row>
    <row r="569" spans="2:17" s="917" customFormat="1" ht="15.75">
      <c r="B569" s="81"/>
      <c r="K569" s="82"/>
      <c r="Q569" s="87"/>
    </row>
    <row r="570" spans="2:17" s="917" customFormat="1" ht="15.75">
      <c r="B570" s="81"/>
      <c r="K570" s="82"/>
      <c r="Q570" s="87"/>
    </row>
    <row r="571" spans="2:17" s="917" customFormat="1" ht="15.75">
      <c r="B571" s="81"/>
      <c r="K571" s="82"/>
      <c r="Q571" s="87"/>
    </row>
    <row r="572" spans="2:17" s="917" customFormat="1" ht="15.75">
      <c r="B572" s="81"/>
      <c r="K572" s="82"/>
      <c r="Q572" s="87"/>
    </row>
    <row r="573" spans="2:17" s="917" customFormat="1" ht="15.75">
      <c r="B573" s="81"/>
      <c r="K573" s="82"/>
      <c r="Q573" s="87"/>
    </row>
    <row r="574" spans="2:17" s="917" customFormat="1" ht="15.75">
      <c r="B574" s="81"/>
      <c r="K574" s="82"/>
      <c r="Q574" s="87"/>
    </row>
    <row r="575" spans="2:17" s="917" customFormat="1" ht="15.75">
      <c r="B575" s="81"/>
      <c r="K575" s="82"/>
      <c r="Q575" s="87"/>
    </row>
    <row r="576" spans="2:17" s="917" customFormat="1" ht="15.75">
      <c r="B576" s="81"/>
      <c r="K576" s="82"/>
      <c r="Q576" s="87"/>
    </row>
    <row r="577" spans="2:17" s="917" customFormat="1" ht="15.75">
      <c r="B577" s="81"/>
      <c r="K577" s="82"/>
      <c r="Q577" s="87"/>
    </row>
    <row r="578" spans="2:17" s="917" customFormat="1" ht="15.75">
      <c r="B578" s="81"/>
      <c r="K578" s="82"/>
      <c r="Q578" s="87"/>
    </row>
    <row r="579" spans="2:17" s="917" customFormat="1" ht="15.75">
      <c r="B579" s="81"/>
      <c r="K579" s="82"/>
      <c r="Q579" s="87"/>
    </row>
    <row r="580" spans="2:17" s="917" customFormat="1" ht="15.75">
      <c r="B580" s="81"/>
      <c r="K580" s="82"/>
      <c r="Q580" s="87"/>
    </row>
    <row r="581" spans="2:17" s="917" customFormat="1" ht="15.75">
      <c r="B581" s="81"/>
      <c r="K581" s="82"/>
      <c r="Q581" s="87"/>
    </row>
    <row r="582" spans="2:17" s="917" customFormat="1" ht="15.75">
      <c r="B582" s="81"/>
      <c r="K582" s="82"/>
      <c r="Q582" s="87"/>
    </row>
    <row r="583" spans="2:17" s="917" customFormat="1" ht="15.75">
      <c r="B583" s="81"/>
      <c r="K583" s="82"/>
      <c r="Q583" s="87"/>
    </row>
    <row r="584" spans="2:17" s="917" customFormat="1" ht="15.75">
      <c r="B584" s="81"/>
      <c r="K584" s="82"/>
      <c r="Q584" s="87"/>
    </row>
    <row r="585" spans="2:17" s="917" customFormat="1" ht="15.75">
      <c r="B585" s="81"/>
      <c r="K585" s="82"/>
      <c r="Q585" s="87"/>
    </row>
    <row r="586" spans="2:17" s="917" customFormat="1" ht="15.75">
      <c r="B586" s="81"/>
      <c r="K586" s="82"/>
      <c r="Q586" s="87"/>
    </row>
    <row r="587" spans="2:17" s="917" customFormat="1" ht="15.75">
      <c r="B587" s="81"/>
      <c r="K587" s="82"/>
      <c r="Q587" s="87"/>
    </row>
    <row r="588" spans="2:17" s="917" customFormat="1" ht="15.75">
      <c r="B588" s="81"/>
      <c r="K588" s="82"/>
      <c r="Q588" s="87"/>
    </row>
    <row r="589" spans="2:17" s="917" customFormat="1" ht="15.75">
      <c r="B589" s="81"/>
      <c r="K589" s="82"/>
      <c r="Q589" s="87"/>
    </row>
    <row r="590" spans="2:17" s="917" customFormat="1" ht="15.75">
      <c r="B590" s="81"/>
      <c r="K590" s="82"/>
      <c r="Q590" s="87"/>
    </row>
    <row r="591" spans="2:17" s="917" customFormat="1" ht="15.75">
      <c r="B591" s="81"/>
      <c r="K591" s="82"/>
      <c r="Q591" s="87"/>
    </row>
    <row r="592" spans="2:17" s="917" customFormat="1" ht="15.75">
      <c r="B592" s="81"/>
      <c r="K592" s="82"/>
      <c r="Q592" s="87"/>
    </row>
    <row r="593" spans="2:17" s="917" customFormat="1" ht="15.75">
      <c r="B593" s="81"/>
      <c r="K593" s="82"/>
      <c r="Q593" s="87"/>
    </row>
    <row r="594" spans="2:17" s="917" customFormat="1" ht="15.75">
      <c r="B594" s="81"/>
      <c r="K594" s="82"/>
      <c r="Q594" s="87"/>
    </row>
    <row r="595" spans="2:17" s="917" customFormat="1" ht="15.75">
      <c r="B595" s="81"/>
      <c r="K595" s="82"/>
      <c r="Q595" s="87"/>
    </row>
    <row r="596" spans="2:17" s="917" customFormat="1" ht="15.75">
      <c r="B596" s="81"/>
      <c r="K596" s="82"/>
      <c r="Q596" s="87"/>
    </row>
    <row r="597" spans="2:17" s="917" customFormat="1" ht="15.75">
      <c r="B597" s="81"/>
      <c r="K597" s="82"/>
      <c r="Q597" s="87"/>
    </row>
    <row r="598" spans="2:17" s="917" customFormat="1" ht="15.75">
      <c r="B598" s="81"/>
      <c r="K598" s="82"/>
      <c r="Q598" s="87"/>
    </row>
    <row r="599" spans="2:17" s="917" customFormat="1" ht="15.75">
      <c r="B599" s="81"/>
      <c r="K599" s="82"/>
      <c r="Q599" s="87"/>
    </row>
    <row r="600" spans="2:17" s="917" customFormat="1" ht="15.75">
      <c r="B600" s="81"/>
      <c r="K600" s="82"/>
      <c r="Q600" s="87"/>
    </row>
    <row r="601" spans="2:17" s="917" customFormat="1" ht="15.75">
      <c r="B601" s="81"/>
      <c r="K601" s="82"/>
      <c r="Q601" s="87"/>
    </row>
    <row r="602" spans="2:17" s="917" customFormat="1" ht="15.75">
      <c r="B602" s="81"/>
      <c r="K602" s="82"/>
      <c r="Q602" s="87"/>
    </row>
    <row r="603" spans="2:17" s="917" customFormat="1" ht="15.75">
      <c r="B603" s="81"/>
      <c r="K603" s="82"/>
      <c r="Q603" s="87"/>
    </row>
    <row r="604" spans="2:17" s="917" customFormat="1" ht="15.75">
      <c r="B604" s="81"/>
      <c r="K604" s="82"/>
      <c r="Q604" s="87"/>
    </row>
    <row r="605" spans="2:17" s="917" customFormat="1" ht="15.75">
      <c r="B605" s="81"/>
      <c r="K605" s="82"/>
      <c r="Q605" s="87"/>
    </row>
    <row r="606" spans="2:17" s="917" customFormat="1" ht="15.75">
      <c r="B606" s="81"/>
      <c r="K606" s="82"/>
      <c r="Q606" s="87"/>
    </row>
    <row r="607" spans="2:17" s="917" customFormat="1" ht="15.75">
      <c r="B607" s="81"/>
      <c r="K607" s="82"/>
      <c r="Q607" s="87"/>
    </row>
    <row r="608" spans="2:17" s="917" customFormat="1" ht="15.75">
      <c r="B608" s="81"/>
      <c r="K608" s="82"/>
      <c r="Q608" s="87"/>
    </row>
    <row r="609" spans="2:17" s="917" customFormat="1" ht="15.75">
      <c r="B609" s="81"/>
      <c r="K609" s="82"/>
      <c r="Q609" s="87"/>
    </row>
    <row r="610" spans="2:17" s="917" customFormat="1" ht="15.75">
      <c r="B610" s="81"/>
      <c r="K610" s="82"/>
      <c r="Q610" s="87"/>
    </row>
    <row r="611" spans="2:17" s="917" customFormat="1" ht="15.75">
      <c r="B611" s="81"/>
      <c r="K611" s="82"/>
      <c r="Q611" s="87"/>
    </row>
    <row r="612" spans="2:17" s="917" customFormat="1" ht="15.75">
      <c r="B612" s="81"/>
      <c r="K612" s="82"/>
      <c r="Q612" s="87"/>
    </row>
    <row r="613" spans="2:17" s="917" customFormat="1" ht="15.75">
      <c r="B613" s="81"/>
      <c r="K613" s="82"/>
      <c r="Q613" s="87"/>
    </row>
    <row r="614" spans="2:17" s="917" customFormat="1" ht="15.75">
      <c r="B614" s="81"/>
      <c r="K614" s="82"/>
      <c r="Q614" s="87"/>
    </row>
    <row r="615" spans="2:17" s="917" customFormat="1" ht="15.75">
      <c r="B615" s="81"/>
      <c r="K615" s="82"/>
      <c r="Q615" s="87"/>
    </row>
    <row r="616" spans="2:17" s="917" customFormat="1" ht="15.75">
      <c r="B616" s="81"/>
      <c r="K616" s="82"/>
      <c r="Q616" s="87"/>
    </row>
    <row r="617" spans="2:17" s="917" customFormat="1" ht="15.75">
      <c r="B617" s="81"/>
      <c r="K617" s="82"/>
      <c r="Q617" s="87"/>
    </row>
    <row r="618" spans="2:17" s="917" customFormat="1" ht="15.75">
      <c r="B618" s="81"/>
      <c r="K618" s="82"/>
      <c r="Q618" s="87"/>
    </row>
    <row r="619" spans="2:17" s="917" customFormat="1" ht="15.75">
      <c r="B619" s="81"/>
      <c r="K619" s="82"/>
      <c r="Q619" s="87"/>
    </row>
    <row r="620" spans="2:17" s="917" customFormat="1" ht="15.75">
      <c r="B620" s="81"/>
      <c r="K620" s="82"/>
      <c r="Q620" s="87"/>
    </row>
    <row r="621" spans="2:17" s="917" customFormat="1" ht="15.75">
      <c r="B621" s="81"/>
      <c r="K621" s="82"/>
      <c r="Q621" s="87"/>
    </row>
    <row r="622" spans="2:17" s="917" customFormat="1" ht="15.75">
      <c r="B622" s="81"/>
      <c r="K622" s="82"/>
      <c r="Q622" s="87"/>
    </row>
    <row r="623" spans="2:17" s="917" customFormat="1" ht="15.75">
      <c r="B623" s="81"/>
      <c r="K623" s="82"/>
      <c r="Q623" s="87"/>
    </row>
    <row r="624" spans="2:17" s="917" customFormat="1" ht="15.75">
      <c r="B624" s="81"/>
      <c r="K624" s="82"/>
      <c r="Q624" s="87"/>
    </row>
    <row r="625" spans="2:17" s="917" customFormat="1" ht="15.75">
      <c r="B625" s="81"/>
      <c r="K625" s="82"/>
      <c r="Q625" s="87"/>
    </row>
    <row r="626" spans="2:17" s="917" customFormat="1" ht="15.75">
      <c r="B626" s="81"/>
      <c r="K626" s="82"/>
      <c r="Q626" s="87"/>
    </row>
    <row r="627" spans="2:17" s="917" customFormat="1" ht="15.75">
      <c r="B627" s="81"/>
      <c r="K627" s="82"/>
      <c r="Q627" s="87"/>
    </row>
    <row r="628" spans="2:17" s="917" customFormat="1" ht="15.75">
      <c r="B628" s="81"/>
      <c r="K628" s="82"/>
      <c r="Q628" s="87"/>
    </row>
    <row r="629" spans="2:17" s="917" customFormat="1" ht="15.75">
      <c r="B629" s="81"/>
      <c r="K629" s="82"/>
      <c r="Q629" s="87"/>
    </row>
    <row r="630" spans="2:17" s="917" customFormat="1" ht="15.75">
      <c r="B630" s="81"/>
      <c r="K630" s="82"/>
      <c r="Q630" s="87"/>
    </row>
    <row r="631" spans="2:17" s="917" customFormat="1" ht="15.75">
      <c r="B631" s="81"/>
      <c r="K631" s="82"/>
      <c r="Q631" s="87"/>
    </row>
    <row r="632" spans="2:17" s="917" customFormat="1" ht="15.75">
      <c r="B632" s="81"/>
      <c r="K632" s="82"/>
      <c r="Q632" s="87"/>
    </row>
    <row r="633" spans="2:17" s="917" customFormat="1" ht="15.75">
      <c r="B633" s="81"/>
      <c r="K633" s="82"/>
      <c r="Q633" s="87"/>
    </row>
    <row r="634" spans="2:17" s="917" customFormat="1" ht="15.75">
      <c r="B634" s="81"/>
      <c r="K634" s="82"/>
      <c r="Q634" s="87"/>
    </row>
    <row r="635" spans="2:17" s="917" customFormat="1" ht="15.75">
      <c r="B635" s="81"/>
      <c r="K635" s="82"/>
      <c r="Q635" s="87"/>
    </row>
    <row r="636" spans="2:17" s="917" customFormat="1" ht="15.75">
      <c r="B636" s="81"/>
      <c r="K636" s="82"/>
      <c r="Q636" s="87"/>
    </row>
    <row r="637" spans="2:17" s="917" customFormat="1" ht="15.75">
      <c r="B637" s="81"/>
      <c r="K637" s="82"/>
      <c r="Q637" s="87"/>
    </row>
    <row r="638" spans="2:17" s="917" customFormat="1" ht="15.75">
      <c r="B638" s="81"/>
      <c r="K638" s="82"/>
      <c r="Q638" s="87"/>
    </row>
    <row r="639" spans="2:17" s="917" customFormat="1" ht="15.75">
      <c r="B639" s="81"/>
      <c r="K639" s="82"/>
      <c r="Q639" s="87"/>
    </row>
    <row r="640" spans="2:17" s="917" customFormat="1" ht="15.75">
      <c r="B640" s="81"/>
      <c r="K640" s="82"/>
      <c r="Q640" s="87"/>
    </row>
    <row r="641" spans="2:17" s="917" customFormat="1" ht="15.75">
      <c r="B641" s="81"/>
      <c r="K641" s="82"/>
      <c r="Q641" s="87"/>
    </row>
    <row r="642" spans="2:17" s="917" customFormat="1" ht="15.75">
      <c r="B642" s="81"/>
      <c r="K642" s="82"/>
      <c r="Q642" s="87"/>
    </row>
    <row r="643" spans="2:17" s="917" customFormat="1" ht="15.75">
      <c r="B643" s="81"/>
      <c r="K643" s="82"/>
      <c r="Q643" s="87"/>
    </row>
    <row r="644" spans="2:17" s="917" customFormat="1" ht="15.75">
      <c r="B644" s="81"/>
      <c r="K644" s="82"/>
      <c r="Q644" s="87"/>
    </row>
    <row r="645" spans="2:17" s="917" customFormat="1" ht="15.75">
      <c r="B645" s="81"/>
      <c r="K645" s="82"/>
      <c r="Q645" s="87"/>
    </row>
    <row r="646" spans="2:17" s="917" customFormat="1" ht="15.75">
      <c r="B646" s="81"/>
      <c r="K646" s="82"/>
      <c r="Q646" s="87"/>
    </row>
    <row r="647" spans="2:17" s="917" customFormat="1" ht="15.75">
      <c r="B647" s="81"/>
      <c r="K647" s="82"/>
      <c r="Q647" s="87"/>
    </row>
    <row r="648" spans="2:17" s="917" customFormat="1" ht="15.75">
      <c r="B648" s="81"/>
      <c r="K648" s="82"/>
      <c r="Q648" s="87"/>
    </row>
    <row r="649" spans="2:17" s="917" customFormat="1" ht="15.75">
      <c r="B649" s="81"/>
      <c r="K649" s="82"/>
      <c r="Q649" s="87"/>
    </row>
    <row r="650" spans="2:17" s="917" customFormat="1" ht="15.75">
      <c r="B650" s="81"/>
      <c r="K650" s="82"/>
      <c r="Q650" s="87"/>
    </row>
    <row r="651" spans="2:17" s="917" customFormat="1" ht="15.75">
      <c r="B651" s="81"/>
      <c r="K651" s="82"/>
      <c r="Q651" s="87"/>
    </row>
    <row r="652" spans="2:17" s="917" customFormat="1" ht="15.75">
      <c r="B652" s="81"/>
      <c r="K652" s="82"/>
      <c r="Q652" s="87"/>
    </row>
    <row r="653" spans="2:17" s="917" customFormat="1" ht="15.75">
      <c r="B653" s="81"/>
      <c r="K653" s="82"/>
      <c r="Q653" s="87"/>
    </row>
    <row r="654" spans="2:17" s="917" customFormat="1" ht="15.75">
      <c r="B654" s="81"/>
      <c r="K654" s="82"/>
      <c r="Q654" s="87"/>
    </row>
    <row r="655" spans="2:17" s="917" customFormat="1" ht="15.75">
      <c r="B655" s="81"/>
      <c r="K655" s="82"/>
      <c r="Q655" s="87"/>
    </row>
    <row r="656" spans="2:17" s="917" customFormat="1" ht="15.75">
      <c r="B656" s="81"/>
      <c r="K656" s="82"/>
      <c r="Q656" s="87"/>
    </row>
    <row r="657" spans="2:17" s="917" customFormat="1" ht="15.75">
      <c r="B657" s="81"/>
      <c r="K657" s="82"/>
      <c r="Q657" s="87"/>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6"/>
  <sheetViews>
    <sheetView topLeftCell="B1" zoomScale="85" zoomScaleNormal="85" workbookViewId="0">
      <selection activeCell="T13" sqref="T13"/>
    </sheetView>
  </sheetViews>
  <sheetFormatPr defaultColWidth="9.140625" defaultRowHeight="18"/>
  <cols>
    <col min="1" max="1" width="26" style="917" hidden="1" customWidth="1"/>
    <col min="2" max="2" width="27" style="83" customWidth="1"/>
    <col min="3" max="3" width="21.140625" style="917" customWidth="1"/>
    <col min="4" max="4" width="23.140625" style="917" customWidth="1"/>
    <col min="5" max="5" width="14.5703125" style="917" customWidth="1"/>
    <col min="6" max="6" width="21.42578125" style="917" customWidth="1"/>
    <col min="7" max="7" width="22.5703125" style="917" customWidth="1"/>
    <col min="8" max="8" width="14.28515625" style="917" customWidth="1"/>
    <col min="9" max="9" width="19.85546875" style="917" customWidth="1"/>
    <col min="10" max="10" width="21.5703125" style="917" customWidth="1"/>
    <col min="11" max="11" width="14.42578125" style="917" customWidth="1"/>
    <col min="12" max="12" width="19.85546875" style="917" customWidth="1"/>
    <col min="13" max="13" width="21.5703125" style="917" customWidth="1"/>
    <col min="14" max="14" width="14.42578125" style="917" customWidth="1"/>
    <col min="15" max="15" width="22.7109375" style="917" hidden="1" customWidth="1"/>
    <col min="16" max="16" width="25" style="917" hidden="1" customWidth="1"/>
    <col min="17" max="17" width="4" style="917" customWidth="1"/>
    <col min="18" max="21" width="9.140625" style="917" customWidth="1"/>
    <col min="22" max="25" width="9.140625" style="35" customWidth="1"/>
    <col min="26" max="256" width="9.140625" style="917"/>
    <col min="257" max="257" width="0" style="917" hidden="1" customWidth="1"/>
    <col min="258" max="258" width="27" style="917" customWidth="1"/>
    <col min="259" max="259" width="21.140625" style="917" customWidth="1"/>
    <col min="260" max="260" width="23.140625" style="917" customWidth="1"/>
    <col min="261" max="261" width="14.5703125" style="917" customWidth="1"/>
    <col min="262" max="262" width="21.42578125" style="917" customWidth="1"/>
    <col min="263" max="263" width="22.5703125" style="917" customWidth="1"/>
    <col min="264" max="264" width="14.28515625" style="917" customWidth="1"/>
    <col min="265" max="265" width="19.85546875" style="917" customWidth="1"/>
    <col min="266" max="266" width="21.5703125" style="917" customWidth="1"/>
    <col min="267" max="267" width="14.42578125" style="917" customWidth="1"/>
    <col min="268" max="268" width="19.85546875" style="917" customWidth="1"/>
    <col min="269" max="269" width="21.5703125" style="917" customWidth="1"/>
    <col min="270" max="270" width="14.42578125" style="917" customWidth="1"/>
    <col min="271" max="272" width="0" style="917" hidden="1" customWidth="1"/>
    <col min="273" max="273" width="4" style="917" customWidth="1"/>
    <col min="274" max="281" width="9.140625" style="917" customWidth="1"/>
    <col min="282" max="512" width="9.140625" style="917"/>
    <col min="513" max="513" width="0" style="917" hidden="1" customWidth="1"/>
    <col min="514" max="514" width="27" style="917" customWidth="1"/>
    <col min="515" max="515" width="21.140625" style="917" customWidth="1"/>
    <col min="516" max="516" width="23.140625" style="917" customWidth="1"/>
    <col min="517" max="517" width="14.5703125" style="917" customWidth="1"/>
    <col min="518" max="518" width="21.42578125" style="917" customWidth="1"/>
    <col min="519" max="519" width="22.5703125" style="917" customWidth="1"/>
    <col min="520" max="520" width="14.28515625" style="917" customWidth="1"/>
    <col min="521" max="521" width="19.85546875" style="917" customWidth="1"/>
    <col min="522" max="522" width="21.5703125" style="917" customWidth="1"/>
    <col min="523" max="523" width="14.42578125" style="917" customWidth="1"/>
    <col min="524" max="524" width="19.85546875" style="917" customWidth="1"/>
    <col min="525" max="525" width="21.5703125" style="917" customWidth="1"/>
    <col min="526" max="526" width="14.42578125" style="917" customWidth="1"/>
    <col min="527" max="528" width="0" style="917" hidden="1" customWidth="1"/>
    <col min="529" max="529" width="4" style="917" customWidth="1"/>
    <col min="530" max="537" width="9.140625" style="917" customWidth="1"/>
    <col min="538" max="768" width="9.140625" style="917"/>
    <col min="769" max="769" width="0" style="917" hidden="1" customWidth="1"/>
    <col min="770" max="770" width="27" style="917" customWidth="1"/>
    <col min="771" max="771" width="21.140625" style="917" customWidth="1"/>
    <col min="772" max="772" width="23.140625" style="917" customWidth="1"/>
    <col min="773" max="773" width="14.5703125" style="917" customWidth="1"/>
    <col min="774" max="774" width="21.42578125" style="917" customWidth="1"/>
    <col min="775" max="775" width="22.5703125" style="917" customWidth="1"/>
    <col min="776" max="776" width="14.28515625" style="917" customWidth="1"/>
    <col min="777" max="777" width="19.85546875" style="917" customWidth="1"/>
    <col min="778" max="778" width="21.5703125" style="917" customWidth="1"/>
    <col min="779" max="779" width="14.42578125" style="917" customWidth="1"/>
    <col min="780" max="780" width="19.85546875" style="917" customWidth="1"/>
    <col min="781" max="781" width="21.5703125" style="917" customWidth="1"/>
    <col min="782" max="782" width="14.42578125" style="917" customWidth="1"/>
    <col min="783" max="784" width="0" style="917" hidden="1" customWidth="1"/>
    <col min="785" max="785" width="4" style="917" customWidth="1"/>
    <col min="786" max="793" width="9.140625" style="917" customWidth="1"/>
    <col min="794" max="1024" width="9.140625" style="917"/>
    <col min="1025" max="1025" width="0" style="917" hidden="1" customWidth="1"/>
    <col min="1026" max="1026" width="27" style="917" customWidth="1"/>
    <col min="1027" max="1027" width="21.140625" style="917" customWidth="1"/>
    <col min="1028" max="1028" width="23.140625" style="917" customWidth="1"/>
    <col min="1029" max="1029" width="14.5703125" style="917" customWidth="1"/>
    <col min="1030" max="1030" width="21.42578125" style="917" customWidth="1"/>
    <col min="1031" max="1031" width="22.5703125" style="917" customWidth="1"/>
    <col min="1032" max="1032" width="14.28515625" style="917" customWidth="1"/>
    <col min="1033" max="1033" width="19.85546875" style="917" customWidth="1"/>
    <col min="1034" max="1034" width="21.5703125" style="917" customWidth="1"/>
    <col min="1035" max="1035" width="14.42578125" style="917" customWidth="1"/>
    <col min="1036" max="1036" width="19.85546875" style="917" customWidth="1"/>
    <col min="1037" max="1037" width="21.5703125" style="917" customWidth="1"/>
    <col min="1038" max="1038" width="14.42578125" style="917" customWidth="1"/>
    <col min="1039" max="1040" width="0" style="917" hidden="1" customWidth="1"/>
    <col min="1041" max="1041" width="4" style="917" customWidth="1"/>
    <col min="1042" max="1049" width="9.140625" style="917" customWidth="1"/>
    <col min="1050" max="1280" width="9.140625" style="917"/>
    <col min="1281" max="1281" width="0" style="917" hidden="1" customWidth="1"/>
    <col min="1282" max="1282" width="27" style="917" customWidth="1"/>
    <col min="1283" max="1283" width="21.140625" style="917" customWidth="1"/>
    <col min="1284" max="1284" width="23.140625" style="917" customWidth="1"/>
    <col min="1285" max="1285" width="14.5703125" style="917" customWidth="1"/>
    <col min="1286" max="1286" width="21.42578125" style="917" customWidth="1"/>
    <col min="1287" max="1287" width="22.5703125" style="917" customWidth="1"/>
    <col min="1288" max="1288" width="14.28515625" style="917" customWidth="1"/>
    <col min="1289" max="1289" width="19.85546875" style="917" customWidth="1"/>
    <col min="1290" max="1290" width="21.5703125" style="917" customWidth="1"/>
    <col min="1291" max="1291" width="14.42578125" style="917" customWidth="1"/>
    <col min="1292" max="1292" width="19.85546875" style="917" customWidth="1"/>
    <col min="1293" max="1293" width="21.5703125" style="917" customWidth="1"/>
    <col min="1294" max="1294" width="14.42578125" style="917" customWidth="1"/>
    <col min="1295" max="1296" width="0" style="917" hidden="1" customWidth="1"/>
    <col min="1297" max="1297" width="4" style="917" customWidth="1"/>
    <col min="1298" max="1305" width="9.140625" style="917" customWidth="1"/>
    <col min="1306" max="1536" width="9.140625" style="917"/>
    <col min="1537" max="1537" width="0" style="917" hidden="1" customWidth="1"/>
    <col min="1538" max="1538" width="27" style="917" customWidth="1"/>
    <col min="1539" max="1539" width="21.140625" style="917" customWidth="1"/>
    <col min="1540" max="1540" width="23.140625" style="917" customWidth="1"/>
    <col min="1541" max="1541" width="14.5703125" style="917" customWidth="1"/>
    <col min="1542" max="1542" width="21.42578125" style="917" customWidth="1"/>
    <col min="1543" max="1543" width="22.5703125" style="917" customWidth="1"/>
    <col min="1544" max="1544" width="14.28515625" style="917" customWidth="1"/>
    <col min="1545" max="1545" width="19.85546875" style="917" customWidth="1"/>
    <col min="1546" max="1546" width="21.5703125" style="917" customWidth="1"/>
    <col min="1547" max="1547" width="14.42578125" style="917" customWidth="1"/>
    <col min="1548" max="1548" width="19.85546875" style="917" customWidth="1"/>
    <col min="1549" max="1549" width="21.5703125" style="917" customWidth="1"/>
    <col min="1550" max="1550" width="14.42578125" style="917" customWidth="1"/>
    <col min="1551" max="1552" width="0" style="917" hidden="1" customWidth="1"/>
    <col min="1553" max="1553" width="4" style="917" customWidth="1"/>
    <col min="1554" max="1561" width="9.140625" style="917" customWidth="1"/>
    <col min="1562" max="1792" width="9.140625" style="917"/>
    <col min="1793" max="1793" width="0" style="917" hidden="1" customWidth="1"/>
    <col min="1794" max="1794" width="27" style="917" customWidth="1"/>
    <col min="1795" max="1795" width="21.140625" style="917" customWidth="1"/>
    <col min="1796" max="1796" width="23.140625" style="917" customWidth="1"/>
    <col min="1797" max="1797" width="14.5703125" style="917" customWidth="1"/>
    <col min="1798" max="1798" width="21.42578125" style="917" customWidth="1"/>
    <col min="1799" max="1799" width="22.5703125" style="917" customWidth="1"/>
    <col min="1800" max="1800" width="14.28515625" style="917" customWidth="1"/>
    <col min="1801" max="1801" width="19.85546875" style="917" customWidth="1"/>
    <col min="1802" max="1802" width="21.5703125" style="917" customWidth="1"/>
    <col min="1803" max="1803" width="14.42578125" style="917" customWidth="1"/>
    <col min="1804" max="1804" width="19.85546875" style="917" customWidth="1"/>
    <col min="1805" max="1805" width="21.5703125" style="917" customWidth="1"/>
    <col min="1806" max="1806" width="14.42578125" style="917" customWidth="1"/>
    <col min="1807" max="1808" width="0" style="917" hidden="1" customWidth="1"/>
    <col min="1809" max="1809" width="4" style="917" customWidth="1"/>
    <col min="1810" max="1817" width="9.140625" style="917" customWidth="1"/>
    <col min="1818" max="2048" width="9.140625" style="917"/>
    <col min="2049" max="2049" width="0" style="917" hidden="1" customWidth="1"/>
    <col min="2050" max="2050" width="27" style="917" customWidth="1"/>
    <col min="2051" max="2051" width="21.140625" style="917" customWidth="1"/>
    <col min="2052" max="2052" width="23.140625" style="917" customWidth="1"/>
    <col min="2053" max="2053" width="14.5703125" style="917" customWidth="1"/>
    <col min="2054" max="2054" width="21.42578125" style="917" customWidth="1"/>
    <col min="2055" max="2055" width="22.5703125" style="917" customWidth="1"/>
    <col min="2056" max="2056" width="14.28515625" style="917" customWidth="1"/>
    <col min="2057" max="2057" width="19.85546875" style="917" customWidth="1"/>
    <col min="2058" max="2058" width="21.5703125" style="917" customWidth="1"/>
    <col min="2059" max="2059" width="14.42578125" style="917" customWidth="1"/>
    <col min="2060" max="2060" width="19.85546875" style="917" customWidth="1"/>
    <col min="2061" max="2061" width="21.5703125" style="917" customWidth="1"/>
    <col min="2062" max="2062" width="14.42578125" style="917" customWidth="1"/>
    <col min="2063" max="2064" width="0" style="917" hidden="1" customWidth="1"/>
    <col min="2065" max="2065" width="4" style="917" customWidth="1"/>
    <col min="2066" max="2073" width="9.140625" style="917" customWidth="1"/>
    <col min="2074" max="2304" width="9.140625" style="917"/>
    <col min="2305" max="2305" width="0" style="917" hidden="1" customWidth="1"/>
    <col min="2306" max="2306" width="27" style="917" customWidth="1"/>
    <col min="2307" max="2307" width="21.140625" style="917" customWidth="1"/>
    <col min="2308" max="2308" width="23.140625" style="917" customWidth="1"/>
    <col min="2309" max="2309" width="14.5703125" style="917" customWidth="1"/>
    <col min="2310" max="2310" width="21.42578125" style="917" customWidth="1"/>
    <col min="2311" max="2311" width="22.5703125" style="917" customWidth="1"/>
    <col min="2312" max="2312" width="14.28515625" style="917" customWidth="1"/>
    <col min="2313" max="2313" width="19.85546875" style="917" customWidth="1"/>
    <col min="2314" max="2314" width="21.5703125" style="917" customWidth="1"/>
    <col min="2315" max="2315" width="14.42578125" style="917" customWidth="1"/>
    <col min="2316" max="2316" width="19.85546875" style="917" customWidth="1"/>
    <col min="2317" max="2317" width="21.5703125" style="917" customWidth="1"/>
    <col min="2318" max="2318" width="14.42578125" style="917" customWidth="1"/>
    <col min="2319" max="2320" width="0" style="917" hidden="1" customWidth="1"/>
    <col min="2321" max="2321" width="4" style="917" customWidth="1"/>
    <col min="2322" max="2329" width="9.140625" style="917" customWidth="1"/>
    <col min="2330" max="2560" width="9.140625" style="917"/>
    <col min="2561" max="2561" width="0" style="917" hidden="1" customWidth="1"/>
    <col min="2562" max="2562" width="27" style="917" customWidth="1"/>
    <col min="2563" max="2563" width="21.140625" style="917" customWidth="1"/>
    <col min="2564" max="2564" width="23.140625" style="917" customWidth="1"/>
    <col min="2565" max="2565" width="14.5703125" style="917" customWidth="1"/>
    <col min="2566" max="2566" width="21.42578125" style="917" customWidth="1"/>
    <col min="2567" max="2567" width="22.5703125" style="917" customWidth="1"/>
    <col min="2568" max="2568" width="14.28515625" style="917" customWidth="1"/>
    <col min="2569" max="2569" width="19.85546875" style="917" customWidth="1"/>
    <col min="2570" max="2570" width="21.5703125" style="917" customWidth="1"/>
    <col min="2571" max="2571" width="14.42578125" style="917" customWidth="1"/>
    <col min="2572" max="2572" width="19.85546875" style="917" customWidth="1"/>
    <col min="2573" max="2573" width="21.5703125" style="917" customWidth="1"/>
    <col min="2574" max="2574" width="14.42578125" style="917" customWidth="1"/>
    <col min="2575" max="2576" width="0" style="917" hidden="1" customWidth="1"/>
    <col min="2577" max="2577" width="4" style="917" customWidth="1"/>
    <col min="2578" max="2585" width="9.140625" style="917" customWidth="1"/>
    <col min="2586" max="2816" width="9.140625" style="917"/>
    <col min="2817" max="2817" width="0" style="917" hidden="1" customWidth="1"/>
    <col min="2818" max="2818" width="27" style="917" customWidth="1"/>
    <col min="2819" max="2819" width="21.140625" style="917" customWidth="1"/>
    <col min="2820" max="2820" width="23.140625" style="917" customWidth="1"/>
    <col min="2821" max="2821" width="14.5703125" style="917" customWidth="1"/>
    <col min="2822" max="2822" width="21.42578125" style="917" customWidth="1"/>
    <col min="2823" max="2823" width="22.5703125" style="917" customWidth="1"/>
    <col min="2824" max="2824" width="14.28515625" style="917" customWidth="1"/>
    <col min="2825" max="2825" width="19.85546875" style="917" customWidth="1"/>
    <col min="2826" max="2826" width="21.5703125" style="917" customWidth="1"/>
    <col min="2827" max="2827" width="14.42578125" style="917" customWidth="1"/>
    <col min="2828" max="2828" width="19.85546875" style="917" customWidth="1"/>
    <col min="2829" max="2829" width="21.5703125" style="917" customWidth="1"/>
    <col min="2830" max="2830" width="14.42578125" style="917" customWidth="1"/>
    <col min="2831" max="2832" width="0" style="917" hidden="1" customWidth="1"/>
    <col min="2833" max="2833" width="4" style="917" customWidth="1"/>
    <col min="2834" max="2841" width="9.140625" style="917" customWidth="1"/>
    <col min="2842" max="3072" width="9.140625" style="917"/>
    <col min="3073" max="3073" width="0" style="917" hidden="1" customWidth="1"/>
    <col min="3074" max="3074" width="27" style="917" customWidth="1"/>
    <col min="3075" max="3075" width="21.140625" style="917" customWidth="1"/>
    <col min="3076" max="3076" width="23.140625" style="917" customWidth="1"/>
    <col min="3077" max="3077" width="14.5703125" style="917" customWidth="1"/>
    <col min="3078" max="3078" width="21.42578125" style="917" customWidth="1"/>
    <col min="3079" max="3079" width="22.5703125" style="917" customWidth="1"/>
    <col min="3080" max="3080" width="14.28515625" style="917" customWidth="1"/>
    <col min="3081" max="3081" width="19.85546875" style="917" customWidth="1"/>
    <col min="3082" max="3082" width="21.5703125" style="917" customWidth="1"/>
    <col min="3083" max="3083" width="14.42578125" style="917" customWidth="1"/>
    <col min="3084" max="3084" width="19.85546875" style="917" customWidth="1"/>
    <col min="3085" max="3085" width="21.5703125" style="917" customWidth="1"/>
    <col min="3086" max="3086" width="14.42578125" style="917" customWidth="1"/>
    <col min="3087" max="3088" width="0" style="917" hidden="1" customWidth="1"/>
    <col min="3089" max="3089" width="4" style="917" customWidth="1"/>
    <col min="3090" max="3097" width="9.140625" style="917" customWidth="1"/>
    <col min="3098" max="3328" width="9.140625" style="917"/>
    <col min="3329" max="3329" width="0" style="917" hidden="1" customWidth="1"/>
    <col min="3330" max="3330" width="27" style="917" customWidth="1"/>
    <col min="3331" max="3331" width="21.140625" style="917" customWidth="1"/>
    <col min="3332" max="3332" width="23.140625" style="917" customWidth="1"/>
    <col min="3333" max="3333" width="14.5703125" style="917" customWidth="1"/>
    <col min="3334" max="3334" width="21.42578125" style="917" customWidth="1"/>
    <col min="3335" max="3335" width="22.5703125" style="917" customWidth="1"/>
    <col min="3336" max="3336" width="14.28515625" style="917" customWidth="1"/>
    <col min="3337" max="3337" width="19.85546875" style="917" customWidth="1"/>
    <col min="3338" max="3338" width="21.5703125" style="917" customWidth="1"/>
    <col min="3339" max="3339" width="14.42578125" style="917" customWidth="1"/>
    <col min="3340" max="3340" width="19.85546875" style="917" customWidth="1"/>
    <col min="3341" max="3341" width="21.5703125" style="917" customWidth="1"/>
    <col min="3342" max="3342" width="14.42578125" style="917" customWidth="1"/>
    <col min="3343" max="3344" width="0" style="917" hidden="1" customWidth="1"/>
    <col min="3345" max="3345" width="4" style="917" customWidth="1"/>
    <col min="3346" max="3353" width="9.140625" style="917" customWidth="1"/>
    <col min="3354" max="3584" width="9.140625" style="917"/>
    <col min="3585" max="3585" width="0" style="917" hidden="1" customWidth="1"/>
    <col min="3586" max="3586" width="27" style="917" customWidth="1"/>
    <col min="3587" max="3587" width="21.140625" style="917" customWidth="1"/>
    <col min="3588" max="3588" width="23.140625" style="917" customWidth="1"/>
    <col min="3589" max="3589" width="14.5703125" style="917" customWidth="1"/>
    <col min="3590" max="3590" width="21.42578125" style="917" customWidth="1"/>
    <col min="3591" max="3591" width="22.5703125" style="917" customWidth="1"/>
    <col min="3592" max="3592" width="14.28515625" style="917" customWidth="1"/>
    <col min="3593" max="3593" width="19.85546875" style="917" customWidth="1"/>
    <col min="3594" max="3594" width="21.5703125" style="917" customWidth="1"/>
    <col min="3595" max="3595" width="14.42578125" style="917" customWidth="1"/>
    <col min="3596" max="3596" width="19.85546875" style="917" customWidth="1"/>
    <col min="3597" max="3597" width="21.5703125" style="917" customWidth="1"/>
    <col min="3598" max="3598" width="14.42578125" style="917" customWidth="1"/>
    <col min="3599" max="3600" width="0" style="917" hidden="1" customWidth="1"/>
    <col min="3601" max="3601" width="4" style="917" customWidth="1"/>
    <col min="3602" max="3609" width="9.140625" style="917" customWidth="1"/>
    <col min="3610" max="3840" width="9.140625" style="917"/>
    <col min="3841" max="3841" width="0" style="917" hidden="1" customWidth="1"/>
    <col min="3842" max="3842" width="27" style="917" customWidth="1"/>
    <col min="3843" max="3843" width="21.140625" style="917" customWidth="1"/>
    <col min="3844" max="3844" width="23.140625" style="917" customWidth="1"/>
    <col min="3845" max="3845" width="14.5703125" style="917" customWidth="1"/>
    <col min="3846" max="3846" width="21.42578125" style="917" customWidth="1"/>
    <col min="3847" max="3847" width="22.5703125" style="917" customWidth="1"/>
    <col min="3848" max="3848" width="14.28515625" style="917" customWidth="1"/>
    <col min="3849" max="3849" width="19.85546875" style="917" customWidth="1"/>
    <col min="3850" max="3850" width="21.5703125" style="917" customWidth="1"/>
    <col min="3851" max="3851" width="14.42578125" style="917" customWidth="1"/>
    <col min="3852" max="3852" width="19.85546875" style="917" customWidth="1"/>
    <col min="3853" max="3853" width="21.5703125" style="917" customWidth="1"/>
    <col min="3854" max="3854" width="14.42578125" style="917" customWidth="1"/>
    <col min="3855" max="3856" width="0" style="917" hidden="1" customWidth="1"/>
    <col min="3857" max="3857" width="4" style="917" customWidth="1"/>
    <col min="3858" max="3865" width="9.140625" style="917" customWidth="1"/>
    <col min="3866" max="4096" width="9.140625" style="917"/>
    <col min="4097" max="4097" width="0" style="917" hidden="1" customWidth="1"/>
    <col min="4098" max="4098" width="27" style="917" customWidth="1"/>
    <col min="4099" max="4099" width="21.140625" style="917" customWidth="1"/>
    <col min="4100" max="4100" width="23.140625" style="917" customWidth="1"/>
    <col min="4101" max="4101" width="14.5703125" style="917" customWidth="1"/>
    <col min="4102" max="4102" width="21.42578125" style="917" customWidth="1"/>
    <col min="4103" max="4103" width="22.5703125" style="917" customWidth="1"/>
    <col min="4104" max="4104" width="14.28515625" style="917" customWidth="1"/>
    <col min="4105" max="4105" width="19.85546875" style="917" customWidth="1"/>
    <col min="4106" max="4106" width="21.5703125" style="917" customWidth="1"/>
    <col min="4107" max="4107" width="14.42578125" style="917" customWidth="1"/>
    <col min="4108" max="4108" width="19.85546875" style="917" customWidth="1"/>
    <col min="4109" max="4109" width="21.5703125" style="917" customWidth="1"/>
    <col min="4110" max="4110" width="14.42578125" style="917" customWidth="1"/>
    <col min="4111" max="4112" width="0" style="917" hidden="1" customWidth="1"/>
    <col min="4113" max="4113" width="4" style="917" customWidth="1"/>
    <col min="4114" max="4121" width="9.140625" style="917" customWidth="1"/>
    <col min="4122" max="4352" width="9.140625" style="917"/>
    <col min="4353" max="4353" width="0" style="917" hidden="1" customWidth="1"/>
    <col min="4354" max="4354" width="27" style="917" customWidth="1"/>
    <col min="4355" max="4355" width="21.140625" style="917" customWidth="1"/>
    <col min="4356" max="4356" width="23.140625" style="917" customWidth="1"/>
    <col min="4357" max="4357" width="14.5703125" style="917" customWidth="1"/>
    <col min="4358" max="4358" width="21.42578125" style="917" customWidth="1"/>
    <col min="4359" max="4359" width="22.5703125" style="917" customWidth="1"/>
    <col min="4360" max="4360" width="14.28515625" style="917" customWidth="1"/>
    <col min="4361" max="4361" width="19.85546875" style="917" customWidth="1"/>
    <col min="4362" max="4362" width="21.5703125" style="917" customWidth="1"/>
    <col min="4363" max="4363" width="14.42578125" style="917" customWidth="1"/>
    <col min="4364" max="4364" width="19.85546875" style="917" customWidth="1"/>
    <col min="4365" max="4365" width="21.5703125" style="917" customWidth="1"/>
    <col min="4366" max="4366" width="14.42578125" style="917" customWidth="1"/>
    <col min="4367" max="4368" width="0" style="917" hidden="1" customWidth="1"/>
    <col min="4369" max="4369" width="4" style="917" customWidth="1"/>
    <col min="4370" max="4377" width="9.140625" style="917" customWidth="1"/>
    <col min="4378" max="4608" width="9.140625" style="917"/>
    <col min="4609" max="4609" width="0" style="917" hidden="1" customWidth="1"/>
    <col min="4610" max="4610" width="27" style="917" customWidth="1"/>
    <col min="4611" max="4611" width="21.140625" style="917" customWidth="1"/>
    <col min="4612" max="4612" width="23.140625" style="917" customWidth="1"/>
    <col min="4613" max="4613" width="14.5703125" style="917" customWidth="1"/>
    <col min="4614" max="4614" width="21.42578125" style="917" customWidth="1"/>
    <col min="4615" max="4615" width="22.5703125" style="917" customWidth="1"/>
    <col min="4616" max="4616" width="14.28515625" style="917" customWidth="1"/>
    <col min="4617" max="4617" width="19.85546875" style="917" customWidth="1"/>
    <col min="4618" max="4618" width="21.5703125" style="917" customWidth="1"/>
    <col min="4619" max="4619" width="14.42578125" style="917" customWidth="1"/>
    <col min="4620" max="4620" width="19.85546875" style="917" customWidth="1"/>
    <col min="4621" max="4621" width="21.5703125" style="917" customWidth="1"/>
    <col min="4622" max="4622" width="14.42578125" style="917" customWidth="1"/>
    <col min="4623" max="4624" width="0" style="917" hidden="1" customWidth="1"/>
    <col min="4625" max="4625" width="4" style="917" customWidth="1"/>
    <col min="4626" max="4633" width="9.140625" style="917" customWidth="1"/>
    <col min="4634" max="4864" width="9.140625" style="917"/>
    <col min="4865" max="4865" width="0" style="917" hidden="1" customWidth="1"/>
    <col min="4866" max="4866" width="27" style="917" customWidth="1"/>
    <col min="4867" max="4867" width="21.140625" style="917" customWidth="1"/>
    <col min="4868" max="4868" width="23.140625" style="917" customWidth="1"/>
    <col min="4869" max="4869" width="14.5703125" style="917" customWidth="1"/>
    <col min="4870" max="4870" width="21.42578125" style="917" customWidth="1"/>
    <col min="4871" max="4871" width="22.5703125" style="917" customWidth="1"/>
    <col min="4872" max="4872" width="14.28515625" style="917" customWidth="1"/>
    <col min="4873" max="4873" width="19.85546875" style="917" customWidth="1"/>
    <col min="4874" max="4874" width="21.5703125" style="917" customWidth="1"/>
    <col min="4875" max="4875" width="14.42578125" style="917" customWidth="1"/>
    <col min="4876" max="4876" width="19.85546875" style="917" customWidth="1"/>
    <col min="4877" max="4877" width="21.5703125" style="917" customWidth="1"/>
    <col min="4878" max="4878" width="14.42578125" style="917" customWidth="1"/>
    <col min="4879" max="4880" width="0" style="917" hidden="1" customWidth="1"/>
    <col min="4881" max="4881" width="4" style="917" customWidth="1"/>
    <col min="4882" max="4889" width="9.140625" style="917" customWidth="1"/>
    <col min="4890" max="5120" width="9.140625" style="917"/>
    <col min="5121" max="5121" width="0" style="917" hidden="1" customWidth="1"/>
    <col min="5122" max="5122" width="27" style="917" customWidth="1"/>
    <col min="5123" max="5123" width="21.140625" style="917" customWidth="1"/>
    <col min="5124" max="5124" width="23.140625" style="917" customWidth="1"/>
    <col min="5125" max="5125" width="14.5703125" style="917" customWidth="1"/>
    <col min="5126" max="5126" width="21.42578125" style="917" customWidth="1"/>
    <col min="5127" max="5127" width="22.5703125" style="917" customWidth="1"/>
    <col min="5128" max="5128" width="14.28515625" style="917" customWidth="1"/>
    <col min="5129" max="5129" width="19.85546875" style="917" customWidth="1"/>
    <col min="5130" max="5130" width="21.5703125" style="917" customWidth="1"/>
    <col min="5131" max="5131" width="14.42578125" style="917" customWidth="1"/>
    <col min="5132" max="5132" width="19.85546875" style="917" customWidth="1"/>
    <col min="5133" max="5133" width="21.5703125" style="917" customWidth="1"/>
    <col min="5134" max="5134" width="14.42578125" style="917" customWidth="1"/>
    <col min="5135" max="5136" width="0" style="917" hidden="1" customWidth="1"/>
    <col min="5137" max="5137" width="4" style="917" customWidth="1"/>
    <col min="5138" max="5145" width="9.140625" style="917" customWidth="1"/>
    <col min="5146" max="5376" width="9.140625" style="917"/>
    <col min="5377" max="5377" width="0" style="917" hidden="1" customWidth="1"/>
    <col min="5378" max="5378" width="27" style="917" customWidth="1"/>
    <col min="5379" max="5379" width="21.140625" style="917" customWidth="1"/>
    <col min="5380" max="5380" width="23.140625" style="917" customWidth="1"/>
    <col min="5381" max="5381" width="14.5703125" style="917" customWidth="1"/>
    <col min="5382" max="5382" width="21.42578125" style="917" customWidth="1"/>
    <col min="5383" max="5383" width="22.5703125" style="917" customWidth="1"/>
    <col min="5384" max="5384" width="14.28515625" style="917" customWidth="1"/>
    <col min="5385" max="5385" width="19.85546875" style="917" customWidth="1"/>
    <col min="5386" max="5386" width="21.5703125" style="917" customWidth="1"/>
    <col min="5387" max="5387" width="14.42578125" style="917" customWidth="1"/>
    <col min="5388" max="5388" width="19.85546875" style="917" customWidth="1"/>
    <col min="5389" max="5389" width="21.5703125" style="917" customWidth="1"/>
    <col min="5390" max="5390" width="14.42578125" style="917" customWidth="1"/>
    <col min="5391" max="5392" width="0" style="917" hidden="1" customWidth="1"/>
    <col min="5393" max="5393" width="4" style="917" customWidth="1"/>
    <col min="5394" max="5401" width="9.140625" style="917" customWidth="1"/>
    <col min="5402" max="5632" width="9.140625" style="917"/>
    <col min="5633" max="5633" width="0" style="917" hidden="1" customWidth="1"/>
    <col min="5634" max="5634" width="27" style="917" customWidth="1"/>
    <col min="5635" max="5635" width="21.140625" style="917" customWidth="1"/>
    <col min="5636" max="5636" width="23.140625" style="917" customWidth="1"/>
    <col min="5637" max="5637" width="14.5703125" style="917" customWidth="1"/>
    <col min="5638" max="5638" width="21.42578125" style="917" customWidth="1"/>
    <col min="5639" max="5639" width="22.5703125" style="917" customWidth="1"/>
    <col min="5640" max="5640" width="14.28515625" style="917" customWidth="1"/>
    <col min="5641" max="5641" width="19.85546875" style="917" customWidth="1"/>
    <col min="5642" max="5642" width="21.5703125" style="917" customWidth="1"/>
    <col min="5643" max="5643" width="14.42578125" style="917" customWidth="1"/>
    <col min="5644" max="5644" width="19.85546875" style="917" customWidth="1"/>
    <col min="5645" max="5645" width="21.5703125" style="917" customWidth="1"/>
    <col min="5646" max="5646" width="14.42578125" style="917" customWidth="1"/>
    <col min="5647" max="5648" width="0" style="917" hidden="1" customWidth="1"/>
    <col min="5649" max="5649" width="4" style="917" customWidth="1"/>
    <col min="5650" max="5657" width="9.140625" style="917" customWidth="1"/>
    <col min="5658" max="5888" width="9.140625" style="917"/>
    <col min="5889" max="5889" width="0" style="917" hidden="1" customWidth="1"/>
    <col min="5890" max="5890" width="27" style="917" customWidth="1"/>
    <col min="5891" max="5891" width="21.140625" style="917" customWidth="1"/>
    <col min="5892" max="5892" width="23.140625" style="917" customWidth="1"/>
    <col min="5893" max="5893" width="14.5703125" style="917" customWidth="1"/>
    <col min="5894" max="5894" width="21.42578125" style="917" customWidth="1"/>
    <col min="5895" max="5895" width="22.5703125" style="917" customWidth="1"/>
    <col min="5896" max="5896" width="14.28515625" style="917" customWidth="1"/>
    <col min="5897" max="5897" width="19.85546875" style="917" customWidth="1"/>
    <col min="5898" max="5898" width="21.5703125" style="917" customWidth="1"/>
    <col min="5899" max="5899" width="14.42578125" style="917" customWidth="1"/>
    <col min="5900" max="5900" width="19.85546875" style="917" customWidth="1"/>
    <col min="5901" max="5901" width="21.5703125" style="917" customWidth="1"/>
    <col min="5902" max="5902" width="14.42578125" style="917" customWidth="1"/>
    <col min="5903" max="5904" width="0" style="917" hidden="1" customWidth="1"/>
    <col min="5905" max="5905" width="4" style="917" customWidth="1"/>
    <col min="5906" max="5913" width="9.140625" style="917" customWidth="1"/>
    <col min="5914" max="6144" width="9.140625" style="917"/>
    <col min="6145" max="6145" width="0" style="917" hidden="1" customWidth="1"/>
    <col min="6146" max="6146" width="27" style="917" customWidth="1"/>
    <col min="6147" max="6147" width="21.140625" style="917" customWidth="1"/>
    <col min="6148" max="6148" width="23.140625" style="917" customWidth="1"/>
    <col min="6149" max="6149" width="14.5703125" style="917" customWidth="1"/>
    <col min="6150" max="6150" width="21.42578125" style="917" customWidth="1"/>
    <col min="6151" max="6151" width="22.5703125" style="917" customWidth="1"/>
    <col min="6152" max="6152" width="14.28515625" style="917" customWidth="1"/>
    <col min="6153" max="6153" width="19.85546875" style="917" customWidth="1"/>
    <col min="6154" max="6154" width="21.5703125" style="917" customWidth="1"/>
    <col min="6155" max="6155" width="14.42578125" style="917" customWidth="1"/>
    <col min="6156" max="6156" width="19.85546875" style="917" customWidth="1"/>
    <col min="6157" max="6157" width="21.5703125" style="917" customWidth="1"/>
    <col min="6158" max="6158" width="14.42578125" style="917" customWidth="1"/>
    <col min="6159" max="6160" width="0" style="917" hidden="1" customWidth="1"/>
    <col min="6161" max="6161" width="4" style="917" customWidth="1"/>
    <col min="6162" max="6169" width="9.140625" style="917" customWidth="1"/>
    <col min="6170" max="6400" width="9.140625" style="917"/>
    <col min="6401" max="6401" width="0" style="917" hidden="1" customWidth="1"/>
    <col min="6402" max="6402" width="27" style="917" customWidth="1"/>
    <col min="6403" max="6403" width="21.140625" style="917" customWidth="1"/>
    <col min="6404" max="6404" width="23.140625" style="917" customWidth="1"/>
    <col min="6405" max="6405" width="14.5703125" style="917" customWidth="1"/>
    <col min="6406" max="6406" width="21.42578125" style="917" customWidth="1"/>
    <col min="6407" max="6407" width="22.5703125" style="917" customWidth="1"/>
    <col min="6408" max="6408" width="14.28515625" style="917" customWidth="1"/>
    <col min="6409" max="6409" width="19.85546875" style="917" customWidth="1"/>
    <col min="6410" max="6410" width="21.5703125" style="917" customWidth="1"/>
    <col min="6411" max="6411" width="14.42578125" style="917" customWidth="1"/>
    <col min="6412" max="6412" width="19.85546875" style="917" customWidth="1"/>
    <col min="6413" max="6413" width="21.5703125" style="917" customWidth="1"/>
    <col min="6414" max="6414" width="14.42578125" style="917" customWidth="1"/>
    <col min="6415" max="6416" width="0" style="917" hidden="1" customWidth="1"/>
    <col min="6417" max="6417" width="4" style="917" customWidth="1"/>
    <col min="6418" max="6425" width="9.140625" style="917" customWidth="1"/>
    <col min="6426" max="6656" width="9.140625" style="917"/>
    <col min="6657" max="6657" width="0" style="917" hidden="1" customWidth="1"/>
    <col min="6658" max="6658" width="27" style="917" customWidth="1"/>
    <col min="6659" max="6659" width="21.140625" style="917" customWidth="1"/>
    <col min="6660" max="6660" width="23.140625" style="917" customWidth="1"/>
    <col min="6661" max="6661" width="14.5703125" style="917" customWidth="1"/>
    <col min="6662" max="6662" width="21.42578125" style="917" customWidth="1"/>
    <col min="6663" max="6663" width="22.5703125" style="917" customWidth="1"/>
    <col min="6664" max="6664" width="14.28515625" style="917" customWidth="1"/>
    <col min="6665" max="6665" width="19.85546875" style="917" customWidth="1"/>
    <col min="6666" max="6666" width="21.5703125" style="917" customWidth="1"/>
    <col min="6667" max="6667" width="14.42578125" style="917" customWidth="1"/>
    <col min="6668" max="6668" width="19.85546875" style="917" customWidth="1"/>
    <col min="6669" max="6669" width="21.5703125" style="917" customWidth="1"/>
    <col min="6670" max="6670" width="14.42578125" style="917" customWidth="1"/>
    <col min="6671" max="6672" width="0" style="917" hidden="1" customWidth="1"/>
    <col min="6673" max="6673" width="4" style="917" customWidth="1"/>
    <col min="6674" max="6681" width="9.140625" style="917" customWidth="1"/>
    <col min="6682" max="6912" width="9.140625" style="917"/>
    <col min="6913" max="6913" width="0" style="917" hidden="1" customWidth="1"/>
    <col min="6914" max="6914" width="27" style="917" customWidth="1"/>
    <col min="6915" max="6915" width="21.140625" style="917" customWidth="1"/>
    <col min="6916" max="6916" width="23.140625" style="917" customWidth="1"/>
    <col min="6917" max="6917" width="14.5703125" style="917" customWidth="1"/>
    <col min="6918" max="6918" width="21.42578125" style="917" customWidth="1"/>
    <col min="6919" max="6919" width="22.5703125" style="917" customWidth="1"/>
    <col min="6920" max="6920" width="14.28515625" style="917" customWidth="1"/>
    <col min="6921" max="6921" width="19.85546875" style="917" customWidth="1"/>
    <col min="6922" max="6922" width="21.5703125" style="917" customWidth="1"/>
    <col min="6923" max="6923" width="14.42578125" style="917" customWidth="1"/>
    <col min="6924" max="6924" width="19.85546875" style="917" customWidth="1"/>
    <col min="6925" max="6925" width="21.5703125" style="917" customWidth="1"/>
    <col min="6926" max="6926" width="14.42578125" style="917" customWidth="1"/>
    <col min="6927" max="6928" width="0" style="917" hidden="1" customWidth="1"/>
    <col min="6929" max="6929" width="4" style="917" customWidth="1"/>
    <col min="6930" max="6937" width="9.140625" style="917" customWidth="1"/>
    <col min="6938" max="7168" width="9.140625" style="917"/>
    <col min="7169" max="7169" width="0" style="917" hidden="1" customWidth="1"/>
    <col min="7170" max="7170" width="27" style="917" customWidth="1"/>
    <col min="7171" max="7171" width="21.140625" style="917" customWidth="1"/>
    <col min="7172" max="7172" width="23.140625" style="917" customWidth="1"/>
    <col min="7173" max="7173" width="14.5703125" style="917" customWidth="1"/>
    <col min="7174" max="7174" width="21.42578125" style="917" customWidth="1"/>
    <col min="7175" max="7175" width="22.5703125" style="917" customWidth="1"/>
    <col min="7176" max="7176" width="14.28515625" style="917" customWidth="1"/>
    <col min="7177" max="7177" width="19.85546875" style="917" customWidth="1"/>
    <col min="7178" max="7178" width="21.5703125" style="917" customWidth="1"/>
    <col min="7179" max="7179" width="14.42578125" style="917" customWidth="1"/>
    <col min="7180" max="7180" width="19.85546875" style="917" customWidth="1"/>
    <col min="7181" max="7181" width="21.5703125" style="917" customWidth="1"/>
    <col min="7182" max="7182" width="14.42578125" style="917" customWidth="1"/>
    <col min="7183" max="7184" width="0" style="917" hidden="1" customWidth="1"/>
    <col min="7185" max="7185" width="4" style="917" customWidth="1"/>
    <col min="7186" max="7193" width="9.140625" style="917" customWidth="1"/>
    <col min="7194" max="7424" width="9.140625" style="917"/>
    <col min="7425" max="7425" width="0" style="917" hidden="1" customWidth="1"/>
    <col min="7426" max="7426" width="27" style="917" customWidth="1"/>
    <col min="7427" max="7427" width="21.140625" style="917" customWidth="1"/>
    <col min="7428" max="7428" width="23.140625" style="917" customWidth="1"/>
    <col min="7429" max="7429" width="14.5703125" style="917" customWidth="1"/>
    <col min="7430" max="7430" width="21.42578125" style="917" customWidth="1"/>
    <col min="7431" max="7431" width="22.5703125" style="917" customWidth="1"/>
    <col min="7432" max="7432" width="14.28515625" style="917" customWidth="1"/>
    <col min="7433" max="7433" width="19.85546875" style="917" customWidth="1"/>
    <col min="7434" max="7434" width="21.5703125" style="917" customWidth="1"/>
    <col min="7435" max="7435" width="14.42578125" style="917" customWidth="1"/>
    <col min="7436" max="7436" width="19.85546875" style="917" customWidth="1"/>
    <col min="7437" max="7437" width="21.5703125" style="917" customWidth="1"/>
    <col min="7438" max="7438" width="14.42578125" style="917" customWidth="1"/>
    <col min="7439" max="7440" width="0" style="917" hidden="1" customWidth="1"/>
    <col min="7441" max="7441" width="4" style="917" customWidth="1"/>
    <col min="7442" max="7449" width="9.140625" style="917" customWidth="1"/>
    <col min="7450" max="7680" width="9.140625" style="917"/>
    <col min="7681" max="7681" width="0" style="917" hidden="1" customWidth="1"/>
    <col min="7682" max="7682" width="27" style="917" customWidth="1"/>
    <col min="7683" max="7683" width="21.140625" style="917" customWidth="1"/>
    <col min="7684" max="7684" width="23.140625" style="917" customWidth="1"/>
    <col min="7685" max="7685" width="14.5703125" style="917" customWidth="1"/>
    <col min="7686" max="7686" width="21.42578125" style="917" customWidth="1"/>
    <col min="7687" max="7687" width="22.5703125" style="917" customWidth="1"/>
    <col min="7688" max="7688" width="14.28515625" style="917" customWidth="1"/>
    <col min="7689" max="7689" width="19.85546875" style="917" customWidth="1"/>
    <col min="7690" max="7690" width="21.5703125" style="917" customWidth="1"/>
    <col min="7691" max="7691" width="14.42578125" style="917" customWidth="1"/>
    <col min="7692" max="7692" width="19.85546875" style="917" customWidth="1"/>
    <col min="7693" max="7693" width="21.5703125" style="917" customWidth="1"/>
    <col min="7694" max="7694" width="14.42578125" style="917" customWidth="1"/>
    <col min="7695" max="7696" width="0" style="917" hidden="1" customWidth="1"/>
    <col min="7697" max="7697" width="4" style="917" customWidth="1"/>
    <col min="7698" max="7705" width="9.140625" style="917" customWidth="1"/>
    <col min="7706" max="7936" width="9.140625" style="917"/>
    <col min="7937" max="7937" width="0" style="917" hidden="1" customWidth="1"/>
    <col min="7938" max="7938" width="27" style="917" customWidth="1"/>
    <col min="7939" max="7939" width="21.140625" style="917" customWidth="1"/>
    <col min="7940" max="7940" width="23.140625" style="917" customWidth="1"/>
    <col min="7941" max="7941" width="14.5703125" style="917" customWidth="1"/>
    <col min="7942" max="7942" width="21.42578125" style="917" customWidth="1"/>
    <col min="7943" max="7943" width="22.5703125" style="917" customWidth="1"/>
    <col min="7944" max="7944" width="14.28515625" style="917" customWidth="1"/>
    <col min="7945" max="7945" width="19.85546875" style="917" customWidth="1"/>
    <col min="7946" max="7946" width="21.5703125" style="917" customWidth="1"/>
    <col min="7947" max="7947" width="14.42578125" style="917" customWidth="1"/>
    <col min="7948" max="7948" width="19.85546875" style="917" customWidth="1"/>
    <col min="7949" max="7949" width="21.5703125" style="917" customWidth="1"/>
    <col min="7950" max="7950" width="14.42578125" style="917" customWidth="1"/>
    <col min="7951" max="7952" width="0" style="917" hidden="1" customWidth="1"/>
    <col min="7953" max="7953" width="4" style="917" customWidth="1"/>
    <col min="7954" max="7961" width="9.140625" style="917" customWidth="1"/>
    <col min="7962" max="8192" width="9.140625" style="917"/>
    <col min="8193" max="8193" width="0" style="917" hidden="1" customWidth="1"/>
    <col min="8194" max="8194" width="27" style="917" customWidth="1"/>
    <col min="8195" max="8195" width="21.140625" style="917" customWidth="1"/>
    <col min="8196" max="8196" width="23.140625" style="917" customWidth="1"/>
    <col min="8197" max="8197" width="14.5703125" style="917" customWidth="1"/>
    <col min="8198" max="8198" width="21.42578125" style="917" customWidth="1"/>
    <col min="8199" max="8199" width="22.5703125" style="917" customWidth="1"/>
    <col min="8200" max="8200" width="14.28515625" style="917" customWidth="1"/>
    <col min="8201" max="8201" width="19.85546875" style="917" customWidth="1"/>
    <col min="8202" max="8202" width="21.5703125" style="917" customWidth="1"/>
    <col min="8203" max="8203" width="14.42578125" style="917" customWidth="1"/>
    <col min="8204" max="8204" width="19.85546875" style="917" customWidth="1"/>
    <col min="8205" max="8205" width="21.5703125" style="917" customWidth="1"/>
    <col min="8206" max="8206" width="14.42578125" style="917" customWidth="1"/>
    <col min="8207" max="8208" width="0" style="917" hidden="1" customWidth="1"/>
    <col min="8209" max="8209" width="4" style="917" customWidth="1"/>
    <col min="8210" max="8217" width="9.140625" style="917" customWidth="1"/>
    <col min="8218" max="8448" width="9.140625" style="917"/>
    <col min="8449" max="8449" width="0" style="917" hidden="1" customWidth="1"/>
    <col min="8450" max="8450" width="27" style="917" customWidth="1"/>
    <col min="8451" max="8451" width="21.140625" style="917" customWidth="1"/>
    <col min="8452" max="8452" width="23.140625" style="917" customWidth="1"/>
    <col min="8453" max="8453" width="14.5703125" style="917" customWidth="1"/>
    <col min="8454" max="8454" width="21.42578125" style="917" customWidth="1"/>
    <col min="8455" max="8455" width="22.5703125" style="917" customWidth="1"/>
    <col min="8456" max="8456" width="14.28515625" style="917" customWidth="1"/>
    <col min="8457" max="8457" width="19.85546875" style="917" customWidth="1"/>
    <col min="8458" max="8458" width="21.5703125" style="917" customWidth="1"/>
    <col min="8459" max="8459" width="14.42578125" style="917" customWidth="1"/>
    <col min="8460" max="8460" width="19.85546875" style="917" customWidth="1"/>
    <col min="8461" max="8461" width="21.5703125" style="917" customWidth="1"/>
    <col min="8462" max="8462" width="14.42578125" style="917" customWidth="1"/>
    <col min="8463" max="8464" width="0" style="917" hidden="1" customWidth="1"/>
    <col min="8465" max="8465" width="4" style="917" customWidth="1"/>
    <col min="8466" max="8473" width="9.140625" style="917" customWidth="1"/>
    <col min="8474" max="8704" width="9.140625" style="917"/>
    <col min="8705" max="8705" width="0" style="917" hidden="1" customWidth="1"/>
    <col min="8706" max="8706" width="27" style="917" customWidth="1"/>
    <col min="8707" max="8707" width="21.140625" style="917" customWidth="1"/>
    <col min="8708" max="8708" width="23.140625" style="917" customWidth="1"/>
    <col min="8709" max="8709" width="14.5703125" style="917" customWidth="1"/>
    <col min="8710" max="8710" width="21.42578125" style="917" customWidth="1"/>
    <col min="8711" max="8711" width="22.5703125" style="917" customWidth="1"/>
    <col min="8712" max="8712" width="14.28515625" style="917" customWidth="1"/>
    <col min="8713" max="8713" width="19.85546875" style="917" customWidth="1"/>
    <col min="8714" max="8714" width="21.5703125" style="917" customWidth="1"/>
    <col min="8715" max="8715" width="14.42578125" style="917" customWidth="1"/>
    <col min="8716" max="8716" width="19.85546875" style="917" customWidth="1"/>
    <col min="8717" max="8717" width="21.5703125" style="917" customWidth="1"/>
    <col min="8718" max="8718" width="14.42578125" style="917" customWidth="1"/>
    <col min="8719" max="8720" width="0" style="917" hidden="1" customWidth="1"/>
    <col min="8721" max="8721" width="4" style="917" customWidth="1"/>
    <col min="8722" max="8729" width="9.140625" style="917" customWidth="1"/>
    <col min="8730" max="8960" width="9.140625" style="917"/>
    <col min="8961" max="8961" width="0" style="917" hidden="1" customWidth="1"/>
    <col min="8962" max="8962" width="27" style="917" customWidth="1"/>
    <col min="8963" max="8963" width="21.140625" style="917" customWidth="1"/>
    <col min="8964" max="8964" width="23.140625" style="917" customWidth="1"/>
    <col min="8965" max="8965" width="14.5703125" style="917" customWidth="1"/>
    <col min="8966" max="8966" width="21.42578125" style="917" customWidth="1"/>
    <col min="8967" max="8967" width="22.5703125" style="917" customWidth="1"/>
    <col min="8968" max="8968" width="14.28515625" style="917" customWidth="1"/>
    <col min="8969" max="8969" width="19.85546875" style="917" customWidth="1"/>
    <col min="8970" max="8970" width="21.5703125" style="917" customWidth="1"/>
    <col min="8971" max="8971" width="14.42578125" style="917" customWidth="1"/>
    <col min="8972" max="8972" width="19.85546875" style="917" customWidth="1"/>
    <col min="8973" max="8973" width="21.5703125" style="917" customWidth="1"/>
    <col min="8974" max="8974" width="14.42578125" style="917" customWidth="1"/>
    <col min="8975" max="8976" width="0" style="917" hidden="1" customWidth="1"/>
    <col min="8977" max="8977" width="4" style="917" customWidth="1"/>
    <col min="8978" max="8985" width="9.140625" style="917" customWidth="1"/>
    <col min="8986" max="9216" width="9.140625" style="917"/>
    <col min="9217" max="9217" width="0" style="917" hidden="1" customWidth="1"/>
    <col min="9218" max="9218" width="27" style="917" customWidth="1"/>
    <col min="9219" max="9219" width="21.140625" style="917" customWidth="1"/>
    <col min="9220" max="9220" width="23.140625" style="917" customWidth="1"/>
    <col min="9221" max="9221" width="14.5703125" style="917" customWidth="1"/>
    <col min="9222" max="9222" width="21.42578125" style="917" customWidth="1"/>
    <col min="9223" max="9223" width="22.5703125" style="917" customWidth="1"/>
    <col min="9224" max="9224" width="14.28515625" style="917" customWidth="1"/>
    <col min="9225" max="9225" width="19.85546875" style="917" customWidth="1"/>
    <col min="9226" max="9226" width="21.5703125" style="917" customWidth="1"/>
    <col min="9227" max="9227" width="14.42578125" style="917" customWidth="1"/>
    <col min="9228" max="9228" width="19.85546875" style="917" customWidth="1"/>
    <col min="9229" max="9229" width="21.5703125" style="917" customWidth="1"/>
    <col min="9230" max="9230" width="14.42578125" style="917" customWidth="1"/>
    <col min="9231" max="9232" width="0" style="917" hidden="1" customWidth="1"/>
    <col min="9233" max="9233" width="4" style="917" customWidth="1"/>
    <col min="9234" max="9241" width="9.140625" style="917" customWidth="1"/>
    <col min="9242" max="9472" width="9.140625" style="917"/>
    <col min="9473" max="9473" width="0" style="917" hidden="1" customWidth="1"/>
    <col min="9474" max="9474" width="27" style="917" customWidth="1"/>
    <col min="9475" max="9475" width="21.140625" style="917" customWidth="1"/>
    <col min="9476" max="9476" width="23.140625" style="917" customWidth="1"/>
    <col min="9477" max="9477" width="14.5703125" style="917" customWidth="1"/>
    <col min="9478" max="9478" width="21.42578125" style="917" customWidth="1"/>
    <col min="9479" max="9479" width="22.5703125" style="917" customWidth="1"/>
    <col min="9480" max="9480" width="14.28515625" style="917" customWidth="1"/>
    <col min="9481" max="9481" width="19.85546875" style="917" customWidth="1"/>
    <col min="9482" max="9482" width="21.5703125" style="917" customWidth="1"/>
    <col min="9483" max="9483" width="14.42578125" style="917" customWidth="1"/>
    <col min="9484" max="9484" width="19.85546875" style="917" customWidth="1"/>
    <col min="9485" max="9485" width="21.5703125" style="917" customWidth="1"/>
    <col min="9486" max="9486" width="14.42578125" style="917" customWidth="1"/>
    <col min="9487" max="9488" width="0" style="917" hidden="1" customWidth="1"/>
    <col min="9489" max="9489" width="4" style="917" customWidth="1"/>
    <col min="9490" max="9497" width="9.140625" style="917" customWidth="1"/>
    <col min="9498" max="9728" width="9.140625" style="917"/>
    <col min="9729" max="9729" width="0" style="917" hidden="1" customWidth="1"/>
    <col min="9730" max="9730" width="27" style="917" customWidth="1"/>
    <col min="9731" max="9731" width="21.140625" style="917" customWidth="1"/>
    <col min="9732" max="9732" width="23.140625" style="917" customWidth="1"/>
    <col min="9733" max="9733" width="14.5703125" style="917" customWidth="1"/>
    <col min="9734" max="9734" width="21.42578125" style="917" customWidth="1"/>
    <col min="9735" max="9735" width="22.5703125" style="917" customWidth="1"/>
    <col min="9736" max="9736" width="14.28515625" style="917" customWidth="1"/>
    <col min="9737" max="9737" width="19.85546875" style="917" customWidth="1"/>
    <col min="9738" max="9738" width="21.5703125" style="917" customWidth="1"/>
    <col min="9739" max="9739" width="14.42578125" style="917" customWidth="1"/>
    <col min="9740" max="9740" width="19.85546875" style="917" customWidth="1"/>
    <col min="9741" max="9741" width="21.5703125" style="917" customWidth="1"/>
    <col min="9742" max="9742" width="14.42578125" style="917" customWidth="1"/>
    <col min="9743" max="9744" width="0" style="917" hidden="1" customWidth="1"/>
    <col min="9745" max="9745" width="4" style="917" customWidth="1"/>
    <col min="9746" max="9753" width="9.140625" style="917" customWidth="1"/>
    <col min="9754" max="9984" width="9.140625" style="917"/>
    <col min="9985" max="9985" width="0" style="917" hidden="1" customWidth="1"/>
    <col min="9986" max="9986" width="27" style="917" customWidth="1"/>
    <col min="9987" max="9987" width="21.140625" style="917" customWidth="1"/>
    <col min="9988" max="9988" width="23.140625" style="917" customWidth="1"/>
    <col min="9989" max="9989" width="14.5703125" style="917" customWidth="1"/>
    <col min="9990" max="9990" width="21.42578125" style="917" customWidth="1"/>
    <col min="9991" max="9991" width="22.5703125" style="917" customWidth="1"/>
    <col min="9992" max="9992" width="14.28515625" style="917" customWidth="1"/>
    <col min="9993" max="9993" width="19.85546875" style="917" customWidth="1"/>
    <col min="9994" max="9994" width="21.5703125" style="917" customWidth="1"/>
    <col min="9995" max="9995" width="14.42578125" style="917" customWidth="1"/>
    <col min="9996" max="9996" width="19.85546875" style="917" customWidth="1"/>
    <col min="9997" max="9997" width="21.5703125" style="917" customWidth="1"/>
    <col min="9998" max="9998" width="14.42578125" style="917" customWidth="1"/>
    <col min="9999" max="10000" width="0" style="917" hidden="1" customWidth="1"/>
    <col min="10001" max="10001" width="4" style="917" customWidth="1"/>
    <col min="10002" max="10009" width="9.140625" style="917" customWidth="1"/>
    <col min="10010" max="10240" width="9.140625" style="917"/>
    <col min="10241" max="10241" width="0" style="917" hidden="1" customWidth="1"/>
    <col min="10242" max="10242" width="27" style="917" customWidth="1"/>
    <col min="10243" max="10243" width="21.140625" style="917" customWidth="1"/>
    <col min="10244" max="10244" width="23.140625" style="917" customWidth="1"/>
    <col min="10245" max="10245" width="14.5703125" style="917" customWidth="1"/>
    <col min="10246" max="10246" width="21.42578125" style="917" customWidth="1"/>
    <col min="10247" max="10247" width="22.5703125" style="917" customWidth="1"/>
    <col min="10248" max="10248" width="14.28515625" style="917" customWidth="1"/>
    <col min="10249" max="10249" width="19.85546875" style="917" customWidth="1"/>
    <col min="10250" max="10250" width="21.5703125" style="917" customWidth="1"/>
    <col min="10251" max="10251" width="14.42578125" style="917" customWidth="1"/>
    <col min="10252" max="10252" width="19.85546875" style="917" customWidth="1"/>
    <col min="10253" max="10253" width="21.5703125" style="917" customWidth="1"/>
    <col min="10254" max="10254" width="14.42578125" style="917" customWidth="1"/>
    <col min="10255" max="10256" width="0" style="917" hidden="1" customWidth="1"/>
    <col min="10257" max="10257" width="4" style="917" customWidth="1"/>
    <col min="10258" max="10265" width="9.140625" style="917" customWidth="1"/>
    <col min="10266" max="10496" width="9.140625" style="917"/>
    <col min="10497" max="10497" width="0" style="917" hidden="1" customWidth="1"/>
    <col min="10498" max="10498" width="27" style="917" customWidth="1"/>
    <col min="10499" max="10499" width="21.140625" style="917" customWidth="1"/>
    <col min="10500" max="10500" width="23.140625" style="917" customWidth="1"/>
    <col min="10501" max="10501" width="14.5703125" style="917" customWidth="1"/>
    <col min="10502" max="10502" width="21.42578125" style="917" customWidth="1"/>
    <col min="10503" max="10503" width="22.5703125" style="917" customWidth="1"/>
    <col min="10504" max="10504" width="14.28515625" style="917" customWidth="1"/>
    <col min="10505" max="10505" width="19.85546875" style="917" customWidth="1"/>
    <col min="10506" max="10506" width="21.5703125" style="917" customWidth="1"/>
    <col min="10507" max="10507" width="14.42578125" style="917" customWidth="1"/>
    <col min="10508" max="10508" width="19.85546875" style="917" customWidth="1"/>
    <col min="10509" max="10509" width="21.5703125" style="917" customWidth="1"/>
    <col min="10510" max="10510" width="14.42578125" style="917" customWidth="1"/>
    <col min="10511" max="10512" width="0" style="917" hidden="1" customWidth="1"/>
    <col min="10513" max="10513" width="4" style="917" customWidth="1"/>
    <col min="10514" max="10521" width="9.140625" style="917" customWidth="1"/>
    <col min="10522" max="10752" width="9.140625" style="917"/>
    <col min="10753" max="10753" width="0" style="917" hidden="1" customWidth="1"/>
    <col min="10754" max="10754" width="27" style="917" customWidth="1"/>
    <col min="10755" max="10755" width="21.140625" style="917" customWidth="1"/>
    <col min="10756" max="10756" width="23.140625" style="917" customWidth="1"/>
    <col min="10757" max="10757" width="14.5703125" style="917" customWidth="1"/>
    <col min="10758" max="10758" width="21.42578125" style="917" customWidth="1"/>
    <col min="10759" max="10759" width="22.5703125" style="917" customWidth="1"/>
    <col min="10760" max="10760" width="14.28515625" style="917" customWidth="1"/>
    <col min="10761" max="10761" width="19.85546875" style="917" customWidth="1"/>
    <col min="10762" max="10762" width="21.5703125" style="917" customWidth="1"/>
    <col min="10763" max="10763" width="14.42578125" style="917" customWidth="1"/>
    <col min="10764" max="10764" width="19.85546875" style="917" customWidth="1"/>
    <col min="10765" max="10765" width="21.5703125" style="917" customWidth="1"/>
    <col min="10766" max="10766" width="14.42578125" style="917" customWidth="1"/>
    <col min="10767" max="10768" width="0" style="917" hidden="1" customWidth="1"/>
    <col min="10769" max="10769" width="4" style="917" customWidth="1"/>
    <col min="10770" max="10777" width="9.140625" style="917" customWidth="1"/>
    <col min="10778" max="11008" width="9.140625" style="917"/>
    <col min="11009" max="11009" width="0" style="917" hidden="1" customWidth="1"/>
    <col min="11010" max="11010" width="27" style="917" customWidth="1"/>
    <col min="11011" max="11011" width="21.140625" style="917" customWidth="1"/>
    <col min="11012" max="11012" width="23.140625" style="917" customWidth="1"/>
    <col min="11013" max="11013" width="14.5703125" style="917" customWidth="1"/>
    <col min="11014" max="11014" width="21.42578125" style="917" customWidth="1"/>
    <col min="11015" max="11015" width="22.5703125" style="917" customWidth="1"/>
    <col min="11016" max="11016" width="14.28515625" style="917" customWidth="1"/>
    <col min="11017" max="11017" width="19.85546875" style="917" customWidth="1"/>
    <col min="11018" max="11018" width="21.5703125" style="917" customWidth="1"/>
    <col min="11019" max="11019" width="14.42578125" style="917" customWidth="1"/>
    <col min="11020" max="11020" width="19.85546875" style="917" customWidth="1"/>
    <col min="11021" max="11021" width="21.5703125" style="917" customWidth="1"/>
    <col min="11022" max="11022" width="14.42578125" style="917" customWidth="1"/>
    <col min="11023" max="11024" width="0" style="917" hidden="1" customWidth="1"/>
    <col min="11025" max="11025" width="4" style="917" customWidth="1"/>
    <col min="11026" max="11033" width="9.140625" style="917" customWidth="1"/>
    <col min="11034" max="11264" width="9.140625" style="917"/>
    <col min="11265" max="11265" width="0" style="917" hidden="1" customWidth="1"/>
    <col min="11266" max="11266" width="27" style="917" customWidth="1"/>
    <col min="11267" max="11267" width="21.140625" style="917" customWidth="1"/>
    <col min="11268" max="11268" width="23.140625" style="917" customWidth="1"/>
    <col min="11269" max="11269" width="14.5703125" style="917" customWidth="1"/>
    <col min="11270" max="11270" width="21.42578125" style="917" customWidth="1"/>
    <col min="11271" max="11271" width="22.5703125" style="917" customWidth="1"/>
    <col min="11272" max="11272" width="14.28515625" style="917" customWidth="1"/>
    <col min="11273" max="11273" width="19.85546875" style="917" customWidth="1"/>
    <col min="11274" max="11274" width="21.5703125" style="917" customWidth="1"/>
    <col min="11275" max="11275" width="14.42578125" style="917" customWidth="1"/>
    <col min="11276" max="11276" width="19.85546875" style="917" customWidth="1"/>
    <col min="11277" max="11277" width="21.5703125" style="917" customWidth="1"/>
    <col min="11278" max="11278" width="14.42578125" style="917" customWidth="1"/>
    <col min="11279" max="11280" width="0" style="917" hidden="1" customWidth="1"/>
    <col min="11281" max="11281" width="4" style="917" customWidth="1"/>
    <col min="11282" max="11289" width="9.140625" style="917" customWidth="1"/>
    <col min="11290" max="11520" width="9.140625" style="917"/>
    <col min="11521" max="11521" width="0" style="917" hidden="1" customWidth="1"/>
    <col min="11522" max="11522" width="27" style="917" customWidth="1"/>
    <col min="11523" max="11523" width="21.140625" style="917" customWidth="1"/>
    <col min="11524" max="11524" width="23.140625" style="917" customWidth="1"/>
    <col min="11525" max="11525" width="14.5703125" style="917" customWidth="1"/>
    <col min="11526" max="11526" width="21.42578125" style="917" customWidth="1"/>
    <col min="11527" max="11527" width="22.5703125" style="917" customWidth="1"/>
    <col min="11528" max="11528" width="14.28515625" style="917" customWidth="1"/>
    <col min="11529" max="11529" width="19.85546875" style="917" customWidth="1"/>
    <col min="11530" max="11530" width="21.5703125" style="917" customWidth="1"/>
    <col min="11531" max="11531" width="14.42578125" style="917" customWidth="1"/>
    <col min="11532" max="11532" width="19.85546875" style="917" customWidth="1"/>
    <col min="11533" max="11533" width="21.5703125" style="917" customWidth="1"/>
    <col min="11534" max="11534" width="14.42578125" style="917" customWidth="1"/>
    <col min="11535" max="11536" width="0" style="917" hidden="1" customWidth="1"/>
    <col min="11537" max="11537" width="4" style="917" customWidth="1"/>
    <col min="11538" max="11545" width="9.140625" style="917" customWidth="1"/>
    <col min="11546" max="11776" width="9.140625" style="917"/>
    <col min="11777" max="11777" width="0" style="917" hidden="1" customWidth="1"/>
    <col min="11778" max="11778" width="27" style="917" customWidth="1"/>
    <col min="11779" max="11779" width="21.140625" style="917" customWidth="1"/>
    <col min="11780" max="11780" width="23.140625" style="917" customWidth="1"/>
    <col min="11781" max="11781" width="14.5703125" style="917" customWidth="1"/>
    <col min="11782" max="11782" width="21.42578125" style="917" customWidth="1"/>
    <col min="11783" max="11783" width="22.5703125" style="917" customWidth="1"/>
    <col min="11784" max="11784" width="14.28515625" style="917" customWidth="1"/>
    <col min="11785" max="11785" width="19.85546875" style="917" customWidth="1"/>
    <col min="11786" max="11786" width="21.5703125" style="917" customWidth="1"/>
    <col min="11787" max="11787" width="14.42578125" style="917" customWidth="1"/>
    <col min="11788" max="11788" width="19.85546875" style="917" customWidth="1"/>
    <col min="11789" max="11789" width="21.5703125" style="917" customWidth="1"/>
    <col min="11790" max="11790" width="14.42578125" style="917" customWidth="1"/>
    <col min="11791" max="11792" width="0" style="917" hidden="1" customWidth="1"/>
    <col min="11793" max="11793" width="4" style="917" customWidth="1"/>
    <col min="11794" max="11801" width="9.140625" style="917" customWidth="1"/>
    <col min="11802" max="12032" width="9.140625" style="917"/>
    <col min="12033" max="12033" width="0" style="917" hidden="1" customWidth="1"/>
    <col min="12034" max="12034" width="27" style="917" customWidth="1"/>
    <col min="12035" max="12035" width="21.140625" style="917" customWidth="1"/>
    <col min="12036" max="12036" width="23.140625" style="917" customWidth="1"/>
    <col min="12037" max="12037" width="14.5703125" style="917" customWidth="1"/>
    <col min="12038" max="12038" width="21.42578125" style="917" customWidth="1"/>
    <col min="12039" max="12039" width="22.5703125" style="917" customWidth="1"/>
    <col min="12040" max="12040" width="14.28515625" style="917" customWidth="1"/>
    <col min="12041" max="12041" width="19.85546875" style="917" customWidth="1"/>
    <col min="12042" max="12042" width="21.5703125" style="917" customWidth="1"/>
    <col min="12043" max="12043" width="14.42578125" style="917" customWidth="1"/>
    <col min="12044" max="12044" width="19.85546875" style="917" customWidth="1"/>
    <col min="12045" max="12045" width="21.5703125" style="917" customWidth="1"/>
    <col min="12046" max="12046" width="14.42578125" style="917" customWidth="1"/>
    <col min="12047" max="12048" width="0" style="917" hidden="1" customWidth="1"/>
    <col min="12049" max="12049" width="4" style="917" customWidth="1"/>
    <col min="12050" max="12057" width="9.140625" style="917" customWidth="1"/>
    <col min="12058" max="12288" width="9.140625" style="917"/>
    <col min="12289" max="12289" width="0" style="917" hidden="1" customWidth="1"/>
    <col min="12290" max="12290" width="27" style="917" customWidth="1"/>
    <col min="12291" max="12291" width="21.140625" style="917" customWidth="1"/>
    <col min="12292" max="12292" width="23.140625" style="917" customWidth="1"/>
    <col min="12293" max="12293" width="14.5703125" style="917" customWidth="1"/>
    <col min="12294" max="12294" width="21.42578125" style="917" customWidth="1"/>
    <col min="12295" max="12295" width="22.5703125" style="917" customWidth="1"/>
    <col min="12296" max="12296" width="14.28515625" style="917" customWidth="1"/>
    <col min="12297" max="12297" width="19.85546875" style="917" customWidth="1"/>
    <col min="12298" max="12298" width="21.5703125" style="917" customWidth="1"/>
    <col min="12299" max="12299" width="14.42578125" style="917" customWidth="1"/>
    <col min="12300" max="12300" width="19.85546875" style="917" customWidth="1"/>
    <col min="12301" max="12301" width="21.5703125" style="917" customWidth="1"/>
    <col min="12302" max="12302" width="14.42578125" style="917" customWidth="1"/>
    <col min="12303" max="12304" width="0" style="917" hidden="1" customWidth="1"/>
    <col min="12305" max="12305" width="4" style="917" customWidth="1"/>
    <col min="12306" max="12313" width="9.140625" style="917" customWidth="1"/>
    <col min="12314" max="12544" width="9.140625" style="917"/>
    <col min="12545" max="12545" width="0" style="917" hidden="1" customWidth="1"/>
    <col min="12546" max="12546" width="27" style="917" customWidth="1"/>
    <col min="12547" max="12547" width="21.140625" style="917" customWidth="1"/>
    <col min="12548" max="12548" width="23.140625" style="917" customWidth="1"/>
    <col min="12549" max="12549" width="14.5703125" style="917" customWidth="1"/>
    <col min="12550" max="12550" width="21.42578125" style="917" customWidth="1"/>
    <col min="12551" max="12551" width="22.5703125" style="917" customWidth="1"/>
    <col min="12552" max="12552" width="14.28515625" style="917" customWidth="1"/>
    <col min="12553" max="12553" width="19.85546875" style="917" customWidth="1"/>
    <col min="12554" max="12554" width="21.5703125" style="917" customWidth="1"/>
    <col min="12555" max="12555" width="14.42578125" style="917" customWidth="1"/>
    <col min="12556" max="12556" width="19.85546875" style="917" customWidth="1"/>
    <col min="12557" max="12557" width="21.5703125" style="917" customWidth="1"/>
    <col min="12558" max="12558" width="14.42578125" style="917" customWidth="1"/>
    <col min="12559" max="12560" width="0" style="917" hidden="1" customWidth="1"/>
    <col min="12561" max="12561" width="4" style="917" customWidth="1"/>
    <col min="12562" max="12569" width="9.140625" style="917" customWidth="1"/>
    <col min="12570" max="12800" width="9.140625" style="917"/>
    <col min="12801" max="12801" width="0" style="917" hidden="1" customWidth="1"/>
    <col min="12802" max="12802" width="27" style="917" customWidth="1"/>
    <col min="12803" max="12803" width="21.140625" style="917" customWidth="1"/>
    <col min="12804" max="12804" width="23.140625" style="917" customWidth="1"/>
    <col min="12805" max="12805" width="14.5703125" style="917" customWidth="1"/>
    <col min="12806" max="12806" width="21.42578125" style="917" customWidth="1"/>
    <col min="12807" max="12807" width="22.5703125" style="917" customWidth="1"/>
    <col min="12808" max="12808" width="14.28515625" style="917" customWidth="1"/>
    <col min="12809" max="12809" width="19.85546875" style="917" customWidth="1"/>
    <col min="12810" max="12810" width="21.5703125" style="917" customWidth="1"/>
    <col min="12811" max="12811" width="14.42578125" style="917" customWidth="1"/>
    <col min="12812" max="12812" width="19.85546875" style="917" customWidth="1"/>
    <col min="12813" max="12813" width="21.5703125" style="917" customWidth="1"/>
    <col min="12814" max="12814" width="14.42578125" style="917" customWidth="1"/>
    <col min="12815" max="12816" width="0" style="917" hidden="1" customWidth="1"/>
    <col min="12817" max="12817" width="4" style="917" customWidth="1"/>
    <col min="12818" max="12825" width="9.140625" style="917" customWidth="1"/>
    <col min="12826" max="13056" width="9.140625" style="917"/>
    <col min="13057" max="13057" width="0" style="917" hidden="1" customWidth="1"/>
    <col min="13058" max="13058" width="27" style="917" customWidth="1"/>
    <col min="13059" max="13059" width="21.140625" style="917" customWidth="1"/>
    <col min="13060" max="13060" width="23.140625" style="917" customWidth="1"/>
    <col min="13061" max="13061" width="14.5703125" style="917" customWidth="1"/>
    <col min="13062" max="13062" width="21.42578125" style="917" customWidth="1"/>
    <col min="13063" max="13063" width="22.5703125" style="917" customWidth="1"/>
    <col min="13064" max="13064" width="14.28515625" style="917" customWidth="1"/>
    <col min="13065" max="13065" width="19.85546875" style="917" customWidth="1"/>
    <col min="13066" max="13066" width="21.5703125" style="917" customWidth="1"/>
    <col min="13067" max="13067" width="14.42578125" style="917" customWidth="1"/>
    <col min="13068" max="13068" width="19.85546875" style="917" customWidth="1"/>
    <col min="13069" max="13069" width="21.5703125" style="917" customWidth="1"/>
    <col min="13070" max="13070" width="14.42578125" style="917" customWidth="1"/>
    <col min="13071" max="13072" width="0" style="917" hidden="1" customWidth="1"/>
    <col min="13073" max="13073" width="4" style="917" customWidth="1"/>
    <col min="13074" max="13081" width="9.140625" style="917" customWidth="1"/>
    <col min="13082" max="13312" width="9.140625" style="917"/>
    <col min="13313" max="13313" width="0" style="917" hidden="1" customWidth="1"/>
    <col min="13314" max="13314" width="27" style="917" customWidth="1"/>
    <col min="13315" max="13315" width="21.140625" style="917" customWidth="1"/>
    <col min="13316" max="13316" width="23.140625" style="917" customWidth="1"/>
    <col min="13317" max="13317" width="14.5703125" style="917" customWidth="1"/>
    <col min="13318" max="13318" width="21.42578125" style="917" customWidth="1"/>
    <col min="13319" max="13319" width="22.5703125" style="917" customWidth="1"/>
    <col min="13320" max="13320" width="14.28515625" style="917" customWidth="1"/>
    <col min="13321" max="13321" width="19.85546875" style="917" customWidth="1"/>
    <col min="13322" max="13322" width="21.5703125" style="917" customWidth="1"/>
    <col min="13323" max="13323" width="14.42578125" style="917" customWidth="1"/>
    <col min="13324" max="13324" width="19.85546875" style="917" customWidth="1"/>
    <col min="13325" max="13325" width="21.5703125" style="917" customWidth="1"/>
    <col min="13326" max="13326" width="14.42578125" style="917" customWidth="1"/>
    <col min="13327" max="13328" width="0" style="917" hidden="1" customWidth="1"/>
    <col min="13329" max="13329" width="4" style="917" customWidth="1"/>
    <col min="13330" max="13337" width="9.140625" style="917" customWidth="1"/>
    <col min="13338" max="13568" width="9.140625" style="917"/>
    <col min="13569" max="13569" width="0" style="917" hidden="1" customWidth="1"/>
    <col min="13570" max="13570" width="27" style="917" customWidth="1"/>
    <col min="13571" max="13571" width="21.140625" style="917" customWidth="1"/>
    <col min="13572" max="13572" width="23.140625" style="917" customWidth="1"/>
    <col min="13573" max="13573" width="14.5703125" style="917" customWidth="1"/>
    <col min="13574" max="13574" width="21.42578125" style="917" customWidth="1"/>
    <col min="13575" max="13575" width="22.5703125" style="917" customWidth="1"/>
    <col min="13576" max="13576" width="14.28515625" style="917" customWidth="1"/>
    <col min="13577" max="13577" width="19.85546875" style="917" customWidth="1"/>
    <col min="13578" max="13578" width="21.5703125" style="917" customWidth="1"/>
    <col min="13579" max="13579" width="14.42578125" style="917" customWidth="1"/>
    <col min="13580" max="13580" width="19.85546875" style="917" customWidth="1"/>
    <col min="13581" max="13581" width="21.5703125" style="917" customWidth="1"/>
    <col min="13582" max="13582" width="14.42578125" style="917" customWidth="1"/>
    <col min="13583" max="13584" width="0" style="917" hidden="1" customWidth="1"/>
    <col min="13585" max="13585" width="4" style="917" customWidth="1"/>
    <col min="13586" max="13593" width="9.140625" style="917" customWidth="1"/>
    <col min="13594" max="13824" width="9.140625" style="917"/>
    <col min="13825" max="13825" width="0" style="917" hidden="1" customWidth="1"/>
    <col min="13826" max="13826" width="27" style="917" customWidth="1"/>
    <col min="13827" max="13827" width="21.140625" style="917" customWidth="1"/>
    <col min="13828" max="13828" width="23.140625" style="917" customWidth="1"/>
    <col min="13829" max="13829" width="14.5703125" style="917" customWidth="1"/>
    <col min="13830" max="13830" width="21.42578125" style="917" customWidth="1"/>
    <col min="13831" max="13831" width="22.5703125" style="917" customWidth="1"/>
    <col min="13832" max="13832" width="14.28515625" style="917" customWidth="1"/>
    <col min="13833" max="13833" width="19.85546875" style="917" customWidth="1"/>
    <col min="13834" max="13834" width="21.5703125" style="917" customWidth="1"/>
    <col min="13835" max="13835" width="14.42578125" style="917" customWidth="1"/>
    <col min="13836" max="13836" width="19.85546875" style="917" customWidth="1"/>
    <col min="13837" max="13837" width="21.5703125" style="917" customWidth="1"/>
    <col min="13838" max="13838" width="14.42578125" style="917" customWidth="1"/>
    <col min="13839" max="13840" width="0" style="917" hidden="1" customWidth="1"/>
    <col min="13841" max="13841" width="4" style="917" customWidth="1"/>
    <col min="13842" max="13849" width="9.140625" style="917" customWidth="1"/>
    <col min="13850" max="14080" width="9.140625" style="917"/>
    <col min="14081" max="14081" width="0" style="917" hidden="1" customWidth="1"/>
    <col min="14082" max="14082" width="27" style="917" customWidth="1"/>
    <col min="14083" max="14083" width="21.140625" style="917" customWidth="1"/>
    <col min="14084" max="14084" width="23.140625" style="917" customWidth="1"/>
    <col min="14085" max="14085" width="14.5703125" style="917" customWidth="1"/>
    <col min="14086" max="14086" width="21.42578125" style="917" customWidth="1"/>
    <col min="14087" max="14087" width="22.5703125" style="917" customWidth="1"/>
    <col min="14088" max="14088" width="14.28515625" style="917" customWidth="1"/>
    <col min="14089" max="14089" width="19.85546875" style="917" customWidth="1"/>
    <col min="14090" max="14090" width="21.5703125" style="917" customWidth="1"/>
    <col min="14091" max="14091" width="14.42578125" style="917" customWidth="1"/>
    <col min="14092" max="14092" width="19.85546875" style="917" customWidth="1"/>
    <col min="14093" max="14093" width="21.5703125" style="917" customWidth="1"/>
    <col min="14094" max="14094" width="14.42578125" style="917" customWidth="1"/>
    <col min="14095" max="14096" width="0" style="917" hidden="1" customWidth="1"/>
    <col min="14097" max="14097" width="4" style="917" customWidth="1"/>
    <col min="14098" max="14105" width="9.140625" style="917" customWidth="1"/>
    <col min="14106" max="14336" width="9.140625" style="917"/>
    <col min="14337" max="14337" width="0" style="917" hidden="1" customWidth="1"/>
    <col min="14338" max="14338" width="27" style="917" customWidth="1"/>
    <col min="14339" max="14339" width="21.140625" style="917" customWidth="1"/>
    <col min="14340" max="14340" width="23.140625" style="917" customWidth="1"/>
    <col min="14341" max="14341" width="14.5703125" style="917" customWidth="1"/>
    <col min="14342" max="14342" width="21.42578125" style="917" customWidth="1"/>
    <col min="14343" max="14343" width="22.5703125" style="917" customWidth="1"/>
    <col min="14344" max="14344" width="14.28515625" style="917" customWidth="1"/>
    <col min="14345" max="14345" width="19.85546875" style="917" customWidth="1"/>
    <col min="14346" max="14346" width="21.5703125" style="917" customWidth="1"/>
    <col min="14347" max="14347" width="14.42578125" style="917" customWidth="1"/>
    <col min="14348" max="14348" width="19.85546875" style="917" customWidth="1"/>
    <col min="14349" max="14349" width="21.5703125" style="917" customWidth="1"/>
    <col min="14350" max="14350" width="14.42578125" style="917" customWidth="1"/>
    <col min="14351" max="14352" width="0" style="917" hidden="1" customWidth="1"/>
    <col min="14353" max="14353" width="4" style="917" customWidth="1"/>
    <col min="14354" max="14361" width="9.140625" style="917" customWidth="1"/>
    <col min="14362" max="14592" width="9.140625" style="917"/>
    <col min="14593" max="14593" width="0" style="917" hidden="1" customWidth="1"/>
    <col min="14594" max="14594" width="27" style="917" customWidth="1"/>
    <col min="14595" max="14595" width="21.140625" style="917" customWidth="1"/>
    <col min="14596" max="14596" width="23.140625" style="917" customWidth="1"/>
    <col min="14597" max="14597" width="14.5703125" style="917" customWidth="1"/>
    <col min="14598" max="14598" width="21.42578125" style="917" customWidth="1"/>
    <col min="14599" max="14599" width="22.5703125" style="917" customWidth="1"/>
    <col min="14600" max="14600" width="14.28515625" style="917" customWidth="1"/>
    <col min="14601" max="14601" width="19.85546875" style="917" customWidth="1"/>
    <col min="14602" max="14602" width="21.5703125" style="917" customWidth="1"/>
    <col min="14603" max="14603" width="14.42578125" style="917" customWidth="1"/>
    <col min="14604" max="14604" width="19.85546875" style="917" customWidth="1"/>
    <col min="14605" max="14605" width="21.5703125" style="917" customWidth="1"/>
    <col min="14606" max="14606" width="14.42578125" style="917" customWidth="1"/>
    <col min="14607" max="14608" width="0" style="917" hidden="1" customWidth="1"/>
    <col min="14609" max="14609" width="4" style="917" customWidth="1"/>
    <col min="14610" max="14617" width="9.140625" style="917" customWidth="1"/>
    <col min="14618" max="14848" width="9.140625" style="917"/>
    <col min="14849" max="14849" width="0" style="917" hidden="1" customWidth="1"/>
    <col min="14850" max="14850" width="27" style="917" customWidth="1"/>
    <col min="14851" max="14851" width="21.140625" style="917" customWidth="1"/>
    <col min="14852" max="14852" width="23.140625" style="917" customWidth="1"/>
    <col min="14853" max="14853" width="14.5703125" style="917" customWidth="1"/>
    <col min="14854" max="14854" width="21.42578125" style="917" customWidth="1"/>
    <col min="14855" max="14855" width="22.5703125" style="917" customWidth="1"/>
    <col min="14856" max="14856" width="14.28515625" style="917" customWidth="1"/>
    <col min="14857" max="14857" width="19.85546875" style="917" customWidth="1"/>
    <col min="14858" max="14858" width="21.5703125" style="917" customWidth="1"/>
    <col min="14859" max="14859" width="14.42578125" style="917" customWidth="1"/>
    <col min="14860" max="14860" width="19.85546875" style="917" customWidth="1"/>
    <col min="14861" max="14861" width="21.5703125" style="917" customWidth="1"/>
    <col min="14862" max="14862" width="14.42578125" style="917" customWidth="1"/>
    <col min="14863" max="14864" width="0" style="917" hidden="1" customWidth="1"/>
    <col min="14865" max="14865" width="4" style="917" customWidth="1"/>
    <col min="14866" max="14873" width="9.140625" style="917" customWidth="1"/>
    <col min="14874" max="15104" width="9.140625" style="917"/>
    <col min="15105" max="15105" width="0" style="917" hidden="1" customWidth="1"/>
    <col min="15106" max="15106" width="27" style="917" customWidth="1"/>
    <col min="15107" max="15107" width="21.140625" style="917" customWidth="1"/>
    <col min="15108" max="15108" width="23.140625" style="917" customWidth="1"/>
    <col min="15109" max="15109" width="14.5703125" style="917" customWidth="1"/>
    <col min="15110" max="15110" width="21.42578125" style="917" customWidth="1"/>
    <col min="15111" max="15111" width="22.5703125" style="917" customWidth="1"/>
    <col min="15112" max="15112" width="14.28515625" style="917" customWidth="1"/>
    <col min="15113" max="15113" width="19.85546875" style="917" customWidth="1"/>
    <col min="15114" max="15114" width="21.5703125" style="917" customWidth="1"/>
    <col min="15115" max="15115" width="14.42578125" style="917" customWidth="1"/>
    <col min="15116" max="15116" width="19.85546875" style="917" customWidth="1"/>
    <col min="15117" max="15117" width="21.5703125" style="917" customWidth="1"/>
    <col min="15118" max="15118" width="14.42578125" style="917" customWidth="1"/>
    <col min="15119" max="15120" width="0" style="917" hidden="1" customWidth="1"/>
    <col min="15121" max="15121" width="4" style="917" customWidth="1"/>
    <col min="15122" max="15129" width="9.140625" style="917" customWidth="1"/>
    <col min="15130" max="15360" width="9.140625" style="917"/>
    <col min="15361" max="15361" width="0" style="917" hidden="1" customWidth="1"/>
    <col min="15362" max="15362" width="27" style="917" customWidth="1"/>
    <col min="15363" max="15363" width="21.140625" style="917" customWidth="1"/>
    <col min="15364" max="15364" width="23.140625" style="917" customWidth="1"/>
    <col min="15365" max="15365" width="14.5703125" style="917" customWidth="1"/>
    <col min="15366" max="15366" width="21.42578125" style="917" customWidth="1"/>
    <col min="15367" max="15367" width="22.5703125" style="917" customWidth="1"/>
    <col min="15368" max="15368" width="14.28515625" style="917" customWidth="1"/>
    <col min="15369" max="15369" width="19.85546875" style="917" customWidth="1"/>
    <col min="15370" max="15370" width="21.5703125" style="917" customWidth="1"/>
    <col min="15371" max="15371" width="14.42578125" style="917" customWidth="1"/>
    <col min="15372" max="15372" width="19.85546875" style="917" customWidth="1"/>
    <col min="15373" max="15373" width="21.5703125" style="917" customWidth="1"/>
    <col min="15374" max="15374" width="14.42578125" style="917" customWidth="1"/>
    <col min="15375" max="15376" width="0" style="917" hidden="1" customWidth="1"/>
    <col min="15377" max="15377" width="4" style="917" customWidth="1"/>
    <col min="15378" max="15385" width="9.140625" style="917" customWidth="1"/>
    <col min="15386" max="15616" width="9.140625" style="917"/>
    <col min="15617" max="15617" width="0" style="917" hidden="1" customWidth="1"/>
    <col min="15618" max="15618" width="27" style="917" customWidth="1"/>
    <col min="15619" max="15619" width="21.140625" style="917" customWidth="1"/>
    <col min="15620" max="15620" width="23.140625" style="917" customWidth="1"/>
    <col min="15621" max="15621" width="14.5703125" style="917" customWidth="1"/>
    <col min="15622" max="15622" width="21.42578125" style="917" customWidth="1"/>
    <col min="15623" max="15623" width="22.5703125" style="917" customWidth="1"/>
    <col min="15624" max="15624" width="14.28515625" style="917" customWidth="1"/>
    <col min="15625" max="15625" width="19.85546875" style="917" customWidth="1"/>
    <col min="15626" max="15626" width="21.5703125" style="917" customWidth="1"/>
    <col min="15627" max="15627" width="14.42578125" style="917" customWidth="1"/>
    <col min="15628" max="15628" width="19.85546875" style="917" customWidth="1"/>
    <col min="15629" max="15629" width="21.5703125" style="917" customWidth="1"/>
    <col min="15630" max="15630" width="14.42578125" style="917" customWidth="1"/>
    <col min="15631" max="15632" width="0" style="917" hidden="1" customWidth="1"/>
    <col min="15633" max="15633" width="4" style="917" customWidth="1"/>
    <col min="15634" max="15641" width="9.140625" style="917" customWidth="1"/>
    <col min="15642" max="15872" width="9.140625" style="917"/>
    <col min="15873" max="15873" width="0" style="917" hidden="1" customWidth="1"/>
    <col min="15874" max="15874" width="27" style="917" customWidth="1"/>
    <col min="15875" max="15875" width="21.140625" style="917" customWidth="1"/>
    <col min="15876" max="15876" width="23.140625" style="917" customWidth="1"/>
    <col min="15877" max="15877" width="14.5703125" style="917" customWidth="1"/>
    <col min="15878" max="15878" width="21.42578125" style="917" customWidth="1"/>
    <col min="15879" max="15879" width="22.5703125" style="917" customWidth="1"/>
    <col min="15880" max="15880" width="14.28515625" style="917" customWidth="1"/>
    <col min="15881" max="15881" width="19.85546875" style="917" customWidth="1"/>
    <col min="15882" max="15882" width="21.5703125" style="917" customWidth="1"/>
    <col min="15883" max="15883" width="14.42578125" style="917" customWidth="1"/>
    <col min="15884" max="15884" width="19.85546875" style="917" customWidth="1"/>
    <col min="15885" max="15885" width="21.5703125" style="917" customWidth="1"/>
    <col min="15886" max="15886" width="14.42578125" style="917" customWidth="1"/>
    <col min="15887" max="15888" width="0" style="917" hidden="1" customWidth="1"/>
    <col min="15889" max="15889" width="4" style="917" customWidth="1"/>
    <col min="15890" max="15897" width="9.140625" style="917" customWidth="1"/>
    <col min="15898" max="16128" width="9.140625" style="917"/>
    <col min="16129" max="16129" width="0" style="917" hidden="1" customWidth="1"/>
    <col min="16130" max="16130" width="27" style="917" customWidth="1"/>
    <col min="16131" max="16131" width="21.140625" style="917" customWidth="1"/>
    <col min="16132" max="16132" width="23.140625" style="917" customWidth="1"/>
    <col min="16133" max="16133" width="14.5703125" style="917" customWidth="1"/>
    <col min="16134" max="16134" width="21.42578125" style="917" customWidth="1"/>
    <col min="16135" max="16135" width="22.5703125" style="917" customWidth="1"/>
    <col min="16136" max="16136" width="14.28515625" style="917" customWidth="1"/>
    <col min="16137" max="16137" width="19.85546875" style="917" customWidth="1"/>
    <col min="16138" max="16138" width="21.5703125" style="917" customWidth="1"/>
    <col min="16139" max="16139" width="14.42578125" style="917" customWidth="1"/>
    <col min="16140" max="16140" width="19.85546875" style="917" customWidth="1"/>
    <col min="16141" max="16141" width="21.5703125" style="917" customWidth="1"/>
    <col min="16142" max="16142" width="14.42578125" style="917" customWidth="1"/>
    <col min="16143" max="16144" width="0" style="917" hidden="1" customWidth="1"/>
    <col min="16145" max="16145" width="4" style="917" customWidth="1"/>
    <col min="16146" max="16153" width="9.140625" style="917" customWidth="1"/>
    <col min="16154" max="16384" width="9.140625" style="917"/>
  </cols>
  <sheetData>
    <row r="1" spans="1:27" s="412" customFormat="1" ht="2.25" customHeight="1">
      <c r="B1" s="413"/>
      <c r="C1" s="414"/>
      <c r="D1" s="414"/>
      <c r="E1" s="414"/>
      <c r="F1" s="414"/>
      <c r="G1" s="414"/>
      <c r="H1" s="414"/>
      <c r="I1" s="414"/>
      <c r="J1" s="414"/>
      <c r="K1" s="414"/>
      <c r="L1" s="414"/>
      <c r="M1" s="414"/>
      <c r="N1" s="414"/>
      <c r="O1" s="414"/>
      <c r="P1" s="414"/>
    </row>
    <row r="2" spans="1:27" s="412" customFormat="1" ht="39" customHeight="1">
      <c r="B2" s="1045" t="s">
        <v>1029</v>
      </c>
      <c r="C2" s="1045"/>
      <c r="D2" s="1045"/>
      <c r="E2" s="1045"/>
      <c r="F2" s="1045"/>
      <c r="G2" s="1045"/>
      <c r="H2" s="1045"/>
      <c r="I2" s="1045"/>
      <c r="J2" s="1045"/>
      <c r="K2" s="1045"/>
      <c r="L2" s="1045"/>
      <c r="M2" s="1045"/>
      <c r="N2" s="1045"/>
      <c r="O2" s="1045"/>
      <c r="P2" s="1045"/>
    </row>
    <row r="3" spans="1:27" s="526" customFormat="1" ht="31.5" customHeight="1">
      <c r="B3" s="1045" t="s">
        <v>1025</v>
      </c>
      <c r="C3" s="1045"/>
      <c r="D3" s="1045"/>
      <c r="E3" s="1045"/>
      <c r="F3" s="1045"/>
      <c r="G3" s="1045"/>
      <c r="H3" s="1045"/>
      <c r="I3" s="1045"/>
      <c r="J3" s="1045"/>
      <c r="K3" s="1045"/>
      <c r="L3" s="1045"/>
      <c r="M3" s="1045"/>
      <c r="N3" s="1045"/>
      <c r="O3" s="1045"/>
      <c r="P3" s="1045"/>
    </row>
    <row r="4" spans="1:27" s="412" customFormat="1" ht="12" customHeight="1">
      <c r="A4" s="412" t="s">
        <v>1521</v>
      </c>
      <c r="B4" s="1045"/>
      <c r="C4" s="1045"/>
      <c r="D4" s="1045"/>
      <c r="E4" s="1045"/>
      <c r="F4" s="1045"/>
      <c r="G4" s="1045"/>
      <c r="H4" s="1045"/>
      <c r="I4" s="1045"/>
      <c r="J4" s="1045"/>
      <c r="K4" s="1045"/>
      <c r="L4" s="1045"/>
      <c r="M4" s="1045"/>
      <c r="N4" s="1045"/>
      <c r="O4" s="1045"/>
      <c r="P4" s="1045"/>
    </row>
    <row r="5" spans="1:27" s="536" customFormat="1" ht="33.75" customHeight="1">
      <c r="B5" s="1097" t="s">
        <v>1336</v>
      </c>
      <c r="C5" s="1097"/>
      <c r="D5" s="1097"/>
      <c r="E5" s="1097"/>
      <c r="F5" s="1097"/>
      <c r="G5" s="1097"/>
      <c r="H5" s="1097"/>
      <c r="I5" s="1097"/>
      <c r="J5" s="1097"/>
      <c r="K5" s="1097"/>
      <c r="L5" s="1097"/>
      <c r="M5" s="1097"/>
      <c r="N5" s="1097"/>
      <c r="O5" s="1097"/>
      <c r="P5" s="1097"/>
    </row>
    <row r="6" spans="1:27" s="89" customFormat="1" ht="4.5" customHeight="1">
      <c r="C6" s="390"/>
      <c r="D6" s="390"/>
      <c r="E6" s="390"/>
      <c r="F6" s="390"/>
      <c r="Q6" s="537"/>
      <c r="V6" s="35"/>
      <c r="W6" s="35"/>
      <c r="X6" s="35"/>
      <c r="Y6" s="35"/>
    </row>
    <row r="7" spans="1:27" s="281" customFormat="1" ht="17.25" customHeight="1">
      <c r="B7" s="538"/>
      <c r="C7" s="1099" t="s">
        <v>1455</v>
      </c>
      <c r="D7" s="1099"/>
      <c r="E7" s="1099"/>
      <c r="F7" s="1099" t="s">
        <v>1456</v>
      </c>
      <c r="G7" s="1099"/>
      <c r="H7" s="1099"/>
      <c r="I7" s="1099" t="s">
        <v>1457</v>
      </c>
      <c r="J7" s="1099"/>
      <c r="K7" s="1099"/>
      <c r="L7" s="1099" t="s">
        <v>1529</v>
      </c>
      <c r="M7" s="1099"/>
      <c r="N7" s="1099"/>
      <c r="O7" s="529" t="s">
        <v>1314</v>
      </c>
      <c r="P7" s="529"/>
      <c r="Q7" s="1102"/>
    </row>
    <row r="8" spans="1:27" s="251" customFormat="1" ht="33.75" customHeight="1">
      <c r="B8" s="539"/>
      <c r="C8" s="540" t="s">
        <v>1026</v>
      </c>
      <c r="D8" s="820" t="s">
        <v>1016</v>
      </c>
      <c r="E8" s="540" t="s">
        <v>1017</v>
      </c>
      <c r="F8" s="540" t="s">
        <v>1026</v>
      </c>
      <c r="G8" s="820" t="s">
        <v>1016</v>
      </c>
      <c r="H8" s="540" t="s">
        <v>1017</v>
      </c>
      <c r="I8" s="540" t="s">
        <v>1026</v>
      </c>
      <c r="J8" s="820" t="s">
        <v>1016</v>
      </c>
      <c r="K8" s="540" t="s">
        <v>1017</v>
      </c>
      <c r="L8" s="540" t="s">
        <v>1026</v>
      </c>
      <c r="M8" s="820" t="s">
        <v>1016</v>
      </c>
      <c r="N8" s="540" t="s">
        <v>1017</v>
      </c>
      <c r="O8" s="540" t="s">
        <v>1315</v>
      </c>
      <c r="P8" s="540" t="s">
        <v>1316</v>
      </c>
      <c r="Q8" s="1102"/>
    </row>
    <row r="9" spans="1:27" s="89" customFormat="1" ht="3" customHeight="1">
      <c r="B9" s="384"/>
      <c r="Q9" s="541"/>
      <c r="V9" s="35"/>
      <c r="W9" s="35"/>
      <c r="X9" s="35"/>
      <c r="Y9" s="35"/>
      <c r="Z9" s="124">
        <v>6.94</v>
      </c>
      <c r="AA9" s="124">
        <v>6.92</v>
      </c>
    </row>
    <row r="10" spans="1:27" s="124" customFormat="1" ht="22.5" customHeight="1">
      <c r="B10" s="542" t="s">
        <v>1164</v>
      </c>
      <c r="C10" s="821"/>
      <c r="D10" s="821"/>
      <c r="E10" s="821"/>
      <c r="F10" s="821"/>
      <c r="G10" s="821"/>
      <c r="H10" s="821"/>
      <c r="I10" s="821"/>
      <c r="J10" s="821"/>
      <c r="K10" s="821"/>
      <c r="L10" s="821"/>
      <c r="M10" s="821"/>
      <c r="N10" s="821"/>
      <c r="Q10" s="543"/>
      <c r="V10" s="586"/>
      <c r="X10" s="261"/>
    </row>
    <row r="11" spans="1:27" s="39" customFormat="1" ht="22.5" customHeight="1">
      <c r="A11" s="39" t="s">
        <v>1266</v>
      </c>
      <c r="B11" s="39" t="s">
        <v>298</v>
      </c>
      <c r="C11" s="254">
        <v>2717193.4290200002</v>
      </c>
      <c r="D11" s="398">
        <v>0.21080905333160571</v>
      </c>
      <c r="E11" s="39">
        <v>2</v>
      </c>
      <c r="F11" s="254">
        <v>2838112.6881399998</v>
      </c>
      <c r="G11" s="398">
        <v>0.19184119944332004</v>
      </c>
      <c r="H11" s="39">
        <v>2</v>
      </c>
      <c r="I11" s="254">
        <v>3603510.24364</v>
      </c>
      <c r="J11" s="398">
        <v>0.19205562060200326</v>
      </c>
      <c r="K11" s="39">
        <v>2</v>
      </c>
      <c r="L11" s="254">
        <v>3710503.2556699999</v>
      </c>
      <c r="M11" s="398">
        <v>0.17768562475977201</v>
      </c>
      <c r="N11" s="39">
        <v>3</v>
      </c>
      <c r="O11" s="398">
        <v>0.30738404827108345</v>
      </c>
      <c r="P11" s="398">
        <v>0.31116261488458385</v>
      </c>
      <c r="Q11" s="544"/>
      <c r="V11" s="587"/>
      <c r="X11" s="254"/>
    </row>
    <row r="12" spans="1:27" s="39" customFormat="1" ht="22.5" customHeight="1">
      <c r="A12" s="39" t="s">
        <v>1266</v>
      </c>
      <c r="B12" s="39" t="s">
        <v>299</v>
      </c>
      <c r="C12" s="254">
        <v>768258.01873000001</v>
      </c>
      <c r="D12" s="398">
        <v>5.9604054651824431E-2</v>
      </c>
      <c r="E12" s="39">
        <v>5</v>
      </c>
      <c r="F12" s="254">
        <v>1107349.74535</v>
      </c>
      <c r="G12" s="398">
        <v>7.4850905053534603E-2</v>
      </c>
      <c r="H12" s="39">
        <v>5</v>
      </c>
      <c r="I12" s="254">
        <v>1507792.5715300001</v>
      </c>
      <c r="J12" s="398">
        <v>8.036054249474596E-2</v>
      </c>
      <c r="K12" s="39">
        <v>5</v>
      </c>
      <c r="L12" s="254">
        <v>1435982.2608299998</v>
      </c>
      <c r="M12" s="398">
        <v>6.876517485050844E-2</v>
      </c>
      <c r="N12" s="39">
        <v>5</v>
      </c>
      <c r="O12" s="398">
        <v>0.29677391163902689</v>
      </c>
      <c r="P12" s="398">
        <v>0.3005218131177525</v>
      </c>
      <c r="Q12" s="544"/>
      <c r="V12" s="587"/>
      <c r="X12" s="254"/>
    </row>
    <row r="13" spans="1:27" s="39" customFormat="1" ht="22.5" customHeight="1">
      <c r="A13" s="39" t="s">
        <v>1266</v>
      </c>
      <c r="B13" s="39" t="s">
        <v>300</v>
      </c>
      <c r="C13" s="254">
        <v>2471739.6190900002</v>
      </c>
      <c r="D13" s="398">
        <v>0.1917659168528599</v>
      </c>
      <c r="E13" s="39">
        <v>3</v>
      </c>
      <c r="F13" s="254">
        <v>2618818.31923</v>
      </c>
      <c r="G13" s="398">
        <v>0.17701807598572705</v>
      </c>
      <c r="H13" s="39">
        <v>3</v>
      </c>
      <c r="I13" s="254">
        <v>3462976.7984499997</v>
      </c>
      <c r="J13" s="398">
        <v>0.18456563550235233</v>
      </c>
      <c r="K13" s="39">
        <v>3</v>
      </c>
      <c r="L13" s="254">
        <v>4072703.9272399996</v>
      </c>
      <c r="M13" s="398">
        <v>0.19503040205325087</v>
      </c>
      <c r="N13" s="39">
        <v>2</v>
      </c>
      <c r="O13" s="398">
        <v>0.55516856489589528</v>
      </c>
      <c r="P13" s="398">
        <v>0.55966327173085451</v>
      </c>
      <c r="Q13" s="544"/>
      <c r="V13" s="587"/>
      <c r="X13" s="254"/>
    </row>
    <row r="14" spans="1:27" s="39" customFormat="1" ht="22.5" customHeight="1">
      <c r="A14" s="39" t="s">
        <v>1266</v>
      </c>
      <c r="B14" s="39" t="s">
        <v>301</v>
      </c>
      <c r="C14" s="254">
        <v>3503367.6193400002</v>
      </c>
      <c r="D14" s="398">
        <v>0.27180310515178657</v>
      </c>
      <c r="E14" s="39">
        <v>1</v>
      </c>
      <c r="F14" s="254">
        <v>4563916.48587</v>
      </c>
      <c r="G14" s="398">
        <v>0.3084962822185352</v>
      </c>
      <c r="H14" s="39">
        <v>1</v>
      </c>
      <c r="I14" s="254">
        <v>5873857.4799600001</v>
      </c>
      <c r="J14" s="398">
        <v>0.31305789837353315</v>
      </c>
      <c r="K14" s="39">
        <v>1</v>
      </c>
      <c r="L14" s="254">
        <v>6527324.0366099998</v>
      </c>
      <c r="M14" s="398">
        <v>0.3125752949231948</v>
      </c>
      <c r="N14" s="39">
        <v>1</v>
      </c>
      <c r="O14" s="398">
        <v>0.43020233977084343</v>
      </c>
      <c r="P14" s="398">
        <v>0.4343358725447477</v>
      </c>
      <c r="Q14" s="544"/>
      <c r="V14" s="587"/>
      <c r="X14" s="254"/>
    </row>
    <row r="15" spans="1:27" s="39" customFormat="1" ht="22.5" customHeight="1">
      <c r="A15" s="39" t="s">
        <v>1266</v>
      </c>
      <c r="B15" s="39" t="s">
        <v>302</v>
      </c>
      <c r="C15" s="254">
        <v>1869128.38222</v>
      </c>
      <c r="D15" s="398">
        <v>0.1450132996064056</v>
      </c>
      <c r="E15" s="39">
        <v>4</v>
      </c>
      <c r="F15" s="254">
        <v>1884535.6102199999</v>
      </c>
      <c r="G15" s="398">
        <v>0.12738450216195926</v>
      </c>
      <c r="H15" s="39">
        <v>4</v>
      </c>
      <c r="I15" s="254">
        <v>2430208.22126</v>
      </c>
      <c r="J15" s="398">
        <v>0.12952235919127522</v>
      </c>
      <c r="K15" s="39">
        <v>4</v>
      </c>
      <c r="L15" s="254">
        <v>3092972.7434999999</v>
      </c>
      <c r="M15" s="398">
        <v>0.14811381541141036</v>
      </c>
      <c r="N15" s="39">
        <v>4</v>
      </c>
      <c r="O15" s="398">
        <v>0.64123868327376821</v>
      </c>
      <c r="P15" s="398">
        <v>0.64598214767629347</v>
      </c>
      <c r="Q15" s="544"/>
      <c r="V15" s="587"/>
      <c r="X15" s="254"/>
    </row>
    <row r="16" spans="1:27" s="39" customFormat="1" ht="22.5" customHeight="1">
      <c r="A16" s="39" t="s">
        <v>1266</v>
      </c>
      <c r="B16" s="39" t="s">
        <v>303</v>
      </c>
      <c r="C16" s="254">
        <v>658940.54966000002</v>
      </c>
      <c r="D16" s="398">
        <v>5.1122835787856626E-2</v>
      </c>
      <c r="E16" s="39">
        <v>6</v>
      </c>
      <c r="F16" s="254">
        <v>711432.95513000002</v>
      </c>
      <c r="G16" s="398">
        <v>4.8089052984393837E-2</v>
      </c>
      <c r="H16" s="39">
        <v>6</v>
      </c>
      <c r="I16" s="254">
        <v>576714.29308000009</v>
      </c>
      <c r="J16" s="398">
        <v>3.0737035273595396E-2</v>
      </c>
      <c r="K16" s="39">
        <v>6</v>
      </c>
      <c r="L16" s="254">
        <v>482440.25154999999</v>
      </c>
      <c r="M16" s="398">
        <v>2.3102714537423172E-2</v>
      </c>
      <c r="N16" s="39">
        <v>6</v>
      </c>
      <c r="O16" s="398">
        <v>-0.32187531084802812</v>
      </c>
      <c r="P16" s="398">
        <v>-0.31991541290250214</v>
      </c>
      <c r="Q16" s="544"/>
      <c r="V16" s="587"/>
      <c r="X16" s="254"/>
    </row>
    <row r="17" spans="1:24" s="39" customFormat="1" ht="22.5" customHeight="1">
      <c r="A17" s="39" t="s">
        <v>1266</v>
      </c>
      <c r="B17" s="39" t="s">
        <v>304</v>
      </c>
      <c r="C17" s="254">
        <v>366489.00327999995</v>
      </c>
      <c r="D17" s="398">
        <v>2.8433456011177426E-2</v>
      </c>
      <c r="E17" s="39">
        <v>7</v>
      </c>
      <c r="F17" s="254">
        <v>278819.59109</v>
      </c>
      <c r="G17" s="398">
        <v>1.8846709296119073E-2</v>
      </c>
      <c r="H17" s="39">
        <v>7</v>
      </c>
      <c r="I17" s="254">
        <v>248436.04494999998</v>
      </c>
      <c r="J17" s="398">
        <v>1.3240850050861166E-2</v>
      </c>
      <c r="K17" s="39">
        <v>8</v>
      </c>
      <c r="L17" s="254">
        <v>323866.61362000002</v>
      </c>
      <c r="M17" s="398">
        <v>1.5509066456676728E-2</v>
      </c>
      <c r="N17" s="39">
        <v>7</v>
      </c>
      <c r="O17" s="398">
        <v>0.16156333331490802</v>
      </c>
      <c r="P17" s="398">
        <v>0.16492045277535583</v>
      </c>
      <c r="Q17" s="544"/>
      <c r="V17" s="587"/>
      <c r="X17" s="254"/>
    </row>
    <row r="18" spans="1:24" s="39" customFormat="1" ht="22.5" customHeight="1">
      <c r="A18" s="39" t="s">
        <v>1266</v>
      </c>
      <c r="B18" s="39" t="s">
        <v>305</v>
      </c>
      <c r="C18" s="254">
        <v>2747.9281299999998</v>
      </c>
      <c r="D18" s="398">
        <v>2.1319355535079414E-4</v>
      </c>
      <c r="E18" s="39">
        <v>13</v>
      </c>
      <c r="F18" s="254">
        <v>1015.2392199999999</v>
      </c>
      <c r="G18" s="398">
        <v>6.8624727446725401E-5</v>
      </c>
      <c r="H18" s="39">
        <v>19</v>
      </c>
      <c r="I18" s="254">
        <v>527.56547999999998</v>
      </c>
      <c r="J18" s="398">
        <v>2.811756005090354E-5</v>
      </c>
      <c r="K18" s="39">
        <v>19</v>
      </c>
      <c r="L18" s="254">
        <v>6704.1505999999999</v>
      </c>
      <c r="M18" s="398">
        <v>3.2104302456123339E-4</v>
      </c>
      <c r="N18" s="39">
        <v>16</v>
      </c>
      <c r="O18" s="398">
        <v>5.6035181343762508</v>
      </c>
      <c r="P18" s="398">
        <v>5.6226034469033506</v>
      </c>
      <c r="Q18" s="544"/>
      <c r="V18" s="587"/>
      <c r="X18" s="254"/>
    </row>
    <row r="19" spans="1:24" s="39" customFormat="1" ht="22.5" customHeight="1">
      <c r="A19" s="39" t="s">
        <v>1266</v>
      </c>
      <c r="B19" s="39" t="s">
        <v>306</v>
      </c>
      <c r="C19" s="254">
        <v>37877.935100000002</v>
      </c>
      <c r="D19" s="398">
        <v>2.9386982742214728E-3</v>
      </c>
      <c r="E19" s="39">
        <v>11</v>
      </c>
      <c r="F19" s="254">
        <v>62538.690560000003</v>
      </c>
      <c r="G19" s="398">
        <v>4.2272801424624818E-3</v>
      </c>
      <c r="H19" s="39">
        <v>13</v>
      </c>
      <c r="I19" s="254">
        <v>89885.581430000006</v>
      </c>
      <c r="J19" s="398">
        <v>4.7906152494443062E-3</v>
      </c>
      <c r="K19" s="39">
        <v>12</v>
      </c>
      <c r="L19" s="254">
        <v>85735.903529999996</v>
      </c>
      <c r="M19" s="398">
        <v>4.1056526657920435E-3</v>
      </c>
      <c r="N19" s="39">
        <v>12</v>
      </c>
      <c r="O19" s="398">
        <v>0.37092578629775508</v>
      </c>
      <c r="P19" s="398">
        <v>0.37488799955295105</v>
      </c>
      <c r="Q19" s="544"/>
      <c r="V19" s="587"/>
      <c r="X19" s="254"/>
    </row>
    <row r="20" spans="1:24" s="39" customFormat="1" ht="22.5" customHeight="1">
      <c r="A20" s="39" t="s">
        <v>1266</v>
      </c>
      <c r="B20" s="39" t="s">
        <v>307</v>
      </c>
      <c r="C20" s="254">
        <v>142224.1176</v>
      </c>
      <c r="D20" s="398">
        <v>1.1034227917661534E-2</v>
      </c>
      <c r="E20" s="39">
        <v>8</v>
      </c>
      <c r="F20" s="254">
        <v>146746.83006000001</v>
      </c>
      <c r="G20" s="398">
        <v>9.9192988392808844E-3</v>
      </c>
      <c r="H20" s="39">
        <v>9</v>
      </c>
      <c r="I20" s="254">
        <v>195585.42144000001</v>
      </c>
      <c r="J20" s="398">
        <v>1.0424080120671423E-2</v>
      </c>
      <c r="K20" s="39">
        <v>10</v>
      </c>
      <c r="L20" s="254">
        <v>269854.66886999999</v>
      </c>
      <c r="M20" s="398">
        <v>1.2922585463100265E-2</v>
      </c>
      <c r="N20" s="39">
        <v>10</v>
      </c>
      <c r="O20" s="398">
        <v>0.83891310469647085</v>
      </c>
      <c r="P20" s="398">
        <v>0.84422788245570901</v>
      </c>
      <c r="Q20" s="544"/>
      <c r="V20" s="587"/>
      <c r="X20" s="254"/>
    </row>
    <row r="21" spans="1:24" s="39" customFormat="1" ht="22.5" customHeight="1">
      <c r="A21" s="39" t="s">
        <v>1266</v>
      </c>
      <c r="B21" s="39" t="s">
        <v>1319</v>
      </c>
      <c r="C21" s="254">
        <v>19937.375250000001</v>
      </c>
      <c r="D21" s="398">
        <v>1.5468089821950432E-3</v>
      </c>
      <c r="E21" s="39">
        <v>12</v>
      </c>
      <c r="F21" s="255" t="s">
        <v>1018</v>
      </c>
      <c r="G21" s="255" t="s">
        <v>1018</v>
      </c>
      <c r="H21" s="255" t="s">
        <v>1018</v>
      </c>
      <c r="I21" s="255" t="s">
        <v>1018</v>
      </c>
      <c r="J21" s="255" t="s">
        <v>1018</v>
      </c>
      <c r="K21" s="255" t="s">
        <v>1018</v>
      </c>
      <c r="L21" s="408" t="s">
        <v>1018</v>
      </c>
      <c r="M21" s="408" t="s">
        <v>1018</v>
      </c>
      <c r="N21" s="408" t="s">
        <v>1018</v>
      </c>
      <c r="O21" s="398" t="e">
        <v>#VALUE!</v>
      </c>
      <c r="P21" s="398" t="e">
        <v>#VALUE!</v>
      </c>
      <c r="Q21" s="544"/>
      <c r="V21" s="587"/>
      <c r="X21" s="254"/>
    </row>
    <row r="22" spans="1:24" s="39" customFormat="1" ht="22.5" customHeight="1">
      <c r="B22" s="39" t="s">
        <v>308</v>
      </c>
      <c r="C22" s="254">
        <v>47279.009090000007</v>
      </c>
      <c r="D22" s="398">
        <v>3.6680653803560781E-3</v>
      </c>
      <c r="E22" s="39">
        <v>10</v>
      </c>
      <c r="F22" s="254">
        <v>54574.304619999995</v>
      </c>
      <c r="G22" s="398">
        <v>3.6889303588390396E-3</v>
      </c>
      <c r="H22" s="39">
        <v>14</v>
      </c>
      <c r="I22" s="254">
        <v>51511.406240000004</v>
      </c>
      <c r="J22" s="398">
        <v>2.745393914438237E-3</v>
      </c>
      <c r="K22" s="39">
        <v>14</v>
      </c>
      <c r="L22" s="254">
        <v>44416.152390000003</v>
      </c>
      <c r="M22" s="398">
        <v>2.1269653313960844E-3</v>
      </c>
      <c r="N22" s="39">
        <v>14</v>
      </c>
      <c r="O22" s="398">
        <v>-0.18613434107371674</v>
      </c>
      <c r="P22" s="398">
        <v>-0.18378212818664652</v>
      </c>
      <c r="Q22" s="544"/>
      <c r="V22" s="587"/>
      <c r="X22" s="254"/>
    </row>
    <row r="23" spans="1:24" s="39" customFormat="1" ht="22.5" customHeight="1">
      <c r="B23" s="39" t="s">
        <v>309</v>
      </c>
      <c r="C23" s="254">
        <v>120369.35023000001</v>
      </c>
      <c r="D23" s="398">
        <v>9.3386611718984918E-3</v>
      </c>
      <c r="E23" s="407">
        <v>9</v>
      </c>
      <c r="F23" s="254">
        <v>131736.03101999999</v>
      </c>
      <c r="G23" s="398">
        <v>8.9046493137458407E-3</v>
      </c>
      <c r="H23" s="39">
        <v>10</v>
      </c>
      <c r="I23" s="254">
        <v>220665.89622999998</v>
      </c>
      <c r="J23" s="398">
        <v>1.1760789558167213E-2</v>
      </c>
      <c r="K23" s="39">
        <v>9</v>
      </c>
      <c r="L23" s="254">
        <v>311818.06605999998</v>
      </c>
      <c r="M23" s="398">
        <v>1.4932095206921049E-2</v>
      </c>
      <c r="N23" s="39">
        <v>8</v>
      </c>
      <c r="O23" s="398">
        <v>1.3669915029750683</v>
      </c>
      <c r="P23" s="398">
        <v>1.3738325188796203</v>
      </c>
      <c r="Q23" s="544"/>
      <c r="V23" s="587"/>
      <c r="X23" s="254"/>
    </row>
    <row r="24" spans="1:24" s="39" customFormat="1" ht="22.5" customHeight="1">
      <c r="A24" s="39" t="s">
        <v>1266</v>
      </c>
      <c r="B24" s="39" t="s">
        <v>1135</v>
      </c>
      <c r="C24" s="408" t="s">
        <v>1027</v>
      </c>
      <c r="D24" s="408" t="s">
        <v>1027</v>
      </c>
      <c r="E24" s="408" t="s">
        <v>1027</v>
      </c>
      <c r="F24" s="254">
        <v>188990.49086000002</v>
      </c>
      <c r="G24" s="398">
        <v>1.2774743794167398E-2</v>
      </c>
      <c r="H24" s="408">
        <v>8</v>
      </c>
      <c r="I24" s="254">
        <v>290850.51474000001</v>
      </c>
      <c r="J24" s="398">
        <v>1.5501406221722762E-2</v>
      </c>
      <c r="K24" s="408">
        <v>7</v>
      </c>
      <c r="L24" s="254">
        <v>287751.22497000004</v>
      </c>
      <c r="M24" s="398">
        <v>1.377960148830319E-2</v>
      </c>
      <c r="N24" s="408">
        <v>9</v>
      </c>
      <c r="O24" s="398">
        <v>0.52256985872987549</v>
      </c>
      <c r="P24" s="398">
        <v>0.52697034965106027</v>
      </c>
      <c r="Q24" s="544"/>
      <c r="V24" s="587"/>
      <c r="X24" s="254"/>
    </row>
    <row r="25" spans="1:24" s="39" customFormat="1" ht="22.5" customHeight="1">
      <c r="A25" s="39" t="s">
        <v>1266</v>
      </c>
      <c r="B25" s="39" t="s">
        <v>1136</v>
      </c>
      <c r="C25" s="408" t="s">
        <v>1027</v>
      </c>
      <c r="D25" s="408" t="s">
        <v>1027</v>
      </c>
      <c r="E25" s="408" t="s">
        <v>1027</v>
      </c>
      <c r="F25" s="254">
        <v>105581.37276</v>
      </c>
      <c r="G25" s="398">
        <v>7.1367346595476461E-3</v>
      </c>
      <c r="H25" s="408">
        <v>11</v>
      </c>
      <c r="I25" s="254">
        <v>119828.16426000001</v>
      </c>
      <c r="J25" s="398">
        <v>6.3864595620814375E-3</v>
      </c>
      <c r="K25" s="408">
        <v>11</v>
      </c>
      <c r="L25" s="254">
        <v>138846.26702</v>
      </c>
      <c r="M25" s="398">
        <v>6.6489594540339583E-3</v>
      </c>
      <c r="N25" s="408">
        <v>11</v>
      </c>
      <c r="O25" s="398">
        <v>0.31506404387841558</v>
      </c>
      <c r="P25" s="398">
        <v>0.31886480701101227</v>
      </c>
      <c r="Q25" s="544"/>
      <c r="V25" s="587"/>
      <c r="X25" s="254"/>
    </row>
    <row r="26" spans="1:24" s="124" customFormat="1" ht="22.5" customHeight="1">
      <c r="B26" s="130" t="s">
        <v>1019</v>
      </c>
      <c r="C26" s="254">
        <v>12725552.336740004</v>
      </c>
      <c r="D26" s="398">
        <v>0.98729137667519973</v>
      </c>
      <c r="E26" s="39"/>
      <c r="F26" s="254">
        <v>14694168.35413</v>
      </c>
      <c r="G26" s="398">
        <v>0.99324698897907904</v>
      </c>
      <c r="H26" s="39"/>
      <c r="I26" s="254">
        <v>18672350.202690005</v>
      </c>
      <c r="J26" s="398">
        <v>0.99517680367494277</v>
      </c>
      <c r="K26" s="39"/>
      <c r="L26" s="254">
        <v>20790919.522459999</v>
      </c>
      <c r="M26" s="398">
        <v>0.99561899562634415</v>
      </c>
      <c r="N26" s="39"/>
      <c r="O26" s="397">
        <v>0.41490957646585169</v>
      </c>
      <c r="P26" s="397">
        <v>0.41899891050188032</v>
      </c>
      <c r="Q26" s="543"/>
      <c r="V26" s="586"/>
      <c r="X26" s="261"/>
    </row>
    <row r="27" spans="1:24" s="39" customFormat="1" ht="12" customHeight="1">
      <c r="Q27" s="544"/>
      <c r="V27" s="587"/>
      <c r="X27" s="254"/>
    </row>
    <row r="28" spans="1:24" s="124" customFormat="1" ht="22.5" customHeight="1">
      <c r="B28" s="359" t="s">
        <v>1320</v>
      </c>
      <c r="C28" s="356"/>
      <c r="D28" s="356"/>
      <c r="E28" s="356"/>
      <c r="F28" s="356"/>
      <c r="G28" s="356"/>
      <c r="H28" s="356"/>
      <c r="I28" s="356"/>
      <c r="J28" s="356"/>
      <c r="K28" s="356"/>
      <c r="L28" s="356"/>
      <c r="M28" s="356"/>
      <c r="N28" s="356"/>
      <c r="Q28" s="543"/>
      <c r="V28" s="586"/>
      <c r="X28" s="261"/>
    </row>
    <row r="29" spans="1:24" s="39" customFormat="1" ht="22.5" customHeight="1">
      <c r="A29" s="39" t="s">
        <v>1266</v>
      </c>
      <c r="B29" s="39" t="s">
        <v>1137</v>
      </c>
      <c r="C29" s="408" t="s">
        <v>1027</v>
      </c>
      <c r="D29" s="408" t="s">
        <v>1027</v>
      </c>
      <c r="E29" s="408" t="s">
        <v>1027</v>
      </c>
      <c r="F29" s="255">
        <v>16792.287969999998</v>
      </c>
      <c r="G29" s="256">
        <v>1.1350686246618562E-3</v>
      </c>
      <c r="H29" s="404">
        <v>15</v>
      </c>
      <c r="I29" s="255">
        <v>9154.3131400000002</v>
      </c>
      <c r="J29" s="256">
        <v>4.8789573843748332E-4</v>
      </c>
      <c r="K29" s="404">
        <v>15</v>
      </c>
      <c r="L29" s="255">
        <v>11800.48885</v>
      </c>
      <c r="M29" s="256">
        <v>5.6509241181203641E-4</v>
      </c>
      <c r="N29" s="404">
        <v>15</v>
      </c>
      <c r="O29" s="398">
        <v>-0.29726736040484891</v>
      </c>
      <c r="P29" s="398">
        <v>-0.29523634121526754</v>
      </c>
      <c r="Q29" s="544"/>
      <c r="V29" s="587"/>
      <c r="X29" s="254"/>
    </row>
    <row r="30" spans="1:24" s="39" customFormat="1" ht="22.5" customHeight="1">
      <c r="B30" s="39" t="s">
        <v>1138</v>
      </c>
      <c r="C30" s="408" t="s">
        <v>1027</v>
      </c>
      <c r="D30" s="408" t="s">
        <v>1027</v>
      </c>
      <c r="E30" s="408" t="s">
        <v>1027</v>
      </c>
      <c r="F30" s="408" t="s">
        <v>1027</v>
      </c>
      <c r="G30" s="408" t="s">
        <v>1027</v>
      </c>
      <c r="H30" s="408" t="s">
        <v>1027</v>
      </c>
      <c r="I30" s="255">
        <v>436.40499999999997</v>
      </c>
      <c r="J30" s="256">
        <v>2.3258996767594722E-5</v>
      </c>
      <c r="K30" s="404">
        <v>20</v>
      </c>
      <c r="L30" s="255">
        <v>3142.9983700000003</v>
      </c>
      <c r="M30" s="256">
        <v>1.505094027714453E-4</v>
      </c>
      <c r="N30" s="404">
        <v>18</v>
      </c>
      <c r="O30" s="398"/>
      <c r="P30" s="398"/>
      <c r="Q30" s="544"/>
      <c r="V30" s="587"/>
      <c r="X30" s="254"/>
    </row>
    <row r="31" spans="1:24" s="39" customFormat="1" ht="22.5" customHeight="1">
      <c r="A31" s="39" t="s">
        <v>1266</v>
      </c>
      <c r="B31" s="39" t="s">
        <v>1139</v>
      </c>
      <c r="C31" s="408" t="s">
        <v>1027</v>
      </c>
      <c r="D31" s="408" t="s">
        <v>1027</v>
      </c>
      <c r="E31" s="408" t="s">
        <v>1027</v>
      </c>
      <c r="F31" s="408">
        <v>68080.586609999998</v>
      </c>
      <c r="G31" s="256">
        <v>4.6018825991813363E-3</v>
      </c>
      <c r="H31" s="408">
        <v>12</v>
      </c>
      <c r="I31" s="408">
        <v>70856.858519999994</v>
      </c>
      <c r="J31" s="256">
        <v>3.7764449153391841E-3</v>
      </c>
      <c r="K31" s="408">
        <v>13</v>
      </c>
      <c r="L31" s="408">
        <v>68818.974400000006</v>
      </c>
      <c r="M31" s="256">
        <v>3.2955482367263791E-3</v>
      </c>
      <c r="N31" s="408">
        <v>13</v>
      </c>
      <c r="O31" s="398">
        <v>1.0845790654388177E-2</v>
      </c>
      <c r="P31" s="398">
        <v>1.376731028055711E-2</v>
      </c>
      <c r="Q31" s="544"/>
      <c r="V31" s="587"/>
      <c r="X31" s="254"/>
    </row>
    <row r="32" spans="1:24" s="124" customFormat="1" ht="22.5" customHeight="1">
      <c r="B32" s="130" t="s">
        <v>1019</v>
      </c>
      <c r="C32" s="404"/>
      <c r="D32" s="404"/>
      <c r="E32" s="404"/>
      <c r="F32" s="255">
        <v>84872.874580000003</v>
      </c>
      <c r="G32" s="256">
        <v>5.7369512238431928E-3</v>
      </c>
      <c r="H32" s="404"/>
      <c r="I32" s="255">
        <v>80447.576659999992</v>
      </c>
      <c r="J32" s="256">
        <v>4.2875996505442621E-3</v>
      </c>
      <c r="K32" s="404"/>
      <c r="L32" s="255">
        <v>83762.461620000002</v>
      </c>
      <c r="M32" s="256">
        <v>4.0111500513098607E-3</v>
      </c>
      <c r="N32" s="404"/>
      <c r="O32" s="397">
        <v>-1.308324910043368E-2</v>
      </c>
      <c r="P32" s="397">
        <v>-1.0230888548700801E-2</v>
      </c>
      <c r="Q32" s="543"/>
      <c r="V32" s="586"/>
      <c r="X32" s="261"/>
    </row>
    <row r="33" spans="1:24" s="39" customFormat="1" ht="12" customHeight="1">
      <c r="C33" s="404"/>
      <c r="D33" s="404"/>
      <c r="E33" s="404"/>
      <c r="F33" s="404"/>
      <c r="G33" s="404"/>
      <c r="H33" s="404"/>
      <c r="I33" s="404"/>
      <c r="J33" s="404"/>
      <c r="K33" s="404"/>
      <c r="L33" s="404"/>
      <c r="M33" s="404"/>
      <c r="N33" s="404"/>
      <c r="Q33" s="544"/>
      <c r="V33" s="587"/>
      <c r="X33" s="254"/>
    </row>
    <row r="34" spans="1:24" s="124" customFormat="1" ht="22.5" customHeight="1">
      <c r="B34" s="359" t="s">
        <v>1513</v>
      </c>
      <c r="C34" s="1179"/>
      <c r="D34" s="1179"/>
      <c r="E34" s="1179"/>
      <c r="F34" s="1179"/>
      <c r="G34" s="1179"/>
      <c r="H34" s="1179"/>
      <c r="I34" s="1179"/>
      <c r="J34" s="1179"/>
      <c r="K34" s="1179"/>
      <c r="L34" s="1179"/>
      <c r="M34" s="1179"/>
      <c r="N34" s="1179"/>
      <c r="Q34" s="543"/>
      <c r="V34" s="586"/>
      <c r="X34" s="261"/>
    </row>
    <row r="35" spans="1:24" s="39" customFormat="1" ht="22.5" customHeight="1">
      <c r="A35" s="39" t="s">
        <v>1266</v>
      </c>
      <c r="B35" s="39" t="s">
        <v>1416</v>
      </c>
      <c r="C35" s="408" t="s">
        <v>1027</v>
      </c>
      <c r="D35" s="408" t="s">
        <v>1027</v>
      </c>
      <c r="E35" s="408" t="s">
        <v>1027</v>
      </c>
      <c r="F35" s="408" t="s">
        <v>1027</v>
      </c>
      <c r="G35" s="408" t="s">
        <v>1027</v>
      </c>
      <c r="H35" s="408" t="s">
        <v>1027</v>
      </c>
      <c r="I35" s="255">
        <v>3111.4854100000002</v>
      </c>
      <c r="J35" s="256">
        <v>1.6583226382284381E-4</v>
      </c>
      <c r="K35" s="404">
        <v>17</v>
      </c>
      <c r="L35" s="255">
        <v>2978.6711800000003</v>
      </c>
      <c r="M35" s="256">
        <v>1.4264023317145922E-4</v>
      </c>
      <c r="N35" s="404">
        <v>19</v>
      </c>
      <c r="O35" s="398" t="e">
        <v>#VALUE!</v>
      </c>
      <c r="P35" s="398" t="e">
        <v>#VALUE!</v>
      </c>
      <c r="Q35" s="544"/>
      <c r="V35" s="587"/>
      <c r="X35" s="254"/>
    </row>
    <row r="36" spans="1:24" s="39" customFormat="1" ht="22.5" customHeight="1">
      <c r="A36" s="39" t="s">
        <v>1266</v>
      </c>
      <c r="B36" s="39" t="s">
        <v>1423</v>
      </c>
      <c r="C36" s="408" t="s">
        <v>1027</v>
      </c>
      <c r="D36" s="408" t="s">
        <v>1027</v>
      </c>
      <c r="E36" s="408" t="s">
        <v>1027</v>
      </c>
      <c r="F36" s="408" t="s">
        <v>1027</v>
      </c>
      <c r="G36" s="408" t="s">
        <v>1027</v>
      </c>
      <c r="H36" s="408" t="s">
        <v>1027</v>
      </c>
      <c r="I36" s="408">
        <v>2926.1239999999998</v>
      </c>
      <c r="J36" s="256">
        <v>1.5595309095354395E-4</v>
      </c>
      <c r="K36" s="408">
        <v>18</v>
      </c>
      <c r="L36" s="408" t="s">
        <v>1018</v>
      </c>
      <c r="M36" s="408" t="s">
        <v>1018</v>
      </c>
      <c r="N36" s="408" t="s">
        <v>1018</v>
      </c>
      <c r="O36" s="398" t="e">
        <v>#VALUE!</v>
      </c>
      <c r="P36" s="398" t="e">
        <v>#VALUE!</v>
      </c>
      <c r="Q36" s="544"/>
      <c r="V36" s="587"/>
      <c r="X36" s="254"/>
    </row>
    <row r="37" spans="1:24" s="39" customFormat="1" ht="22.5" customHeight="1">
      <c r="A37" s="39" t="s">
        <v>1266</v>
      </c>
      <c r="B37" s="39" t="s">
        <v>1417</v>
      </c>
      <c r="C37" s="408" t="s">
        <v>1027</v>
      </c>
      <c r="D37" s="408" t="s">
        <v>1027</v>
      </c>
      <c r="E37" s="408" t="s">
        <v>1027</v>
      </c>
      <c r="F37" s="408" t="s">
        <v>1027</v>
      </c>
      <c r="G37" s="408" t="s">
        <v>1027</v>
      </c>
      <c r="H37" s="408" t="s">
        <v>1027</v>
      </c>
      <c r="I37" s="408">
        <v>3964.26143</v>
      </c>
      <c r="J37" s="256">
        <v>2.112825100222739E-4</v>
      </c>
      <c r="K37" s="408">
        <v>16</v>
      </c>
      <c r="L37" s="408">
        <v>3982.8810400000002</v>
      </c>
      <c r="M37" s="256">
        <v>1.907290351665416E-4</v>
      </c>
      <c r="N37" s="408">
        <v>17</v>
      </c>
      <c r="O37" s="398" t="e">
        <v>#VALUE!</v>
      </c>
      <c r="P37" s="398" t="e">
        <v>#VALUE!</v>
      </c>
      <c r="Q37" s="544"/>
      <c r="V37" s="587"/>
      <c r="X37" s="254"/>
    </row>
    <row r="38" spans="1:24" s="39" customFormat="1" ht="22.5" customHeight="1">
      <c r="A38" s="39" t="s">
        <v>1266</v>
      </c>
      <c r="B38" s="39" t="s">
        <v>1421</v>
      </c>
      <c r="C38" s="408" t="s">
        <v>1027</v>
      </c>
      <c r="D38" s="408" t="s">
        <v>1027</v>
      </c>
      <c r="E38" s="408" t="s">
        <v>1027</v>
      </c>
      <c r="F38" s="408" t="s">
        <v>1027</v>
      </c>
      <c r="G38" s="408" t="s">
        <v>1027</v>
      </c>
      <c r="H38" s="408" t="s">
        <v>1027</v>
      </c>
      <c r="I38" s="255" t="s">
        <v>1018</v>
      </c>
      <c r="J38" s="256" t="s">
        <v>1018</v>
      </c>
      <c r="K38" s="255" t="s">
        <v>1018</v>
      </c>
      <c r="L38" s="408" t="s">
        <v>1018</v>
      </c>
      <c r="M38" s="256" t="s">
        <v>1018</v>
      </c>
      <c r="N38" s="408" t="s">
        <v>1018</v>
      </c>
      <c r="O38" s="398" t="e">
        <v>#VALUE!</v>
      </c>
      <c r="P38" s="398" t="e">
        <v>#VALUE!</v>
      </c>
      <c r="Q38" s="544"/>
      <c r="V38" s="587"/>
      <c r="X38" s="254"/>
    </row>
    <row r="39" spans="1:24" s="124" customFormat="1" ht="22.5" customHeight="1">
      <c r="B39" s="130" t="s">
        <v>1019</v>
      </c>
      <c r="C39" s="255"/>
      <c r="D39" s="256"/>
      <c r="E39" s="404"/>
      <c r="F39" s="255"/>
      <c r="G39" s="256"/>
      <c r="H39" s="404"/>
      <c r="I39" s="255">
        <v>10001.87084</v>
      </c>
      <c r="J39" s="256">
        <v>5.3306786479866163E-4</v>
      </c>
      <c r="K39" s="404"/>
      <c r="L39" s="255">
        <v>6961.5522200000005</v>
      </c>
      <c r="M39" s="256">
        <v>3.3336926833800083E-4</v>
      </c>
      <c r="N39" s="404"/>
      <c r="O39" s="397">
        <v>0</v>
      </c>
      <c r="P39" s="397">
        <v>0</v>
      </c>
      <c r="Q39" s="543"/>
      <c r="V39" s="586"/>
      <c r="X39" s="261"/>
    </row>
    <row r="40" spans="1:24" s="39" customFormat="1" ht="12" customHeight="1">
      <c r="C40" s="404"/>
      <c r="D40" s="404"/>
      <c r="E40" s="404"/>
      <c r="F40" s="404"/>
      <c r="G40" s="404"/>
      <c r="H40" s="404"/>
      <c r="I40" s="404"/>
      <c r="J40" s="404"/>
      <c r="K40" s="404"/>
      <c r="L40" s="404"/>
      <c r="M40" s="404"/>
      <c r="N40" s="404"/>
      <c r="Q40" s="544"/>
      <c r="V40" s="587"/>
      <c r="X40" s="254"/>
    </row>
    <row r="41" spans="1:24" s="124" customFormat="1" ht="22.5" customHeight="1">
      <c r="B41" s="359" t="s">
        <v>1321</v>
      </c>
      <c r="C41" s="1179"/>
      <c r="D41" s="1179"/>
      <c r="E41" s="1179"/>
      <c r="F41" s="1179"/>
      <c r="G41" s="1179"/>
      <c r="H41" s="1179"/>
      <c r="I41" s="1179"/>
      <c r="J41" s="1179"/>
      <c r="K41" s="1179"/>
      <c r="L41" s="1179"/>
      <c r="M41" s="1179"/>
      <c r="N41" s="1179"/>
      <c r="Q41" s="543"/>
      <c r="V41" s="586"/>
      <c r="X41" s="261"/>
    </row>
    <row r="42" spans="1:24" s="39" customFormat="1" ht="22.5" customHeight="1">
      <c r="A42" s="39" t="s">
        <v>1266</v>
      </c>
      <c r="B42" s="39" t="s">
        <v>891</v>
      </c>
      <c r="C42" s="408">
        <v>45829</v>
      </c>
      <c r="D42" s="256">
        <v>3.5999999999999999E-3</v>
      </c>
      <c r="E42" s="408">
        <v>12</v>
      </c>
      <c r="F42" s="408" t="s">
        <v>1018</v>
      </c>
      <c r="G42" s="408" t="s">
        <v>1018</v>
      </c>
      <c r="H42" s="408" t="s">
        <v>1018</v>
      </c>
      <c r="I42" s="255" t="s">
        <v>1018</v>
      </c>
      <c r="J42" s="256" t="s">
        <v>1018</v>
      </c>
      <c r="K42" s="255" t="s">
        <v>1018</v>
      </c>
      <c r="L42" s="408" t="s">
        <v>1018</v>
      </c>
      <c r="M42" s="256" t="s">
        <v>1018</v>
      </c>
      <c r="N42" s="408" t="s">
        <v>1018</v>
      </c>
      <c r="O42" s="398" t="e">
        <v>#VALUE!</v>
      </c>
      <c r="P42" s="398" t="e">
        <v>#VALUE!</v>
      </c>
      <c r="Q42" s="544"/>
      <c r="V42" s="587"/>
      <c r="X42" s="254"/>
    </row>
    <row r="43" spans="1:24" s="39" customFormat="1" ht="22.5" customHeight="1">
      <c r="A43" s="39" t="s">
        <v>1266</v>
      </c>
      <c r="B43" s="39" t="s">
        <v>893</v>
      </c>
      <c r="C43" s="408">
        <v>86305</v>
      </c>
      <c r="D43" s="256">
        <v>6.7000000000000002E-3</v>
      </c>
      <c r="E43" s="408">
        <v>10</v>
      </c>
      <c r="F43" s="408" t="s">
        <v>1018</v>
      </c>
      <c r="G43" s="408" t="s">
        <v>1018</v>
      </c>
      <c r="H43" s="408" t="s">
        <v>1018</v>
      </c>
      <c r="I43" s="255" t="s">
        <v>1018</v>
      </c>
      <c r="J43" s="256" t="s">
        <v>1018</v>
      </c>
      <c r="K43" s="255" t="s">
        <v>1018</v>
      </c>
      <c r="L43" s="408" t="s">
        <v>1018</v>
      </c>
      <c r="M43" s="256" t="s">
        <v>1018</v>
      </c>
      <c r="N43" s="408" t="s">
        <v>1018</v>
      </c>
      <c r="O43" s="398" t="e">
        <v>#VALUE!</v>
      </c>
      <c r="P43" s="398" t="e">
        <v>#VALUE!</v>
      </c>
      <c r="Q43" s="544"/>
      <c r="V43" s="587"/>
      <c r="X43" s="254"/>
    </row>
    <row r="44" spans="1:24" s="39" customFormat="1" ht="22.5" customHeight="1">
      <c r="A44" s="39" t="s">
        <v>1266</v>
      </c>
      <c r="B44" s="39" t="s">
        <v>890</v>
      </c>
      <c r="C44" s="408">
        <v>19958</v>
      </c>
      <c r="D44" s="256">
        <v>1.5E-3</v>
      </c>
      <c r="E44" s="408">
        <v>14</v>
      </c>
      <c r="F44" s="408" t="s">
        <v>1018</v>
      </c>
      <c r="G44" s="408" t="s">
        <v>1018</v>
      </c>
      <c r="H44" s="408" t="s">
        <v>1018</v>
      </c>
      <c r="I44" s="255" t="s">
        <v>1018</v>
      </c>
      <c r="J44" s="256" t="s">
        <v>1018</v>
      </c>
      <c r="K44" s="255" t="s">
        <v>1018</v>
      </c>
      <c r="L44" s="408" t="s">
        <v>1018</v>
      </c>
      <c r="M44" s="256" t="s">
        <v>1018</v>
      </c>
      <c r="N44" s="408" t="s">
        <v>1018</v>
      </c>
      <c r="O44" s="398" t="e">
        <v>#VALUE!</v>
      </c>
      <c r="P44" s="398" t="e">
        <v>#VALUE!</v>
      </c>
      <c r="Q44" s="544"/>
      <c r="V44" s="587"/>
      <c r="X44" s="254"/>
    </row>
    <row r="45" spans="1:24" s="124" customFormat="1" ht="22.5" customHeight="1">
      <c r="B45" s="130" t="s">
        <v>1019</v>
      </c>
      <c r="C45" s="255">
        <v>152092</v>
      </c>
      <c r="D45" s="256">
        <v>1.18E-2</v>
      </c>
      <c r="E45" s="404"/>
      <c r="F45" s="255"/>
      <c r="G45" s="256"/>
      <c r="H45" s="404"/>
      <c r="I45" s="255"/>
      <c r="J45" s="256"/>
      <c r="K45" s="404"/>
      <c r="L45" s="255"/>
      <c r="M45" s="256"/>
      <c r="N45" s="404"/>
      <c r="O45" s="397">
        <v>0</v>
      </c>
      <c r="P45" s="397">
        <v>0</v>
      </c>
      <c r="Q45" s="543"/>
      <c r="V45" s="586"/>
      <c r="X45" s="261"/>
    </row>
    <row r="46" spans="1:24" s="39" customFormat="1" ht="12" customHeight="1">
      <c r="Q46" s="544"/>
      <c r="V46" s="587"/>
      <c r="X46" s="254"/>
    </row>
    <row r="47" spans="1:24" s="124" customFormat="1" ht="22.5" customHeight="1">
      <c r="B47" s="359" t="s">
        <v>894</v>
      </c>
      <c r="C47" s="356"/>
      <c r="D47" s="356"/>
      <c r="E47" s="356"/>
      <c r="F47" s="356"/>
      <c r="G47" s="356"/>
      <c r="H47" s="356"/>
      <c r="I47" s="356"/>
      <c r="J47" s="356"/>
      <c r="K47" s="356"/>
      <c r="L47" s="356"/>
      <c r="M47" s="356"/>
      <c r="N47" s="356"/>
      <c r="Q47" s="543"/>
      <c r="V47" s="586"/>
      <c r="X47" s="261"/>
    </row>
    <row r="48" spans="1:24" s="39" customFormat="1" ht="22.5" customHeight="1">
      <c r="A48" s="39" t="s">
        <v>1266</v>
      </c>
      <c r="B48" s="39" t="s">
        <v>864</v>
      </c>
      <c r="C48" s="408">
        <v>97</v>
      </c>
      <c r="D48" s="398">
        <v>0</v>
      </c>
      <c r="E48" s="408">
        <v>20</v>
      </c>
      <c r="F48" s="254">
        <v>58.458289999999998</v>
      </c>
      <c r="G48" s="398">
        <v>3.9514669441667483E-6</v>
      </c>
      <c r="H48" s="39">
        <v>20</v>
      </c>
      <c r="I48" s="254">
        <v>47.447669999999995</v>
      </c>
      <c r="J48" s="398">
        <v>2.5288097138206506E-6</v>
      </c>
      <c r="K48" s="39">
        <v>21</v>
      </c>
      <c r="L48" s="254">
        <v>761.89568999999995</v>
      </c>
      <c r="M48" s="398">
        <v>3.6485054007851177E-5</v>
      </c>
      <c r="N48" s="39">
        <v>20</v>
      </c>
      <c r="O48" s="398">
        <v>12.033150473611185</v>
      </c>
      <c r="P48" s="398">
        <v>12.070818538563817</v>
      </c>
      <c r="Q48" s="544"/>
      <c r="V48" s="587"/>
      <c r="X48" s="254"/>
    </row>
    <row r="49" spans="1:25" s="124" customFormat="1" ht="22.5" customHeight="1">
      <c r="B49" s="130" t="s">
        <v>1019</v>
      </c>
      <c r="C49" s="254">
        <v>97</v>
      </c>
      <c r="D49" s="398">
        <v>0</v>
      </c>
      <c r="E49" s="39"/>
      <c r="F49" s="254">
        <v>58.458289999999998</v>
      </c>
      <c r="G49" s="398">
        <v>3.9514669441667483E-6</v>
      </c>
      <c r="H49" s="39"/>
      <c r="I49" s="254">
        <v>47.447669999999995</v>
      </c>
      <c r="J49" s="398">
        <v>2.5288097138206506E-6</v>
      </c>
      <c r="K49" s="39"/>
      <c r="L49" s="254">
        <v>761.89568999999995</v>
      </c>
      <c r="M49" s="398">
        <v>3.6485054007851177E-5</v>
      </c>
      <c r="N49" s="39"/>
      <c r="O49" s="397">
        <v>12.033150473611185</v>
      </c>
      <c r="P49" s="397">
        <v>12.070818538563817</v>
      </c>
      <c r="Q49" s="543"/>
      <c r="V49" s="586"/>
      <c r="X49" s="261"/>
    </row>
    <row r="50" spans="1:25" s="124" customFormat="1" ht="11.25" customHeight="1">
      <c r="B50" s="130"/>
      <c r="C50" s="254"/>
      <c r="D50" s="398"/>
      <c r="E50" s="39"/>
      <c r="F50" s="254"/>
      <c r="G50" s="398"/>
      <c r="H50" s="39"/>
      <c r="I50" s="254"/>
      <c r="J50" s="398"/>
      <c r="K50" s="39"/>
      <c r="L50" s="254"/>
      <c r="M50" s="398"/>
      <c r="N50" s="39"/>
      <c r="O50" s="397"/>
      <c r="P50" s="397"/>
      <c r="Q50" s="543"/>
      <c r="V50" s="586"/>
      <c r="X50" s="261"/>
    </row>
    <row r="51" spans="1:25" s="124" customFormat="1" ht="22.5" customHeight="1">
      <c r="B51" s="359" t="s">
        <v>1468</v>
      </c>
      <c r="C51" s="356"/>
      <c r="D51" s="356"/>
      <c r="E51" s="356"/>
      <c r="F51" s="356"/>
      <c r="G51" s="356"/>
      <c r="H51" s="356"/>
      <c r="I51" s="356"/>
      <c r="J51" s="356"/>
      <c r="K51" s="356"/>
      <c r="L51" s="356"/>
      <c r="M51" s="356"/>
      <c r="N51" s="356"/>
      <c r="O51" s="397"/>
      <c r="P51" s="397"/>
      <c r="Q51" s="543"/>
      <c r="V51" s="586"/>
      <c r="X51" s="261"/>
    </row>
    <row r="52" spans="1:25" s="124" customFormat="1" ht="22.5" customHeight="1">
      <c r="B52" s="39" t="s">
        <v>846</v>
      </c>
      <c r="C52" s="408">
        <v>3502</v>
      </c>
      <c r="D52" s="256">
        <v>2.9999999999999997E-4</v>
      </c>
      <c r="E52" s="408">
        <v>17</v>
      </c>
      <c r="F52" s="255">
        <v>3773.0930699999999</v>
      </c>
      <c r="G52" s="256">
        <v>2.9999999999999997E-4</v>
      </c>
      <c r="H52" s="404">
        <v>18</v>
      </c>
      <c r="I52" s="255" t="s">
        <v>1027</v>
      </c>
      <c r="J52" s="408" t="s">
        <v>1018</v>
      </c>
      <c r="K52" s="255" t="s">
        <v>1027</v>
      </c>
      <c r="L52" s="255" t="s">
        <v>1027</v>
      </c>
      <c r="M52" s="408" t="s">
        <v>1018</v>
      </c>
      <c r="N52" s="408" t="s">
        <v>1027</v>
      </c>
      <c r="O52" s="397"/>
      <c r="P52" s="397"/>
      <c r="Q52" s="543"/>
      <c r="V52" s="586"/>
      <c r="X52" s="261"/>
    </row>
    <row r="53" spans="1:25" s="124" customFormat="1" ht="22.5" customHeight="1">
      <c r="B53" s="39" t="s">
        <v>847</v>
      </c>
      <c r="C53" s="408" t="s">
        <v>1018</v>
      </c>
      <c r="D53" s="408" t="s">
        <v>1018</v>
      </c>
      <c r="E53" s="408" t="s">
        <v>1018</v>
      </c>
      <c r="F53" s="408">
        <v>5459.9610000000002</v>
      </c>
      <c r="G53" s="256">
        <v>4.0000000000000002E-4</v>
      </c>
      <c r="H53" s="408">
        <v>17</v>
      </c>
      <c r="I53" s="255" t="s">
        <v>1027</v>
      </c>
      <c r="J53" s="408" t="s">
        <v>1018</v>
      </c>
      <c r="K53" s="255" t="s">
        <v>1027</v>
      </c>
      <c r="L53" s="255" t="s">
        <v>1027</v>
      </c>
      <c r="M53" s="408" t="s">
        <v>1018</v>
      </c>
      <c r="N53" s="408" t="s">
        <v>1027</v>
      </c>
      <c r="O53" s="397"/>
      <c r="P53" s="397"/>
      <c r="Q53" s="543"/>
      <c r="V53" s="586"/>
      <c r="X53" s="261"/>
    </row>
    <row r="54" spans="1:25" s="124" customFormat="1" ht="22.5" customHeight="1">
      <c r="B54" s="39" t="s">
        <v>850</v>
      </c>
      <c r="C54" s="408">
        <v>7905</v>
      </c>
      <c r="D54" s="256">
        <v>5.9999999999999995E-4</v>
      </c>
      <c r="E54" s="408">
        <v>16</v>
      </c>
      <c r="F54" s="408">
        <v>5740.1503400000001</v>
      </c>
      <c r="G54" s="256">
        <v>4.0000000000000002E-4</v>
      </c>
      <c r="H54" s="408">
        <v>16</v>
      </c>
      <c r="I54" s="255" t="s">
        <v>1027</v>
      </c>
      <c r="J54" s="408" t="s">
        <v>1018</v>
      </c>
      <c r="K54" s="255" t="s">
        <v>1027</v>
      </c>
      <c r="L54" s="255" t="s">
        <v>1027</v>
      </c>
      <c r="M54" s="408" t="s">
        <v>1018</v>
      </c>
      <c r="N54" s="408" t="s">
        <v>1027</v>
      </c>
      <c r="O54" s="397"/>
      <c r="P54" s="397"/>
      <c r="Q54" s="543"/>
      <c r="V54" s="586"/>
      <c r="X54" s="261"/>
    </row>
    <row r="55" spans="1:25" s="124" customFormat="1" ht="22.5" customHeight="1">
      <c r="B55" s="39" t="s">
        <v>851</v>
      </c>
      <c r="C55" s="408">
        <v>210</v>
      </c>
      <c r="D55" s="256">
        <v>0</v>
      </c>
      <c r="E55" s="408">
        <v>19</v>
      </c>
      <c r="F55" s="408" t="s">
        <v>1018</v>
      </c>
      <c r="G55" s="256" t="s">
        <v>1018</v>
      </c>
      <c r="H55" s="408" t="s">
        <v>1018</v>
      </c>
      <c r="I55" s="255" t="s">
        <v>1027</v>
      </c>
      <c r="J55" s="408" t="s">
        <v>1018</v>
      </c>
      <c r="K55" s="255" t="s">
        <v>1027</v>
      </c>
      <c r="L55" s="255" t="s">
        <v>1027</v>
      </c>
      <c r="M55" s="408" t="s">
        <v>1018</v>
      </c>
      <c r="N55" s="408" t="s">
        <v>1027</v>
      </c>
      <c r="O55" s="397"/>
      <c r="P55" s="397"/>
      <c r="Q55" s="543"/>
      <c r="V55" s="586"/>
      <c r="X55" s="261"/>
    </row>
    <row r="56" spans="1:25" s="124" customFormat="1" ht="22.5" customHeight="1">
      <c r="B56" s="130" t="s">
        <v>1019</v>
      </c>
      <c r="C56" s="255">
        <v>11617</v>
      </c>
      <c r="D56" s="256">
        <v>8.9999999999999998E-4</v>
      </c>
      <c r="E56" s="404"/>
      <c r="F56" s="255">
        <v>14973.20441</v>
      </c>
      <c r="G56" s="256">
        <v>1E-3</v>
      </c>
      <c r="H56" s="404"/>
      <c r="I56" s="408"/>
      <c r="J56" s="408"/>
      <c r="K56" s="408"/>
      <c r="L56" s="408"/>
      <c r="M56" s="408"/>
      <c r="N56" s="408"/>
      <c r="O56" s="397"/>
      <c r="P56" s="397"/>
      <c r="Q56" s="543"/>
      <c r="V56" s="586"/>
      <c r="X56" s="261"/>
    </row>
    <row r="57" spans="1:25" s="39" customFormat="1" ht="12" customHeight="1">
      <c r="Q57" s="544"/>
      <c r="V57" s="587"/>
      <c r="X57" s="254"/>
    </row>
    <row r="58" spans="1:25" s="124" customFormat="1" ht="22.5" customHeight="1">
      <c r="B58" s="359" t="s">
        <v>6</v>
      </c>
      <c r="C58" s="258">
        <v>12889358.336740004</v>
      </c>
      <c r="D58" s="1180">
        <v>0.99999137667519977</v>
      </c>
      <c r="E58" s="356"/>
      <c r="F58" s="258">
        <v>14794072.891409999</v>
      </c>
      <c r="G58" s="1180">
        <v>0.99998789166986646</v>
      </c>
      <c r="H58" s="356"/>
      <c r="I58" s="258">
        <v>18762847.097860008</v>
      </c>
      <c r="J58" s="1180">
        <v>0.99999999999999956</v>
      </c>
      <c r="K58" s="356"/>
      <c r="L58" s="258">
        <v>20882405.431990001</v>
      </c>
      <c r="M58" s="1180">
        <v>0.99999999999999989</v>
      </c>
      <c r="N58" s="356"/>
      <c r="O58" s="397">
        <v>0.41153863342900787</v>
      </c>
      <c r="P58" s="397">
        <v>0.41561822485510325</v>
      </c>
      <c r="Q58" s="545"/>
      <c r="V58" s="586"/>
      <c r="X58" s="261"/>
    </row>
    <row r="59" spans="1:25" s="35" customFormat="1" ht="9.75" customHeight="1" thickBot="1">
      <c r="B59" s="546"/>
      <c r="C59" s="822"/>
      <c r="D59" s="546"/>
      <c r="E59" s="546"/>
      <c r="F59" s="822"/>
      <c r="G59" s="546"/>
      <c r="H59" s="546"/>
      <c r="I59" s="822"/>
      <c r="J59" s="546"/>
      <c r="K59" s="546"/>
      <c r="L59" s="822"/>
      <c r="M59" s="546"/>
      <c r="N59" s="546"/>
      <c r="O59" s="546"/>
      <c r="P59" s="547"/>
    </row>
    <row r="60" spans="1:25" s="89" customFormat="1" ht="11.25" customHeight="1" thickTop="1">
      <c r="B60" s="89" t="s">
        <v>1322</v>
      </c>
      <c r="C60" s="205"/>
      <c r="D60" s="265"/>
      <c r="E60" s="205"/>
      <c r="F60" s="205"/>
      <c r="G60" s="265"/>
      <c r="H60" s="205"/>
      <c r="I60" s="205"/>
      <c r="J60" s="265"/>
      <c r="K60" s="205"/>
      <c r="L60" s="205"/>
      <c r="M60" s="265"/>
      <c r="N60" s="205"/>
      <c r="O60" s="265"/>
      <c r="P60" s="265"/>
      <c r="V60" s="35"/>
      <c r="W60" s="35"/>
      <c r="X60" s="35"/>
      <c r="Y60" s="35"/>
    </row>
    <row r="61" spans="1:25" s="89" customFormat="1" ht="11.25" customHeight="1">
      <c r="B61" s="89" t="s">
        <v>1323</v>
      </c>
      <c r="C61" s="205"/>
      <c r="D61" s="265"/>
      <c r="E61" s="205"/>
      <c r="F61" s="205"/>
      <c r="G61" s="265"/>
      <c r="H61" s="205"/>
      <c r="I61" s="205"/>
      <c r="J61" s="265"/>
      <c r="K61" s="205"/>
      <c r="L61" s="205"/>
      <c r="M61" s="265"/>
      <c r="N61" s="205"/>
      <c r="O61" s="265"/>
      <c r="P61" s="265"/>
      <c r="V61" s="35"/>
      <c r="W61" s="35"/>
      <c r="X61" s="35"/>
      <c r="Y61" s="35"/>
    </row>
    <row r="62" spans="1:25" s="89" customFormat="1" ht="11.25" customHeight="1">
      <c r="A62" s="89" t="s">
        <v>501</v>
      </c>
      <c r="B62" s="89" t="s">
        <v>1324</v>
      </c>
      <c r="C62" s="205"/>
      <c r="D62" s="265"/>
      <c r="E62" s="205"/>
      <c r="F62" s="205"/>
      <c r="G62" s="265"/>
      <c r="H62" s="205"/>
      <c r="I62" s="205"/>
      <c r="J62" s="265"/>
      <c r="K62" s="205"/>
      <c r="L62" s="205"/>
      <c r="M62" s="265"/>
      <c r="N62" s="205"/>
      <c r="O62" s="265"/>
      <c r="P62" s="265"/>
      <c r="V62" s="35"/>
      <c r="W62" s="35"/>
      <c r="X62" s="35"/>
      <c r="Y62" s="35"/>
    </row>
    <row r="63" spans="1:25" s="89" customFormat="1" ht="12" customHeight="1">
      <c r="B63" s="89" t="s">
        <v>1459</v>
      </c>
      <c r="C63" s="205"/>
      <c r="D63" s="265"/>
      <c r="E63" s="205"/>
      <c r="F63" s="205"/>
      <c r="G63" s="265"/>
      <c r="H63" s="205"/>
      <c r="I63" s="205"/>
      <c r="J63" s="265"/>
      <c r="K63" s="205"/>
      <c r="L63" s="205"/>
      <c r="M63" s="265"/>
      <c r="N63" s="205"/>
      <c r="O63" s="265"/>
      <c r="P63" s="265"/>
      <c r="V63" s="35"/>
      <c r="W63" s="35"/>
      <c r="X63" s="35"/>
      <c r="Y63" s="35"/>
    </row>
    <row r="64" spans="1:25" s="89" customFormat="1" ht="10.5" customHeight="1">
      <c r="B64" s="89" t="s">
        <v>1433</v>
      </c>
      <c r="C64" s="205"/>
      <c r="D64" s="265"/>
      <c r="E64" s="205"/>
      <c r="F64" s="205"/>
      <c r="G64" s="265"/>
      <c r="H64" s="205"/>
      <c r="I64" s="205"/>
      <c r="J64" s="265"/>
      <c r="K64" s="205"/>
      <c r="L64" s="205"/>
      <c r="M64" s="265"/>
      <c r="N64" s="205"/>
      <c r="O64" s="265"/>
      <c r="P64" s="265"/>
      <c r="V64" s="35"/>
      <c r="W64" s="35"/>
      <c r="X64" s="35"/>
      <c r="Y64" s="35"/>
    </row>
    <row r="65" spans="2:25" s="89" customFormat="1">
      <c r="C65" s="205"/>
      <c r="D65" s="265"/>
      <c r="E65" s="205"/>
      <c r="F65" s="205"/>
      <c r="G65" s="265"/>
      <c r="H65" s="205"/>
      <c r="I65" s="205"/>
      <c r="J65" s="265"/>
      <c r="K65" s="205"/>
      <c r="L65" s="205"/>
      <c r="M65" s="265"/>
      <c r="N65" s="205"/>
      <c r="O65" s="265"/>
      <c r="P65" s="265"/>
      <c r="V65" s="35"/>
      <c r="W65" s="35"/>
      <c r="X65" s="35"/>
      <c r="Y65" s="35"/>
    </row>
    <row r="66" spans="2:25" s="89" customFormat="1">
      <c r="C66" s="205"/>
      <c r="D66" s="265"/>
      <c r="E66" s="205"/>
      <c r="F66" s="205"/>
      <c r="G66" s="265"/>
      <c r="H66" s="205"/>
      <c r="I66" s="205"/>
      <c r="J66" s="265"/>
      <c r="K66" s="205"/>
      <c r="L66" s="205"/>
      <c r="M66" s="265"/>
      <c r="N66" s="205"/>
      <c r="O66" s="265"/>
      <c r="P66" s="265"/>
      <c r="V66" s="35"/>
      <c r="W66" s="35"/>
      <c r="X66" s="35"/>
      <c r="Y66" s="35"/>
    </row>
    <row r="67" spans="2:25" s="89" customFormat="1">
      <c r="C67" s="205"/>
      <c r="D67" s="265"/>
      <c r="E67" s="205"/>
      <c r="F67" s="205"/>
      <c r="H67" s="205"/>
      <c r="I67" s="205"/>
      <c r="J67" s="265"/>
      <c r="K67" s="205"/>
      <c r="L67" s="205"/>
      <c r="M67" s="265"/>
      <c r="N67" s="205"/>
      <c r="O67" s="265"/>
      <c r="P67" s="265"/>
      <c r="V67" s="35"/>
      <c r="W67" s="35"/>
      <c r="X67" s="35"/>
      <c r="Y67" s="35"/>
    </row>
    <row r="68" spans="2:25" s="89" customFormat="1">
      <c r="C68" s="205"/>
      <c r="D68" s="265"/>
      <c r="E68" s="205"/>
      <c r="F68" s="205"/>
      <c r="H68" s="205"/>
      <c r="I68" s="205"/>
      <c r="J68" s="265"/>
      <c r="K68" s="205"/>
      <c r="L68" s="205"/>
      <c r="M68" s="265"/>
      <c r="N68" s="205"/>
      <c r="O68" s="265"/>
      <c r="P68" s="265"/>
      <c r="V68" s="35"/>
      <c r="W68" s="35"/>
      <c r="X68" s="35"/>
      <c r="Y68" s="35"/>
    </row>
    <row r="69" spans="2:25" s="89" customFormat="1">
      <c r="C69" s="205"/>
      <c r="D69" s="265"/>
      <c r="E69" s="205"/>
      <c r="F69" s="205"/>
      <c r="H69" s="205"/>
      <c r="I69" s="205"/>
      <c r="J69" s="265"/>
      <c r="K69" s="205"/>
      <c r="L69" s="205"/>
      <c r="M69" s="265"/>
      <c r="N69" s="205"/>
      <c r="O69" s="265"/>
      <c r="P69" s="265"/>
      <c r="V69" s="35"/>
      <c r="W69" s="35"/>
      <c r="X69" s="35"/>
      <c r="Y69" s="35"/>
    </row>
    <row r="70" spans="2:25" s="89" customFormat="1">
      <c r="C70" s="205"/>
      <c r="D70" s="265"/>
      <c r="E70" s="205"/>
      <c r="F70" s="205"/>
      <c r="H70" s="205"/>
      <c r="I70" s="205"/>
      <c r="J70" s="265"/>
      <c r="K70" s="205"/>
      <c r="L70" s="205"/>
      <c r="M70" s="265"/>
      <c r="N70" s="205"/>
      <c r="O70" s="265"/>
      <c r="P70" s="265"/>
      <c r="V70" s="35"/>
      <c r="W70" s="35"/>
      <c r="X70" s="35"/>
      <c r="Y70" s="35"/>
    </row>
    <row r="71" spans="2:25" s="89" customFormat="1">
      <c r="C71" s="205"/>
      <c r="D71" s="265"/>
      <c r="E71" s="205"/>
      <c r="F71" s="205"/>
      <c r="H71" s="205"/>
      <c r="I71" s="205"/>
      <c r="J71" s="265"/>
      <c r="K71" s="205"/>
      <c r="L71" s="205"/>
      <c r="M71" s="265"/>
      <c r="N71" s="205"/>
      <c r="O71" s="265"/>
      <c r="P71" s="265"/>
      <c r="V71" s="35"/>
      <c r="W71" s="35"/>
      <c r="X71" s="35"/>
      <c r="Y71" s="35"/>
    </row>
    <row r="72" spans="2:25" s="89" customFormat="1">
      <c r="C72" s="205"/>
      <c r="D72" s="265"/>
      <c r="E72" s="205"/>
      <c r="F72" s="205"/>
      <c r="H72" s="205"/>
      <c r="I72" s="205"/>
      <c r="J72" s="265"/>
      <c r="K72" s="205"/>
      <c r="L72" s="205"/>
      <c r="M72" s="265"/>
      <c r="N72" s="205"/>
      <c r="O72" s="265"/>
      <c r="P72" s="265"/>
      <c r="V72" s="35"/>
      <c r="W72" s="35"/>
      <c r="X72" s="35"/>
      <c r="Y72" s="35"/>
    </row>
    <row r="73" spans="2:25" s="89" customFormat="1">
      <c r="C73" s="205"/>
      <c r="D73" s="265"/>
      <c r="E73" s="205"/>
      <c r="F73" s="205"/>
      <c r="H73" s="205"/>
      <c r="I73" s="205"/>
      <c r="J73" s="265"/>
      <c r="K73" s="205"/>
      <c r="L73" s="205"/>
      <c r="M73" s="265"/>
      <c r="N73" s="205"/>
      <c r="O73" s="265"/>
      <c r="P73" s="265"/>
      <c r="V73" s="35"/>
      <c r="W73" s="35"/>
      <c r="X73" s="35"/>
      <c r="Y73" s="35"/>
    </row>
    <row r="74" spans="2:25" s="89" customFormat="1">
      <c r="C74" s="205"/>
      <c r="D74" s="265"/>
      <c r="E74" s="205"/>
      <c r="F74" s="205"/>
      <c r="H74" s="205"/>
      <c r="I74" s="205"/>
      <c r="J74" s="265"/>
      <c r="K74" s="205"/>
      <c r="L74" s="205"/>
      <c r="M74" s="265"/>
      <c r="N74" s="205"/>
      <c r="O74" s="265"/>
      <c r="P74" s="265"/>
      <c r="V74" s="35"/>
      <c r="W74" s="35"/>
      <c r="X74" s="35"/>
      <c r="Y74" s="35"/>
    </row>
    <row r="75" spans="2:25" s="89" customFormat="1">
      <c r="C75" s="205"/>
      <c r="D75" s="265"/>
      <c r="E75" s="205"/>
      <c r="F75" s="205"/>
      <c r="H75" s="205"/>
      <c r="I75" s="205"/>
      <c r="J75" s="265"/>
      <c r="K75" s="205"/>
      <c r="L75" s="205"/>
      <c r="M75" s="265"/>
      <c r="N75" s="205"/>
      <c r="O75" s="265"/>
      <c r="P75" s="265"/>
      <c r="V75" s="35"/>
      <c r="W75" s="35"/>
      <c r="X75" s="35"/>
      <c r="Y75" s="35"/>
    </row>
    <row r="76" spans="2:25" s="89" customFormat="1">
      <c r="C76" s="205"/>
      <c r="D76" s="265"/>
      <c r="E76" s="205"/>
      <c r="F76" s="205"/>
      <c r="H76" s="205"/>
      <c r="I76" s="205"/>
      <c r="J76" s="265"/>
      <c r="K76" s="205"/>
      <c r="L76" s="205"/>
      <c r="M76" s="265"/>
      <c r="N76" s="205"/>
      <c r="O76" s="265"/>
      <c r="P76" s="265"/>
      <c r="V76" s="35"/>
      <c r="W76" s="35"/>
      <c r="X76" s="35"/>
      <c r="Y76" s="35"/>
    </row>
    <row r="77" spans="2:25" s="89" customFormat="1">
      <c r="C77" s="205"/>
      <c r="D77" s="265"/>
      <c r="E77" s="205"/>
      <c r="F77" s="205"/>
      <c r="H77" s="205"/>
      <c r="I77" s="205"/>
      <c r="J77" s="265"/>
      <c r="K77" s="205"/>
      <c r="L77" s="205"/>
      <c r="M77" s="265"/>
      <c r="N77" s="205"/>
      <c r="O77" s="265"/>
      <c r="P77" s="265"/>
      <c r="V77" s="35"/>
      <c r="W77" s="35"/>
      <c r="X77" s="35"/>
      <c r="Y77" s="35"/>
    </row>
    <row r="78" spans="2:25" s="89" customFormat="1">
      <c r="C78" s="205"/>
      <c r="D78" s="265"/>
      <c r="E78" s="205"/>
      <c r="F78" s="205"/>
      <c r="H78" s="205"/>
      <c r="I78" s="205"/>
      <c r="J78" s="265"/>
      <c r="K78" s="205"/>
      <c r="L78" s="205"/>
      <c r="M78" s="265"/>
      <c r="N78" s="205"/>
      <c r="O78" s="265"/>
      <c r="P78" s="265"/>
      <c r="V78" s="35"/>
      <c r="W78" s="35"/>
      <c r="X78" s="35"/>
      <c r="Y78" s="35"/>
    </row>
    <row r="79" spans="2:25" s="89" customFormat="1">
      <c r="C79" s="205"/>
      <c r="D79" s="265"/>
      <c r="E79" s="205"/>
      <c r="F79" s="205"/>
      <c r="H79" s="205"/>
      <c r="I79" s="205"/>
      <c r="J79" s="265"/>
      <c r="K79" s="205"/>
      <c r="L79" s="205"/>
      <c r="M79" s="265"/>
      <c r="N79" s="205"/>
      <c r="O79" s="265"/>
      <c r="P79" s="265"/>
      <c r="V79" s="35"/>
      <c r="W79" s="35"/>
      <c r="X79" s="35"/>
      <c r="Y79" s="35"/>
    </row>
    <row r="80" spans="2:25" s="89" customFormat="1">
      <c r="B80" s="399"/>
      <c r="C80" s="205"/>
      <c r="D80" s="265"/>
      <c r="E80" s="205"/>
      <c r="F80" s="205"/>
      <c r="H80" s="205"/>
      <c r="I80" s="205"/>
      <c r="J80" s="265"/>
      <c r="K80" s="205"/>
      <c r="L80" s="205"/>
      <c r="M80" s="265"/>
      <c r="N80" s="205"/>
      <c r="O80" s="265"/>
      <c r="P80" s="265"/>
      <c r="V80" s="35"/>
      <c r="W80" s="35"/>
      <c r="X80" s="35"/>
      <c r="Y80" s="35"/>
    </row>
    <row r="81" spans="2:25" s="89" customFormat="1">
      <c r="B81" s="399"/>
      <c r="C81" s="205"/>
      <c r="D81" s="265"/>
      <c r="E81" s="205"/>
      <c r="F81" s="205"/>
      <c r="H81" s="205"/>
      <c r="I81" s="205"/>
      <c r="J81" s="265"/>
      <c r="K81" s="205"/>
      <c r="L81" s="205"/>
      <c r="M81" s="265"/>
      <c r="N81" s="205"/>
      <c r="O81" s="265"/>
      <c r="P81" s="265"/>
      <c r="V81" s="35"/>
      <c r="W81" s="35"/>
      <c r="X81" s="35"/>
      <c r="Y81" s="35"/>
    </row>
    <row r="82" spans="2:25" s="89" customFormat="1">
      <c r="B82" s="399"/>
      <c r="C82" s="205"/>
      <c r="D82" s="265"/>
      <c r="E82" s="205"/>
      <c r="F82" s="205"/>
      <c r="H82" s="205"/>
      <c r="I82" s="205"/>
      <c r="J82" s="265"/>
      <c r="K82" s="205"/>
      <c r="L82" s="205"/>
      <c r="M82" s="265"/>
      <c r="N82" s="205"/>
      <c r="O82" s="265"/>
      <c r="P82" s="265"/>
      <c r="V82" s="35"/>
      <c r="W82" s="35"/>
      <c r="X82" s="35"/>
      <c r="Y82" s="35"/>
    </row>
    <row r="83" spans="2:25" s="89" customFormat="1">
      <c r="B83" s="399"/>
      <c r="C83" s="205"/>
      <c r="D83" s="265"/>
      <c r="E83" s="205"/>
      <c r="F83" s="205"/>
      <c r="H83" s="205"/>
      <c r="I83" s="205"/>
      <c r="J83" s="265"/>
      <c r="K83" s="205"/>
      <c r="L83" s="205"/>
      <c r="M83" s="265"/>
      <c r="N83" s="205"/>
      <c r="O83" s="265"/>
      <c r="P83" s="265"/>
      <c r="V83" s="35"/>
      <c r="W83" s="35"/>
      <c r="X83" s="35"/>
      <c r="Y83" s="35"/>
    </row>
    <row r="84" spans="2:25" s="89" customFormat="1">
      <c r="B84" s="399"/>
      <c r="C84" s="205"/>
      <c r="D84" s="265"/>
      <c r="E84" s="205"/>
      <c r="F84" s="205"/>
      <c r="H84" s="205"/>
      <c r="I84" s="205"/>
      <c r="J84" s="265"/>
      <c r="K84" s="205"/>
      <c r="L84" s="205"/>
      <c r="M84" s="265"/>
      <c r="N84" s="205"/>
      <c r="O84" s="265"/>
      <c r="P84" s="265"/>
      <c r="V84" s="35"/>
      <c r="W84" s="35"/>
      <c r="X84" s="35"/>
      <c r="Y84" s="35"/>
    </row>
    <row r="85" spans="2:25" s="89" customFormat="1">
      <c r="B85" s="399"/>
      <c r="C85" s="205"/>
      <c r="D85" s="265"/>
      <c r="E85" s="205"/>
      <c r="F85" s="205"/>
      <c r="H85" s="205"/>
      <c r="I85" s="205"/>
      <c r="J85" s="265"/>
      <c r="K85" s="205"/>
      <c r="L85" s="205"/>
      <c r="M85" s="265"/>
      <c r="N85" s="205"/>
      <c r="O85" s="265"/>
      <c r="P85" s="265"/>
      <c r="V85" s="35"/>
      <c r="W85" s="35"/>
      <c r="X85" s="35"/>
      <c r="Y85" s="35"/>
    </row>
    <row r="86" spans="2:25" s="89" customFormat="1">
      <c r="B86" s="399"/>
      <c r="C86" s="205"/>
      <c r="D86" s="265"/>
      <c r="E86" s="205"/>
      <c r="F86" s="205"/>
      <c r="H86" s="205"/>
      <c r="I86" s="205"/>
      <c r="J86" s="265"/>
      <c r="K86" s="205"/>
      <c r="L86" s="205"/>
      <c r="M86" s="265"/>
      <c r="N86" s="205"/>
      <c r="O86" s="265"/>
      <c r="P86" s="265"/>
      <c r="V86" s="35"/>
      <c r="W86" s="35"/>
      <c r="X86" s="35"/>
      <c r="Y86" s="35"/>
    </row>
    <row r="87" spans="2:25" s="917" customFormat="1">
      <c r="B87" s="81"/>
      <c r="C87" s="90"/>
      <c r="D87" s="190"/>
      <c r="E87" s="90"/>
      <c r="F87" s="90"/>
      <c r="H87" s="90"/>
      <c r="I87" s="90"/>
      <c r="J87" s="190"/>
      <c r="K87" s="90"/>
      <c r="L87" s="90"/>
      <c r="M87" s="190"/>
      <c r="N87" s="90"/>
      <c r="O87" s="190"/>
      <c r="P87" s="190"/>
      <c r="V87" s="35"/>
      <c r="W87" s="35"/>
      <c r="X87" s="35"/>
      <c r="Y87" s="35"/>
    </row>
    <row r="88" spans="2:25" s="917" customFormat="1">
      <c r="B88" s="81"/>
      <c r="C88" s="90"/>
      <c r="D88" s="190"/>
      <c r="E88" s="90"/>
      <c r="F88" s="90"/>
      <c r="H88" s="90"/>
      <c r="I88" s="90"/>
      <c r="J88" s="190"/>
      <c r="K88" s="90"/>
      <c r="L88" s="90"/>
      <c r="M88" s="190"/>
      <c r="N88" s="90"/>
      <c r="O88" s="190"/>
      <c r="P88" s="190"/>
      <c r="V88" s="35"/>
      <c r="W88" s="35"/>
      <c r="X88" s="35"/>
      <c r="Y88" s="35"/>
    </row>
    <row r="89" spans="2:25" s="917" customFormat="1">
      <c r="B89" s="81"/>
      <c r="C89" s="90"/>
      <c r="D89" s="190"/>
      <c r="E89" s="90"/>
      <c r="F89" s="90"/>
      <c r="H89" s="90"/>
      <c r="I89" s="90"/>
      <c r="J89" s="190"/>
      <c r="K89" s="90"/>
      <c r="L89" s="90"/>
      <c r="M89" s="190"/>
      <c r="N89" s="90"/>
      <c r="O89" s="190"/>
      <c r="P89" s="190"/>
      <c r="V89" s="35"/>
      <c r="W89" s="35"/>
      <c r="X89" s="35"/>
      <c r="Y89" s="35"/>
    </row>
    <row r="90" spans="2:25" s="917" customFormat="1">
      <c r="B90" s="81"/>
      <c r="C90" s="90"/>
      <c r="D90" s="190"/>
      <c r="E90" s="90"/>
      <c r="F90" s="90"/>
      <c r="H90" s="90"/>
      <c r="I90" s="90"/>
      <c r="J90" s="190"/>
      <c r="K90" s="90"/>
      <c r="L90" s="90"/>
      <c r="M90" s="190"/>
      <c r="N90" s="90"/>
      <c r="O90" s="190"/>
      <c r="P90" s="190"/>
      <c r="V90" s="35"/>
      <c r="W90" s="35"/>
      <c r="X90" s="35"/>
      <c r="Y90" s="35"/>
    </row>
    <row r="91" spans="2:25" s="917" customFormat="1">
      <c r="B91" s="81"/>
      <c r="C91" s="90"/>
      <c r="D91" s="190"/>
      <c r="E91" s="90"/>
      <c r="F91" s="90"/>
      <c r="H91" s="90"/>
      <c r="I91" s="90"/>
      <c r="J91" s="190"/>
      <c r="K91" s="90"/>
      <c r="L91" s="90"/>
      <c r="M91" s="190"/>
      <c r="N91" s="90"/>
      <c r="O91" s="190"/>
      <c r="P91" s="190"/>
      <c r="V91" s="35"/>
      <c r="W91" s="35"/>
      <c r="X91" s="35"/>
      <c r="Y91" s="35"/>
    </row>
    <row r="92" spans="2:25" s="917" customFormat="1">
      <c r="B92" s="81"/>
      <c r="C92" s="90"/>
      <c r="D92" s="190"/>
      <c r="E92" s="90"/>
      <c r="F92" s="90"/>
      <c r="H92" s="90"/>
      <c r="I92" s="90"/>
      <c r="J92" s="190"/>
      <c r="K92" s="90"/>
      <c r="L92" s="90"/>
      <c r="M92" s="190"/>
      <c r="N92" s="90"/>
      <c r="O92" s="190"/>
      <c r="P92" s="190"/>
      <c r="V92" s="35"/>
      <c r="W92" s="35"/>
      <c r="X92" s="35"/>
      <c r="Y92" s="35"/>
    </row>
    <row r="93" spans="2:25" s="917" customFormat="1">
      <c r="B93" s="81"/>
      <c r="C93" s="90"/>
      <c r="D93" s="190"/>
      <c r="E93" s="90"/>
      <c r="F93" s="90"/>
      <c r="H93" s="90"/>
      <c r="I93" s="90"/>
      <c r="J93" s="190"/>
      <c r="K93" s="90"/>
      <c r="L93" s="90"/>
      <c r="M93" s="190"/>
      <c r="N93" s="90"/>
      <c r="O93" s="190"/>
      <c r="P93" s="190"/>
      <c r="V93" s="35"/>
      <c r="W93" s="35"/>
      <c r="X93" s="35"/>
      <c r="Y93" s="35"/>
    </row>
    <row r="94" spans="2:25" s="917" customFormat="1">
      <c r="B94" s="81"/>
      <c r="C94" s="90"/>
      <c r="D94" s="190"/>
      <c r="E94" s="90"/>
      <c r="F94" s="90"/>
      <c r="H94" s="90"/>
      <c r="I94" s="90"/>
      <c r="J94" s="190"/>
      <c r="K94" s="90"/>
      <c r="L94" s="90"/>
      <c r="M94" s="190"/>
      <c r="N94" s="90"/>
      <c r="O94" s="190"/>
      <c r="P94" s="190"/>
      <c r="V94" s="35"/>
      <c r="W94" s="35"/>
      <c r="X94" s="35"/>
      <c r="Y94" s="35"/>
    </row>
    <row r="95" spans="2:25" s="917" customFormat="1">
      <c r="B95" s="81"/>
      <c r="C95" s="90"/>
      <c r="D95" s="190"/>
      <c r="E95" s="90"/>
      <c r="F95" s="90"/>
      <c r="H95" s="90"/>
      <c r="I95" s="90"/>
      <c r="J95" s="190"/>
      <c r="K95" s="90"/>
      <c r="L95" s="90"/>
      <c r="M95" s="190"/>
      <c r="N95" s="90"/>
      <c r="O95" s="190"/>
      <c r="P95" s="190"/>
      <c r="V95" s="35"/>
      <c r="W95" s="35"/>
      <c r="X95" s="35"/>
      <c r="Y95" s="35"/>
    </row>
    <row r="96" spans="2:25" s="917" customFormat="1">
      <c r="B96" s="81"/>
      <c r="C96" s="90"/>
      <c r="D96" s="190"/>
      <c r="E96" s="90"/>
      <c r="F96" s="90"/>
      <c r="H96" s="90"/>
      <c r="I96" s="90"/>
      <c r="J96" s="190"/>
      <c r="K96" s="90"/>
      <c r="L96" s="90"/>
      <c r="M96" s="190"/>
      <c r="N96" s="90"/>
      <c r="O96" s="190"/>
      <c r="P96" s="190"/>
      <c r="V96" s="35"/>
      <c r="W96" s="35"/>
      <c r="X96" s="35"/>
      <c r="Y96" s="35"/>
    </row>
    <row r="97" spans="2:25" s="917" customFormat="1">
      <c r="B97" s="81"/>
      <c r="C97" s="90"/>
      <c r="D97" s="190"/>
      <c r="E97" s="90"/>
      <c r="F97" s="90"/>
      <c r="H97" s="90"/>
      <c r="I97" s="90"/>
      <c r="J97" s="190"/>
      <c r="K97" s="90"/>
      <c r="L97" s="90"/>
      <c r="M97" s="190"/>
      <c r="N97" s="90"/>
      <c r="O97" s="190"/>
      <c r="P97" s="190"/>
      <c r="V97" s="35"/>
      <c r="W97" s="35"/>
      <c r="X97" s="35"/>
      <c r="Y97" s="35"/>
    </row>
    <row r="98" spans="2:25" s="917" customFormat="1">
      <c r="B98" s="81"/>
      <c r="C98" s="90"/>
      <c r="D98" s="190"/>
      <c r="E98" s="90"/>
      <c r="F98" s="90"/>
      <c r="H98" s="90"/>
      <c r="I98" s="90"/>
      <c r="J98" s="190"/>
      <c r="K98" s="90"/>
      <c r="L98" s="90"/>
      <c r="M98" s="190"/>
      <c r="N98" s="90"/>
      <c r="O98" s="190"/>
      <c r="P98" s="190"/>
      <c r="V98" s="35"/>
      <c r="W98" s="35"/>
      <c r="X98" s="35"/>
      <c r="Y98" s="35"/>
    </row>
    <row r="99" spans="2:25" s="917" customFormat="1">
      <c r="B99" s="81"/>
      <c r="C99" s="90"/>
      <c r="D99" s="190"/>
      <c r="E99" s="90"/>
      <c r="F99" s="90"/>
      <c r="H99" s="90"/>
      <c r="I99" s="90"/>
      <c r="J99" s="190"/>
      <c r="K99" s="90"/>
      <c r="L99" s="90"/>
      <c r="M99" s="190"/>
      <c r="N99" s="90"/>
      <c r="O99" s="190"/>
      <c r="P99" s="190"/>
      <c r="V99" s="35"/>
      <c r="W99" s="35"/>
      <c r="X99" s="35"/>
      <c r="Y99" s="35"/>
    </row>
    <row r="100" spans="2:25" s="917" customFormat="1">
      <c r="B100" s="81"/>
      <c r="C100" s="90"/>
      <c r="D100" s="190"/>
      <c r="E100" s="90"/>
      <c r="F100" s="90"/>
      <c r="H100" s="90"/>
      <c r="I100" s="90"/>
      <c r="J100" s="190"/>
      <c r="K100" s="90"/>
      <c r="L100" s="90"/>
      <c r="M100" s="190"/>
      <c r="N100" s="90"/>
      <c r="O100" s="190"/>
      <c r="P100" s="190"/>
      <c r="V100" s="35"/>
      <c r="W100" s="35"/>
      <c r="X100" s="35"/>
      <c r="Y100" s="35"/>
    </row>
    <row r="101" spans="2:25" s="917" customFormat="1">
      <c r="B101" s="81"/>
      <c r="C101" s="90"/>
      <c r="D101" s="190"/>
      <c r="E101" s="90"/>
      <c r="F101" s="90"/>
      <c r="H101" s="90"/>
      <c r="I101" s="90"/>
      <c r="J101" s="190"/>
      <c r="K101" s="90"/>
      <c r="L101" s="90"/>
      <c r="M101" s="190"/>
      <c r="N101" s="90"/>
      <c r="O101" s="190"/>
      <c r="P101" s="190"/>
      <c r="V101" s="35"/>
      <c r="W101" s="35"/>
      <c r="X101" s="35"/>
      <c r="Y101" s="35"/>
    </row>
    <row r="102" spans="2:25" s="917" customFormat="1">
      <c r="B102" s="81"/>
      <c r="C102" s="90"/>
      <c r="D102" s="190"/>
      <c r="E102" s="90"/>
      <c r="F102" s="90"/>
      <c r="H102" s="90"/>
      <c r="I102" s="90"/>
      <c r="J102" s="190"/>
      <c r="K102" s="90"/>
      <c r="L102" s="90"/>
      <c r="M102" s="190"/>
      <c r="N102" s="90"/>
      <c r="O102" s="190"/>
      <c r="P102" s="190"/>
      <c r="V102" s="35"/>
      <c r="W102" s="35"/>
      <c r="X102" s="35"/>
      <c r="Y102" s="35"/>
    </row>
    <row r="103" spans="2:25" s="917" customFormat="1">
      <c r="B103" s="81"/>
      <c r="C103" s="90"/>
      <c r="D103" s="190"/>
      <c r="E103" s="90"/>
      <c r="F103" s="90"/>
      <c r="H103" s="90"/>
      <c r="I103" s="90"/>
      <c r="J103" s="190"/>
      <c r="K103" s="90"/>
      <c r="L103" s="90"/>
      <c r="M103" s="190"/>
      <c r="N103" s="90"/>
      <c r="O103" s="190"/>
      <c r="P103" s="190"/>
      <c r="V103" s="35"/>
      <c r="W103" s="35"/>
      <c r="X103" s="35"/>
      <c r="Y103" s="35"/>
    </row>
    <row r="104" spans="2:25" s="917" customFormat="1">
      <c r="B104" s="81"/>
      <c r="C104" s="90"/>
      <c r="D104" s="190"/>
      <c r="E104" s="90"/>
      <c r="F104" s="90"/>
      <c r="H104" s="90"/>
      <c r="I104" s="90"/>
      <c r="J104" s="190"/>
      <c r="K104" s="90"/>
      <c r="L104" s="90"/>
      <c r="M104" s="190"/>
      <c r="N104" s="90"/>
      <c r="O104" s="190"/>
      <c r="P104" s="190"/>
      <c r="V104" s="35"/>
      <c r="W104" s="35"/>
      <c r="X104" s="35"/>
      <c r="Y104" s="35"/>
    </row>
    <row r="105" spans="2:25" s="917" customFormat="1">
      <c r="B105" s="81"/>
      <c r="C105" s="90"/>
      <c r="D105" s="190"/>
      <c r="E105" s="90"/>
      <c r="F105" s="90"/>
      <c r="H105" s="90"/>
      <c r="I105" s="90"/>
      <c r="J105" s="190"/>
      <c r="K105" s="90"/>
      <c r="L105" s="90"/>
      <c r="M105" s="190"/>
      <c r="N105" s="90"/>
      <c r="O105" s="190"/>
      <c r="P105" s="190"/>
      <c r="V105" s="35"/>
      <c r="W105" s="35"/>
      <c r="X105" s="35"/>
      <c r="Y105" s="35"/>
    </row>
    <row r="106" spans="2:25" s="917" customFormat="1">
      <c r="B106" s="81"/>
      <c r="C106" s="90"/>
      <c r="D106" s="190"/>
      <c r="E106" s="90"/>
      <c r="F106" s="90"/>
      <c r="H106" s="90"/>
      <c r="I106" s="90"/>
      <c r="J106" s="190"/>
      <c r="K106" s="90"/>
      <c r="L106" s="90"/>
      <c r="M106" s="190"/>
      <c r="N106" s="90"/>
      <c r="O106" s="190"/>
      <c r="P106" s="190"/>
      <c r="V106" s="35"/>
      <c r="W106" s="35"/>
      <c r="X106" s="35"/>
      <c r="Y106" s="35"/>
    </row>
    <row r="107" spans="2:25" s="917" customFormat="1">
      <c r="B107" s="81"/>
      <c r="C107" s="90"/>
      <c r="D107" s="190"/>
      <c r="E107" s="90"/>
      <c r="F107" s="90"/>
      <c r="H107" s="90"/>
      <c r="I107" s="90"/>
      <c r="J107" s="190"/>
      <c r="K107" s="90"/>
      <c r="L107" s="90"/>
      <c r="M107" s="190"/>
      <c r="N107" s="90"/>
      <c r="O107" s="190"/>
      <c r="P107" s="190"/>
      <c r="V107" s="35"/>
      <c r="W107" s="35"/>
      <c r="X107" s="35"/>
      <c r="Y107" s="35"/>
    </row>
    <row r="108" spans="2:25" s="917" customFormat="1">
      <c r="B108" s="81"/>
      <c r="C108" s="90"/>
      <c r="D108" s="190"/>
      <c r="E108" s="90"/>
      <c r="F108" s="90"/>
      <c r="H108" s="90"/>
      <c r="I108" s="90"/>
      <c r="J108" s="190"/>
      <c r="K108" s="90"/>
      <c r="L108" s="90"/>
      <c r="M108" s="190"/>
      <c r="N108" s="90"/>
      <c r="O108" s="190"/>
      <c r="P108" s="190"/>
      <c r="V108" s="35"/>
      <c r="W108" s="35"/>
      <c r="X108" s="35"/>
      <c r="Y108" s="35"/>
    </row>
    <row r="109" spans="2:25" s="917" customFormat="1">
      <c r="B109" s="81"/>
      <c r="C109" s="90"/>
      <c r="D109" s="190"/>
      <c r="E109" s="90"/>
      <c r="F109" s="90"/>
      <c r="H109" s="90"/>
      <c r="I109" s="90"/>
      <c r="J109" s="190"/>
      <c r="K109" s="90"/>
      <c r="L109" s="90"/>
      <c r="M109" s="190"/>
      <c r="N109" s="90"/>
      <c r="O109" s="190"/>
      <c r="P109" s="190"/>
      <c r="V109" s="35"/>
      <c r="W109" s="35"/>
      <c r="X109" s="35"/>
      <c r="Y109" s="35"/>
    </row>
    <row r="110" spans="2:25" s="917" customFormat="1">
      <c r="B110" s="81"/>
      <c r="C110" s="90"/>
      <c r="D110" s="190"/>
      <c r="E110" s="90"/>
      <c r="F110" s="90"/>
      <c r="H110" s="90"/>
      <c r="I110" s="90"/>
      <c r="J110" s="190"/>
      <c r="K110" s="90"/>
      <c r="L110" s="90"/>
      <c r="M110" s="190"/>
      <c r="N110" s="90"/>
      <c r="O110" s="190"/>
      <c r="P110" s="190"/>
      <c r="V110" s="35"/>
      <c r="W110" s="35"/>
      <c r="X110" s="35"/>
      <c r="Y110" s="35"/>
    </row>
    <row r="111" spans="2:25" s="917" customFormat="1">
      <c r="B111" s="81"/>
      <c r="C111" s="90"/>
      <c r="D111" s="190"/>
      <c r="E111" s="90"/>
      <c r="F111" s="90"/>
      <c r="H111" s="90"/>
      <c r="I111" s="90"/>
      <c r="J111" s="190"/>
      <c r="K111" s="90"/>
      <c r="L111" s="90"/>
      <c r="M111" s="190"/>
      <c r="N111" s="90"/>
      <c r="O111" s="190"/>
      <c r="P111" s="190"/>
      <c r="V111" s="35"/>
      <c r="W111" s="35"/>
      <c r="X111" s="35"/>
      <c r="Y111" s="35"/>
    </row>
    <row r="112" spans="2:25" s="917" customFormat="1">
      <c r="B112" s="81"/>
      <c r="C112" s="90"/>
      <c r="D112" s="190"/>
      <c r="E112" s="90"/>
      <c r="F112" s="90"/>
      <c r="H112" s="90"/>
      <c r="I112" s="90"/>
      <c r="J112" s="190"/>
      <c r="K112" s="90"/>
      <c r="L112" s="90"/>
      <c r="M112" s="190"/>
      <c r="N112" s="90"/>
      <c r="O112" s="190"/>
      <c r="P112" s="190"/>
      <c r="V112" s="35"/>
      <c r="W112" s="35"/>
      <c r="X112" s="35"/>
      <c r="Y112" s="35"/>
    </row>
    <row r="113" spans="2:25" s="917" customFormat="1">
      <c r="B113" s="81"/>
      <c r="C113" s="90"/>
      <c r="D113" s="190"/>
      <c r="E113" s="90"/>
      <c r="F113" s="90"/>
      <c r="H113" s="90"/>
      <c r="I113" s="90"/>
      <c r="J113" s="190"/>
      <c r="K113" s="90"/>
      <c r="L113" s="90"/>
      <c r="M113" s="190"/>
      <c r="N113" s="90"/>
      <c r="O113" s="190"/>
      <c r="P113" s="190"/>
      <c r="V113" s="35"/>
      <c r="W113" s="35"/>
      <c r="X113" s="35"/>
      <c r="Y113" s="35"/>
    </row>
    <row r="114" spans="2:25" s="917" customFormat="1">
      <c r="B114" s="81"/>
      <c r="C114" s="90"/>
      <c r="D114" s="190"/>
      <c r="E114" s="90"/>
      <c r="F114" s="90"/>
      <c r="H114" s="90"/>
      <c r="I114" s="90"/>
      <c r="J114" s="190"/>
      <c r="K114" s="90"/>
      <c r="L114" s="90"/>
      <c r="M114" s="190"/>
      <c r="N114" s="90"/>
      <c r="O114" s="190"/>
      <c r="P114" s="190"/>
      <c r="V114" s="35"/>
      <c r="W114" s="35"/>
      <c r="X114" s="35"/>
      <c r="Y114" s="35"/>
    </row>
    <row r="115" spans="2:25" s="917" customFormat="1">
      <c r="B115" s="81"/>
      <c r="C115" s="90"/>
      <c r="D115" s="190"/>
      <c r="E115" s="90"/>
      <c r="F115" s="90"/>
      <c r="H115" s="90"/>
      <c r="I115" s="90"/>
      <c r="J115" s="190"/>
      <c r="K115" s="90"/>
      <c r="L115" s="90"/>
      <c r="M115" s="190"/>
      <c r="N115" s="90"/>
      <c r="O115" s="190"/>
      <c r="P115" s="190"/>
      <c r="V115" s="35"/>
      <c r="W115" s="35"/>
      <c r="X115" s="35"/>
      <c r="Y115" s="35"/>
    </row>
    <row r="116" spans="2:25" s="917" customFormat="1">
      <c r="B116" s="81"/>
      <c r="C116" s="90"/>
      <c r="D116" s="190"/>
      <c r="E116" s="90"/>
      <c r="F116" s="90"/>
      <c r="H116" s="90"/>
      <c r="I116" s="90"/>
      <c r="J116" s="190"/>
      <c r="K116" s="90"/>
      <c r="L116" s="90"/>
      <c r="M116" s="190"/>
      <c r="N116" s="90"/>
      <c r="O116" s="190"/>
      <c r="P116" s="190"/>
      <c r="V116" s="35"/>
      <c r="W116" s="35"/>
      <c r="X116" s="35"/>
      <c r="Y116" s="35"/>
    </row>
    <row r="117" spans="2:25" s="917" customFormat="1">
      <c r="B117" s="81"/>
      <c r="C117" s="90"/>
      <c r="D117" s="190"/>
      <c r="E117" s="90"/>
      <c r="F117" s="90"/>
      <c r="H117" s="90"/>
      <c r="I117" s="90"/>
      <c r="J117" s="190"/>
      <c r="K117" s="90"/>
      <c r="L117" s="90"/>
      <c r="M117" s="190"/>
      <c r="N117" s="90"/>
      <c r="O117" s="190"/>
      <c r="P117" s="190"/>
      <c r="V117" s="35"/>
      <c r="W117" s="35"/>
      <c r="X117" s="35"/>
      <c r="Y117" s="35"/>
    </row>
    <row r="118" spans="2:25" s="917" customFormat="1">
      <c r="B118" s="81"/>
      <c r="C118" s="90"/>
      <c r="D118" s="190"/>
      <c r="E118" s="90"/>
      <c r="F118" s="90"/>
      <c r="H118" s="90"/>
      <c r="I118" s="90"/>
      <c r="J118" s="190"/>
      <c r="K118" s="90"/>
      <c r="L118" s="90"/>
      <c r="M118" s="190"/>
      <c r="N118" s="90"/>
      <c r="O118" s="190"/>
      <c r="P118" s="190"/>
      <c r="V118" s="35"/>
      <c r="W118" s="35"/>
      <c r="X118" s="35"/>
      <c r="Y118" s="35"/>
    </row>
    <row r="119" spans="2:25" s="917" customFormat="1">
      <c r="B119" s="81"/>
      <c r="C119" s="90"/>
      <c r="D119" s="190"/>
      <c r="E119" s="90"/>
      <c r="F119" s="90"/>
      <c r="H119" s="90"/>
      <c r="I119" s="90"/>
      <c r="J119" s="190"/>
      <c r="K119" s="90"/>
      <c r="L119" s="90"/>
      <c r="M119" s="190"/>
      <c r="N119" s="90"/>
      <c r="O119" s="190"/>
      <c r="P119" s="190"/>
      <c r="V119" s="35"/>
      <c r="W119" s="35"/>
      <c r="X119" s="35"/>
      <c r="Y119" s="35"/>
    </row>
    <row r="120" spans="2:25" s="917" customFormat="1">
      <c r="B120" s="81"/>
      <c r="C120" s="90"/>
      <c r="D120" s="190"/>
      <c r="E120" s="90"/>
      <c r="F120" s="90"/>
      <c r="H120" s="90"/>
      <c r="I120" s="90"/>
      <c r="J120" s="190"/>
      <c r="K120" s="90"/>
      <c r="L120" s="90"/>
      <c r="M120" s="190"/>
      <c r="N120" s="90"/>
      <c r="O120" s="190"/>
      <c r="P120" s="190"/>
      <c r="V120" s="35"/>
      <c r="W120" s="35"/>
      <c r="X120" s="35"/>
      <c r="Y120" s="35"/>
    </row>
    <row r="121" spans="2:25" s="917" customFormat="1">
      <c r="B121" s="81"/>
      <c r="C121" s="90"/>
      <c r="D121" s="190"/>
      <c r="E121" s="90"/>
      <c r="F121" s="90"/>
      <c r="H121" s="90"/>
      <c r="I121" s="90"/>
      <c r="J121" s="190"/>
      <c r="K121" s="90"/>
      <c r="L121" s="90"/>
      <c r="M121" s="190"/>
      <c r="N121" s="90"/>
      <c r="O121" s="190"/>
      <c r="P121" s="190"/>
      <c r="V121" s="35"/>
      <c r="W121" s="35"/>
      <c r="X121" s="35"/>
      <c r="Y121" s="35"/>
    </row>
    <row r="122" spans="2:25" s="917" customFormat="1">
      <c r="B122" s="81"/>
      <c r="C122" s="90"/>
      <c r="D122" s="190"/>
      <c r="E122" s="90"/>
      <c r="F122" s="90"/>
      <c r="H122" s="90"/>
      <c r="I122" s="90"/>
      <c r="J122" s="190"/>
      <c r="K122" s="90"/>
      <c r="L122" s="90"/>
      <c r="M122" s="190"/>
      <c r="N122" s="90"/>
      <c r="O122" s="190"/>
      <c r="P122" s="190"/>
      <c r="V122" s="35"/>
      <c r="W122" s="35"/>
      <c r="X122" s="35"/>
      <c r="Y122" s="35"/>
    </row>
    <row r="123" spans="2:25" s="917" customFormat="1">
      <c r="B123" s="81"/>
      <c r="C123" s="90"/>
      <c r="D123" s="190"/>
      <c r="E123" s="90"/>
      <c r="F123" s="90"/>
      <c r="H123" s="90"/>
      <c r="I123" s="90"/>
      <c r="J123" s="190"/>
      <c r="K123" s="90"/>
      <c r="L123" s="90"/>
      <c r="M123" s="190"/>
      <c r="N123" s="90"/>
      <c r="O123" s="190"/>
      <c r="P123" s="190"/>
      <c r="V123" s="35"/>
      <c r="W123" s="35"/>
      <c r="X123" s="35"/>
      <c r="Y123" s="35"/>
    </row>
    <row r="124" spans="2:25" s="917" customFormat="1">
      <c r="B124" s="81"/>
      <c r="C124" s="90"/>
      <c r="D124" s="190"/>
      <c r="E124" s="90"/>
      <c r="F124" s="90"/>
      <c r="H124" s="90"/>
      <c r="I124" s="90"/>
      <c r="J124" s="190"/>
      <c r="K124" s="90"/>
      <c r="L124" s="90"/>
      <c r="M124" s="190"/>
      <c r="N124" s="90"/>
      <c r="O124" s="190"/>
      <c r="P124" s="190"/>
      <c r="V124" s="35"/>
      <c r="W124" s="35"/>
      <c r="X124" s="35"/>
      <c r="Y124" s="35"/>
    </row>
    <row r="125" spans="2:25" s="917" customFormat="1">
      <c r="B125" s="81"/>
      <c r="C125" s="90"/>
      <c r="D125" s="190"/>
      <c r="E125" s="90"/>
      <c r="F125" s="90"/>
      <c r="H125" s="90"/>
      <c r="I125" s="90"/>
      <c r="J125" s="190"/>
      <c r="K125" s="90"/>
      <c r="L125" s="90"/>
      <c r="M125" s="190"/>
      <c r="N125" s="90"/>
      <c r="O125" s="190"/>
      <c r="P125" s="190"/>
      <c r="V125" s="35"/>
      <c r="W125" s="35"/>
      <c r="X125" s="35"/>
      <c r="Y125" s="35"/>
    </row>
    <row r="126" spans="2:25" s="917" customFormat="1">
      <c r="B126" s="81"/>
      <c r="C126" s="90"/>
      <c r="D126" s="190"/>
      <c r="E126" s="90"/>
      <c r="F126" s="90"/>
      <c r="H126" s="90"/>
      <c r="I126" s="90"/>
      <c r="J126" s="190"/>
      <c r="K126" s="90"/>
      <c r="L126" s="90"/>
      <c r="M126" s="190"/>
      <c r="N126" s="90"/>
      <c r="O126" s="190"/>
      <c r="P126" s="190"/>
      <c r="V126" s="35"/>
      <c r="W126" s="35"/>
      <c r="X126" s="35"/>
      <c r="Y126" s="35"/>
    </row>
    <row r="127" spans="2:25" s="917" customFormat="1">
      <c r="B127" s="81"/>
      <c r="C127" s="90"/>
      <c r="D127" s="190"/>
      <c r="E127" s="90"/>
      <c r="F127" s="90"/>
      <c r="H127" s="90"/>
      <c r="I127" s="90"/>
      <c r="J127" s="190"/>
      <c r="K127" s="90"/>
      <c r="L127" s="90"/>
      <c r="M127" s="190"/>
      <c r="N127" s="90"/>
      <c r="O127" s="190"/>
      <c r="P127" s="190"/>
      <c r="V127" s="35"/>
      <c r="W127" s="35"/>
      <c r="X127" s="35"/>
      <c r="Y127" s="35"/>
    </row>
    <row r="128" spans="2:25" s="917" customFormat="1">
      <c r="B128" s="81"/>
      <c r="C128" s="90"/>
      <c r="D128" s="190"/>
      <c r="E128" s="90"/>
      <c r="F128" s="90"/>
      <c r="H128" s="90"/>
      <c r="I128" s="90"/>
      <c r="J128" s="190"/>
      <c r="K128" s="90"/>
      <c r="L128" s="90"/>
      <c r="M128" s="190"/>
      <c r="N128" s="90"/>
      <c r="O128" s="190"/>
      <c r="P128" s="190"/>
      <c r="V128" s="35"/>
      <c r="W128" s="35"/>
      <c r="X128" s="35"/>
      <c r="Y128" s="35"/>
    </row>
    <row r="129" spans="2:25" s="917" customFormat="1">
      <c r="B129" s="81"/>
      <c r="C129" s="90"/>
      <c r="D129" s="190"/>
      <c r="E129" s="90"/>
      <c r="F129" s="90"/>
      <c r="H129" s="90"/>
      <c r="I129" s="90"/>
      <c r="J129" s="190"/>
      <c r="K129" s="90"/>
      <c r="L129" s="90"/>
      <c r="M129" s="190"/>
      <c r="N129" s="90"/>
      <c r="O129" s="190"/>
      <c r="P129" s="190"/>
      <c r="V129" s="35"/>
      <c r="W129" s="35"/>
      <c r="X129" s="35"/>
      <c r="Y129" s="35"/>
    </row>
    <row r="130" spans="2:25" s="917" customFormat="1">
      <c r="B130" s="81"/>
      <c r="C130" s="90"/>
      <c r="D130" s="190"/>
      <c r="E130" s="90"/>
      <c r="F130" s="90"/>
      <c r="H130" s="90"/>
      <c r="I130" s="90"/>
      <c r="J130" s="190"/>
      <c r="K130" s="90"/>
      <c r="L130" s="90"/>
      <c r="M130" s="190"/>
      <c r="N130" s="90"/>
      <c r="O130" s="190"/>
      <c r="P130" s="190"/>
      <c r="V130" s="35"/>
      <c r="W130" s="35"/>
      <c r="X130" s="35"/>
      <c r="Y130" s="35"/>
    </row>
    <row r="131" spans="2:25" s="917" customFormat="1">
      <c r="B131" s="81"/>
      <c r="C131" s="90"/>
      <c r="E131" s="90"/>
      <c r="F131" s="90"/>
      <c r="H131" s="90"/>
      <c r="I131" s="90"/>
      <c r="J131" s="190"/>
      <c r="K131" s="90"/>
      <c r="L131" s="90"/>
      <c r="M131" s="190"/>
      <c r="N131" s="90"/>
      <c r="O131" s="190"/>
      <c r="P131" s="190"/>
      <c r="V131" s="35"/>
      <c r="W131" s="35"/>
      <c r="X131" s="35"/>
      <c r="Y131" s="35"/>
    </row>
    <row r="132" spans="2:25" s="917" customFormat="1">
      <c r="B132" s="81"/>
      <c r="C132" s="90"/>
      <c r="E132" s="90"/>
      <c r="F132" s="90"/>
      <c r="H132" s="90"/>
      <c r="I132" s="90"/>
      <c r="J132" s="190"/>
      <c r="K132" s="90"/>
      <c r="L132" s="90"/>
      <c r="M132" s="190"/>
      <c r="N132" s="90"/>
      <c r="O132" s="190"/>
      <c r="P132" s="190"/>
      <c r="V132" s="35"/>
      <c r="W132" s="35"/>
      <c r="X132" s="35"/>
      <c r="Y132" s="35"/>
    </row>
    <row r="133" spans="2:25" s="917" customFormat="1">
      <c r="B133" s="81"/>
      <c r="C133" s="90"/>
      <c r="E133" s="90"/>
      <c r="F133" s="90"/>
      <c r="H133" s="90"/>
      <c r="I133" s="90"/>
      <c r="J133" s="190"/>
      <c r="K133" s="90"/>
      <c r="L133" s="90"/>
      <c r="M133" s="190"/>
      <c r="N133" s="90"/>
      <c r="O133" s="190"/>
      <c r="P133" s="190"/>
      <c r="V133" s="35"/>
      <c r="W133" s="35"/>
      <c r="X133" s="35"/>
      <c r="Y133" s="35"/>
    </row>
    <row r="134" spans="2:25" s="917" customFormat="1">
      <c r="B134" s="81"/>
      <c r="C134" s="90"/>
      <c r="E134" s="90"/>
      <c r="F134" s="90"/>
      <c r="H134" s="90"/>
      <c r="I134" s="90"/>
      <c r="J134" s="190"/>
      <c r="K134" s="90"/>
      <c r="L134" s="90"/>
      <c r="M134" s="190"/>
      <c r="N134" s="90"/>
      <c r="O134" s="190"/>
      <c r="P134" s="190"/>
      <c r="V134" s="35"/>
      <c r="W134" s="35"/>
      <c r="X134" s="35"/>
      <c r="Y134" s="35"/>
    </row>
    <row r="135" spans="2:25" s="917" customFormat="1">
      <c r="B135" s="81"/>
      <c r="C135" s="90"/>
      <c r="E135" s="90"/>
      <c r="F135" s="90"/>
      <c r="H135" s="90"/>
      <c r="I135" s="90"/>
      <c r="K135" s="90"/>
      <c r="L135" s="90"/>
      <c r="N135" s="90"/>
      <c r="O135" s="190"/>
      <c r="P135" s="190"/>
      <c r="V135" s="35"/>
      <c r="W135" s="35"/>
      <c r="X135" s="35"/>
      <c r="Y135" s="35"/>
    </row>
    <row r="136" spans="2:25" s="917" customFormat="1">
      <c r="B136" s="81"/>
      <c r="C136" s="90"/>
      <c r="E136" s="90"/>
      <c r="F136" s="90"/>
      <c r="H136" s="90"/>
      <c r="I136" s="90"/>
      <c r="K136" s="90"/>
      <c r="L136" s="90"/>
      <c r="N136" s="90"/>
      <c r="O136" s="190"/>
      <c r="P136" s="190"/>
      <c r="V136" s="35"/>
      <c r="W136" s="35"/>
      <c r="X136" s="35"/>
      <c r="Y136" s="35"/>
    </row>
    <row r="137" spans="2:25" s="917" customFormat="1">
      <c r="B137" s="81"/>
      <c r="C137" s="90"/>
      <c r="E137" s="90"/>
      <c r="F137" s="90"/>
      <c r="H137" s="90"/>
      <c r="I137" s="90"/>
      <c r="K137" s="90"/>
      <c r="L137" s="90"/>
      <c r="N137" s="90"/>
      <c r="O137" s="190"/>
      <c r="P137" s="190"/>
      <c r="V137" s="35"/>
      <c r="W137" s="35"/>
      <c r="X137" s="35"/>
      <c r="Y137" s="35"/>
    </row>
    <row r="138" spans="2:25" s="917" customFormat="1">
      <c r="B138" s="81"/>
      <c r="C138" s="90"/>
      <c r="E138" s="90"/>
      <c r="F138" s="90"/>
      <c r="H138" s="90"/>
      <c r="I138" s="90"/>
      <c r="K138" s="90"/>
      <c r="L138" s="90"/>
      <c r="N138" s="90"/>
      <c r="O138" s="190"/>
      <c r="P138" s="190"/>
      <c r="V138" s="35"/>
      <c r="W138" s="35"/>
      <c r="X138" s="35"/>
      <c r="Y138" s="35"/>
    </row>
    <row r="139" spans="2:25" s="917" customFormat="1">
      <c r="B139" s="81"/>
      <c r="C139" s="90"/>
      <c r="E139" s="90"/>
      <c r="F139" s="90"/>
      <c r="H139" s="90"/>
      <c r="I139" s="90"/>
      <c r="K139" s="90"/>
      <c r="L139" s="90"/>
      <c r="N139" s="90"/>
      <c r="O139" s="190"/>
      <c r="P139" s="190"/>
      <c r="V139" s="35"/>
      <c r="W139" s="35"/>
      <c r="X139" s="35"/>
      <c r="Y139" s="35"/>
    </row>
    <row r="140" spans="2:25" s="917" customFormat="1">
      <c r="B140" s="81"/>
      <c r="C140" s="90"/>
      <c r="E140" s="90"/>
      <c r="F140" s="90"/>
      <c r="H140" s="90"/>
      <c r="I140" s="90"/>
      <c r="K140" s="90"/>
      <c r="L140" s="90"/>
      <c r="N140" s="90"/>
      <c r="O140" s="190"/>
      <c r="P140" s="190"/>
      <c r="V140" s="35"/>
      <c r="W140" s="35"/>
      <c r="X140" s="35"/>
      <c r="Y140" s="35"/>
    </row>
    <row r="141" spans="2:25" s="917" customFormat="1">
      <c r="B141" s="81"/>
      <c r="C141" s="90"/>
      <c r="E141" s="90"/>
      <c r="F141" s="90"/>
      <c r="H141" s="90"/>
      <c r="I141" s="90"/>
      <c r="K141" s="90"/>
      <c r="L141" s="90"/>
      <c r="N141" s="90"/>
      <c r="O141" s="190"/>
      <c r="P141" s="190"/>
      <c r="V141" s="35"/>
      <c r="W141" s="35"/>
      <c r="X141" s="35"/>
      <c r="Y141" s="35"/>
    </row>
    <row r="142" spans="2:25" s="917" customFormat="1">
      <c r="B142" s="81"/>
      <c r="C142" s="90"/>
      <c r="E142" s="90"/>
      <c r="F142" s="90"/>
      <c r="H142" s="90"/>
      <c r="I142" s="90"/>
      <c r="K142" s="90"/>
      <c r="L142" s="90"/>
      <c r="N142" s="90"/>
      <c r="O142" s="190"/>
      <c r="P142" s="190"/>
      <c r="V142" s="35"/>
      <c r="W142" s="35"/>
      <c r="X142" s="35"/>
      <c r="Y142" s="35"/>
    </row>
    <row r="143" spans="2:25" s="917" customFormat="1">
      <c r="B143" s="81"/>
      <c r="E143" s="90"/>
      <c r="F143" s="90"/>
      <c r="I143" s="90"/>
      <c r="K143" s="90"/>
      <c r="L143" s="90"/>
      <c r="N143" s="90"/>
      <c r="O143" s="190"/>
      <c r="P143" s="190"/>
      <c r="V143" s="35"/>
      <c r="W143" s="35"/>
      <c r="X143" s="35"/>
      <c r="Y143" s="35"/>
    </row>
    <row r="144" spans="2:25" s="917" customFormat="1">
      <c r="B144" s="81"/>
      <c r="E144" s="90"/>
      <c r="F144" s="90"/>
      <c r="I144" s="90"/>
      <c r="K144" s="90"/>
      <c r="L144" s="90"/>
      <c r="N144" s="90"/>
      <c r="O144" s="190"/>
      <c r="P144" s="190"/>
      <c r="V144" s="35"/>
      <c r="W144" s="35"/>
      <c r="X144" s="35"/>
      <c r="Y144" s="35"/>
    </row>
    <row r="145" spans="2:25" s="917" customFormat="1">
      <c r="B145" s="81"/>
      <c r="E145" s="90"/>
      <c r="F145" s="90"/>
      <c r="I145" s="90"/>
      <c r="K145" s="90"/>
      <c r="L145" s="90"/>
      <c r="N145" s="90"/>
      <c r="O145" s="190"/>
      <c r="P145" s="190"/>
      <c r="V145" s="35"/>
      <c r="W145" s="35"/>
      <c r="X145" s="35"/>
      <c r="Y145" s="35"/>
    </row>
    <row r="146" spans="2:25" s="917" customFormat="1">
      <c r="B146" s="81"/>
      <c r="F146" s="90"/>
      <c r="I146" s="90"/>
      <c r="K146" s="90"/>
      <c r="L146" s="90"/>
      <c r="N146" s="90"/>
      <c r="O146" s="190"/>
      <c r="P146" s="190"/>
      <c r="V146" s="35"/>
      <c r="W146" s="35"/>
      <c r="X146" s="35"/>
      <c r="Y146" s="35"/>
    </row>
    <row r="147" spans="2:25" s="917" customFormat="1">
      <c r="B147" s="81"/>
      <c r="F147" s="90"/>
      <c r="I147" s="90"/>
      <c r="K147" s="90"/>
      <c r="L147" s="90"/>
      <c r="N147" s="90"/>
      <c r="O147" s="190"/>
      <c r="P147" s="190"/>
      <c r="V147" s="35"/>
      <c r="W147" s="35"/>
      <c r="X147" s="35"/>
      <c r="Y147" s="35"/>
    </row>
    <row r="148" spans="2:25" s="917" customFormat="1">
      <c r="B148" s="81"/>
      <c r="F148" s="90"/>
      <c r="I148" s="90"/>
      <c r="K148" s="90"/>
      <c r="L148" s="90"/>
      <c r="N148" s="90"/>
      <c r="O148" s="190"/>
      <c r="P148" s="190"/>
      <c r="V148" s="35"/>
      <c r="W148" s="35"/>
      <c r="X148" s="35"/>
      <c r="Y148" s="35"/>
    </row>
    <row r="149" spans="2:25" s="917" customFormat="1">
      <c r="B149" s="81"/>
      <c r="F149" s="90"/>
      <c r="I149" s="90"/>
      <c r="K149" s="90"/>
      <c r="L149" s="90"/>
      <c r="N149" s="90"/>
      <c r="O149" s="190"/>
      <c r="P149" s="190"/>
      <c r="V149" s="35"/>
      <c r="W149" s="35"/>
      <c r="X149" s="35"/>
      <c r="Y149" s="35"/>
    </row>
    <row r="150" spans="2:25" s="917" customFormat="1">
      <c r="B150" s="81"/>
      <c r="F150" s="90"/>
      <c r="I150" s="90"/>
      <c r="K150" s="90"/>
      <c r="L150" s="90"/>
      <c r="N150" s="90"/>
      <c r="O150" s="190"/>
      <c r="P150" s="190"/>
      <c r="V150" s="35"/>
      <c r="W150" s="35"/>
      <c r="X150" s="35"/>
      <c r="Y150" s="35"/>
    </row>
    <row r="151" spans="2:25" s="917" customFormat="1">
      <c r="B151" s="81"/>
      <c r="F151" s="90"/>
      <c r="I151" s="90"/>
      <c r="K151" s="90"/>
      <c r="L151" s="90"/>
      <c r="N151" s="90"/>
      <c r="O151" s="190"/>
      <c r="P151" s="190"/>
      <c r="V151" s="35"/>
      <c r="W151" s="35"/>
      <c r="X151" s="35"/>
      <c r="Y151" s="35"/>
    </row>
    <row r="152" spans="2:25" s="917" customFormat="1">
      <c r="B152" s="81"/>
      <c r="F152" s="90"/>
      <c r="I152" s="90"/>
      <c r="K152" s="90"/>
      <c r="L152" s="90"/>
      <c r="N152" s="90"/>
      <c r="O152" s="190"/>
      <c r="P152" s="190"/>
      <c r="V152" s="35"/>
      <c r="W152" s="35"/>
      <c r="X152" s="35"/>
      <c r="Y152" s="35"/>
    </row>
    <row r="153" spans="2:25" s="917" customFormat="1">
      <c r="B153" s="81"/>
      <c r="F153" s="90"/>
      <c r="I153" s="90"/>
      <c r="K153" s="90"/>
      <c r="L153" s="90"/>
      <c r="N153" s="90"/>
      <c r="O153" s="190"/>
      <c r="P153" s="190"/>
      <c r="V153" s="35"/>
      <c r="W153" s="35"/>
      <c r="X153" s="35"/>
      <c r="Y153" s="35"/>
    </row>
    <row r="154" spans="2:25" s="917" customFormat="1">
      <c r="B154" s="81"/>
      <c r="F154" s="90"/>
      <c r="I154" s="90"/>
      <c r="K154" s="90"/>
      <c r="L154" s="90"/>
      <c r="N154" s="90"/>
      <c r="O154" s="190"/>
      <c r="P154" s="190"/>
      <c r="V154" s="35"/>
      <c r="W154" s="35"/>
      <c r="X154" s="35"/>
      <c r="Y154" s="35"/>
    </row>
    <row r="155" spans="2:25" s="917" customFormat="1">
      <c r="B155" s="81"/>
      <c r="I155" s="90"/>
      <c r="K155" s="90"/>
      <c r="L155" s="90"/>
      <c r="N155" s="90"/>
      <c r="O155" s="190"/>
      <c r="P155" s="190"/>
      <c r="V155" s="35"/>
      <c r="W155" s="35"/>
      <c r="X155" s="35"/>
      <c r="Y155" s="35"/>
    </row>
    <row r="156" spans="2:25" s="917" customFormat="1">
      <c r="B156" s="81"/>
      <c r="I156" s="90"/>
      <c r="K156" s="90"/>
      <c r="L156" s="90"/>
      <c r="N156" s="90"/>
      <c r="O156" s="190"/>
      <c r="P156" s="190"/>
      <c r="V156" s="35"/>
      <c r="W156" s="35"/>
      <c r="X156" s="35"/>
      <c r="Y156" s="35"/>
    </row>
    <row r="157" spans="2:25" s="917" customFormat="1">
      <c r="B157" s="81"/>
      <c r="I157" s="90"/>
      <c r="K157" s="190"/>
      <c r="L157" s="90"/>
      <c r="N157" s="190"/>
      <c r="O157" s="190"/>
      <c r="P157" s="190"/>
      <c r="V157" s="35"/>
      <c r="W157" s="35"/>
      <c r="X157" s="35"/>
      <c r="Y157" s="35"/>
    </row>
    <row r="158" spans="2:25" s="917" customFormat="1">
      <c r="B158" s="81"/>
      <c r="I158" s="90"/>
      <c r="K158" s="190"/>
      <c r="L158" s="90"/>
      <c r="N158" s="190"/>
      <c r="O158" s="190"/>
      <c r="P158" s="190"/>
      <c r="V158" s="35"/>
      <c r="W158" s="35"/>
      <c r="X158" s="35"/>
      <c r="Y158" s="35"/>
    </row>
    <row r="159" spans="2:25" s="917" customFormat="1">
      <c r="B159" s="81"/>
      <c r="I159" s="90"/>
      <c r="K159" s="190"/>
      <c r="L159" s="90"/>
      <c r="N159" s="190"/>
      <c r="O159" s="190"/>
      <c r="P159" s="190"/>
      <c r="V159" s="35"/>
      <c r="W159" s="35"/>
      <c r="X159" s="35"/>
      <c r="Y159" s="35"/>
    </row>
    <row r="160" spans="2:25" s="917" customFormat="1">
      <c r="B160" s="81"/>
      <c r="I160" s="90"/>
      <c r="K160" s="190"/>
      <c r="L160" s="90"/>
      <c r="N160" s="190"/>
      <c r="O160" s="190"/>
      <c r="P160" s="190"/>
      <c r="V160" s="35"/>
      <c r="W160" s="35"/>
      <c r="X160" s="35"/>
      <c r="Y160" s="35"/>
    </row>
    <row r="161" spans="2:25" s="917" customFormat="1">
      <c r="B161" s="81"/>
      <c r="I161" s="90"/>
      <c r="K161" s="190"/>
      <c r="L161" s="90"/>
      <c r="N161" s="190"/>
      <c r="O161" s="190"/>
      <c r="P161" s="190"/>
      <c r="V161" s="35"/>
      <c r="W161" s="35"/>
      <c r="X161" s="35"/>
      <c r="Y161" s="35"/>
    </row>
    <row r="162" spans="2:25" s="917" customFormat="1">
      <c r="B162" s="81"/>
      <c r="I162" s="90"/>
      <c r="K162" s="190"/>
      <c r="L162" s="90"/>
      <c r="N162" s="190"/>
      <c r="O162" s="190"/>
      <c r="P162" s="190"/>
      <c r="V162" s="35"/>
      <c r="W162" s="35"/>
      <c r="X162" s="35"/>
      <c r="Y162" s="35"/>
    </row>
    <row r="163" spans="2:25" s="917" customFormat="1">
      <c r="B163" s="81"/>
      <c r="I163" s="90"/>
      <c r="K163" s="190"/>
      <c r="L163" s="90"/>
      <c r="N163" s="190"/>
      <c r="O163" s="190"/>
      <c r="P163" s="190"/>
      <c r="V163" s="35"/>
      <c r="W163" s="35"/>
      <c r="X163" s="35"/>
      <c r="Y163" s="35"/>
    </row>
    <row r="164" spans="2:25" s="917" customFormat="1">
      <c r="B164" s="81"/>
      <c r="I164" s="90"/>
      <c r="K164" s="190"/>
      <c r="L164" s="90"/>
      <c r="N164" s="190"/>
      <c r="O164" s="190"/>
      <c r="P164" s="190"/>
      <c r="V164" s="35"/>
      <c r="W164" s="35"/>
      <c r="X164" s="35"/>
      <c r="Y164" s="35"/>
    </row>
    <row r="165" spans="2:25" s="917" customFormat="1">
      <c r="B165" s="81"/>
      <c r="I165" s="90"/>
      <c r="K165" s="190"/>
      <c r="L165" s="90"/>
      <c r="N165" s="190"/>
      <c r="O165" s="190"/>
      <c r="P165" s="190"/>
      <c r="V165" s="35"/>
      <c r="W165" s="35"/>
      <c r="X165" s="35"/>
      <c r="Y165" s="35"/>
    </row>
    <row r="166" spans="2:25" s="917" customFormat="1">
      <c r="B166" s="81"/>
      <c r="I166" s="90"/>
      <c r="K166" s="190"/>
      <c r="L166" s="90"/>
      <c r="N166" s="190"/>
      <c r="O166" s="190"/>
      <c r="P166" s="190"/>
      <c r="V166" s="35"/>
      <c r="W166" s="35"/>
      <c r="X166" s="35"/>
      <c r="Y166" s="35"/>
    </row>
    <row r="167" spans="2:25" s="917" customFormat="1">
      <c r="B167" s="81"/>
      <c r="I167" s="90"/>
      <c r="K167" s="190"/>
      <c r="L167" s="90"/>
      <c r="N167" s="190"/>
      <c r="O167" s="190"/>
      <c r="P167" s="190"/>
      <c r="V167" s="35"/>
      <c r="W167" s="35"/>
      <c r="X167" s="35"/>
      <c r="Y167" s="35"/>
    </row>
    <row r="168" spans="2:25" s="917" customFormat="1">
      <c r="B168" s="81"/>
      <c r="I168" s="90"/>
      <c r="K168" s="190"/>
      <c r="L168" s="90"/>
      <c r="N168" s="190"/>
      <c r="O168" s="190"/>
      <c r="P168" s="190"/>
      <c r="V168" s="35"/>
      <c r="W168" s="35"/>
      <c r="X168" s="35"/>
      <c r="Y168" s="35"/>
    </row>
    <row r="169" spans="2:25" s="917" customFormat="1">
      <c r="B169" s="81"/>
      <c r="I169" s="90"/>
      <c r="K169" s="190"/>
      <c r="L169" s="90"/>
      <c r="N169" s="190"/>
      <c r="O169" s="190"/>
      <c r="P169" s="190"/>
      <c r="V169" s="35"/>
      <c r="W169" s="35"/>
      <c r="X169" s="35"/>
      <c r="Y169" s="35"/>
    </row>
    <row r="170" spans="2:25" s="917" customFormat="1">
      <c r="B170" s="81"/>
      <c r="I170" s="90"/>
      <c r="K170" s="190"/>
      <c r="L170" s="90"/>
      <c r="N170" s="190"/>
      <c r="O170" s="190"/>
      <c r="P170" s="190"/>
      <c r="V170" s="35"/>
      <c r="W170" s="35"/>
      <c r="X170" s="35"/>
      <c r="Y170" s="35"/>
    </row>
    <row r="171" spans="2:25" s="917" customFormat="1">
      <c r="B171" s="81"/>
      <c r="I171" s="90"/>
      <c r="K171" s="190"/>
      <c r="L171" s="90"/>
      <c r="N171" s="190"/>
      <c r="O171" s="190"/>
      <c r="P171" s="190"/>
      <c r="V171" s="35"/>
      <c r="W171" s="35"/>
      <c r="X171" s="35"/>
      <c r="Y171" s="35"/>
    </row>
    <row r="172" spans="2:25" s="917" customFormat="1">
      <c r="B172" s="81"/>
      <c r="I172" s="90"/>
      <c r="K172" s="190"/>
      <c r="L172" s="90"/>
      <c r="N172" s="190"/>
      <c r="O172" s="190"/>
      <c r="P172" s="190"/>
      <c r="V172" s="35"/>
      <c r="W172" s="35"/>
      <c r="X172" s="35"/>
      <c r="Y172" s="35"/>
    </row>
    <row r="173" spans="2:25" s="917" customFormat="1">
      <c r="B173" s="81"/>
      <c r="I173" s="90"/>
      <c r="K173" s="190"/>
      <c r="L173" s="90"/>
      <c r="N173" s="190"/>
      <c r="O173" s="190"/>
      <c r="P173" s="190"/>
      <c r="V173" s="35"/>
      <c r="W173" s="35"/>
      <c r="X173" s="35"/>
      <c r="Y173" s="35"/>
    </row>
    <row r="174" spans="2:25" s="917" customFormat="1">
      <c r="B174" s="81"/>
      <c r="I174" s="90"/>
      <c r="K174" s="190"/>
      <c r="L174" s="90"/>
      <c r="N174" s="190"/>
      <c r="O174" s="190"/>
      <c r="P174" s="190"/>
      <c r="V174" s="35"/>
      <c r="W174" s="35"/>
      <c r="X174" s="35"/>
      <c r="Y174" s="35"/>
    </row>
    <row r="175" spans="2:25" s="917" customFormat="1">
      <c r="B175" s="81"/>
      <c r="I175" s="90"/>
      <c r="K175" s="190"/>
      <c r="L175" s="90"/>
      <c r="N175" s="190"/>
      <c r="O175" s="190"/>
      <c r="P175" s="190"/>
      <c r="V175" s="35"/>
      <c r="W175" s="35"/>
      <c r="X175" s="35"/>
      <c r="Y175" s="35"/>
    </row>
    <row r="176" spans="2:25" s="917" customFormat="1">
      <c r="B176" s="81"/>
      <c r="I176" s="90"/>
      <c r="L176" s="90"/>
      <c r="V176" s="35"/>
      <c r="W176" s="35"/>
      <c r="X176" s="35"/>
      <c r="Y176" s="35"/>
    </row>
    <row r="177" spans="2:25" s="917" customFormat="1">
      <c r="B177" s="81"/>
      <c r="V177" s="35"/>
      <c r="W177" s="35"/>
      <c r="X177" s="35"/>
      <c r="Y177" s="35"/>
    </row>
    <row r="178" spans="2:25" s="917" customFormat="1">
      <c r="B178" s="81"/>
      <c r="V178" s="35"/>
      <c r="W178" s="35"/>
      <c r="X178" s="35"/>
      <c r="Y178" s="35"/>
    </row>
    <row r="179" spans="2:25" s="917" customFormat="1">
      <c r="B179" s="81"/>
      <c r="V179" s="35"/>
      <c r="W179" s="35"/>
      <c r="X179" s="35"/>
      <c r="Y179" s="35"/>
    </row>
    <row r="180" spans="2:25" s="917" customFormat="1">
      <c r="B180" s="81"/>
      <c r="V180" s="35"/>
      <c r="W180" s="35"/>
      <c r="X180" s="35"/>
      <c r="Y180" s="35"/>
    </row>
    <row r="181" spans="2:25" s="917" customFormat="1">
      <c r="B181" s="81"/>
      <c r="V181" s="35"/>
      <c r="W181" s="35"/>
      <c r="X181" s="35"/>
      <c r="Y181" s="35"/>
    </row>
    <row r="182" spans="2:25" s="917" customFormat="1">
      <c r="B182" s="81"/>
      <c r="V182" s="35"/>
      <c r="W182" s="35"/>
      <c r="X182" s="35"/>
      <c r="Y182" s="35"/>
    </row>
    <row r="183" spans="2:25" s="917" customFormat="1">
      <c r="B183" s="81"/>
      <c r="V183" s="35"/>
      <c r="W183" s="35"/>
      <c r="X183" s="35"/>
      <c r="Y183" s="35"/>
    </row>
    <row r="184" spans="2:25" s="917" customFormat="1">
      <c r="B184" s="81"/>
      <c r="V184" s="35"/>
      <c r="W184" s="35"/>
      <c r="X184" s="35"/>
      <c r="Y184" s="35"/>
    </row>
    <row r="185" spans="2:25" s="917" customFormat="1">
      <c r="B185" s="81"/>
      <c r="V185" s="35"/>
      <c r="W185" s="35"/>
      <c r="X185" s="35"/>
      <c r="Y185" s="35"/>
    </row>
    <row r="186" spans="2:25" s="917" customFormat="1">
      <c r="B186" s="81"/>
      <c r="V186" s="35"/>
      <c r="W186" s="35"/>
      <c r="X186" s="35"/>
      <c r="Y186" s="35"/>
    </row>
    <row r="187" spans="2:25" s="917" customFormat="1">
      <c r="B187" s="81"/>
      <c r="V187" s="35"/>
      <c r="W187" s="35"/>
      <c r="X187" s="35"/>
      <c r="Y187" s="35"/>
    </row>
    <row r="188" spans="2:25" s="917" customFormat="1">
      <c r="B188" s="81"/>
      <c r="V188" s="35"/>
      <c r="W188" s="35"/>
      <c r="X188" s="35"/>
      <c r="Y188" s="35"/>
    </row>
    <row r="189" spans="2:25" s="917" customFormat="1">
      <c r="B189" s="81"/>
      <c r="V189" s="35"/>
      <c r="W189" s="35"/>
      <c r="X189" s="35"/>
      <c r="Y189" s="35"/>
    </row>
    <row r="190" spans="2:25" s="917" customFormat="1">
      <c r="B190" s="81"/>
      <c r="V190" s="35"/>
      <c r="W190" s="35"/>
      <c r="X190" s="35"/>
      <c r="Y190" s="35"/>
    </row>
    <row r="191" spans="2:25" s="917" customFormat="1">
      <c r="B191" s="81"/>
      <c r="V191" s="35"/>
      <c r="W191" s="35"/>
      <c r="X191" s="35"/>
      <c r="Y191" s="35"/>
    </row>
    <row r="192" spans="2:25" s="917" customFormat="1">
      <c r="B192" s="81"/>
      <c r="V192" s="35"/>
      <c r="W192" s="35"/>
      <c r="X192" s="35"/>
      <c r="Y192" s="35"/>
    </row>
    <row r="193" spans="2:25" s="917" customFormat="1">
      <c r="B193" s="81"/>
      <c r="V193" s="35"/>
      <c r="W193" s="35"/>
      <c r="X193" s="35"/>
      <c r="Y193" s="35"/>
    </row>
    <row r="194" spans="2:25" s="917" customFormat="1">
      <c r="B194" s="81"/>
      <c r="V194" s="35"/>
      <c r="W194" s="35"/>
      <c r="X194" s="35"/>
      <c r="Y194" s="35"/>
    </row>
    <row r="195" spans="2:25" s="917" customFormat="1">
      <c r="B195" s="81"/>
      <c r="V195" s="35"/>
      <c r="W195" s="35"/>
      <c r="X195" s="35"/>
      <c r="Y195" s="35"/>
    </row>
    <row r="196" spans="2:25" s="917" customFormat="1">
      <c r="B196" s="81"/>
      <c r="V196" s="35"/>
      <c r="W196" s="35"/>
      <c r="X196" s="35"/>
      <c r="Y196" s="35"/>
    </row>
    <row r="197" spans="2:25" s="917" customFormat="1">
      <c r="B197" s="81"/>
      <c r="V197" s="35"/>
      <c r="W197" s="35"/>
      <c r="X197" s="35"/>
      <c r="Y197" s="35"/>
    </row>
    <row r="198" spans="2:25" s="917" customFormat="1">
      <c r="B198" s="81"/>
      <c r="V198" s="35"/>
      <c r="W198" s="35"/>
      <c r="X198" s="35"/>
      <c r="Y198" s="35"/>
    </row>
    <row r="199" spans="2:25" s="917" customFormat="1">
      <c r="B199" s="81"/>
      <c r="V199" s="35"/>
      <c r="W199" s="35"/>
      <c r="X199" s="35"/>
      <c r="Y199" s="35"/>
    </row>
    <row r="200" spans="2:25" s="917" customFormat="1">
      <c r="B200" s="81"/>
      <c r="V200" s="35"/>
      <c r="W200" s="35"/>
      <c r="X200" s="35"/>
      <c r="Y200" s="35"/>
    </row>
    <row r="201" spans="2:25" s="917" customFormat="1">
      <c r="B201" s="81"/>
      <c r="V201" s="35"/>
      <c r="W201" s="35"/>
      <c r="X201" s="35"/>
      <c r="Y201" s="35"/>
    </row>
    <row r="202" spans="2:25" s="917" customFormat="1">
      <c r="B202" s="81"/>
      <c r="V202" s="35"/>
      <c r="W202" s="35"/>
      <c r="X202" s="35"/>
      <c r="Y202" s="35"/>
    </row>
    <row r="203" spans="2:25" s="917" customFormat="1">
      <c r="B203" s="81"/>
      <c r="V203" s="35"/>
      <c r="W203" s="35"/>
      <c r="X203" s="35"/>
      <c r="Y203" s="35"/>
    </row>
    <row r="204" spans="2:25" s="917" customFormat="1">
      <c r="B204" s="81"/>
      <c r="V204" s="35"/>
      <c r="W204" s="35"/>
      <c r="X204" s="35"/>
      <c r="Y204" s="35"/>
    </row>
    <row r="205" spans="2:25" s="917" customFormat="1">
      <c r="B205" s="81"/>
      <c r="V205" s="35"/>
      <c r="W205" s="35"/>
      <c r="X205" s="35"/>
      <c r="Y205" s="35"/>
    </row>
    <row r="206" spans="2:25" s="917" customFormat="1">
      <c r="B206" s="81"/>
      <c r="V206" s="35"/>
      <c r="W206" s="35"/>
      <c r="X206" s="35"/>
      <c r="Y206" s="35"/>
    </row>
    <row r="207" spans="2:25" s="917" customFormat="1">
      <c r="B207" s="81"/>
      <c r="V207" s="35"/>
      <c r="W207" s="35"/>
      <c r="X207" s="35"/>
      <c r="Y207" s="35"/>
    </row>
    <row r="208" spans="2:25" s="917" customFormat="1">
      <c r="B208" s="81"/>
      <c r="V208" s="35"/>
      <c r="W208" s="35"/>
      <c r="X208" s="35"/>
      <c r="Y208" s="35"/>
    </row>
    <row r="209" spans="2:25" s="917" customFormat="1">
      <c r="B209" s="81"/>
      <c r="V209" s="35"/>
      <c r="W209" s="35"/>
      <c r="X209" s="35"/>
      <c r="Y209" s="35"/>
    </row>
    <row r="210" spans="2:25" s="917" customFormat="1">
      <c r="B210" s="81"/>
      <c r="V210" s="35"/>
      <c r="W210" s="35"/>
      <c r="X210" s="35"/>
      <c r="Y210" s="35"/>
    </row>
    <row r="211" spans="2:25" s="917" customFormat="1">
      <c r="B211" s="81"/>
      <c r="V211" s="35"/>
      <c r="W211" s="35"/>
      <c r="X211" s="35"/>
      <c r="Y211" s="35"/>
    </row>
    <row r="212" spans="2:25" s="917" customFormat="1">
      <c r="B212" s="81"/>
      <c r="V212" s="35"/>
      <c r="W212" s="35"/>
      <c r="X212" s="35"/>
      <c r="Y212" s="35"/>
    </row>
    <row r="213" spans="2:25" s="917" customFormat="1">
      <c r="B213" s="81"/>
      <c r="V213" s="35"/>
      <c r="W213" s="35"/>
      <c r="X213" s="35"/>
      <c r="Y213" s="35"/>
    </row>
    <row r="214" spans="2:25" s="917" customFormat="1">
      <c r="B214" s="81"/>
      <c r="V214" s="35"/>
      <c r="W214" s="35"/>
      <c r="X214" s="35"/>
      <c r="Y214" s="35"/>
    </row>
    <row r="215" spans="2:25" s="917" customFormat="1">
      <c r="B215" s="81"/>
      <c r="V215" s="35"/>
      <c r="W215" s="35"/>
      <c r="X215" s="35"/>
      <c r="Y215" s="35"/>
    </row>
    <row r="216" spans="2:25" s="917" customFormat="1">
      <c r="B216" s="81"/>
      <c r="V216" s="35"/>
      <c r="W216" s="35"/>
      <c r="X216" s="35"/>
      <c r="Y216" s="35"/>
    </row>
    <row r="217" spans="2:25" s="917" customFormat="1">
      <c r="B217" s="81"/>
      <c r="V217" s="35"/>
      <c r="W217" s="35"/>
      <c r="X217" s="35"/>
      <c r="Y217" s="35"/>
    </row>
    <row r="218" spans="2:25" s="917" customFormat="1">
      <c r="B218" s="81"/>
      <c r="V218" s="35"/>
      <c r="W218" s="35"/>
      <c r="X218" s="35"/>
      <c r="Y218" s="35"/>
    </row>
    <row r="219" spans="2:25" s="917" customFormat="1">
      <c r="B219" s="81"/>
      <c r="V219" s="35"/>
      <c r="W219" s="35"/>
      <c r="X219" s="35"/>
      <c r="Y219" s="35"/>
    </row>
    <row r="220" spans="2:25" s="917" customFormat="1">
      <c r="B220" s="81"/>
      <c r="V220" s="35"/>
      <c r="W220" s="35"/>
      <c r="X220" s="35"/>
      <c r="Y220" s="35"/>
    </row>
    <row r="221" spans="2:25" s="917" customFormat="1">
      <c r="B221" s="81"/>
      <c r="V221" s="35"/>
      <c r="W221" s="35"/>
      <c r="X221" s="35"/>
      <c r="Y221" s="35"/>
    </row>
    <row r="222" spans="2:25" s="917" customFormat="1">
      <c r="B222" s="81"/>
      <c r="V222" s="35"/>
      <c r="W222" s="35"/>
      <c r="X222" s="35"/>
      <c r="Y222" s="35"/>
    </row>
    <row r="223" spans="2:25" s="917" customFormat="1">
      <c r="B223" s="81"/>
      <c r="V223" s="35"/>
      <c r="W223" s="35"/>
      <c r="X223" s="35"/>
      <c r="Y223" s="35"/>
    </row>
    <row r="224" spans="2:25" s="917" customFormat="1">
      <c r="B224" s="81"/>
      <c r="V224" s="35"/>
      <c r="W224" s="35"/>
      <c r="X224" s="35"/>
      <c r="Y224" s="35"/>
    </row>
    <row r="225" spans="2:25" s="917" customFormat="1">
      <c r="B225" s="81"/>
      <c r="V225" s="35"/>
      <c r="W225" s="35"/>
      <c r="X225" s="35"/>
      <c r="Y225" s="35"/>
    </row>
    <row r="226" spans="2:25" s="917" customFormat="1">
      <c r="B226" s="81"/>
      <c r="V226" s="35"/>
      <c r="W226" s="35"/>
      <c r="X226" s="35"/>
      <c r="Y226" s="35"/>
    </row>
    <row r="227" spans="2:25" s="917" customFormat="1">
      <c r="B227" s="81"/>
      <c r="V227" s="35"/>
      <c r="W227" s="35"/>
      <c r="X227" s="35"/>
      <c r="Y227" s="35"/>
    </row>
    <row r="228" spans="2:25" s="917" customFormat="1">
      <c r="B228" s="81"/>
      <c r="V228" s="35"/>
      <c r="W228" s="35"/>
      <c r="X228" s="35"/>
      <c r="Y228" s="35"/>
    </row>
    <row r="229" spans="2:25" s="917" customFormat="1">
      <c r="B229" s="81"/>
      <c r="V229" s="35"/>
      <c r="W229" s="35"/>
      <c r="X229" s="35"/>
      <c r="Y229" s="35"/>
    </row>
    <row r="230" spans="2:25" s="917" customFormat="1">
      <c r="B230" s="81"/>
      <c r="V230" s="35"/>
      <c r="W230" s="35"/>
      <c r="X230" s="35"/>
      <c r="Y230" s="35"/>
    </row>
    <row r="231" spans="2:25" s="917" customFormat="1">
      <c r="B231" s="81"/>
      <c r="V231" s="35"/>
      <c r="W231" s="35"/>
      <c r="X231" s="35"/>
      <c r="Y231" s="35"/>
    </row>
    <row r="232" spans="2:25" s="917" customFormat="1">
      <c r="B232" s="81"/>
      <c r="V232" s="35"/>
      <c r="W232" s="35"/>
      <c r="X232" s="35"/>
      <c r="Y232" s="35"/>
    </row>
    <row r="233" spans="2:25" s="917" customFormat="1">
      <c r="B233" s="81"/>
      <c r="V233" s="35"/>
      <c r="W233" s="35"/>
      <c r="X233" s="35"/>
      <c r="Y233" s="35"/>
    </row>
    <row r="234" spans="2:25" s="917" customFormat="1">
      <c r="B234" s="81"/>
      <c r="V234" s="35"/>
      <c r="W234" s="35"/>
      <c r="X234" s="35"/>
      <c r="Y234" s="35"/>
    </row>
    <row r="235" spans="2:25" s="917" customFormat="1">
      <c r="B235" s="81"/>
      <c r="V235" s="35"/>
      <c r="W235" s="35"/>
      <c r="X235" s="35"/>
      <c r="Y235" s="35"/>
    </row>
    <row r="236" spans="2:25" s="917" customFormat="1">
      <c r="B236" s="81"/>
      <c r="V236" s="35"/>
      <c r="W236" s="35"/>
      <c r="X236" s="35"/>
      <c r="Y236" s="35"/>
    </row>
    <row r="237" spans="2:25" s="917" customFormat="1">
      <c r="B237" s="81"/>
      <c r="V237" s="35"/>
      <c r="W237" s="35"/>
      <c r="X237" s="35"/>
      <c r="Y237" s="35"/>
    </row>
    <row r="238" spans="2:25" s="917" customFormat="1">
      <c r="B238" s="81"/>
      <c r="V238" s="35"/>
      <c r="W238" s="35"/>
      <c r="X238" s="35"/>
      <c r="Y238" s="35"/>
    </row>
    <row r="239" spans="2:25" s="917" customFormat="1">
      <c r="B239" s="81"/>
      <c r="V239" s="35"/>
      <c r="W239" s="35"/>
      <c r="X239" s="35"/>
      <c r="Y239" s="35"/>
    </row>
    <row r="240" spans="2:25" s="917" customFormat="1">
      <c r="B240" s="81"/>
      <c r="V240" s="35"/>
      <c r="W240" s="35"/>
      <c r="X240" s="35"/>
      <c r="Y240" s="35"/>
    </row>
    <row r="241" spans="2:25" s="917" customFormat="1">
      <c r="B241" s="81"/>
      <c r="V241" s="35"/>
      <c r="W241" s="35"/>
      <c r="X241" s="35"/>
      <c r="Y241" s="35"/>
    </row>
    <row r="242" spans="2:25" s="917" customFormat="1">
      <c r="B242" s="81"/>
      <c r="V242" s="35"/>
      <c r="W242" s="35"/>
      <c r="X242" s="35"/>
      <c r="Y242" s="35"/>
    </row>
    <row r="243" spans="2:25" s="917" customFormat="1">
      <c r="B243" s="81"/>
      <c r="V243" s="35"/>
      <c r="W243" s="35"/>
      <c r="X243" s="35"/>
      <c r="Y243" s="35"/>
    </row>
    <row r="244" spans="2:25" s="917" customFormat="1">
      <c r="B244" s="81"/>
      <c r="V244" s="35"/>
      <c r="W244" s="35"/>
      <c r="X244" s="35"/>
      <c r="Y244" s="35"/>
    </row>
    <row r="245" spans="2:25" s="917" customFormat="1">
      <c r="B245" s="81"/>
      <c r="V245" s="35"/>
      <c r="W245" s="35"/>
      <c r="X245" s="35"/>
      <c r="Y245" s="35"/>
    </row>
    <row r="246" spans="2:25" s="917" customFormat="1">
      <c r="B246" s="81"/>
      <c r="V246" s="35"/>
      <c r="W246" s="35"/>
      <c r="X246" s="35"/>
      <c r="Y246" s="35"/>
    </row>
    <row r="247" spans="2:25" s="917" customFormat="1">
      <c r="B247" s="81"/>
      <c r="V247" s="35"/>
      <c r="W247" s="35"/>
      <c r="X247" s="35"/>
      <c r="Y247" s="35"/>
    </row>
    <row r="248" spans="2:25" s="917" customFormat="1">
      <c r="B248" s="81"/>
      <c r="V248" s="35"/>
      <c r="W248" s="35"/>
      <c r="X248" s="35"/>
      <c r="Y248" s="35"/>
    </row>
    <row r="249" spans="2:25" s="917" customFormat="1">
      <c r="B249" s="81"/>
      <c r="V249" s="35"/>
      <c r="W249" s="35"/>
      <c r="X249" s="35"/>
      <c r="Y249" s="35"/>
    </row>
    <row r="250" spans="2:25" s="917" customFormat="1">
      <c r="B250" s="81"/>
      <c r="V250" s="35"/>
      <c r="W250" s="35"/>
      <c r="X250" s="35"/>
      <c r="Y250" s="35"/>
    </row>
    <row r="251" spans="2:25" s="917" customFormat="1">
      <c r="B251" s="81"/>
      <c r="V251" s="35"/>
      <c r="W251" s="35"/>
      <c r="X251" s="35"/>
      <c r="Y251" s="35"/>
    </row>
    <row r="252" spans="2:25" s="917" customFormat="1">
      <c r="B252" s="81"/>
      <c r="V252" s="35"/>
      <c r="W252" s="35"/>
      <c r="X252" s="35"/>
      <c r="Y252" s="35"/>
    </row>
    <row r="253" spans="2:25" s="917" customFormat="1">
      <c r="B253" s="81"/>
      <c r="V253" s="35"/>
      <c r="W253" s="35"/>
      <c r="X253" s="35"/>
      <c r="Y253" s="35"/>
    </row>
    <row r="254" spans="2:25" s="917" customFormat="1">
      <c r="B254" s="81"/>
      <c r="V254" s="35"/>
      <c r="W254" s="35"/>
      <c r="X254" s="35"/>
      <c r="Y254" s="35"/>
    </row>
    <row r="255" spans="2:25" s="917" customFormat="1">
      <c r="B255" s="81"/>
      <c r="V255" s="35"/>
      <c r="W255" s="35"/>
      <c r="X255" s="35"/>
      <c r="Y255" s="35"/>
    </row>
    <row r="256" spans="2:25" s="917" customFormat="1">
      <c r="B256" s="81"/>
      <c r="V256" s="35"/>
      <c r="W256" s="35"/>
      <c r="X256" s="35"/>
      <c r="Y256" s="35"/>
    </row>
    <row r="257" spans="2:25" s="917" customFormat="1">
      <c r="B257" s="81"/>
      <c r="V257" s="35"/>
      <c r="W257" s="35"/>
      <c r="X257" s="35"/>
      <c r="Y257" s="35"/>
    </row>
    <row r="258" spans="2:25" s="917" customFormat="1">
      <c r="B258" s="81"/>
      <c r="V258" s="35"/>
      <c r="W258" s="35"/>
      <c r="X258" s="35"/>
      <c r="Y258" s="35"/>
    </row>
    <row r="259" spans="2:25" s="917" customFormat="1">
      <c r="B259" s="81"/>
      <c r="V259" s="35"/>
      <c r="W259" s="35"/>
      <c r="X259" s="35"/>
      <c r="Y259" s="35"/>
    </row>
    <row r="260" spans="2:25" s="917" customFormat="1">
      <c r="B260" s="81"/>
      <c r="V260" s="35"/>
      <c r="W260" s="35"/>
      <c r="X260" s="35"/>
      <c r="Y260" s="35"/>
    </row>
    <row r="261" spans="2:25" s="917" customFormat="1">
      <c r="B261" s="81"/>
      <c r="V261" s="35"/>
      <c r="W261" s="35"/>
      <c r="X261" s="35"/>
      <c r="Y261" s="35"/>
    </row>
    <row r="262" spans="2:25" s="917" customFormat="1">
      <c r="B262" s="81"/>
      <c r="V262" s="35"/>
      <c r="W262" s="35"/>
      <c r="X262" s="35"/>
      <c r="Y262" s="35"/>
    </row>
    <row r="263" spans="2:25" s="917" customFormat="1">
      <c r="B263" s="81"/>
      <c r="V263" s="35"/>
      <c r="W263" s="35"/>
      <c r="X263" s="35"/>
      <c r="Y263" s="35"/>
    </row>
    <row r="264" spans="2:25" s="917" customFormat="1">
      <c r="B264" s="81"/>
      <c r="V264" s="35"/>
      <c r="W264" s="35"/>
      <c r="X264" s="35"/>
      <c r="Y264" s="35"/>
    </row>
    <row r="265" spans="2:25" s="917" customFormat="1">
      <c r="B265" s="81"/>
      <c r="V265" s="35"/>
      <c r="W265" s="35"/>
      <c r="X265" s="35"/>
      <c r="Y265" s="35"/>
    </row>
    <row r="266" spans="2:25" s="917" customFormat="1">
      <c r="B266" s="81"/>
      <c r="V266" s="35"/>
      <c r="W266" s="35"/>
      <c r="X266" s="35"/>
      <c r="Y266" s="35"/>
    </row>
    <row r="267" spans="2:25" s="917" customFormat="1">
      <c r="B267" s="81"/>
      <c r="V267" s="35"/>
      <c r="W267" s="35"/>
      <c r="X267" s="35"/>
      <c r="Y267" s="35"/>
    </row>
    <row r="268" spans="2:25" s="917" customFormat="1">
      <c r="B268" s="81"/>
      <c r="V268" s="35"/>
      <c r="W268" s="35"/>
      <c r="X268" s="35"/>
      <c r="Y268" s="35"/>
    </row>
    <row r="269" spans="2:25" s="917" customFormat="1">
      <c r="B269" s="81"/>
      <c r="V269" s="35"/>
      <c r="W269" s="35"/>
      <c r="X269" s="35"/>
      <c r="Y269" s="35"/>
    </row>
    <row r="270" spans="2:25" s="917" customFormat="1">
      <c r="B270" s="81"/>
      <c r="V270" s="35"/>
      <c r="W270" s="35"/>
      <c r="X270" s="35"/>
      <c r="Y270" s="35"/>
    </row>
    <row r="271" spans="2:25" s="917" customFormat="1">
      <c r="B271" s="81"/>
      <c r="V271" s="35"/>
      <c r="W271" s="35"/>
      <c r="X271" s="35"/>
      <c r="Y271" s="35"/>
    </row>
    <row r="272" spans="2:25" s="917" customFormat="1">
      <c r="B272" s="81"/>
      <c r="V272" s="35"/>
      <c r="W272" s="35"/>
      <c r="X272" s="35"/>
      <c r="Y272" s="35"/>
    </row>
    <row r="273" spans="2:25" s="917" customFormat="1">
      <c r="B273" s="81"/>
      <c r="V273" s="35"/>
      <c r="W273" s="35"/>
      <c r="X273" s="35"/>
      <c r="Y273" s="35"/>
    </row>
    <row r="274" spans="2:25" s="917" customFormat="1">
      <c r="B274" s="81"/>
      <c r="V274" s="35"/>
      <c r="W274" s="35"/>
      <c r="X274" s="35"/>
      <c r="Y274" s="35"/>
    </row>
    <row r="275" spans="2:25" s="917" customFormat="1">
      <c r="B275" s="81"/>
      <c r="V275" s="35"/>
      <c r="W275" s="35"/>
      <c r="X275" s="35"/>
      <c r="Y275" s="35"/>
    </row>
    <row r="276" spans="2:25" s="917" customFormat="1">
      <c r="B276" s="81"/>
      <c r="V276" s="35"/>
      <c r="W276" s="35"/>
      <c r="X276" s="35"/>
      <c r="Y276" s="35"/>
    </row>
    <row r="277" spans="2:25" s="917" customFormat="1">
      <c r="B277" s="81"/>
      <c r="V277" s="35"/>
      <c r="W277" s="35"/>
      <c r="X277" s="35"/>
      <c r="Y277" s="35"/>
    </row>
    <row r="278" spans="2:25" s="917" customFormat="1">
      <c r="B278" s="81"/>
      <c r="V278" s="35"/>
      <c r="W278" s="35"/>
      <c r="X278" s="35"/>
      <c r="Y278" s="35"/>
    </row>
    <row r="279" spans="2:25" s="917" customFormat="1">
      <c r="B279" s="81"/>
      <c r="V279" s="35"/>
      <c r="W279" s="35"/>
      <c r="X279" s="35"/>
      <c r="Y279" s="35"/>
    </row>
    <row r="280" spans="2:25" s="917" customFormat="1">
      <c r="B280" s="81"/>
      <c r="V280" s="35"/>
      <c r="W280" s="35"/>
      <c r="X280" s="35"/>
      <c r="Y280" s="35"/>
    </row>
    <row r="281" spans="2:25" s="917" customFormat="1">
      <c r="B281" s="81"/>
      <c r="V281" s="35"/>
      <c r="W281" s="35"/>
      <c r="X281" s="35"/>
      <c r="Y281" s="35"/>
    </row>
    <row r="282" spans="2:25" s="917" customFormat="1">
      <c r="B282" s="81"/>
      <c r="V282" s="35"/>
      <c r="W282" s="35"/>
      <c r="X282" s="35"/>
      <c r="Y282" s="35"/>
    </row>
    <row r="283" spans="2:25" s="917" customFormat="1">
      <c r="B283" s="81"/>
      <c r="V283" s="35"/>
      <c r="W283" s="35"/>
      <c r="X283" s="35"/>
      <c r="Y283" s="35"/>
    </row>
    <row r="284" spans="2:25" s="917" customFormat="1">
      <c r="B284" s="81"/>
      <c r="V284" s="35"/>
      <c r="W284" s="35"/>
      <c r="X284" s="35"/>
      <c r="Y284" s="35"/>
    </row>
    <row r="285" spans="2:25" s="917" customFormat="1">
      <c r="B285" s="81"/>
      <c r="V285" s="35"/>
      <c r="W285" s="35"/>
      <c r="X285" s="35"/>
      <c r="Y285" s="35"/>
    </row>
    <row r="286" spans="2:25" s="917" customFormat="1">
      <c r="B286" s="81"/>
      <c r="V286" s="35"/>
      <c r="W286" s="35"/>
      <c r="X286" s="35"/>
      <c r="Y286" s="35"/>
    </row>
    <row r="287" spans="2:25" s="917" customFormat="1">
      <c r="B287" s="81"/>
      <c r="V287" s="35"/>
      <c r="W287" s="35"/>
      <c r="X287" s="35"/>
      <c r="Y287" s="35"/>
    </row>
    <row r="288" spans="2:25" s="917" customFormat="1">
      <c r="B288" s="81"/>
      <c r="V288" s="35"/>
      <c r="W288" s="35"/>
      <c r="X288" s="35"/>
      <c r="Y288" s="35"/>
    </row>
    <row r="289" spans="2:25" s="917" customFormat="1">
      <c r="B289" s="81"/>
      <c r="V289" s="35"/>
      <c r="W289" s="35"/>
      <c r="X289" s="35"/>
      <c r="Y289" s="35"/>
    </row>
    <row r="290" spans="2:25" s="917" customFormat="1">
      <c r="B290" s="81"/>
      <c r="V290" s="35"/>
      <c r="W290" s="35"/>
      <c r="X290" s="35"/>
      <c r="Y290" s="35"/>
    </row>
    <row r="291" spans="2:25" s="917" customFormat="1">
      <c r="B291" s="81"/>
      <c r="V291" s="35"/>
      <c r="W291" s="35"/>
      <c r="X291" s="35"/>
      <c r="Y291" s="35"/>
    </row>
    <row r="292" spans="2:25" s="917" customFormat="1">
      <c r="B292" s="81"/>
      <c r="V292" s="35"/>
      <c r="W292" s="35"/>
      <c r="X292" s="35"/>
      <c r="Y292" s="35"/>
    </row>
    <row r="293" spans="2:25" s="917" customFormat="1">
      <c r="B293" s="81"/>
      <c r="V293" s="35"/>
      <c r="W293" s="35"/>
      <c r="X293" s="35"/>
      <c r="Y293" s="35"/>
    </row>
    <row r="294" spans="2:25" s="917" customFormat="1">
      <c r="B294" s="81"/>
      <c r="V294" s="35"/>
      <c r="W294" s="35"/>
      <c r="X294" s="35"/>
      <c r="Y294" s="35"/>
    </row>
    <row r="295" spans="2:25" s="917" customFormat="1">
      <c r="B295" s="81"/>
      <c r="V295" s="35"/>
      <c r="W295" s="35"/>
      <c r="X295" s="35"/>
      <c r="Y295" s="35"/>
    </row>
    <row r="296" spans="2:25" s="917" customFormat="1">
      <c r="B296" s="81"/>
      <c r="V296" s="35"/>
      <c r="W296" s="35"/>
      <c r="X296" s="35"/>
      <c r="Y296" s="35"/>
    </row>
    <row r="297" spans="2:25" s="917" customFormat="1">
      <c r="B297" s="81"/>
      <c r="V297" s="35"/>
      <c r="W297" s="35"/>
      <c r="X297" s="35"/>
      <c r="Y297" s="35"/>
    </row>
    <row r="298" spans="2:25" s="917" customFormat="1">
      <c r="B298" s="81"/>
      <c r="V298" s="35"/>
      <c r="W298" s="35"/>
      <c r="X298" s="35"/>
      <c r="Y298" s="35"/>
    </row>
    <row r="299" spans="2:25" s="917" customFormat="1">
      <c r="B299" s="81"/>
      <c r="V299" s="35"/>
      <c r="W299" s="35"/>
      <c r="X299" s="35"/>
      <c r="Y299" s="35"/>
    </row>
    <row r="300" spans="2:25" s="917" customFormat="1">
      <c r="B300" s="81"/>
      <c r="V300" s="35"/>
      <c r="W300" s="35"/>
      <c r="X300" s="35"/>
      <c r="Y300" s="35"/>
    </row>
    <row r="301" spans="2:25" s="917" customFormat="1">
      <c r="B301" s="81"/>
      <c r="V301" s="35"/>
      <c r="W301" s="35"/>
      <c r="X301" s="35"/>
      <c r="Y301" s="35"/>
    </row>
    <row r="302" spans="2:25" s="917" customFormat="1">
      <c r="B302" s="81"/>
      <c r="V302" s="35"/>
      <c r="W302" s="35"/>
      <c r="X302" s="35"/>
      <c r="Y302" s="35"/>
    </row>
    <row r="303" spans="2:25" s="917" customFormat="1">
      <c r="B303" s="81"/>
      <c r="V303" s="35"/>
      <c r="W303" s="35"/>
      <c r="X303" s="35"/>
      <c r="Y303" s="35"/>
    </row>
    <row r="304" spans="2:25" s="917" customFormat="1">
      <c r="B304" s="81"/>
      <c r="V304" s="35"/>
      <c r="W304" s="35"/>
      <c r="X304" s="35"/>
      <c r="Y304" s="35"/>
    </row>
    <row r="305" spans="2:25" s="917" customFormat="1">
      <c r="B305" s="81"/>
      <c r="V305" s="35"/>
      <c r="W305" s="35"/>
      <c r="X305" s="35"/>
      <c r="Y305" s="35"/>
    </row>
    <row r="306" spans="2:25" s="917" customFormat="1">
      <c r="B306" s="81"/>
      <c r="V306" s="35"/>
      <c r="W306" s="35"/>
      <c r="X306" s="35"/>
      <c r="Y306" s="35"/>
    </row>
    <row r="307" spans="2:25" s="917" customFormat="1">
      <c r="B307" s="81"/>
      <c r="V307" s="35"/>
      <c r="W307" s="35"/>
      <c r="X307" s="35"/>
      <c r="Y307" s="35"/>
    </row>
    <row r="308" spans="2:25" s="917" customFormat="1">
      <c r="B308" s="81"/>
      <c r="V308" s="35"/>
      <c r="W308" s="35"/>
      <c r="X308" s="35"/>
      <c r="Y308" s="35"/>
    </row>
    <row r="309" spans="2:25" s="917" customFormat="1">
      <c r="B309" s="81"/>
      <c r="V309" s="35"/>
      <c r="W309" s="35"/>
      <c r="X309" s="35"/>
      <c r="Y309" s="35"/>
    </row>
    <row r="310" spans="2:25" s="917" customFormat="1">
      <c r="B310" s="81"/>
      <c r="V310" s="35"/>
      <c r="W310" s="35"/>
      <c r="X310" s="35"/>
      <c r="Y310" s="35"/>
    </row>
    <row r="311" spans="2:25" s="917" customFormat="1">
      <c r="B311" s="81"/>
      <c r="V311" s="35"/>
      <c r="W311" s="35"/>
      <c r="X311" s="35"/>
      <c r="Y311" s="35"/>
    </row>
    <row r="312" spans="2:25" s="917" customFormat="1">
      <c r="B312" s="81"/>
      <c r="V312" s="35"/>
      <c r="W312" s="35"/>
      <c r="X312" s="35"/>
      <c r="Y312" s="35"/>
    </row>
    <row r="313" spans="2:25" s="917" customFormat="1">
      <c r="B313" s="81"/>
      <c r="V313" s="35"/>
      <c r="W313" s="35"/>
      <c r="X313" s="35"/>
      <c r="Y313" s="35"/>
    </row>
    <row r="314" spans="2:25" s="917" customFormat="1">
      <c r="B314" s="81"/>
      <c r="V314" s="35"/>
      <c r="W314" s="35"/>
      <c r="X314" s="35"/>
      <c r="Y314" s="35"/>
    </row>
    <row r="315" spans="2:25" s="917" customFormat="1">
      <c r="B315" s="81"/>
      <c r="V315" s="35"/>
      <c r="W315" s="35"/>
      <c r="X315" s="35"/>
      <c r="Y315" s="35"/>
    </row>
    <row r="316" spans="2:25" s="917" customFormat="1">
      <c r="B316" s="81"/>
      <c r="V316" s="35"/>
      <c r="W316" s="35"/>
      <c r="X316" s="35"/>
      <c r="Y316" s="35"/>
    </row>
    <row r="317" spans="2:25" s="917" customFormat="1">
      <c r="B317" s="81"/>
      <c r="V317" s="35"/>
      <c r="W317" s="35"/>
      <c r="X317" s="35"/>
      <c r="Y317" s="35"/>
    </row>
    <row r="318" spans="2:25" s="917" customFormat="1">
      <c r="B318" s="81"/>
      <c r="V318" s="35"/>
      <c r="W318" s="35"/>
      <c r="X318" s="35"/>
      <c r="Y318" s="35"/>
    </row>
    <row r="319" spans="2:25" s="917" customFormat="1">
      <c r="B319" s="81"/>
      <c r="V319" s="35"/>
      <c r="W319" s="35"/>
      <c r="X319" s="35"/>
      <c r="Y319" s="35"/>
    </row>
    <row r="320" spans="2:25" s="917" customFormat="1">
      <c r="B320" s="81"/>
      <c r="V320" s="35"/>
      <c r="W320" s="35"/>
      <c r="X320" s="35"/>
      <c r="Y320" s="35"/>
    </row>
    <row r="321" spans="2:25" s="917" customFormat="1">
      <c r="B321" s="81"/>
      <c r="V321" s="35"/>
      <c r="W321" s="35"/>
      <c r="X321" s="35"/>
      <c r="Y321" s="35"/>
    </row>
    <row r="322" spans="2:25" s="917" customFormat="1">
      <c r="B322" s="81"/>
      <c r="V322" s="35"/>
      <c r="W322" s="35"/>
      <c r="X322" s="35"/>
      <c r="Y322" s="35"/>
    </row>
    <row r="323" spans="2:25" s="917" customFormat="1">
      <c r="B323" s="81"/>
      <c r="V323" s="35"/>
      <c r="W323" s="35"/>
      <c r="X323" s="35"/>
      <c r="Y323" s="35"/>
    </row>
    <row r="324" spans="2:25" s="917" customFormat="1">
      <c r="B324" s="81"/>
      <c r="V324" s="35"/>
      <c r="W324" s="35"/>
      <c r="X324" s="35"/>
      <c r="Y324" s="35"/>
    </row>
    <row r="325" spans="2:25" s="917" customFormat="1">
      <c r="B325" s="81"/>
      <c r="V325" s="35"/>
      <c r="W325" s="35"/>
      <c r="X325" s="35"/>
      <c r="Y325" s="35"/>
    </row>
    <row r="326" spans="2:25" s="917" customFormat="1">
      <c r="B326" s="81"/>
      <c r="V326" s="35"/>
      <c r="W326" s="35"/>
      <c r="X326" s="35"/>
      <c r="Y326" s="35"/>
    </row>
    <row r="327" spans="2:25" s="917" customFormat="1">
      <c r="B327" s="81"/>
      <c r="V327" s="35"/>
      <c r="W327" s="35"/>
      <c r="X327" s="35"/>
      <c r="Y327" s="35"/>
    </row>
    <row r="328" spans="2:25" s="917" customFormat="1">
      <c r="B328" s="81"/>
      <c r="V328" s="35"/>
      <c r="W328" s="35"/>
      <c r="X328" s="35"/>
      <c r="Y328" s="35"/>
    </row>
    <row r="329" spans="2:25" s="917" customFormat="1">
      <c r="B329" s="81"/>
      <c r="V329" s="35"/>
      <c r="W329" s="35"/>
      <c r="X329" s="35"/>
      <c r="Y329" s="35"/>
    </row>
    <row r="330" spans="2:25" s="917" customFormat="1">
      <c r="B330" s="81"/>
      <c r="V330" s="35"/>
      <c r="W330" s="35"/>
      <c r="X330" s="35"/>
      <c r="Y330" s="35"/>
    </row>
    <row r="331" spans="2:25" s="917" customFormat="1">
      <c r="B331" s="81"/>
      <c r="V331" s="35"/>
      <c r="W331" s="35"/>
      <c r="X331" s="35"/>
      <c r="Y331" s="35"/>
    </row>
    <row r="332" spans="2:25" s="917" customFormat="1">
      <c r="B332" s="81"/>
      <c r="V332" s="35"/>
      <c r="W332" s="35"/>
      <c r="X332" s="35"/>
      <c r="Y332" s="35"/>
    </row>
    <row r="333" spans="2:25" s="917" customFormat="1">
      <c r="B333" s="81"/>
      <c r="V333" s="35"/>
      <c r="W333" s="35"/>
      <c r="X333" s="35"/>
      <c r="Y333" s="35"/>
    </row>
    <row r="334" spans="2:25" s="917" customFormat="1">
      <c r="B334" s="81"/>
      <c r="V334" s="35"/>
      <c r="W334" s="35"/>
      <c r="X334" s="35"/>
      <c r="Y334" s="35"/>
    </row>
    <row r="335" spans="2:25" s="917" customFormat="1">
      <c r="B335" s="81"/>
      <c r="V335" s="35"/>
      <c r="W335" s="35"/>
      <c r="X335" s="35"/>
      <c r="Y335" s="35"/>
    </row>
    <row r="336" spans="2:25" s="917" customFormat="1">
      <c r="B336" s="81"/>
      <c r="V336" s="35"/>
      <c r="W336" s="35"/>
      <c r="X336" s="35"/>
      <c r="Y336" s="35"/>
    </row>
    <row r="337" spans="2:25" s="917" customFormat="1">
      <c r="B337" s="81"/>
      <c r="V337" s="35"/>
      <c r="W337" s="35"/>
      <c r="X337" s="35"/>
      <c r="Y337" s="35"/>
    </row>
    <row r="338" spans="2:25" s="917" customFormat="1">
      <c r="B338" s="81"/>
      <c r="V338" s="35"/>
      <c r="W338" s="35"/>
      <c r="X338" s="35"/>
      <c r="Y338" s="35"/>
    </row>
    <row r="339" spans="2:25" s="917" customFormat="1">
      <c r="B339" s="81"/>
      <c r="V339" s="35"/>
      <c r="W339" s="35"/>
      <c r="X339" s="35"/>
      <c r="Y339" s="35"/>
    </row>
    <row r="340" spans="2:25" s="917" customFormat="1">
      <c r="B340" s="81"/>
      <c r="V340" s="35"/>
      <c r="W340" s="35"/>
      <c r="X340" s="35"/>
      <c r="Y340" s="35"/>
    </row>
    <row r="341" spans="2:25" s="917" customFormat="1">
      <c r="B341" s="81"/>
      <c r="V341" s="35"/>
      <c r="W341" s="35"/>
      <c r="X341" s="35"/>
      <c r="Y341" s="35"/>
    </row>
    <row r="342" spans="2:25" s="917" customFormat="1">
      <c r="B342" s="81"/>
      <c r="V342" s="35"/>
      <c r="W342" s="35"/>
      <c r="X342" s="35"/>
      <c r="Y342" s="35"/>
    </row>
    <row r="343" spans="2:25" s="917" customFormat="1">
      <c r="B343" s="81"/>
      <c r="V343" s="35"/>
      <c r="W343" s="35"/>
      <c r="X343" s="35"/>
      <c r="Y343" s="35"/>
    </row>
    <row r="344" spans="2:25" s="917" customFormat="1">
      <c r="B344" s="81"/>
      <c r="V344" s="35"/>
      <c r="W344" s="35"/>
      <c r="X344" s="35"/>
      <c r="Y344" s="35"/>
    </row>
    <row r="345" spans="2:25" s="917" customFormat="1">
      <c r="B345" s="81"/>
      <c r="V345" s="35"/>
      <c r="W345" s="35"/>
      <c r="X345" s="35"/>
      <c r="Y345" s="35"/>
    </row>
    <row r="346" spans="2:25" s="917" customFormat="1">
      <c r="B346" s="81"/>
      <c r="V346" s="35"/>
      <c r="W346" s="35"/>
      <c r="X346" s="35"/>
      <c r="Y346" s="35"/>
    </row>
    <row r="347" spans="2:25" s="917" customFormat="1">
      <c r="B347" s="81"/>
      <c r="V347" s="35"/>
      <c r="W347" s="35"/>
      <c r="X347" s="35"/>
      <c r="Y347" s="35"/>
    </row>
    <row r="348" spans="2:25" s="917" customFormat="1">
      <c r="B348" s="81"/>
      <c r="V348" s="35"/>
      <c r="W348" s="35"/>
      <c r="X348" s="35"/>
      <c r="Y348" s="35"/>
    </row>
    <row r="349" spans="2:25" s="917" customFormat="1">
      <c r="B349" s="81"/>
      <c r="V349" s="35"/>
      <c r="W349" s="35"/>
      <c r="X349" s="35"/>
      <c r="Y349" s="35"/>
    </row>
    <row r="350" spans="2:25" s="917" customFormat="1">
      <c r="B350" s="81"/>
      <c r="V350" s="35"/>
      <c r="W350" s="35"/>
      <c r="X350" s="35"/>
      <c r="Y350" s="35"/>
    </row>
    <row r="351" spans="2:25" s="917" customFormat="1">
      <c r="B351" s="81"/>
      <c r="V351" s="35"/>
      <c r="W351" s="35"/>
      <c r="X351" s="35"/>
      <c r="Y351" s="35"/>
    </row>
    <row r="352" spans="2:25" s="917" customFormat="1">
      <c r="B352" s="81"/>
      <c r="V352" s="35"/>
      <c r="W352" s="35"/>
      <c r="X352" s="35"/>
      <c r="Y352" s="35"/>
    </row>
    <row r="353" spans="2:25" s="917" customFormat="1">
      <c r="B353" s="81"/>
      <c r="V353" s="35"/>
      <c r="W353" s="35"/>
      <c r="X353" s="35"/>
      <c r="Y353" s="35"/>
    </row>
    <row r="354" spans="2:25" s="917" customFormat="1">
      <c r="B354" s="81"/>
      <c r="V354" s="35"/>
      <c r="W354" s="35"/>
      <c r="X354" s="35"/>
      <c r="Y354" s="35"/>
    </row>
    <row r="355" spans="2:25" s="917" customFormat="1">
      <c r="B355" s="81"/>
      <c r="V355" s="35"/>
      <c r="W355" s="35"/>
      <c r="X355" s="35"/>
      <c r="Y355" s="35"/>
    </row>
    <row r="356" spans="2:25" s="917" customFormat="1">
      <c r="B356" s="81"/>
      <c r="V356" s="35"/>
      <c r="W356" s="35"/>
      <c r="X356" s="35"/>
      <c r="Y356" s="35"/>
    </row>
    <row r="357" spans="2:25" s="917" customFormat="1">
      <c r="B357" s="81"/>
      <c r="V357" s="35"/>
      <c r="W357" s="35"/>
      <c r="X357" s="35"/>
      <c r="Y357" s="35"/>
    </row>
    <row r="358" spans="2:25" s="917" customFormat="1">
      <c r="B358" s="81"/>
      <c r="V358" s="35"/>
      <c r="W358" s="35"/>
      <c r="X358" s="35"/>
      <c r="Y358" s="35"/>
    </row>
    <row r="359" spans="2:25" s="917" customFormat="1">
      <c r="B359" s="81"/>
      <c r="V359" s="35"/>
      <c r="W359" s="35"/>
      <c r="X359" s="35"/>
      <c r="Y359" s="35"/>
    </row>
    <row r="360" spans="2:25" s="917" customFormat="1">
      <c r="B360" s="81"/>
      <c r="V360" s="35"/>
      <c r="W360" s="35"/>
      <c r="X360" s="35"/>
      <c r="Y360" s="35"/>
    </row>
    <row r="361" spans="2:25" s="917" customFormat="1">
      <c r="B361" s="81"/>
      <c r="V361" s="35"/>
      <c r="W361" s="35"/>
      <c r="X361" s="35"/>
      <c r="Y361" s="35"/>
    </row>
    <row r="362" spans="2:25" s="917" customFormat="1">
      <c r="B362" s="81"/>
      <c r="V362" s="35"/>
      <c r="W362" s="35"/>
      <c r="X362" s="35"/>
      <c r="Y362" s="35"/>
    </row>
    <row r="363" spans="2:25" s="917" customFormat="1">
      <c r="B363" s="81"/>
      <c r="V363" s="35"/>
      <c r="W363" s="35"/>
      <c r="X363" s="35"/>
      <c r="Y363" s="35"/>
    </row>
    <row r="364" spans="2:25" s="917" customFormat="1">
      <c r="B364" s="81"/>
      <c r="V364" s="35"/>
      <c r="W364" s="35"/>
      <c r="X364" s="35"/>
      <c r="Y364" s="35"/>
    </row>
    <row r="365" spans="2:25" s="917" customFormat="1">
      <c r="B365" s="81"/>
      <c r="V365" s="35"/>
      <c r="W365" s="35"/>
      <c r="X365" s="35"/>
      <c r="Y365" s="35"/>
    </row>
    <row r="366" spans="2:25" s="917" customFormat="1">
      <c r="B366" s="81"/>
      <c r="V366" s="35"/>
      <c r="W366" s="35"/>
      <c r="X366" s="35"/>
      <c r="Y366" s="35"/>
    </row>
    <row r="367" spans="2:25" s="917" customFormat="1">
      <c r="B367" s="81"/>
      <c r="V367" s="35"/>
      <c r="W367" s="35"/>
      <c r="X367" s="35"/>
      <c r="Y367" s="35"/>
    </row>
    <row r="368" spans="2:25" s="917" customFormat="1">
      <c r="B368" s="81"/>
      <c r="V368" s="35"/>
      <c r="W368" s="35"/>
      <c r="X368" s="35"/>
      <c r="Y368" s="35"/>
    </row>
    <row r="369" spans="2:25" s="917" customFormat="1">
      <c r="B369" s="81"/>
      <c r="V369" s="35"/>
      <c r="W369" s="35"/>
      <c r="X369" s="35"/>
      <c r="Y369" s="35"/>
    </row>
    <row r="370" spans="2:25" s="917" customFormat="1">
      <c r="B370" s="81"/>
      <c r="V370" s="35"/>
      <c r="W370" s="35"/>
      <c r="X370" s="35"/>
      <c r="Y370" s="35"/>
    </row>
    <row r="371" spans="2:25" s="917" customFormat="1">
      <c r="B371" s="81"/>
      <c r="V371" s="35"/>
      <c r="W371" s="35"/>
      <c r="X371" s="35"/>
      <c r="Y371" s="35"/>
    </row>
    <row r="372" spans="2:25" s="917" customFormat="1">
      <c r="B372" s="81"/>
      <c r="V372" s="35"/>
      <c r="W372" s="35"/>
      <c r="X372" s="35"/>
      <c r="Y372" s="35"/>
    </row>
    <row r="373" spans="2:25" s="917" customFormat="1">
      <c r="B373" s="81"/>
      <c r="V373" s="35"/>
      <c r="W373" s="35"/>
      <c r="X373" s="35"/>
      <c r="Y373" s="35"/>
    </row>
    <row r="374" spans="2:25" s="917" customFormat="1">
      <c r="B374" s="81"/>
      <c r="V374" s="35"/>
      <c r="W374" s="35"/>
      <c r="X374" s="35"/>
      <c r="Y374" s="35"/>
    </row>
    <row r="375" spans="2:25" s="917" customFormat="1">
      <c r="B375" s="81"/>
      <c r="V375" s="35"/>
      <c r="W375" s="35"/>
      <c r="X375" s="35"/>
      <c r="Y375" s="35"/>
    </row>
    <row r="376" spans="2:25" s="917" customFormat="1">
      <c r="B376" s="81"/>
      <c r="V376" s="35"/>
      <c r="W376" s="35"/>
      <c r="X376" s="35"/>
      <c r="Y376" s="35"/>
    </row>
    <row r="377" spans="2:25" s="917" customFormat="1">
      <c r="B377" s="81"/>
      <c r="V377" s="35"/>
      <c r="W377" s="35"/>
      <c r="X377" s="35"/>
      <c r="Y377" s="35"/>
    </row>
    <row r="378" spans="2:25" s="917" customFormat="1">
      <c r="B378" s="81"/>
      <c r="V378" s="35"/>
      <c r="W378" s="35"/>
      <c r="X378" s="35"/>
      <c r="Y378" s="35"/>
    </row>
    <row r="379" spans="2:25" s="917" customFormat="1">
      <c r="B379" s="81"/>
      <c r="V379" s="35"/>
      <c r="W379" s="35"/>
      <c r="X379" s="35"/>
      <c r="Y379" s="35"/>
    </row>
    <row r="380" spans="2:25" s="917" customFormat="1">
      <c r="B380" s="81"/>
      <c r="V380" s="35"/>
      <c r="W380" s="35"/>
      <c r="X380" s="35"/>
      <c r="Y380" s="35"/>
    </row>
    <row r="381" spans="2:25" s="917" customFormat="1">
      <c r="B381" s="81"/>
      <c r="V381" s="35"/>
      <c r="W381" s="35"/>
      <c r="X381" s="35"/>
      <c r="Y381" s="35"/>
    </row>
    <row r="382" spans="2:25" s="917" customFormat="1">
      <c r="B382" s="81"/>
      <c r="V382" s="35"/>
      <c r="W382" s="35"/>
      <c r="X382" s="35"/>
      <c r="Y382" s="35"/>
    </row>
    <row r="383" spans="2:25" s="917" customFormat="1">
      <c r="B383" s="81"/>
      <c r="V383" s="35"/>
      <c r="W383" s="35"/>
      <c r="X383" s="35"/>
      <c r="Y383" s="35"/>
    </row>
    <row r="384" spans="2:25" s="917" customFormat="1">
      <c r="B384" s="81"/>
      <c r="V384" s="35"/>
      <c r="W384" s="35"/>
      <c r="X384" s="35"/>
      <c r="Y384" s="35"/>
    </row>
    <row r="385" spans="2:25" s="917" customFormat="1">
      <c r="B385" s="81"/>
      <c r="V385" s="35"/>
      <c r="W385" s="35"/>
      <c r="X385" s="35"/>
      <c r="Y385" s="35"/>
    </row>
    <row r="386" spans="2:25" s="917" customFormat="1">
      <c r="B386" s="81"/>
      <c r="V386" s="35"/>
      <c r="W386" s="35"/>
      <c r="X386" s="35"/>
      <c r="Y386" s="35"/>
    </row>
    <row r="387" spans="2:25" s="917" customFormat="1">
      <c r="B387" s="81"/>
      <c r="V387" s="35"/>
      <c r="W387" s="35"/>
      <c r="X387" s="35"/>
      <c r="Y387" s="35"/>
    </row>
    <row r="388" spans="2:25" s="917" customFormat="1">
      <c r="B388" s="81"/>
      <c r="V388" s="35"/>
      <c r="W388" s="35"/>
      <c r="X388" s="35"/>
      <c r="Y388" s="35"/>
    </row>
    <row r="389" spans="2:25" s="917" customFormat="1">
      <c r="B389" s="81"/>
      <c r="V389" s="35"/>
      <c r="W389" s="35"/>
      <c r="X389" s="35"/>
      <c r="Y389" s="35"/>
    </row>
    <row r="390" spans="2:25" s="917" customFormat="1">
      <c r="B390" s="81"/>
      <c r="V390" s="35"/>
      <c r="W390" s="35"/>
      <c r="X390" s="35"/>
      <c r="Y390" s="35"/>
    </row>
    <row r="391" spans="2:25" s="917" customFormat="1">
      <c r="B391" s="81"/>
      <c r="V391" s="35"/>
      <c r="W391" s="35"/>
      <c r="X391" s="35"/>
      <c r="Y391" s="35"/>
    </row>
    <row r="392" spans="2:25" s="917" customFormat="1">
      <c r="B392" s="81"/>
      <c r="V392" s="35"/>
      <c r="W392" s="35"/>
      <c r="X392" s="35"/>
      <c r="Y392" s="35"/>
    </row>
    <row r="393" spans="2:25" s="917" customFormat="1">
      <c r="B393" s="81"/>
      <c r="V393" s="35"/>
      <c r="W393" s="35"/>
      <c r="X393" s="35"/>
      <c r="Y393" s="35"/>
    </row>
    <row r="394" spans="2:25" s="917" customFormat="1">
      <c r="B394" s="81"/>
      <c r="V394" s="35"/>
      <c r="W394" s="35"/>
      <c r="X394" s="35"/>
      <c r="Y394" s="35"/>
    </row>
    <row r="395" spans="2:25" s="917" customFormat="1">
      <c r="B395" s="81"/>
      <c r="V395" s="35"/>
      <c r="W395" s="35"/>
      <c r="X395" s="35"/>
      <c r="Y395" s="35"/>
    </row>
    <row r="396" spans="2:25" s="917" customFormat="1">
      <c r="B396" s="81"/>
      <c r="V396" s="35"/>
      <c r="W396" s="35"/>
      <c r="X396" s="35"/>
      <c r="Y396" s="35"/>
    </row>
    <row r="397" spans="2:25" s="917" customFormat="1">
      <c r="B397" s="81"/>
      <c r="V397" s="35"/>
      <c r="W397" s="35"/>
      <c r="X397" s="35"/>
      <c r="Y397" s="35"/>
    </row>
    <row r="398" spans="2:25" s="917" customFormat="1">
      <c r="B398" s="81"/>
      <c r="V398" s="35"/>
      <c r="W398" s="35"/>
      <c r="X398" s="35"/>
      <c r="Y398" s="35"/>
    </row>
    <row r="399" spans="2:25" s="917" customFormat="1">
      <c r="B399" s="81"/>
      <c r="V399" s="35"/>
      <c r="W399" s="35"/>
      <c r="X399" s="35"/>
      <c r="Y399" s="35"/>
    </row>
    <row r="400" spans="2:25" s="917" customFormat="1">
      <c r="B400" s="81"/>
      <c r="V400" s="35"/>
      <c r="W400" s="35"/>
      <c r="X400" s="35"/>
      <c r="Y400" s="35"/>
    </row>
    <row r="401" spans="2:25" s="917" customFormat="1">
      <c r="B401" s="81"/>
      <c r="V401" s="35"/>
      <c r="W401" s="35"/>
      <c r="X401" s="35"/>
      <c r="Y401" s="35"/>
    </row>
    <row r="402" spans="2:25" s="917" customFormat="1">
      <c r="B402" s="81"/>
      <c r="V402" s="35"/>
      <c r="W402" s="35"/>
      <c r="X402" s="35"/>
      <c r="Y402" s="35"/>
    </row>
    <row r="403" spans="2:25" s="917" customFormat="1">
      <c r="B403" s="81"/>
      <c r="V403" s="35"/>
      <c r="W403" s="35"/>
      <c r="X403" s="35"/>
      <c r="Y403" s="35"/>
    </row>
    <row r="404" spans="2:25" s="917" customFormat="1">
      <c r="B404" s="81"/>
      <c r="V404" s="35"/>
      <c r="W404" s="35"/>
      <c r="X404" s="35"/>
      <c r="Y404" s="35"/>
    </row>
    <row r="405" spans="2:25" s="917" customFormat="1">
      <c r="B405" s="81"/>
      <c r="V405" s="35"/>
      <c r="W405" s="35"/>
      <c r="X405" s="35"/>
      <c r="Y405" s="35"/>
    </row>
    <row r="406" spans="2:25" s="917" customFormat="1">
      <c r="B406" s="81"/>
      <c r="V406" s="35"/>
      <c r="W406" s="35"/>
      <c r="X406" s="35"/>
      <c r="Y406" s="35"/>
    </row>
    <row r="407" spans="2:25" s="917" customFormat="1">
      <c r="B407" s="81"/>
      <c r="V407" s="35"/>
      <c r="W407" s="35"/>
      <c r="X407" s="35"/>
      <c r="Y407" s="35"/>
    </row>
    <row r="408" spans="2:25" s="917" customFormat="1">
      <c r="B408" s="81"/>
      <c r="V408" s="35"/>
      <c r="W408" s="35"/>
      <c r="X408" s="35"/>
      <c r="Y408" s="35"/>
    </row>
    <row r="409" spans="2:25" s="917" customFormat="1">
      <c r="B409" s="81"/>
      <c r="V409" s="35"/>
      <c r="W409" s="35"/>
      <c r="X409" s="35"/>
      <c r="Y409" s="35"/>
    </row>
    <row r="410" spans="2:25" s="917" customFormat="1">
      <c r="B410" s="81"/>
      <c r="V410" s="35"/>
      <c r="W410" s="35"/>
      <c r="X410" s="35"/>
      <c r="Y410" s="35"/>
    </row>
    <row r="411" spans="2:25" s="917" customFormat="1">
      <c r="B411" s="81"/>
      <c r="V411" s="35"/>
      <c r="W411" s="35"/>
      <c r="X411" s="35"/>
      <c r="Y411" s="35"/>
    </row>
    <row r="412" spans="2:25" s="917" customFormat="1">
      <c r="B412" s="81"/>
      <c r="V412" s="35"/>
      <c r="W412" s="35"/>
      <c r="X412" s="35"/>
      <c r="Y412" s="35"/>
    </row>
    <row r="413" spans="2:25" s="917" customFormat="1">
      <c r="B413" s="81"/>
      <c r="V413" s="35"/>
      <c r="W413" s="35"/>
      <c r="X413" s="35"/>
      <c r="Y413" s="35"/>
    </row>
    <row r="414" spans="2:25" s="917" customFormat="1">
      <c r="B414" s="81"/>
      <c r="V414" s="35"/>
      <c r="W414" s="35"/>
      <c r="X414" s="35"/>
      <c r="Y414" s="35"/>
    </row>
    <row r="415" spans="2:25" s="917" customFormat="1">
      <c r="B415" s="81"/>
      <c r="V415" s="35"/>
      <c r="W415" s="35"/>
      <c r="X415" s="35"/>
      <c r="Y415" s="35"/>
    </row>
    <row r="416" spans="2:25" s="917" customFormat="1">
      <c r="B416" s="81"/>
      <c r="V416" s="35"/>
      <c r="W416" s="35"/>
      <c r="X416" s="35"/>
      <c r="Y416" s="35"/>
    </row>
    <row r="417" spans="2:25" s="917" customFormat="1">
      <c r="B417" s="81"/>
      <c r="V417" s="35"/>
      <c r="W417" s="35"/>
      <c r="X417" s="35"/>
      <c r="Y417" s="35"/>
    </row>
    <row r="418" spans="2:25" s="917" customFormat="1">
      <c r="B418" s="81"/>
      <c r="V418" s="35"/>
      <c r="W418" s="35"/>
      <c r="X418" s="35"/>
      <c r="Y418" s="35"/>
    </row>
    <row r="419" spans="2:25" s="917" customFormat="1">
      <c r="B419" s="81"/>
      <c r="V419" s="35"/>
      <c r="W419" s="35"/>
      <c r="X419" s="35"/>
      <c r="Y419" s="35"/>
    </row>
    <row r="420" spans="2:25" s="917" customFormat="1">
      <c r="B420" s="81"/>
      <c r="V420" s="35"/>
      <c r="W420" s="35"/>
      <c r="X420" s="35"/>
      <c r="Y420" s="35"/>
    </row>
    <row r="421" spans="2:25" s="917" customFormat="1">
      <c r="B421" s="81"/>
      <c r="V421" s="35"/>
      <c r="W421" s="35"/>
      <c r="X421" s="35"/>
      <c r="Y421" s="35"/>
    </row>
    <row r="422" spans="2:25" s="917" customFormat="1">
      <c r="B422" s="81"/>
      <c r="V422" s="35"/>
      <c r="W422" s="35"/>
      <c r="X422" s="35"/>
      <c r="Y422" s="35"/>
    </row>
    <row r="423" spans="2:25" s="917" customFormat="1">
      <c r="B423" s="81"/>
      <c r="V423" s="35"/>
      <c r="W423" s="35"/>
      <c r="X423" s="35"/>
      <c r="Y423" s="35"/>
    </row>
    <row r="424" spans="2:25" s="917" customFormat="1">
      <c r="B424" s="81"/>
      <c r="V424" s="35"/>
      <c r="W424" s="35"/>
      <c r="X424" s="35"/>
      <c r="Y424" s="35"/>
    </row>
    <row r="425" spans="2:25" s="917" customFormat="1">
      <c r="B425" s="81"/>
      <c r="V425" s="35"/>
      <c r="W425" s="35"/>
      <c r="X425" s="35"/>
      <c r="Y425" s="35"/>
    </row>
    <row r="426" spans="2:25" s="917" customFormat="1">
      <c r="B426" s="81"/>
      <c r="V426" s="35"/>
      <c r="W426" s="35"/>
      <c r="X426" s="35"/>
      <c r="Y426" s="35"/>
    </row>
    <row r="427" spans="2:25" s="917" customFormat="1">
      <c r="B427" s="81"/>
      <c r="V427" s="35"/>
      <c r="W427" s="35"/>
      <c r="X427" s="35"/>
      <c r="Y427" s="35"/>
    </row>
    <row r="428" spans="2:25" s="917" customFormat="1">
      <c r="B428" s="81"/>
      <c r="V428" s="35"/>
      <c r="W428" s="35"/>
      <c r="X428" s="35"/>
      <c r="Y428" s="35"/>
    </row>
    <row r="429" spans="2:25" s="917" customFormat="1">
      <c r="B429" s="81"/>
      <c r="V429" s="35"/>
      <c r="W429" s="35"/>
      <c r="X429" s="35"/>
      <c r="Y429" s="35"/>
    </row>
    <row r="430" spans="2:25" s="917" customFormat="1">
      <c r="B430" s="81"/>
      <c r="V430" s="35"/>
      <c r="W430" s="35"/>
      <c r="X430" s="35"/>
      <c r="Y430" s="35"/>
    </row>
    <row r="431" spans="2:25" s="917" customFormat="1">
      <c r="B431" s="81"/>
      <c r="V431" s="35"/>
      <c r="W431" s="35"/>
      <c r="X431" s="35"/>
      <c r="Y431" s="35"/>
    </row>
    <row r="432" spans="2:25" s="917" customFormat="1">
      <c r="B432" s="81"/>
      <c r="V432" s="35"/>
      <c r="W432" s="35"/>
      <c r="X432" s="35"/>
      <c r="Y432" s="35"/>
    </row>
    <row r="433" spans="2:25" s="917" customFormat="1">
      <c r="B433" s="81"/>
      <c r="V433" s="35"/>
      <c r="W433" s="35"/>
      <c r="X433" s="35"/>
      <c r="Y433" s="35"/>
    </row>
    <row r="434" spans="2:25" s="917" customFormat="1">
      <c r="B434" s="81"/>
      <c r="V434" s="35"/>
      <c r="W434" s="35"/>
      <c r="X434" s="35"/>
      <c r="Y434" s="35"/>
    </row>
    <row r="435" spans="2:25" s="917" customFormat="1">
      <c r="B435" s="81"/>
      <c r="V435" s="35"/>
      <c r="W435" s="35"/>
      <c r="X435" s="35"/>
      <c r="Y435" s="35"/>
    </row>
    <row r="436" spans="2:25" s="917" customFormat="1">
      <c r="B436" s="81"/>
      <c r="V436" s="35"/>
      <c r="W436" s="35"/>
      <c r="X436" s="35"/>
      <c r="Y436" s="35"/>
    </row>
    <row r="437" spans="2:25" s="917" customFormat="1">
      <c r="B437" s="81"/>
      <c r="V437" s="35"/>
      <c r="W437" s="35"/>
      <c r="X437" s="35"/>
      <c r="Y437" s="35"/>
    </row>
    <row r="438" spans="2:25" s="917" customFormat="1">
      <c r="B438" s="81"/>
      <c r="V438" s="35"/>
      <c r="W438" s="35"/>
      <c r="X438" s="35"/>
      <c r="Y438" s="35"/>
    </row>
    <row r="439" spans="2:25" s="917" customFormat="1">
      <c r="B439" s="81"/>
      <c r="V439" s="35"/>
      <c r="W439" s="35"/>
      <c r="X439" s="35"/>
      <c r="Y439" s="35"/>
    </row>
    <row r="440" spans="2:25" s="917" customFormat="1">
      <c r="B440" s="81"/>
      <c r="V440" s="35"/>
      <c r="W440" s="35"/>
      <c r="X440" s="35"/>
      <c r="Y440" s="35"/>
    </row>
    <row r="441" spans="2:25" s="917" customFormat="1">
      <c r="B441" s="81"/>
      <c r="V441" s="35"/>
      <c r="W441" s="35"/>
      <c r="X441" s="35"/>
      <c r="Y441" s="35"/>
    </row>
    <row r="442" spans="2:25" s="917" customFormat="1">
      <c r="B442" s="81"/>
      <c r="V442" s="35"/>
      <c r="W442" s="35"/>
      <c r="X442" s="35"/>
      <c r="Y442" s="35"/>
    </row>
    <row r="443" spans="2:25" s="917" customFormat="1">
      <c r="B443" s="81"/>
      <c r="V443" s="35"/>
      <c r="W443" s="35"/>
      <c r="X443" s="35"/>
      <c r="Y443" s="35"/>
    </row>
    <row r="444" spans="2:25" s="917" customFormat="1">
      <c r="B444" s="81"/>
      <c r="V444" s="35"/>
      <c r="W444" s="35"/>
      <c r="X444" s="35"/>
      <c r="Y444" s="35"/>
    </row>
    <row r="445" spans="2:25" s="917" customFormat="1">
      <c r="B445" s="81"/>
      <c r="V445" s="35"/>
      <c r="W445" s="35"/>
      <c r="X445" s="35"/>
      <c r="Y445" s="35"/>
    </row>
    <row r="446" spans="2:25" s="917" customFormat="1">
      <c r="B446" s="81"/>
      <c r="V446" s="35"/>
      <c r="W446" s="35"/>
      <c r="X446" s="35"/>
      <c r="Y446" s="35"/>
    </row>
    <row r="447" spans="2:25" s="917" customFormat="1">
      <c r="B447" s="81"/>
      <c r="V447" s="35"/>
      <c r="W447" s="35"/>
      <c r="X447" s="35"/>
      <c r="Y447" s="35"/>
    </row>
    <row r="448" spans="2:25" s="917" customFormat="1">
      <c r="B448" s="81"/>
      <c r="V448" s="35"/>
      <c r="W448" s="35"/>
      <c r="X448" s="35"/>
      <c r="Y448" s="35"/>
    </row>
    <row r="449" spans="2:25" s="917" customFormat="1">
      <c r="B449" s="81"/>
      <c r="V449" s="35"/>
      <c r="W449" s="35"/>
      <c r="X449" s="35"/>
      <c r="Y449" s="35"/>
    </row>
    <row r="450" spans="2:25" s="917" customFormat="1">
      <c r="B450" s="81"/>
      <c r="V450" s="35"/>
      <c r="W450" s="35"/>
      <c r="X450" s="35"/>
      <c r="Y450" s="35"/>
    </row>
    <row r="451" spans="2:25" s="917" customFormat="1">
      <c r="B451" s="81"/>
      <c r="V451" s="35"/>
      <c r="W451" s="35"/>
      <c r="X451" s="35"/>
      <c r="Y451" s="35"/>
    </row>
    <row r="452" spans="2:25" s="917" customFormat="1">
      <c r="B452" s="81"/>
      <c r="V452" s="35"/>
      <c r="W452" s="35"/>
      <c r="X452" s="35"/>
      <c r="Y452" s="35"/>
    </row>
    <row r="453" spans="2:25" s="917" customFormat="1">
      <c r="B453" s="81"/>
      <c r="V453" s="35"/>
      <c r="W453" s="35"/>
      <c r="X453" s="35"/>
      <c r="Y453" s="35"/>
    </row>
    <row r="454" spans="2:25" s="917" customFormat="1">
      <c r="B454" s="81"/>
      <c r="V454" s="35"/>
      <c r="W454" s="35"/>
      <c r="X454" s="35"/>
      <c r="Y454" s="35"/>
    </row>
    <row r="455" spans="2:25" s="917" customFormat="1">
      <c r="B455" s="81"/>
      <c r="V455" s="35"/>
      <c r="W455" s="35"/>
      <c r="X455" s="35"/>
      <c r="Y455" s="35"/>
    </row>
    <row r="456" spans="2:25" s="917" customFormat="1">
      <c r="B456" s="81"/>
      <c r="V456" s="35"/>
      <c r="W456" s="35"/>
      <c r="X456" s="35"/>
      <c r="Y456" s="35"/>
    </row>
    <row r="457" spans="2:25" s="917" customFormat="1">
      <c r="B457" s="81"/>
      <c r="V457" s="35"/>
      <c r="W457" s="35"/>
      <c r="X457" s="35"/>
      <c r="Y457" s="35"/>
    </row>
    <row r="458" spans="2:25" s="917" customFormat="1">
      <c r="B458" s="81"/>
      <c r="V458" s="35"/>
      <c r="W458" s="35"/>
      <c r="X458" s="35"/>
      <c r="Y458" s="35"/>
    </row>
    <row r="459" spans="2:25" s="917" customFormat="1">
      <c r="B459" s="81"/>
      <c r="V459" s="35"/>
      <c r="W459" s="35"/>
      <c r="X459" s="35"/>
      <c r="Y459" s="35"/>
    </row>
    <row r="460" spans="2:25" s="917" customFormat="1">
      <c r="B460" s="81"/>
      <c r="V460" s="35"/>
      <c r="W460" s="35"/>
      <c r="X460" s="35"/>
      <c r="Y460" s="35"/>
    </row>
    <row r="461" spans="2:25" s="917" customFormat="1">
      <c r="B461" s="81"/>
      <c r="V461" s="35"/>
      <c r="W461" s="35"/>
      <c r="X461" s="35"/>
      <c r="Y461" s="35"/>
    </row>
    <row r="462" spans="2:25" s="917" customFormat="1">
      <c r="B462" s="81"/>
      <c r="V462" s="35"/>
      <c r="W462" s="35"/>
      <c r="X462" s="35"/>
      <c r="Y462" s="35"/>
    </row>
    <row r="463" spans="2:25" s="917" customFormat="1">
      <c r="B463" s="81"/>
      <c r="V463" s="35"/>
      <c r="W463" s="35"/>
      <c r="X463" s="35"/>
      <c r="Y463" s="35"/>
    </row>
    <row r="464" spans="2:25" s="917" customFormat="1">
      <c r="B464" s="81"/>
      <c r="V464" s="35"/>
      <c r="W464" s="35"/>
      <c r="X464" s="35"/>
      <c r="Y464" s="35"/>
    </row>
    <row r="465" spans="2:25" s="917" customFormat="1">
      <c r="B465" s="81"/>
      <c r="V465" s="35"/>
      <c r="W465" s="35"/>
      <c r="X465" s="35"/>
      <c r="Y465" s="35"/>
    </row>
    <row r="466" spans="2:25" s="917" customFormat="1">
      <c r="B466" s="81"/>
      <c r="V466" s="35"/>
      <c r="W466" s="35"/>
      <c r="X466" s="35"/>
      <c r="Y466" s="35"/>
    </row>
    <row r="467" spans="2:25" s="917" customFormat="1">
      <c r="B467" s="81"/>
      <c r="V467" s="35"/>
      <c r="W467" s="35"/>
      <c r="X467" s="35"/>
      <c r="Y467" s="35"/>
    </row>
    <row r="468" spans="2:25" s="917" customFormat="1">
      <c r="B468" s="81"/>
      <c r="V468" s="35"/>
      <c r="W468" s="35"/>
      <c r="X468" s="35"/>
      <c r="Y468" s="35"/>
    </row>
    <row r="469" spans="2:25" s="917" customFormat="1">
      <c r="B469" s="81"/>
      <c r="V469" s="35"/>
      <c r="W469" s="35"/>
      <c r="X469" s="35"/>
      <c r="Y469" s="35"/>
    </row>
    <row r="470" spans="2:25" s="917" customFormat="1">
      <c r="B470" s="81"/>
      <c r="V470" s="35"/>
      <c r="W470" s="35"/>
      <c r="X470" s="35"/>
      <c r="Y470" s="35"/>
    </row>
    <row r="471" spans="2:25" s="917" customFormat="1">
      <c r="B471" s="81"/>
      <c r="V471" s="35"/>
      <c r="W471" s="35"/>
      <c r="X471" s="35"/>
      <c r="Y471" s="35"/>
    </row>
    <row r="472" spans="2:25" s="917" customFormat="1">
      <c r="B472" s="81"/>
      <c r="V472" s="35"/>
      <c r="W472" s="35"/>
      <c r="X472" s="35"/>
      <c r="Y472" s="35"/>
    </row>
    <row r="473" spans="2:25" s="917" customFormat="1">
      <c r="B473" s="81"/>
      <c r="V473" s="35"/>
      <c r="W473" s="35"/>
      <c r="X473" s="35"/>
      <c r="Y473" s="35"/>
    </row>
    <row r="474" spans="2:25" s="917" customFormat="1">
      <c r="B474" s="81"/>
      <c r="V474" s="35"/>
      <c r="W474" s="35"/>
      <c r="X474" s="35"/>
      <c r="Y474" s="35"/>
    </row>
    <row r="475" spans="2:25" s="917" customFormat="1">
      <c r="B475" s="81"/>
      <c r="V475" s="35"/>
      <c r="W475" s="35"/>
      <c r="X475" s="35"/>
      <c r="Y475" s="35"/>
    </row>
    <row r="476" spans="2:25" s="917" customFormat="1">
      <c r="B476" s="81"/>
      <c r="V476" s="35"/>
      <c r="W476" s="35"/>
      <c r="X476" s="35"/>
      <c r="Y476" s="35"/>
    </row>
    <row r="477" spans="2:25" s="917" customFormat="1">
      <c r="B477" s="81"/>
      <c r="V477" s="35"/>
      <c r="W477" s="35"/>
      <c r="X477" s="35"/>
      <c r="Y477" s="35"/>
    </row>
    <row r="478" spans="2:25" s="917" customFormat="1">
      <c r="B478" s="81"/>
      <c r="V478" s="35"/>
      <c r="W478" s="35"/>
      <c r="X478" s="35"/>
      <c r="Y478" s="35"/>
    </row>
    <row r="479" spans="2:25" s="917" customFormat="1">
      <c r="B479" s="81"/>
      <c r="V479" s="35"/>
      <c r="W479" s="35"/>
      <c r="X479" s="35"/>
      <c r="Y479" s="35"/>
    </row>
    <row r="480" spans="2:25" s="917" customFormat="1">
      <c r="B480" s="81"/>
      <c r="V480" s="35"/>
      <c r="W480" s="35"/>
      <c r="X480" s="35"/>
      <c r="Y480" s="35"/>
    </row>
    <row r="481" spans="2:25" s="917" customFormat="1">
      <c r="B481" s="81"/>
      <c r="V481" s="35"/>
      <c r="W481" s="35"/>
      <c r="X481" s="35"/>
      <c r="Y481" s="35"/>
    </row>
    <row r="482" spans="2:25" s="917" customFormat="1">
      <c r="B482" s="81"/>
      <c r="V482" s="35"/>
      <c r="W482" s="35"/>
      <c r="X482" s="35"/>
      <c r="Y482" s="35"/>
    </row>
    <row r="483" spans="2:25" s="917" customFormat="1">
      <c r="B483" s="81"/>
      <c r="V483" s="35"/>
      <c r="W483" s="35"/>
      <c r="X483" s="35"/>
      <c r="Y483" s="35"/>
    </row>
    <row r="484" spans="2:25" s="917" customFormat="1">
      <c r="B484" s="81"/>
      <c r="V484" s="35"/>
      <c r="W484" s="35"/>
      <c r="X484" s="35"/>
      <c r="Y484" s="35"/>
    </row>
    <row r="485" spans="2:25" s="917" customFormat="1">
      <c r="B485" s="81"/>
      <c r="V485" s="35"/>
      <c r="W485" s="35"/>
      <c r="X485" s="35"/>
      <c r="Y485" s="35"/>
    </row>
    <row r="486" spans="2:25" s="917" customFormat="1">
      <c r="B486" s="81"/>
      <c r="V486" s="35"/>
      <c r="W486" s="35"/>
      <c r="X486" s="35"/>
      <c r="Y486" s="35"/>
    </row>
    <row r="487" spans="2:25" s="917" customFormat="1">
      <c r="B487" s="81"/>
      <c r="V487" s="35"/>
      <c r="W487" s="35"/>
      <c r="X487" s="35"/>
      <c r="Y487" s="35"/>
    </row>
    <row r="488" spans="2:25" s="917" customFormat="1">
      <c r="B488" s="81"/>
      <c r="V488" s="35"/>
      <c r="W488" s="35"/>
      <c r="X488" s="35"/>
      <c r="Y488" s="35"/>
    </row>
    <row r="489" spans="2:25" s="917" customFormat="1">
      <c r="B489" s="81"/>
      <c r="V489" s="35"/>
      <c r="W489" s="35"/>
      <c r="X489" s="35"/>
      <c r="Y489" s="35"/>
    </row>
    <row r="490" spans="2:25" s="917" customFormat="1">
      <c r="B490" s="81"/>
      <c r="V490" s="35"/>
      <c r="W490" s="35"/>
      <c r="X490" s="35"/>
      <c r="Y490" s="35"/>
    </row>
    <row r="491" spans="2:25" s="917" customFormat="1">
      <c r="B491" s="81"/>
      <c r="V491" s="35"/>
      <c r="W491" s="35"/>
      <c r="X491" s="35"/>
      <c r="Y491" s="35"/>
    </row>
    <row r="492" spans="2:25" s="917" customFormat="1">
      <c r="B492" s="81"/>
      <c r="V492" s="35"/>
      <c r="W492" s="35"/>
      <c r="X492" s="35"/>
      <c r="Y492" s="35"/>
    </row>
    <row r="493" spans="2:25" s="917" customFormat="1">
      <c r="B493" s="81"/>
      <c r="V493" s="35"/>
      <c r="W493" s="35"/>
      <c r="X493" s="35"/>
      <c r="Y493" s="35"/>
    </row>
    <row r="494" spans="2:25" s="917" customFormat="1">
      <c r="B494" s="81"/>
      <c r="V494" s="35"/>
      <c r="W494" s="35"/>
      <c r="X494" s="35"/>
      <c r="Y494" s="35"/>
    </row>
    <row r="495" spans="2:25" s="917" customFormat="1">
      <c r="B495" s="81"/>
      <c r="V495" s="35"/>
      <c r="W495" s="35"/>
      <c r="X495" s="35"/>
      <c r="Y495" s="35"/>
    </row>
    <row r="496" spans="2:25" s="917" customFormat="1">
      <c r="B496" s="81"/>
      <c r="V496" s="35"/>
      <c r="W496" s="35"/>
      <c r="X496" s="35"/>
      <c r="Y496" s="35"/>
    </row>
    <row r="497" spans="2:25" s="917" customFormat="1">
      <c r="B497" s="81"/>
      <c r="V497" s="35"/>
      <c r="W497" s="35"/>
      <c r="X497" s="35"/>
      <c r="Y497" s="35"/>
    </row>
    <row r="498" spans="2:25" s="917" customFormat="1">
      <c r="B498" s="81"/>
      <c r="V498" s="35"/>
      <c r="W498" s="35"/>
      <c r="X498" s="35"/>
      <c r="Y498" s="35"/>
    </row>
    <row r="499" spans="2:25" s="917" customFormat="1">
      <c r="B499" s="81"/>
      <c r="V499" s="35"/>
      <c r="W499" s="35"/>
      <c r="X499" s="35"/>
      <c r="Y499" s="35"/>
    </row>
    <row r="500" spans="2:25" s="917" customFormat="1">
      <c r="B500" s="81"/>
      <c r="V500" s="35"/>
      <c r="W500" s="35"/>
      <c r="X500" s="35"/>
      <c r="Y500" s="35"/>
    </row>
    <row r="501" spans="2:25" s="917" customFormat="1">
      <c r="B501" s="81"/>
      <c r="V501" s="35"/>
      <c r="W501" s="35"/>
      <c r="X501" s="35"/>
      <c r="Y501" s="35"/>
    </row>
    <row r="502" spans="2:25" s="917" customFormat="1">
      <c r="B502" s="81"/>
      <c r="V502" s="35"/>
      <c r="W502" s="35"/>
      <c r="X502" s="35"/>
      <c r="Y502" s="35"/>
    </row>
    <row r="503" spans="2:25" s="917" customFormat="1">
      <c r="B503" s="81"/>
      <c r="V503" s="35"/>
      <c r="W503" s="35"/>
      <c r="X503" s="35"/>
      <c r="Y503" s="35"/>
    </row>
    <row r="504" spans="2:25" s="917" customFormat="1">
      <c r="B504" s="81"/>
      <c r="V504" s="35"/>
      <c r="W504" s="35"/>
      <c r="X504" s="35"/>
      <c r="Y504" s="35"/>
    </row>
    <row r="505" spans="2:25" s="917" customFormat="1">
      <c r="B505" s="81"/>
      <c r="V505" s="35"/>
      <c r="W505" s="35"/>
      <c r="X505" s="35"/>
      <c r="Y505" s="35"/>
    </row>
    <row r="506" spans="2:25" s="917" customFormat="1">
      <c r="B506" s="81"/>
      <c r="V506" s="35"/>
      <c r="W506" s="35"/>
      <c r="X506" s="35"/>
      <c r="Y506" s="35"/>
    </row>
    <row r="507" spans="2:25" s="917" customFormat="1">
      <c r="B507" s="81"/>
      <c r="V507" s="35"/>
      <c r="W507" s="35"/>
      <c r="X507" s="35"/>
      <c r="Y507" s="35"/>
    </row>
    <row r="508" spans="2:25" s="917" customFormat="1">
      <c r="B508" s="81"/>
      <c r="V508" s="35"/>
      <c r="W508" s="35"/>
      <c r="X508" s="35"/>
      <c r="Y508" s="35"/>
    </row>
    <row r="509" spans="2:25" s="917" customFormat="1">
      <c r="B509" s="81"/>
      <c r="V509" s="35"/>
      <c r="W509" s="35"/>
      <c r="X509" s="35"/>
      <c r="Y509" s="35"/>
    </row>
    <row r="510" spans="2:25" s="917" customFormat="1">
      <c r="B510" s="81"/>
      <c r="V510" s="35"/>
      <c r="W510" s="35"/>
      <c r="X510" s="35"/>
      <c r="Y510" s="35"/>
    </row>
    <row r="511" spans="2:25" s="917" customFormat="1">
      <c r="B511" s="81"/>
      <c r="V511" s="35"/>
      <c r="W511" s="35"/>
      <c r="X511" s="35"/>
      <c r="Y511" s="35"/>
    </row>
    <row r="512" spans="2:25" s="917" customFormat="1">
      <c r="B512" s="81"/>
      <c r="V512" s="35"/>
      <c r="W512" s="35"/>
      <c r="X512" s="35"/>
      <c r="Y512" s="35"/>
    </row>
    <row r="513" spans="2:25" s="917" customFormat="1">
      <c r="B513" s="81"/>
      <c r="V513" s="35"/>
      <c r="W513" s="35"/>
      <c r="X513" s="35"/>
      <c r="Y513" s="35"/>
    </row>
    <row r="514" spans="2:25" s="917" customFormat="1">
      <c r="B514" s="81"/>
      <c r="V514" s="35"/>
      <c r="W514" s="35"/>
      <c r="X514" s="35"/>
      <c r="Y514" s="35"/>
    </row>
    <row r="515" spans="2:25" s="917" customFormat="1">
      <c r="B515" s="81"/>
      <c r="V515" s="35"/>
      <c r="W515" s="35"/>
      <c r="X515" s="35"/>
      <c r="Y515" s="35"/>
    </row>
    <row r="516" spans="2:25" s="917" customFormat="1">
      <c r="B516" s="81"/>
      <c r="V516" s="35"/>
      <c r="W516" s="35"/>
      <c r="X516" s="35"/>
      <c r="Y516" s="35"/>
    </row>
    <row r="517" spans="2:25" s="917" customFormat="1">
      <c r="B517" s="81"/>
      <c r="V517" s="35"/>
      <c r="W517" s="35"/>
      <c r="X517" s="35"/>
      <c r="Y517" s="35"/>
    </row>
    <row r="518" spans="2:25" s="917" customFormat="1">
      <c r="B518" s="81"/>
      <c r="V518" s="35"/>
      <c r="W518" s="35"/>
      <c r="X518" s="35"/>
      <c r="Y518" s="35"/>
    </row>
    <row r="519" spans="2:25" s="917" customFormat="1">
      <c r="B519" s="81"/>
      <c r="V519" s="35"/>
      <c r="W519" s="35"/>
      <c r="X519" s="35"/>
      <c r="Y519" s="35"/>
    </row>
    <row r="520" spans="2:25" s="917" customFormat="1">
      <c r="B520" s="81"/>
      <c r="V520" s="35"/>
      <c r="W520" s="35"/>
      <c r="X520" s="35"/>
      <c r="Y520" s="35"/>
    </row>
    <row r="521" spans="2:25" s="917" customFormat="1">
      <c r="B521" s="81"/>
      <c r="V521" s="35"/>
      <c r="W521" s="35"/>
      <c r="X521" s="35"/>
      <c r="Y521" s="35"/>
    </row>
    <row r="522" spans="2:25" s="917" customFormat="1">
      <c r="B522" s="81"/>
      <c r="V522" s="35"/>
      <c r="W522" s="35"/>
      <c r="X522" s="35"/>
      <c r="Y522" s="35"/>
    </row>
    <row r="523" spans="2:25" s="917" customFormat="1">
      <c r="B523" s="81"/>
      <c r="V523" s="35"/>
      <c r="W523" s="35"/>
      <c r="X523" s="35"/>
      <c r="Y523" s="35"/>
    </row>
    <row r="524" spans="2:25" s="917" customFormat="1">
      <c r="B524" s="81"/>
      <c r="V524" s="35"/>
      <c r="W524" s="35"/>
      <c r="X524" s="35"/>
      <c r="Y524" s="35"/>
    </row>
    <row r="525" spans="2:25" s="917" customFormat="1">
      <c r="B525" s="81"/>
      <c r="V525" s="35"/>
      <c r="W525" s="35"/>
      <c r="X525" s="35"/>
      <c r="Y525" s="35"/>
    </row>
    <row r="526" spans="2:25" s="917" customFormat="1">
      <c r="B526" s="81"/>
      <c r="V526" s="35"/>
      <c r="W526" s="35"/>
      <c r="X526" s="35"/>
      <c r="Y526" s="35"/>
    </row>
    <row r="527" spans="2:25" s="917" customFormat="1">
      <c r="B527" s="81"/>
      <c r="V527" s="35"/>
      <c r="W527" s="35"/>
      <c r="X527" s="35"/>
      <c r="Y527" s="35"/>
    </row>
    <row r="528" spans="2:25" s="917" customFormat="1">
      <c r="B528" s="81"/>
      <c r="V528" s="35"/>
      <c r="W528" s="35"/>
      <c r="X528" s="35"/>
      <c r="Y528" s="35"/>
    </row>
    <row r="529" spans="2:25" s="917" customFormat="1">
      <c r="B529" s="81"/>
      <c r="V529" s="35"/>
      <c r="W529" s="35"/>
      <c r="X529" s="35"/>
      <c r="Y529" s="35"/>
    </row>
    <row r="530" spans="2:25" s="917" customFormat="1">
      <c r="B530" s="81"/>
      <c r="V530" s="35"/>
      <c r="W530" s="35"/>
      <c r="X530" s="35"/>
      <c r="Y530" s="35"/>
    </row>
    <row r="531" spans="2:25" s="917" customFormat="1">
      <c r="B531" s="81"/>
      <c r="V531" s="35"/>
      <c r="W531" s="35"/>
      <c r="X531" s="35"/>
      <c r="Y531" s="35"/>
    </row>
    <row r="532" spans="2:25" s="917" customFormat="1">
      <c r="B532" s="81"/>
      <c r="V532" s="35"/>
      <c r="W532" s="35"/>
      <c r="X532" s="35"/>
      <c r="Y532" s="35"/>
    </row>
    <row r="533" spans="2:25" s="917" customFormat="1">
      <c r="B533" s="81"/>
      <c r="V533" s="35"/>
      <c r="W533" s="35"/>
      <c r="X533" s="35"/>
      <c r="Y533" s="35"/>
    </row>
    <row r="534" spans="2:25" s="917" customFormat="1">
      <c r="B534" s="81"/>
      <c r="V534" s="35"/>
      <c r="W534" s="35"/>
      <c r="X534" s="35"/>
      <c r="Y534" s="35"/>
    </row>
    <row r="535" spans="2:25" s="917" customFormat="1">
      <c r="B535" s="81"/>
      <c r="V535" s="35"/>
      <c r="W535" s="35"/>
      <c r="X535" s="35"/>
      <c r="Y535" s="35"/>
    </row>
    <row r="536" spans="2:25" s="917" customFormat="1">
      <c r="B536" s="81"/>
      <c r="V536" s="35"/>
      <c r="W536" s="35"/>
      <c r="X536" s="35"/>
      <c r="Y536" s="35"/>
    </row>
    <row r="537" spans="2:25" s="917" customFormat="1">
      <c r="B537" s="81"/>
      <c r="V537" s="35"/>
      <c r="W537" s="35"/>
      <c r="X537" s="35"/>
      <c r="Y537" s="35"/>
    </row>
    <row r="538" spans="2:25" s="917" customFormat="1">
      <c r="B538" s="81"/>
      <c r="V538" s="35"/>
      <c r="W538" s="35"/>
      <c r="X538" s="35"/>
      <c r="Y538" s="35"/>
    </row>
    <row r="539" spans="2:25" s="917" customFormat="1">
      <c r="B539" s="81"/>
      <c r="V539" s="35"/>
      <c r="W539" s="35"/>
      <c r="X539" s="35"/>
      <c r="Y539" s="35"/>
    </row>
    <row r="540" spans="2:25" s="917" customFormat="1">
      <c r="B540" s="81"/>
      <c r="V540" s="35"/>
      <c r="W540" s="35"/>
      <c r="X540" s="35"/>
      <c r="Y540" s="35"/>
    </row>
    <row r="541" spans="2:25" s="917" customFormat="1">
      <c r="B541" s="81"/>
      <c r="V541" s="35"/>
      <c r="W541" s="35"/>
      <c r="X541" s="35"/>
      <c r="Y541" s="35"/>
    </row>
    <row r="542" spans="2:25" s="917" customFormat="1">
      <c r="B542" s="81"/>
      <c r="V542" s="35"/>
      <c r="W542" s="35"/>
      <c r="X542" s="35"/>
      <c r="Y542" s="35"/>
    </row>
    <row r="543" spans="2:25" s="917" customFormat="1">
      <c r="B543" s="81"/>
      <c r="V543" s="35"/>
      <c r="W543" s="35"/>
      <c r="X543" s="35"/>
      <c r="Y543" s="35"/>
    </row>
    <row r="544" spans="2:25" s="917" customFormat="1">
      <c r="B544" s="81"/>
      <c r="V544" s="35"/>
      <c r="W544" s="35"/>
      <c r="X544" s="35"/>
      <c r="Y544" s="35"/>
    </row>
    <row r="545" spans="2:25" s="917" customFormat="1">
      <c r="B545" s="81"/>
      <c r="V545" s="35"/>
      <c r="W545" s="35"/>
      <c r="X545" s="35"/>
      <c r="Y545" s="35"/>
    </row>
    <row r="546" spans="2:25" s="917" customFormat="1">
      <c r="B546" s="81"/>
      <c r="V546" s="35"/>
      <c r="W546" s="35"/>
      <c r="X546" s="35"/>
      <c r="Y546" s="35"/>
    </row>
    <row r="547" spans="2:25" s="917" customFormat="1">
      <c r="B547" s="81"/>
      <c r="V547" s="35"/>
      <c r="W547" s="35"/>
      <c r="X547" s="35"/>
      <c r="Y547" s="35"/>
    </row>
    <row r="548" spans="2:25" s="917" customFormat="1">
      <c r="B548" s="81"/>
      <c r="V548" s="35"/>
      <c r="W548" s="35"/>
      <c r="X548" s="35"/>
      <c r="Y548" s="35"/>
    </row>
    <row r="549" spans="2:25" s="917" customFormat="1">
      <c r="B549" s="81"/>
      <c r="V549" s="35"/>
      <c r="W549" s="35"/>
      <c r="X549" s="35"/>
      <c r="Y549" s="35"/>
    </row>
    <row r="550" spans="2:25" s="917" customFormat="1">
      <c r="B550" s="81"/>
      <c r="V550" s="35"/>
      <c r="W550" s="35"/>
      <c r="X550" s="35"/>
      <c r="Y550" s="35"/>
    </row>
    <row r="551" spans="2:25" s="917" customFormat="1">
      <c r="B551" s="81"/>
      <c r="V551" s="35"/>
      <c r="W551" s="35"/>
      <c r="X551" s="35"/>
      <c r="Y551" s="35"/>
    </row>
    <row r="552" spans="2:25" s="917" customFormat="1">
      <c r="B552" s="81"/>
      <c r="V552" s="35"/>
      <c r="W552" s="35"/>
      <c r="X552" s="35"/>
      <c r="Y552" s="35"/>
    </row>
    <row r="553" spans="2:25" s="917" customFormat="1">
      <c r="B553" s="81"/>
      <c r="V553" s="35"/>
      <c r="W553" s="35"/>
      <c r="X553" s="35"/>
      <c r="Y553" s="35"/>
    </row>
    <row r="554" spans="2:25" s="917" customFormat="1">
      <c r="B554" s="81"/>
      <c r="V554" s="35"/>
      <c r="W554" s="35"/>
      <c r="X554" s="35"/>
      <c r="Y554" s="35"/>
    </row>
    <row r="555" spans="2:25" s="917" customFormat="1">
      <c r="B555" s="81"/>
      <c r="V555" s="35"/>
      <c r="W555" s="35"/>
      <c r="X555" s="35"/>
      <c r="Y555" s="35"/>
    </row>
    <row r="556" spans="2:25" s="917" customFormat="1">
      <c r="B556" s="81"/>
      <c r="V556" s="35"/>
      <c r="W556" s="35"/>
      <c r="X556" s="35"/>
      <c r="Y556" s="35"/>
    </row>
    <row r="557" spans="2:25" s="917" customFormat="1">
      <c r="B557" s="81"/>
      <c r="V557" s="35"/>
      <c r="W557" s="35"/>
      <c r="X557" s="35"/>
      <c r="Y557" s="35"/>
    </row>
    <row r="558" spans="2:25" s="917" customFormat="1">
      <c r="B558" s="81"/>
      <c r="V558" s="35"/>
      <c r="W558" s="35"/>
      <c r="X558" s="35"/>
      <c r="Y558" s="35"/>
    </row>
    <row r="559" spans="2:25" s="917" customFormat="1">
      <c r="B559" s="81"/>
      <c r="V559" s="35"/>
      <c r="W559" s="35"/>
      <c r="X559" s="35"/>
      <c r="Y559" s="35"/>
    </row>
    <row r="560" spans="2:25" s="917" customFormat="1">
      <c r="B560" s="81"/>
      <c r="V560" s="35"/>
      <c r="W560" s="35"/>
      <c r="X560" s="35"/>
      <c r="Y560" s="35"/>
    </row>
    <row r="561" spans="2:25" s="917" customFormat="1">
      <c r="B561" s="81"/>
      <c r="V561" s="35"/>
      <c r="W561" s="35"/>
      <c r="X561" s="35"/>
      <c r="Y561" s="35"/>
    </row>
    <row r="562" spans="2:25" s="917" customFormat="1">
      <c r="B562" s="81"/>
      <c r="V562" s="35"/>
      <c r="W562" s="35"/>
      <c r="X562" s="35"/>
      <c r="Y562" s="35"/>
    </row>
    <row r="563" spans="2:25" s="917" customFormat="1">
      <c r="B563" s="81"/>
      <c r="V563" s="35"/>
      <c r="W563" s="35"/>
      <c r="X563" s="35"/>
      <c r="Y563" s="35"/>
    </row>
    <row r="564" spans="2:25" s="917" customFormat="1">
      <c r="B564" s="81"/>
      <c r="V564" s="35"/>
      <c r="W564" s="35"/>
      <c r="X564" s="35"/>
      <c r="Y564" s="35"/>
    </row>
    <row r="565" spans="2:25" s="917" customFormat="1">
      <c r="B565" s="81"/>
      <c r="V565" s="35"/>
      <c r="W565" s="35"/>
      <c r="X565" s="35"/>
      <c r="Y565" s="35"/>
    </row>
    <row r="566" spans="2:25" s="917" customFormat="1">
      <c r="B566" s="81"/>
      <c r="V566" s="35"/>
      <c r="W566" s="35"/>
      <c r="X566" s="35"/>
      <c r="Y566" s="35"/>
    </row>
    <row r="567" spans="2:25" s="917" customFormat="1">
      <c r="B567" s="81"/>
      <c r="V567" s="35"/>
      <c r="W567" s="35"/>
      <c r="X567" s="35"/>
      <c r="Y567" s="35"/>
    </row>
    <row r="568" spans="2:25" s="917" customFormat="1">
      <c r="B568" s="81"/>
      <c r="V568" s="35"/>
      <c r="W568" s="35"/>
      <c r="X568" s="35"/>
      <c r="Y568" s="35"/>
    </row>
    <row r="569" spans="2:25" s="917" customFormat="1">
      <c r="B569" s="81"/>
      <c r="V569" s="35"/>
      <c r="W569" s="35"/>
      <c r="X569" s="35"/>
      <c r="Y569" s="35"/>
    </row>
    <row r="570" spans="2:25" s="917" customFormat="1">
      <c r="B570" s="81"/>
      <c r="V570" s="35"/>
      <c r="W570" s="35"/>
      <c r="X570" s="35"/>
      <c r="Y570" s="35"/>
    </row>
    <row r="571" spans="2:25" s="917" customFormat="1">
      <c r="B571" s="81"/>
      <c r="V571" s="35"/>
      <c r="W571" s="35"/>
      <c r="X571" s="35"/>
      <c r="Y571" s="35"/>
    </row>
    <row r="572" spans="2:25" s="917" customFormat="1">
      <c r="B572" s="81"/>
      <c r="V572" s="35"/>
      <c r="W572" s="35"/>
      <c r="X572" s="35"/>
      <c r="Y572" s="35"/>
    </row>
    <row r="573" spans="2:25" s="917" customFormat="1">
      <c r="B573" s="81"/>
      <c r="V573" s="35"/>
      <c r="W573" s="35"/>
      <c r="X573" s="35"/>
      <c r="Y573" s="35"/>
    </row>
    <row r="574" spans="2:25" s="917" customFormat="1">
      <c r="B574" s="81"/>
      <c r="V574" s="35"/>
      <c r="W574" s="35"/>
      <c r="X574" s="35"/>
      <c r="Y574" s="35"/>
    </row>
    <row r="575" spans="2:25" s="917" customFormat="1">
      <c r="B575" s="81"/>
      <c r="V575" s="35"/>
      <c r="W575" s="35"/>
      <c r="X575" s="35"/>
      <c r="Y575" s="35"/>
    </row>
    <row r="576" spans="2:25" s="917" customFormat="1">
      <c r="B576" s="81"/>
      <c r="V576" s="35"/>
      <c r="W576" s="35"/>
      <c r="X576" s="35"/>
      <c r="Y576" s="35"/>
    </row>
    <row r="577" spans="2:25" s="917" customFormat="1">
      <c r="B577" s="81"/>
      <c r="V577" s="35"/>
      <c r="W577" s="35"/>
      <c r="X577" s="35"/>
      <c r="Y577" s="35"/>
    </row>
    <row r="578" spans="2:25" s="917" customFormat="1">
      <c r="B578" s="81"/>
      <c r="V578" s="35"/>
      <c r="W578" s="35"/>
      <c r="X578" s="35"/>
      <c r="Y578" s="35"/>
    </row>
    <row r="579" spans="2:25" s="917" customFormat="1">
      <c r="B579" s="81"/>
      <c r="V579" s="35"/>
      <c r="W579" s="35"/>
      <c r="X579" s="35"/>
      <c r="Y579" s="35"/>
    </row>
    <row r="580" spans="2:25" s="917" customFormat="1">
      <c r="B580" s="81"/>
      <c r="V580" s="35"/>
      <c r="W580" s="35"/>
      <c r="X580" s="35"/>
      <c r="Y580" s="35"/>
    </row>
    <row r="581" spans="2:25" s="917" customFormat="1">
      <c r="B581" s="81"/>
      <c r="V581" s="35"/>
      <c r="W581" s="35"/>
      <c r="X581" s="35"/>
      <c r="Y581" s="35"/>
    </row>
    <row r="582" spans="2:25" s="917" customFormat="1">
      <c r="B582" s="81"/>
      <c r="V582" s="35"/>
      <c r="W582" s="35"/>
      <c r="X582" s="35"/>
      <c r="Y582" s="35"/>
    </row>
    <row r="583" spans="2:25" s="917" customFormat="1">
      <c r="B583" s="81"/>
      <c r="V583" s="35"/>
      <c r="W583" s="35"/>
      <c r="X583" s="35"/>
      <c r="Y583" s="35"/>
    </row>
    <row r="584" spans="2:25" s="917" customFormat="1">
      <c r="B584" s="81"/>
      <c r="V584" s="35"/>
      <c r="W584" s="35"/>
      <c r="X584" s="35"/>
      <c r="Y584" s="35"/>
    </row>
    <row r="585" spans="2:25" s="917" customFormat="1">
      <c r="B585" s="81"/>
      <c r="V585" s="35"/>
      <c r="W585" s="35"/>
      <c r="X585" s="35"/>
      <c r="Y585" s="35"/>
    </row>
    <row r="586" spans="2:25" s="917" customFormat="1">
      <c r="B586" s="81"/>
      <c r="V586" s="35"/>
      <c r="W586" s="35"/>
      <c r="X586" s="35"/>
      <c r="Y586" s="35"/>
    </row>
    <row r="587" spans="2:25" s="917" customFormat="1">
      <c r="B587" s="81"/>
      <c r="V587" s="35"/>
      <c r="W587" s="35"/>
      <c r="X587" s="35"/>
      <c r="Y587" s="35"/>
    </row>
    <row r="588" spans="2:25" s="917" customFormat="1">
      <c r="B588" s="81"/>
      <c r="V588" s="35"/>
      <c r="W588" s="35"/>
      <c r="X588" s="35"/>
      <c r="Y588" s="35"/>
    </row>
    <row r="589" spans="2:25" s="917" customFormat="1">
      <c r="B589" s="81"/>
      <c r="V589" s="35"/>
      <c r="W589" s="35"/>
      <c r="X589" s="35"/>
      <c r="Y589" s="35"/>
    </row>
    <row r="590" spans="2:25" s="917" customFormat="1">
      <c r="B590" s="81"/>
      <c r="V590" s="35"/>
      <c r="W590" s="35"/>
      <c r="X590" s="35"/>
      <c r="Y590" s="35"/>
    </row>
    <row r="591" spans="2:25" s="917" customFormat="1">
      <c r="B591" s="81"/>
      <c r="V591" s="35"/>
      <c r="W591" s="35"/>
      <c r="X591" s="35"/>
      <c r="Y591" s="35"/>
    </row>
    <row r="592" spans="2:25" s="917" customFormat="1">
      <c r="B592" s="81"/>
      <c r="V592" s="35"/>
      <c r="W592" s="35"/>
      <c r="X592" s="35"/>
      <c r="Y592" s="35"/>
    </row>
    <row r="593" spans="2:25" s="917" customFormat="1">
      <c r="B593" s="81"/>
      <c r="V593" s="35"/>
      <c r="W593" s="35"/>
      <c r="X593" s="35"/>
      <c r="Y593" s="35"/>
    </row>
    <row r="594" spans="2:25" s="917" customFormat="1">
      <c r="B594" s="81"/>
      <c r="V594" s="35"/>
      <c r="W594" s="35"/>
      <c r="X594" s="35"/>
      <c r="Y594" s="35"/>
    </row>
    <row r="595" spans="2:25" s="917" customFormat="1">
      <c r="B595" s="81"/>
      <c r="V595" s="35"/>
      <c r="W595" s="35"/>
      <c r="X595" s="35"/>
      <c r="Y595" s="35"/>
    </row>
    <row r="596" spans="2:25" s="917" customFormat="1">
      <c r="B596" s="81"/>
      <c r="V596" s="35"/>
      <c r="W596" s="35"/>
      <c r="X596" s="35"/>
      <c r="Y596" s="35"/>
    </row>
    <row r="597" spans="2:25" s="917" customFormat="1">
      <c r="B597" s="81"/>
      <c r="V597" s="35"/>
      <c r="W597" s="35"/>
      <c r="X597" s="35"/>
      <c r="Y597" s="35"/>
    </row>
    <row r="598" spans="2:25" s="917" customFormat="1">
      <c r="B598" s="81"/>
      <c r="V598" s="35"/>
      <c r="W598" s="35"/>
      <c r="X598" s="35"/>
      <c r="Y598" s="35"/>
    </row>
    <row r="599" spans="2:25" s="917" customFormat="1">
      <c r="B599" s="81"/>
      <c r="V599" s="35"/>
      <c r="W599" s="35"/>
      <c r="X599" s="35"/>
      <c r="Y599" s="35"/>
    </row>
    <row r="600" spans="2:25" s="917" customFormat="1">
      <c r="B600" s="81"/>
      <c r="V600" s="35"/>
      <c r="W600" s="35"/>
      <c r="X600" s="35"/>
      <c r="Y600" s="35"/>
    </row>
    <row r="601" spans="2:25" s="917" customFormat="1">
      <c r="B601" s="81"/>
      <c r="V601" s="35"/>
      <c r="W601" s="35"/>
      <c r="X601" s="35"/>
      <c r="Y601" s="35"/>
    </row>
    <row r="602" spans="2:25" s="917" customFormat="1">
      <c r="B602" s="81"/>
      <c r="V602" s="35"/>
      <c r="W602" s="35"/>
      <c r="X602" s="35"/>
      <c r="Y602" s="35"/>
    </row>
    <row r="603" spans="2:25" s="917" customFormat="1">
      <c r="B603" s="81"/>
      <c r="V603" s="35"/>
      <c r="W603" s="35"/>
      <c r="X603" s="35"/>
      <c r="Y603" s="35"/>
    </row>
    <row r="604" spans="2:25" s="917" customFormat="1">
      <c r="B604" s="81"/>
      <c r="V604" s="35"/>
      <c r="W604" s="35"/>
      <c r="X604" s="35"/>
      <c r="Y604" s="35"/>
    </row>
    <row r="605" spans="2:25" s="917" customFormat="1">
      <c r="B605" s="81"/>
      <c r="V605" s="35"/>
      <c r="W605" s="35"/>
      <c r="X605" s="35"/>
      <c r="Y605" s="35"/>
    </row>
    <row r="606" spans="2:25" s="917" customFormat="1">
      <c r="B606" s="81"/>
      <c r="V606" s="35"/>
      <c r="W606" s="35"/>
      <c r="X606" s="35"/>
      <c r="Y606" s="35"/>
    </row>
    <row r="607" spans="2:25" s="917" customFormat="1">
      <c r="B607" s="81"/>
      <c r="V607" s="35"/>
      <c r="W607" s="35"/>
      <c r="X607" s="35"/>
      <c r="Y607" s="35"/>
    </row>
    <row r="608" spans="2:25" s="917" customFormat="1">
      <c r="B608" s="81"/>
      <c r="V608" s="35"/>
      <c r="W608" s="35"/>
      <c r="X608" s="35"/>
      <c r="Y608" s="35"/>
    </row>
    <row r="609" spans="2:25" s="917" customFormat="1">
      <c r="B609" s="81"/>
      <c r="V609" s="35"/>
      <c r="W609" s="35"/>
      <c r="X609" s="35"/>
      <c r="Y609" s="35"/>
    </row>
    <row r="610" spans="2:25" s="917" customFormat="1">
      <c r="B610" s="81"/>
      <c r="V610" s="35"/>
      <c r="W610" s="35"/>
      <c r="X610" s="35"/>
      <c r="Y610" s="35"/>
    </row>
    <row r="611" spans="2:25" s="917" customFormat="1">
      <c r="B611" s="81"/>
      <c r="V611" s="35"/>
      <c r="W611" s="35"/>
      <c r="X611" s="35"/>
      <c r="Y611" s="35"/>
    </row>
    <row r="612" spans="2:25" s="917" customFormat="1">
      <c r="B612" s="81"/>
      <c r="V612" s="35"/>
      <c r="W612" s="35"/>
      <c r="X612" s="35"/>
      <c r="Y612" s="35"/>
    </row>
    <row r="613" spans="2:25" s="917" customFormat="1">
      <c r="B613" s="81"/>
      <c r="V613" s="35"/>
      <c r="W613" s="35"/>
      <c r="X613" s="35"/>
      <c r="Y613" s="35"/>
    </row>
    <row r="614" spans="2:25" s="917" customFormat="1">
      <c r="B614" s="81"/>
      <c r="V614" s="35"/>
      <c r="W614" s="35"/>
      <c r="X614" s="35"/>
      <c r="Y614" s="35"/>
    </row>
    <row r="615" spans="2:25" s="917" customFormat="1">
      <c r="B615" s="81"/>
      <c r="V615" s="35"/>
      <c r="W615" s="35"/>
      <c r="X615" s="35"/>
      <c r="Y615" s="35"/>
    </row>
    <row r="616" spans="2:25" s="917" customFormat="1">
      <c r="B616" s="81"/>
      <c r="V616" s="35"/>
      <c r="W616" s="35"/>
      <c r="X616" s="35"/>
      <c r="Y616" s="35"/>
    </row>
    <row r="617" spans="2:25" s="917" customFormat="1">
      <c r="B617" s="81"/>
      <c r="V617" s="35"/>
      <c r="W617" s="35"/>
      <c r="X617" s="35"/>
      <c r="Y617" s="35"/>
    </row>
    <row r="618" spans="2:25" s="917" customFormat="1">
      <c r="B618" s="81"/>
      <c r="V618" s="35"/>
      <c r="W618" s="35"/>
      <c r="X618" s="35"/>
      <c r="Y618" s="35"/>
    </row>
    <row r="619" spans="2:25" s="917" customFormat="1">
      <c r="B619" s="81"/>
      <c r="V619" s="35"/>
      <c r="W619" s="35"/>
      <c r="X619" s="35"/>
      <c r="Y619" s="35"/>
    </row>
    <row r="620" spans="2:25" s="917" customFormat="1">
      <c r="B620" s="81"/>
      <c r="V620" s="35"/>
      <c r="W620" s="35"/>
      <c r="X620" s="35"/>
      <c r="Y620" s="35"/>
    </row>
    <row r="621" spans="2:25" s="917" customFormat="1">
      <c r="B621" s="81"/>
      <c r="V621" s="35"/>
      <c r="W621" s="35"/>
      <c r="X621" s="35"/>
      <c r="Y621" s="35"/>
    </row>
    <row r="622" spans="2:25" s="917" customFormat="1">
      <c r="B622" s="81"/>
      <c r="V622" s="35"/>
      <c r="W622" s="35"/>
      <c r="X622" s="35"/>
      <c r="Y622" s="35"/>
    </row>
    <row r="623" spans="2:25" s="917" customFormat="1">
      <c r="B623" s="81"/>
      <c r="V623" s="35"/>
      <c r="W623" s="35"/>
      <c r="X623" s="35"/>
      <c r="Y623" s="35"/>
    </row>
    <row r="624" spans="2:25" s="917" customFormat="1">
      <c r="B624" s="81"/>
      <c r="V624" s="35"/>
      <c r="W624" s="35"/>
      <c r="X624" s="35"/>
      <c r="Y624" s="35"/>
    </row>
    <row r="625" spans="2:25" s="917" customFormat="1">
      <c r="B625" s="81"/>
      <c r="V625" s="35"/>
      <c r="W625" s="35"/>
      <c r="X625" s="35"/>
      <c r="Y625" s="35"/>
    </row>
    <row r="626" spans="2:25" s="917" customFormat="1">
      <c r="B626" s="81"/>
      <c r="V626" s="35"/>
      <c r="W626" s="35"/>
      <c r="X626" s="35"/>
      <c r="Y626" s="35"/>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I22" sqref="I22"/>
    </sheetView>
  </sheetViews>
  <sheetFormatPr defaultColWidth="9.140625" defaultRowHeight="12.75"/>
  <cols>
    <col min="1" max="1" width="65.7109375" style="33" customWidth="1"/>
    <col min="2" max="2" width="18.7109375" style="499" customWidth="1"/>
    <col min="3" max="3" width="15" style="499" customWidth="1"/>
    <col min="4" max="4" width="65.7109375" style="499" customWidth="1"/>
    <col min="5" max="5" width="18.7109375" style="499" customWidth="1"/>
    <col min="6" max="6" width="3.7109375" style="34" customWidth="1"/>
    <col min="7" max="7" width="18.28515625" style="696" customWidth="1"/>
    <col min="8" max="8" width="17.28515625" style="696" customWidth="1"/>
    <col min="9" max="9" width="19.28515625" style="696" customWidth="1"/>
    <col min="10" max="10" width="12.42578125" style="696" bestFit="1" customWidth="1"/>
    <col min="11" max="256" width="9.140625" style="499"/>
    <col min="257" max="257" width="65.7109375" style="499" customWidth="1"/>
    <col min="258" max="258" width="18.7109375" style="499" customWidth="1"/>
    <col min="259" max="259" width="15" style="499" customWidth="1"/>
    <col min="260" max="260" width="65.7109375" style="499" customWidth="1"/>
    <col min="261" max="261" width="18.7109375" style="499" customWidth="1"/>
    <col min="262" max="262" width="3.7109375" style="499" customWidth="1"/>
    <col min="263" max="263" width="18.28515625" style="499" customWidth="1"/>
    <col min="264" max="264" width="17.28515625" style="499" customWidth="1"/>
    <col min="265" max="265" width="19.28515625" style="499" customWidth="1"/>
    <col min="266" max="266" width="12.42578125" style="499" bestFit="1" customWidth="1"/>
    <col min="267" max="512" width="9.140625" style="499"/>
    <col min="513" max="513" width="65.7109375" style="499" customWidth="1"/>
    <col min="514" max="514" width="18.7109375" style="499" customWidth="1"/>
    <col min="515" max="515" width="15" style="499" customWidth="1"/>
    <col min="516" max="516" width="65.7109375" style="499" customWidth="1"/>
    <col min="517" max="517" width="18.7109375" style="499" customWidth="1"/>
    <col min="518" max="518" width="3.7109375" style="499" customWidth="1"/>
    <col min="519" max="519" width="18.28515625" style="499" customWidth="1"/>
    <col min="520" max="520" width="17.28515625" style="499" customWidth="1"/>
    <col min="521" max="521" width="19.28515625" style="499" customWidth="1"/>
    <col min="522" max="522" width="12.42578125" style="499" bestFit="1" customWidth="1"/>
    <col min="523" max="768" width="9.140625" style="499"/>
    <col min="769" max="769" width="65.7109375" style="499" customWidth="1"/>
    <col min="770" max="770" width="18.7109375" style="499" customWidth="1"/>
    <col min="771" max="771" width="15" style="499" customWidth="1"/>
    <col min="772" max="772" width="65.7109375" style="499" customWidth="1"/>
    <col min="773" max="773" width="18.7109375" style="499" customWidth="1"/>
    <col min="774" max="774" width="3.7109375" style="499" customWidth="1"/>
    <col min="775" max="775" width="18.28515625" style="499" customWidth="1"/>
    <col min="776" max="776" width="17.28515625" style="499" customWidth="1"/>
    <col min="777" max="777" width="19.28515625" style="499" customWidth="1"/>
    <col min="778" max="778" width="12.42578125" style="499" bestFit="1" customWidth="1"/>
    <col min="779" max="1024" width="9.140625" style="499"/>
    <col min="1025" max="1025" width="65.7109375" style="499" customWidth="1"/>
    <col min="1026" max="1026" width="18.7109375" style="499" customWidth="1"/>
    <col min="1027" max="1027" width="15" style="499" customWidth="1"/>
    <col min="1028" max="1028" width="65.7109375" style="499" customWidth="1"/>
    <col min="1029" max="1029" width="18.7109375" style="499" customWidth="1"/>
    <col min="1030" max="1030" width="3.7109375" style="499" customWidth="1"/>
    <col min="1031" max="1031" width="18.28515625" style="499" customWidth="1"/>
    <col min="1032" max="1032" width="17.28515625" style="499" customWidth="1"/>
    <col min="1033" max="1033" width="19.28515625" style="499" customWidth="1"/>
    <col min="1034" max="1034" width="12.42578125" style="499" bestFit="1" customWidth="1"/>
    <col min="1035" max="1280" width="9.140625" style="499"/>
    <col min="1281" max="1281" width="65.7109375" style="499" customWidth="1"/>
    <col min="1282" max="1282" width="18.7109375" style="499" customWidth="1"/>
    <col min="1283" max="1283" width="15" style="499" customWidth="1"/>
    <col min="1284" max="1284" width="65.7109375" style="499" customWidth="1"/>
    <col min="1285" max="1285" width="18.7109375" style="499" customWidth="1"/>
    <col min="1286" max="1286" width="3.7109375" style="499" customWidth="1"/>
    <col min="1287" max="1287" width="18.28515625" style="499" customWidth="1"/>
    <col min="1288" max="1288" width="17.28515625" style="499" customWidth="1"/>
    <col min="1289" max="1289" width="19.28515625" style="499" customWidth="1"/>
    <col min="1290" max="1290" width="12.42578125" style="499" bestFit="1" customWidth="1"/>
    <col min="1291" max="1536" width="9.140625" style="499"/>
    <col min="1537" max="1537" width="65.7109375" style="499" customWidth="1"/>
    <col min="1538" max="1538" width="18.7109375" style="499" customWidth="1"/>
    <col min="1539" max="1539" width="15" style="499" customWidth="1"/>
    <col min="1540" max="1540" width="65.7109375" style="499" customWidth="1"/>
    <col min="1541" max="1541" width="18.7109375" style="499" customWidth="1"/>
    <col min="1542" max="1542" width="3.7109375" style="499" customWidth="1"/>
    <col min="1543" max="1543" width="18.28515625" style="499" customWidth="1"/>
    <col min="1544" max="1544" width="17.28515625" style="499" customWidth="1"/>
    <col min="1545" max="1545" width="19.28515625" style="499" customWidth="1"/>
    <col min="1546" max="1546" width="12.42578125" style="499" bestFit="1" customWidth="1"/>
    <col min="1547" max="1792" width="9.140625" style="499"/>
    <col min="1793" max="1793" width="65.7109375" style="499" customWidth="1"/>
    <col min="1794" max="1794" width="18.7109375" style="499" customWidth="1"/>
    <col min="1795" max="1795" width="15" style="499" customWidth="1"/>
    <col min="1796" max="1796" width="65.7109375" style="499" customWidth="1"/>
    <col min="1797" max="1797" width="18.7109375" style="499" customWidth="1"/>
    <col min="1798" max="1798" width="3.7109375" style="499" customWidth="1"/>
    <col min="1799" max="1799" width="18.28515625" style="499" customWidth="1"/>
    <col min="1800" max="1800" width="17.28515625" style="499" customWidth="1"/>
    <col min="1801" max="1801" width="19.28515625" style="499" customWidth="1"/>
    <col min="1802" max="1802" width="12.42578125" style="499" bestFit="1" customWidth="1"/>
    <col min="1803" max="2048" width="9.140625" style="499"/>
    <col min="2049" max="2049" width="65.7109375" style="499" customWidth="1"/>
    <col min="2050" max="2050" width="18.7109375" style="499" customWidth="1"/>
    <col min="2051" max="2051" width="15" style="499" customWidth="1"/>
    <col min="2052" max="2052" width="65.7109375" style="499" customWidth="1"/>
    <col min="2053" max="2053" width="18.7109375" style="499" customWidth="1"/>
    <col min="2054" max="2054" width="3.7109375" style="499" customWidth="1"/>
    <col min="2055" max="2055" width="18.28515625" style="499" customWidth="1"/>
    <col min="2056" max="2056" width="17.28515625" style="499" customWidth="1"/>
    <col min="2057" max="2057" width="19.28515625" style="499" customWidth="1"/>
    <col min="2058" max="2058" width="12.42578125" style="499" bestFit="1" customWidth="1"/>
    <col min="2059" max="2304" width="9.140625" style="499"/>
    <col min="2305" max="2305" width="65.7109375" style="499" customWidth="1"/>
    <col min="2306" max="2306" width="18.7109375" style="499" customWidth="1"/>
    <col min="2307" max="2307" width="15" style="499" customWidth="1"/>
    <col min="2308" max="2308" width="65.7109375" style="499" customWidth="1"/>
    <col min="2309" max="2309" width="18.7109375" style="499" customWidth="1"/>
    <col min="2310" max="2310" width="3.7109375" style="499" customWidth="1"/>
    <col min="2311" max="2311" width="18.28515625" style="499" customWidth="1"/>
    <col min="2312" max="2312" width="17.28515625" style="499" customWidth="1"/>
    <col min="2313" max="2313" width="19.28515625" style="499" customWidth="1"/>
    <col min="2314" max="2314" width="12.42578125" style="499" bestFit="1" customWidth="1"/>
    <col min="2315" max="2560" width="9.140625" style="499"/>
    <col min="2561" max="2561" width="65.7109375" style="499" customWidth="1"/>
    <col min="2562" max="2562" width="18.7109375" style="499" customWidth="1"/>
    <col min="2563" max="2563" width="15" style="499" customWidth="1"/>
    <col min="2564" max="2564" width="65.7109375" style="499" customWidth="1"/>
    <col min="2565" max="2565" width="18.7109375" style="499" customWidth="1"/>
    <col min="2566" max="2566" width="3.7109375" style="499" customWidth="1"/>
    <col min="2567" max="2567" width="18.28515625" style="499" customWidth="1"/>
    <col min="2568" max="2568" width="17.28515625" style="499" customWidth="1"/>
    <col min="2569" max="2569" width="19.28515625" style="499" customWidth="1"/>
    <col min="2570" max="2570" width="12.42578125" style="499" bestFit="1" customWidth="1"/>
    <col min="2571" max="2816" width="9.140625" style="499"/>
    <col min="2817" max="2817" width="65.7109375" style="499" customWidth="1"/>
    <col min="2818" max="2818" width="18.7109375" style="499" customWidth="1"/>
    <col min="2819" max="2819" width="15" style="499" customWidth="1"/>
    <col min="2820" max="2820" width="65.7109375" style="499" customWidth="1"/>
    <col min="2821" max="2821" width="18.7109375" style="499" customWidth="1"/>
    <col min="2822" max="2822" width="3.7109375" style="499" customWidth="1"/>
    <col min="2823" max="2823" width="18.28515625" style="499" customWidth="1"/>
    <col min="2824" max="2824" width="17.28515625" style="499" customWidth="1"/>
    <col min="2825" max="2825" width="19.28515625" style="499" customWidth="1"/>
    <col min="2826" max="2826" width="12.42578125" style="499" bestFit="1" customWidth="1"/>
    <col min="2827" max="3072" width="9.140625" style="499"/>
    <col min="3073" max="3073" width="65.7109375" style="499" customWidth="1"/>
    <col min="3074" max="3074" width="18.7109375" style="499" customWidth="1"/>
    <col min="3075" max="3075" width="15" style="499" customWidth="1"/>
    <col min="3076" max="3076" width="65.7109375" style="499" customWidth="1"/>
    <col min="3077" max="3077" width="18.7109375" style="499" customWidth="1"/>
    <col min="3078" max="3078" width="3.7109375" style="499" customWidth="1"/>
    <col min="3079" max="3079" width="18.28515625" style="499" customWidth="1"/>
    <col min="3080" max="3080" width="17.28515625" style="499" customWidth="1"/>
    <col min="3081" max="3081" width="19.28515625" style="499" customWidth="1"/>
    <col min="3082" max="3082" width="12.42578125" style="499" bestFit="1" customWidth="1"/>
    <col min="3083" max="3328" width="9.140625" style="499"/>
    <col min="3329" max="3329" width="65.7109375" style="499" customWidth="1"/>
    <col min="3330" max="3330" width="18.7109375" style="499" customWidth="1"/>
    <col min="3331" max="3331" width="15" style="499" customWidth="1"/>
    <col min="3332" max="3332" width="65.7109375" style="499" customWidth="1"/>
    <col min="3333" max="3333" width="18.7109375" style="499" customWidth="1"/>
    <col min="3334" max="3334" width="3.7109375" style="499" customWidth="1"/>
    <col min="3335" max="3335" width="18.28515625" style="499" customWidth="1"/>
    <col min="3336" max="3336" width="17.28515625" style="499" customWidth="1"/>
    <col min="3337" max="3337" width="19.28515625" style="499" customWidth="1"/>
    <col min="3338" max="3338" width="12.42578125" style="499" bestFit="1" customWidth="1"/>
    <col min="3339" max="3584" width="9.140625" style="499"/>
    <col min="3585" max="3585" width="65.7109375" style="499" customWidth="1"/>
    <col min="3586" max="3586" width="18.7109375" style="499" customWidth="1"/>
    <col min="3587" max="3587" width="15" style="499" customWidth="1"/>
    <col min="3588" max="3588" width="65.7109375" style="499" customWidth="1"/>
    <col min="3589" max="3589" width="18.7109375" style="499" customWidth="1"/>
    <col min="3590" max="3590" width="3.7109375" style="499" customWidth="1"/>
    <col min="3591" max="3591" width="18.28515625" style="499" customWidth="1"/>
    <col min="3592" max="3592" width="17.28515625" style="499" customWidth="1"/>
    <col min="3593" max="3593" width="19.28515625" style="499" customWidth="1"/>
    <col min="3594" max="3594" width="12.42578125" style="499" bestFit="1" customWidth="1"/>
    <col min="3595" max="3840" width="9.140625" style="499"/>
    <col min="3841" max="3841" width="65.7109375" style="499" customWidth="1"/>
    <col min="3842" max="3842" width="18.7109375" style="499" customWidth="1"/>
    <col min="3843" max="3843" width="15" style="499" customWidth="1"/>
    <col min="3844" max="3844" width="65.7109375" style="499" customWidth="1"/>
    <col min="3845" max="3845" width="18.7109375" style="499" customWidth="1"/>
    <col min="3846" max="3846" width="3.7109375" style="499" customWidth="1"/>
    <col min="3847" max="3847" width="18.28515625" style="499" customWidth="1"/>
    <col min="3848" max="3848" width="17.28515625" style="499" customWidth="1"/>
    <col min="3849" max="3849" width="19.28515625" style="499" customWidth="1"/>
    <col min="3850" max="3850" width="12.42578125" style="499" bestFit="1" customWidth="1"/>
    <col min="3851" max="4096" width="9.140625" style="499"/>
    <col min="4097" max="4097" width="65.7109375" style="499" customWidth="1"/>
    <col min="4098" max="4098" width="18.7109375" style="499" customWidth="1"/>
    <col min="4099" max="4099" width="15" style="499" customWidth="1"/>
    <col min="4100" max="4100" width="65.7109375" style="499" customWidth="1"/>
    <col min="4101" max="4101" width="18.7109375" style="499" customWidth="1"/>
    <col min="4102" max="4102" width="3.7109375" style="499" customWidth="1"/>
    <col min="4103" max="4103" width="18.28515625" style="499" customWidth="1"/>
    <col min="4104" max="4104" width="17.28515625" style="499" customWidth="1"/>
    <col min="4105" max="4105" width="19.28515625" style="499" customWidth="1"/>
    <col min="4106" max="4106" width="12.42578125" style="499" bestFit="1" customWidth="1"/>
    <col min="4107" max="4352" width="9.140625" style="499"/>
    <col min="4353" max="4353" width="65.7109375" style="499" customWidth="1"/>
    <col min="4354" max="4354" width="18.7109375" style="499" customWidth="1"/>
    <col min="4355" max="4355" width="15" style="499" customWidth="1"/>
    <col min="4356" max="4356" width="65.7109375" style="499" customWidth="1"/>
    <col min="4357" max="4357" width="18.7109375" style="499" customWidth="1"/>
    <col min="4358" max="4358" width="3.7109375" style="499" customWidth="1"/>
    <col min="4359" max="4359" width="18.28515625" style="499" customWidth="1"/>
    <col min="4360" max="4360" width="17.28515625" style="499" customWidth="1"/>
    <col min="4361" max="4361" width="19.28515625" style="499" customWidth="1"/>
    <col min="4362" max="4362" width="12.42578125" style="499" bestFit="1" customWidth="1"/>
    <col min="4363" max="4608" width="9.140625" style="499"/>
    <col min="4609" max="4609" width="65.7109375" style="499" customWidth="1"/>
    <col min="4610" max="4610" width="18.7109375" style="499" customWidth="1"/>
    <col min="4611" max="4611" width="15" style="499" customWidth="1"/>
    <col min="4612" max="4612" width="65.7109375" style="499" customWidth="1"/>
    <col min="4613" max="4613" width="18.7109375" style="499" customWidth="1"/>
    <col min="4614" max="4614" width="3.7109375" style="499" customWidth="1"/>
    <col min="4615" max="4615" width="18.28515625" style="499" customWidth="1"/>
    <col min="4616" max="4616" width="17.28515625" style="499" customWidth="1"/>
    <col min="4617" max="4617" width="19.28515625" style="499" customWidth="1"/>
    <col min="4618" max="4618" width="12.42578125" style="499" bestFit="1" customWidth="1"/>
    <col min="4619" max="4864" width="9.140625" style="499"/>
    <col min="4865" max="4865" width="65.7109375" style="499" customWidth="1"/>
    <col min="4866" max="4866" width="18.7109375" style="499" customWidth="1"/>
    <col min="4867" max="4867" width="15" style="499" customWidth="1"/>
    <col min="4868" max="4868" width="65.7109375" style="499" customWidth="1"/>
    <col min="4869" max="4869" width="18.7109375" style="499" customWidth="1"/>
    <col min="4870" max="4870" width="3.7109375" style="499" customWidth="1"/>
    <col min="4871" max="4871" width="18.28515625" style="499" customWidth="1"/>
    <col min="4872" max="4872" width="17.28515625" style="499" customWidth="1"/>
    <col min="4873" max="4873" width="19.28515625" style="499" customWidth="1"/>
    <col min="4874" max="4874" width="12.42578125" style="499" bestFit="1" customWidth="1"/>
    <col min="4875" max="5120" width="9.140625" style="499"/>
    <col min="5121" max="5121" width="65.7109375" style="499" customWidth="1"/>
    <col min="5122" max="5122" width="18.7109375" style="499" customWidth="1"/>
    <col min="5123" max="5123" width="15" style="499" customWidth="1"/>
    <col min="5124" max="5124" width="65.7109375" style="499" customWidth="1"/>
    <col min="5125" max="5125" width="18.7109375" style="499" customWidth="1"/>
    <col min="5126" max="5126" width="3.7109375" style="499" customWidth="1"/>
    <col min="5127" max="5127" width="18.28515625" style="499" customWidth="1"/>
    <col min="5128" max="5128" width="17.28515625" style="499" customWidth="1"/>
    <col min="5129" max="5129" width="19.28515625" style="499" customWidth="1"/>
    <col min="5130" max="5130" width="12.42578125" style="499" bestFit="1" customWidth="1"/>
    <col min="5131" max="5376" width="9.140625" style="499"/>
    <col min="5377" max="5377" width="65.7109375" style="499" customWidth="1"/>
    <col min="5378" max="5378" width="18.7109375" style="499" customWidth="1"/>
    <col min="5379" max="5379" width="15" style="499" customWidth="1"/>
    <col min="5380" max="5380" width="65.7109375" style="499" customWidth="1"/>
    <col min="5381" max="5381" width="18.7109375" style="499" customWidth="1"/>
    <col min="5382" max="5382" width="3.7109375" style="499" customWidth="1"/>
    <col min="5383" max="5383" width="18.28515625" style="499" customWidth="1"/>
    <col min="5384" max="5384" width="17.28515625" style="499" customWidth="1"/>
    <col min="5385" max="5385" width="19.28515625" style="499" customWidth="1"/>
    <col min="5386" max="5386" width="12.42578125" style="499" bestFit="1" customWidth="1"/>
    <col min="5387" max="5632" width="9.140625" style="499"/>
    <col min="5633" max="5633" width="65.7109375" style="499" customWidth="1"/>
    <col min="5634" max="5634" width="18.7109375" style="499" customWidth="1"/>
    <col min="5635" max="5635" width="15" style="499" customWidth="1"/>
    <col min="5636" max="5636" width="65.7109375" style="499" customWidth="1"/>
    <col min="5637" max="5637" width="18.7109375" style="499" customWidth="1"/>
    <col min="5638" max="5638" width="3.7109375" style="499" customWidth="1"/>
    <col min="5639" max="5639" width="18.28515625" style="499" customWidth="1"/>
    <col min="5640" max="5640" width="17.28515625" style="499" customWidth="1"/>
    <col min="5641" max="5641" width="19.28515625" style="499" customWidth="1"/>
    <col min="5642" max="5642" width="12.42578125" style="499" bestFit="1" customWidth="1"/>
    <col min="5643" max="5888" width="9.140625" style="499"/>
    <col min="5889" max="5889" width="65.7109375" style="499" customWidth="1"/>
    <col min="5890" max="5890" width="18.7109375" style="499" customWidth="1"/>
    <col min="5891" max="5891" width="15" style="499" customWidth="1"/>
    <col min="5892" max="5892" width="65.7109375" style="499" customWidth="1"/>
    <col min="5893" max="5893" width="18.7109375" style="499" customWidth="1"/>
    <col min="5894" max="5894" width="3.7109375" style="499" customWidth="1"/>
    <col min="5895" max="5895" width="18.28515625" style="499" customWidth="1"/>
    <col min="5896" max="5896" width="17.28515625" style="499" customWidth="1"/>
    <col min="5897" max="5897" width="19.28515625" style="499" customWidth="1"/>
    <col min="5898" max="5898" width="12.42578125" style="499" bestFit="1" customWidth="1"/>
    <col min="5899" max="6144" width="9.140625" style="499"/>
    <col min="6145" max="6145" width="65.7109375" style="499" customWidth="1"/>
    <col min="6146" max="6146" width="18.7109375" style="499" customWidth="1"/>
    <col min="6147" max="6147" width="15" style="499" customWidth="1"/>
    <col min="6148" max="6148" width="65.7109375" style="499" customWidth="1"/>
    <col min="6149" max="6149" width="18.7109375" style="499" customWidth="1"/>
    <col min="6150" max="6150" width="3.7109375" style="499" customWidth="1"/>
    <col min="6151" max="6151" width="18.28515625" style="499" customWidth="1"/>
    <col min="6152" max="6152" width="17.28515625" style="499" customWidth="1"/>
    <col min="6153" max="6153" width="19.28515625" style="499" customWidth="1"/>
    <col min="6154" max="6154" width="12.42578125" style="499" bestFit="1" customWidth="1"/>
    <col min="6155" max="6400" width="9.140625" style="499"/>
    <col min="6401" max="6401" width="65.7109375" style="499" customWidth="1"/>
    <col min="6402" max="6402" width="18.7109375" style="499" customWidth="1"/>
    <col min="6403" max="6403" width="15" style="499" customWidth="1"/>
    <col min="6404" max="6404" width="65.7109375" style="499" customWidth="1"/>
    <col min="6405" max="6405" width="18.7109375" style="499" customWidth="1"/>
    <col min="6406" max="6406" width="3.7109375" style="499" customWidth="1"/>
    <col min="6407" max="6407" width="18.28515625" style="499" customWidth="1"/>
    <col min="6408" max="6408" width="17.28515625" style="499" customWidth="1"/>
    <col min="6409" max="6409" width="19.28515625" style="499" customWidth="1"/>
    <col min="6410" max="6410" width="12.42578125" style="499" bestFit="1" customWidth="1"/>
    <col min="6411" max="6656" width="9.140625" style="499"/>
    <col min="6657" max="6657" width="65.7109375" style="499" customWidth="1"/>
    <col min="6658" max="6658" width="18.7109375" style="499" customWidth="1"/>
    <col min="6659" max="6659" width="15" style="499" customWidth="1"/>
    <col min="6660" max="6660" width="65.7109375" style="499" customWidth="1"/>
    <col min="6661" max="6661" width="18.7109375" style="499" customWidth="1"/>
    <col min="6662" max="6662" width="3.7109375" style="499" customWidth="1"/>
    <col min="6663" max="6663" width="18.28515625" style="499" customWidth="1"/>
    <col min="6664" max="6664" width="17.28515625" style="499" customWidth="1"/>
    <col min="6665" max="6665" width="19.28515625" style="499" customWidth="1"/>
    <col min="6666" max="6666" width="12.42578125" style="499" bestFit="1" customWidth="1"/>
    <col min="6667" max="6912" width="9.140625" style="499"/>
    <col min="6913" max="6913" width="65.7109375" style="499" customWidth="1"/>
    <col min="6914" max="6914" width="18.7109375" style="499" customWidth="1"/>
    <col min="6915" max="6915" width="15" style="499" customWidth="1"/>
    <col min="6916" max="6916" width="65.7109375" style="499" customWidth="1"/>
    <col min="6917" max="6917" width="18.7109375" style="499" customWidth="1"/>
    <col min="6918" max="6918" width="3.7109375" style="499" customWidth="1"/>
    <col min="6919" max="6919" width="18.28515625" style="499" customWidth="1"/>
    <col min="6920" max="6920" width="17.28515625" style="499" customWidth="1"/>
    <col min="6921" max="6921" width="19.28515625" style="499" customWidth="1"/>
    <col min="6922" max="6922" width="12.42578125" style="499" bestFit="1" customWidth="1"/>
    <col min="6923" max="7168" width="9.140625" style="499"/>
    <col min="7169" max="7169" width="65.7109375" style="499" customWidth="1"/>
    <col min="7170" max="7170" width="18.7109375" style="499" customWidth="1"/>
    <col min="7171" max="7171" width="15" style="499" customWidth="1"/>
    <col min="7172" max="7172" width="65.7109375" style="499" customWidth="1"/>
    <col min="7173" max="7173" width="18.7109375" style="499" customWidth="1"/>
    <col min="7174" max="7174" width="3.7109375" style="499" customWidth="1"/>
    <col min="7175" max="7175" width="18.28515625" style="499" customWidth="1"/>
    <col min="7176" max="7176" width="17.28515625" style="499" customWidth="1"/>
    <col min="7177" max="7177" width="19.28515625" style="499" customWidth="1"/>
    <col min="7178" max="7178" width="12.42578125" style="499" bestFit="1" customWidth="1"/>
    <col min="7179" max="7424" width="9.140625" style="499"/>
    <col min="7425" max="7425" width="65.7109375" style="499" customWidth="1"/>
    <col min="7426" max="7426" width="18.7109375" style="499" customWidth="1"/>
    <col min="7427" max="7427" width="15" style="499" customWidth="1"/>
    <col min="7428" max="7428" width="65.7109375" style="499" customWidth="1"/>
    <col min="7429" max="7429" width="18.7109375" style="499" customWidth="1"/>
    <col min="7430" max="7430" width="3.7109375" style="499" customWidth="1"/>
    <col min="7431" max="7431" width="18.28515625" style="499" customWidth="1"/>
    <col min="7432" max="7432" width="17.28515625" style="499" customWidth="1"/>
    <col min="7433" max="7433" width="19.28515625" style="499" customWidth="1"/>
    <col min="7434" max="7434" width="12.42578125" style="499" bestFit="1" customWidth="1"/>
    <col min="7435" max="7680" width="9.140625" style="499"/>
    <col min="7681" max="7681" width="65.7109375" style="499" customWidth="1"/>
    <col min="7682" max="7682" width="18.7109375" style="499" customWidth="1"/>
    <col min="7683" max="7683" width="15" style="499" customWidth="1"/>
    <col min="7684" max="7684" width="65.7109375" style="499" customWidth="1"/>
    <col min="7685" max="7685" width="18.7109375" style="499" customWidth="1"/>
    <col min="7686" max="7686" width="3.7109375" style="499" customWidth="1"/>
    <col min="7687" max="7687" width="18.28515625" style="499" customWidth="1"/>
    <col min="7688" max="7688" width="17.28515625" style="499" customWidth="1"/>
    <col min="7689" max="7689" width="19.28515625" style="499" customWidth="1"/>
    <col min="7690" max="7690" width="12.42578125" style="499" bestFit="1" customWidth="1"/>
    <col min="7691" max="7936" width="9.140625" style="499"/>
    <col min="7937" max="7937" width="65.7109375" style="499" customWidth="1"/>
    <col min="7938" max="7938" width="18.7109375" style="499" customWidth="1"/>
    <col min="7939" max="7939" width="15" style="499" customWidth="1"/>
    <col min="7940" max="7940" width="65.7109375" style="499" customWidth="1"/>
    <col min="7941" max="7941" width="18.7109375" style="499" customWidth="1"/>
    <col min="7942" max="7942" width="3.7109375" style="499" customWidth="1"/>
    <col min="7943" max="7943" width="18.28515625" style="499" customWidth="1"/>
    <col min="7944" max="7944" width="17.28515625" style="499" customWidth="1"/>
    <col min="7945" max="7945" width="19.28515625" style="499" customWidth="1"/>
    <col min="7946" max="7946" width="12.42578125" style="499" bestFit="1" customWidth="1"/>
    <col min="7947" max="8192" width="9.140625" style="499"/>
    <col min="8193" max="8193" width="65.7109375" style="499" customWidth="1"/>
    <col min="8194" max="8194" width="18.7109375" style="499" customWidth="1"/>
    <col min="8195" max="8195" width="15" style="499" customWidth="1"/>
    <col min="8196" max="8196" width="65.7109375" style="499" customWidth="1"/>
    <col min="8197" max="8197" width="18.7109375" style="499" customWidth="1"/>
    <col min="8198" max="8198" width="3.7109375" style="499" customWidth="1"/>
    <col min="8199" max="8199" width="18.28515625" style="499" customWidth="1"/>
    <col min="8200" max="8200" width="17.28515625" style="499" customWidth="1"/>
    <col min="8201" max="8201" width="19.28515625" style="499" customWidth="1"/>
    <col min="8202" max="8202" width="12.42578125" style="499" bestFit="1" customWidth="1"/>
    <col min="8203" max="8448" width="9.140625" style="499"/>
    <col min="8449" max="8449" width="65.7109375" style="499" customWidth="1"/>
    <col min="8450" max="8450" width="18.7109375" style="499" customWidth="1"/>
    <col min="8451" max="8451" width="15" style="499" customWidth="1"/>
    <col min="8452" max="8452" width="65.7109375" style="499" customWidth="1"/>
    <col min="8453" max="8453" width="18.7109375" style="499" customWidth="1"/>
    <col min="8454" max="8454" width="3.7109375" style="499" customWidth="1"/>
    <col min="8455" max="8455" width="18.28515625" style="499" customWidth="1"/>
    <col min="8456" max="8456" width="17.28515625" style="499" customWidth="1"/>
    <col min="8457" max="8457" width="19.28515625" style="499" customWidth="1"/>
    <col min="8458" max="8458" width="12.42578125" style="499" bestFit="1" customWidth="1"/>
    <col min="8459" max="8704" width="9.140625" style="499"/>
    <col min="8705" max="8705" width="65.7109375" style="499" customWidth="1"/>
    <col min="8706" max="8706" width="18.7109375" style="499" customWidth="1"/>
    <col min="8707" max="8707" width="15" style="499" customWidth="1"/>
    <col min="8708" max="8708" width="65.7109375" style="499" customWidth="1"/>
    <col min="8709" max="8709" width="18.7109375" style="499" customWidth="1"/>
    <col min="8710" max="8710" width="3.7109375" style="499" customWidth="1"/>
    <col min="8711" max="8711" width="18.28515625" style="499" customWidth="1"/>
    <col min="8712" max="8712" width="17.28515625" style="499" customWidth="1"/>
    <col min="8713" max="8713" width="19.28515625" style="499" customWidth="1"/>
    <col min="8714" max="8714" width="12.42578125" style="499" bestFit="1" customWidth="1"/>
    <col min="8715" max="8960" width="9.140625" style="499"/>
    <col min="8961" max="8961" width="65.7109375" style="499" customWidth="1"/>
    <col min="8962" max="8962" width="18.7109375" style="499" customWidth="1"/>
    <col min="8963" max="8963" width="15" style="499" customWidth="1"/>
    <col min="8964" max="8964" width="65.7109375" style="499" customWidth="1"/>
    <col min="8965" max="8965" width="18.7109375" style="499" customWidth="1"/>
    <col min="8966" max="8966" width="3.7109375" style="499" customWidth="1"/>
    <col min="8967" max="8967" width="18.28515625" style="499" customWidth="1"/>
    <col min="8968" max="8968" width="17.28515625" style="499" customWidth="1"/>
    <col min="8969" max="8969" width="19.28515625" style="499" customWidth="1"/>
    <col min="8970" max="8970" width="12.42578125" style="499" bestFit="1" customWidth="1"/>
    <col min="8971" max="9216" width="9.140625" style="499"/>
    <col min="9217" max="9217" width="65.7109375" style="499" customWidth="1"/>
    <col min="9218" max="9218" width="18.7109375" style="499" customWidth="1"/>
    <col min="9219" max="9219" width="15" style="499" customWidth="1"/>
    <col min="9220" max="9220" width="65.7109375" style="499" customWidth="1"/>
    <col min="9221" max="9221" width="18.7109375" style="499" customWidth="1"/>
    <col min="9222" max="9222" width="3.7109375" style="499" customWidth="1"/>
    <col min="9223" max="9223" width="18.28515625" style="499" customWidth="1"/>
    <col min="9224" max="9224" width="17.28515625" style="499" customWidth="1"/>
    <col min="9225" max="9225" width="19.28515625" style="499" customWidth="1"/>
    <col min="9226" max="9226" width="12.42578125" style="499" bestFit="1" customWidth="1"/>
    <col min="9227" max="9472" width="9.140625" style="499"/>
    <col min="9473" max="9473" width="65.7109375" style="499" customWidth="1"/>
    <col min="9474" max="9474" width="18.7109375" style="499" customWidth="1"/>
    <col min="9475" max="9475" width="15" style="499" customWidth="1"/>
    <col min="9476" max="9476" width="65.7109375" style="499" customWidth="1"/>
    <col min="9477" max="9477" width="18.7109375" style="499" customWidth="1"/>
    <col min="9478" max="9478" width="3.7109375" style="499" customWidth="1"/>
    <col min="9479" max="9479" width="18.28515625" style="499" customWidth="1"/>
    <col min="9480" max="9480" width="17.28515625" style="499" customWidth="1"/>
    <col min="9481" max="9481" width="19.28515625" style="499" customWidth="1"/>
    <col min="9482" max="9482" width="12.42578125" style="499" bestFit="1" customWidth="1"/>
    <col min="9483" max="9728" width="9.140625" style="499"/>
    <col min="9729" max="9729" width="65.7109375" style="499" customWidth="1"/>
    <col min="9730" max="9730" width="18.7109375" style="499" customWidth="1"/>
    <col min="9731" max="9731" width="15" style="499" customWidth="1"/>
    <col min="9732" max="9732" width="65.7109375" style="499" customWidth="1"/>
    <col min="9733" max="9733" width="18.7109375" style="499" customWidth="1"/>
    <col min="9734" max="9734" width="3.7109375" style="499" customWidth="1"/>
    <col min="9735" max="9735" width="18.28515625" style="499" customWidth="1"/>
    <col min="9736" max="9736" width="17.28515625" style="499" customWidth="1"/>
    <col min="9737" max="9737" width="19.28515625" style="499" customWidth="1"/>
    <col min="9738" max="9738" width="12.42578125" style="499" bestFit="1" customWidth="1"/>
    <col min="9739" max="9984" width="9.140625" style="499"/>
    <col min="9985" max="9985" width="65.7109375" style="499" customWidth="1"/>
    <col min="9986" max="9986" width="18.7109375" style="499" customWidth="1"/>
    <col min="9987" max="9987" width="15" style="499" customWidth="1"/>
    <col min="9988" max="9988" width="65.7109375" style="499" customWidth="1"/>
    <col min="9989" max="9989" width="18.7109375" style="499" customWidth="1"/>
    <col min="9990" max="9990" width="3.7109375" style="499" customWidth="1"/>
    <col min="9991" max="9991" width="18.28515625" style="499" customWidth="1"/>
    <col min="9992" max="9992" width="17.28515625" style="499" customWidth="1"/>
    <col min="9993" max="9993" width="19.28515625" style="499" customWidth="1"/>
    <col min="9994" max="9994" width="12.42578125" style="499" bestFit="1" customWidth="1"/>
    <col min="9995" max="10240" width="9.140625" style="499"/>
    <col min="10241" max="10241" width="65.7109375" style="499" customWidth="1"/>
    <col min="10242" max="10242" width="18.7109375" style="499" customWidth="1"/>
    <col min="10243" max="10243" width="15" style="499" customWidth="1"/>
    <col min="10244" max="10244" width="65.7109375" style="499" customWidth="1"/>
    <col min="10245" max="10245" width="18.7109375" style="499" customWidth="1"/>
    <col min="10246" max="10246" width="3.7109375" style="499" customWidth="1"/>
    <col min="10247" max="10247" width="18.28515625" style="499" customWidth="1"/>
    <col min="10248" max="10248" width="17.28515625" style="499" customWidth="1"/>
    <col min="10249" max="10249" width="19.28515625" style="499" customWidth="1"/>
    <col min="10250" max="10250" width="12.42578125" style="499" bestFit="1" customWidth="1"/>
    <col min="10251" max="10496" width="9.140625" style="499"/>
    <col min="10497" max="10497" width="65.7109375" style="499" customWidth="1"/>
    <col min="10498" max="10498" width="18.7109375" style="499" customWidth="1"/>
    <col min="10499" max="10499" width="15" style="499" customWidth="1"/>
    <col min="10500" max="10500" width="65.7109375" style="499" customWidth="1"/>
    <col min="10501" max="10501" width="18.7109375" style="499" customWidth="1"/>
    <col min="10502" max="10502" width="3.7109375" style="499" customWidth="1"/>
    <col min="10503" max="10503" width="18.28515625" style="499" customWidth="1"/>
    <col min="10504" max="10504" width="17.28515625" style="499" customWidth="1"/>
    <col min="10505" max="10505" width="19.28515625" style="499" customWidth="1"/>
    <col min="10506" max="10506" width="12.42578125" style="499" bestFit="1" customWidth="1"/>
    <col min="10507" max="10752" width="9.140625" style="499"/>
    <col min="10753" max="10753" width="65.7109375" style="499" customWidth="1"/>
    <col min="10754" max="10754" width="18.7109375" style="499" customWidth="1"/>
    <col min="10755" max="10755" width="15" style="499" customWidth="1"/>
    <col min="10756" max="10756" width="65.7109375" style="499" customWidth="1"/>
    <col min="10757" max="10757" width="18.7109375" style="499" customWidth="1"/>
    <col min="10758" max="10758" width="3.7109375" style="499" customWidth="1"/>
    <col min="10759" max="10759" width="18.28515625" style="499" customWidth="1"/>
    <col min="10760" max="10760" width="17.28515625" style="499" customWidth="1"/>
    <col min="10761" max="10761" width="19.28515625" style="499" customWidth="1"/>
    <col min="10762" max="10762" width="12.42578125" style="499" bestFit="1" customWidth="1"/>
    <col min="10763" max="11008" width="9.140625" style="499"/>
    <col min="11009" max="11009" width="65.7109375" style="499" customWidth="1"/>
    <col min="11010" max="11010" width="18.7109375" style="499" customWidth="1"/>
    <col min="11011" max="11011" width="15" style="499" customWidth="1"/>
    <col min="11012" max="11012" width="65.7109375" style="499" customWidth="1"/>
    <col min="11013" max="11013" width="18.7109375" style="499" customWidth="1"/>
    <col min="11014" max="11014" width="3.7109375" style="499" customWidth="1"/>
    <col min="11015" max="11015" width="18.28515625" style="499" customWidth="1"/>
    <col min="11016" max="11016" width="17.28515625" style="499" customWidth="1"/>
    <col min="11017" max="11017" width="19.28515625" style="499" customWidth="1"/>
    <col min="11018" max="11018" width="12.42578125" style="499" bestFit="1" customWidth="1"/>
    <col min="11019" max="11264" width="9.140625" style="499"/>
    <col min="11265" max="11265" width="65.7109375" style="499" customWidth="1"/>
    <col min="11266" max="11266" width="18.7109375" style="499" customWidth="1"/>
    <col min="11267" max="11267" width="15" style="499" customWidth="1"/>
    <col min="11268" max="11268" width="65.7109375" style="499" customWidth="1"/>
    <col min="11269" max="11269" width="18.7109375" style="499" customWidth="1"/>
    <col min="11270" max="11270" width="3.7109375" style="499" customWidth="1"/>
    <col min="11271" max="11271" width="18.28515625" style="499" customWidth="1"/>
    <col min="11272" max="11272" width="17.28515625" style="499" customWidth="1"/>
    <col min="11273" max="11273" width="19.28515625" style="499" customWidth="1"/>
    <col min="11274" max="11274" width="12.42578125" style="499" bestFit="1" customWidth="1"/>
    <col min="11275" max="11520" width="9.140625" style="499"/>
    <col min="11521" max="11521" width="65.7109375" style="499" customWidth="1"/>
    <col min="11522" max="11522" width="18.7109375" style="499" customWidth="1"/>
    <col min="11523" max="11523" width="15" style="499" customWidth="1"/>
    <col min="11524" max="11524" width="65.7109375" style="499" customWidth="1"/>
    <col min="11525" max="11525" width="18.7109375" style="499" customWidth="1"/>
    <col min="11526" max="11526" width="3.7109375" style="499" customWidth="1"/>
    <col min="11527" max="11527" width="18.28515625" style="499" customWidth="1"/>
    <col min="11528" max="11528" width="17.28515625" style="499" customWidth="1"/>
    <col min="11529" max="11529" width="19.28515625" style="499" customWidth="1"/>
    <col min="11530" max="11530" width="12.42578125" style="499" bestFit="1" customWidth="1"/>
    <col min="11531" max="11776" width="9.140625" style="499"/>
    <col min="11777" max="11777" width="65.7109375" style="499" customWidth="1"/>
    <col min="11778" max="11778" width="18.7109375" style="499" customWidth="1"/>
    <col min="11779" max="11779" width="15" style="499" customWidth="1"/>
    <col min="11780" max="11780" width="65.7109375" style="499" customWidth="1"/>
    <col min="11781" max="11781" width="18.7109375" style="499" customWidth="1"/>
    <col min="11782" max="11782" width="3.7109375" style="499" customWidth="1"/>
    <col min="11783" max="11783" width="18.28515625" style="499" customWidth="1"/>
    <col min="11784" max="11784" width="17.28515625" style="499" customWidth="1"/>
    <col min="11785" max="11785" width="19.28515625" style="499" customWidth="1"/>
    <col min="11786" max="11786" width="12.42578125" style="499" bestFit="1" customWidth="1"/>
    <col min="11787" max="12032" width="9.140625" style="499"/>
    <col min="12033" max="12033" width="65.7109375" style="499" customWidth="1"/>
    <col min="12034" max="12034" width="18.7109375" style="499" customWidth="1"/>
    <col min="12035" max="12035" width="15" style="499" customWidth="1"/>
    <col min="12036" max="12036" width="65.7109375" style="499" customWidth="1"/>
    <col min="12037" max="12037" width="18.7109375" style="499" customWidth="1"/>
    <col min="12038" max="12038" width="3.7109375" style="499" customWidth="1"/>
    <col min="12039" max="12039" width="18.28515625" style="499" customWidth="1"/>
    <col min="12040" max="12040" width="17.28515625" style="499" customWidth="1"/>
    <col min="12041" max="12041" width="19.28515625" style="499" customWidth="1"/>
    <col min="12042" max="12042" width="12.42578125" style="499" bestFit="1" customWidth="1"/>
    <col min="12043" max="12288" width="9.140625" style="499"/>
    <col min="12289" max="12289" width="65.7109375" style="499" customWidth="1"/>
    <col min="12290" max="12290" width="18.7109375" style="499" customWidth="1"/>
    <col min="12291" max="12291" width="15" style="499" customWidth="1"/>
    <col min="12292" max="12292" width="65.7109375" style="499" customWidth="1"/>
    <col min="12293" max="12293" width="18.7109375" style="499" customWidth="1"/>
    <col min="12294" max="12294" width="3.7109375" style="499" customWidth="1"/>
    <col min="12295" max="12295" width="18.28515625" style="499" customWidth="1"/>
    <col min="12296" max="12296" width="17.28515625" style="499" customWidth="1"/>
    <col min="12297" max="12297" width="19.28515625" style="499" customWidth="1"/>
    <col min="12298" max="12298" width="12.42578125" style="499" bestFit="1" customWidth="1"/>
    <col min="12299" max="12544" width="9.140625" style="499"/>
    <col min="12545" max="12545" width="65.7109375" style="499" customWidth="1"/>
    <col min="12546" max="12546" width="18.7109375" style="499" customWidth="1"/>
    <col min="12547" max="12547" width="15" style="499" customWidth="1"/>
    <col min="12548" max="12548" width="65.7109375" style="499" customWidth="1"/>
    <col min="12549" max="12549" width="18.7109375" style="499" customWidth="1"/>
    <col min="12550" max="12550" width="3.7109375" style="499" customWidth="1"/>
    <col min="12551" max="12551" width="18.28515625" style="499" customWidth="1"/>
    <col min="12552" max="12552" width="17.28515625" style="499" customWidth="1"/>
    <col min="12553" max="12553" width="19.28515625" style="499" customWidth="1"/>
    <col min="12554" max="12554" width="12.42578125" style="499" bestFit="1" customWidth="1"/>
    <col min="12555" max="12800" width="9.140625" style="499"/>
    <col min="12801" max="12801" width="65.7109375" style="499" customWidth="1"/>
    <col min="12802" max="12802" width="18.7109375" style="499" customWidth="1"/>
    <col min="12803" max="12803" width="15" style="499" customWidth="1"/>
    <col min="12804" max="12804" width="65.7109375" style="499" customWidth="1"/>
    <col min="12805" max="12805" width="18.7109375" style="499" customWidth="1"/>
    <col min="12806" max="12806" width="3.7109375" style="499" customWidth="1"/>
    <col min="12807" max="12807" width="18.28515625" style="499" customWidth="1"/>
    <col min="12808" max="12808" width="17.28515625" style="499" customWidth="1"/>
    <col min="12809" max="12809" width="19.28515625" style="499" customWidth="1"/>
    <col min="12810" max="12810" width="12.42578125" style="499" bestFit="1" customWidth="1"/>
    <col min="12811" max="13056" width="9.140625" style="499"/>
    <col min="13057" max="13057" width="65.7109375" style="499" customWidth="1"/>
    <col min="13058" max="13058" width="18.7109375" style="499" customWidth="1"/>
    <col min="13059" max="13059" width="15" style="499" customWidth="1"/>
    <col min="13060" max="13060" width="65.7109375" style="499" customWidth="1"/>
    <col min="13061" max="13061" width="18.7109375" style="499" customWidth="1"/>
    <col min="13062" max="13062" width="3.7109375" style="499" customWidth="1"/>
    <col min="13063" max="13063" width="18.28515625" style="499" customWidth="1"/>
    <col min="13064" max="13064" width="17.28515625" style="499" customWidth="1"/>
    <col min="13065" max="13065" width="19.28515625" style="499" customWidth="1"/>
    <col min="13066" max="13066" width="12.42578125" style="499" bestFit="1" customWidth="1"/>
    <col min="13067" max="13312" width="9.140625" style="499"/>
    <col min="13313" max="13313" width="65.7109375" style="499" customWidth="1"/>
    <col min="13314" max="13314" width="18.7109375" style="499" customWidth="1"/>
    <col min="13315" max="13315" width="15" style="499" customWidth="1"/>
    <col min="13316" max="13316" width="65.7109375" style="499" customWidth="1"/>
    <col min="13317" max="13317" width="18.7109375" style="499" customWidth="1"/>
    <col min="13318" max="13318" width="3.7109375" style="499" customWidth="1"/>
    <col min="13319" max="13319" width="18.28515625" style="499" customWidth="1"/>
    <col min="13320" max="13320" width="17.28515625" style="499" customWidth="1"/>
    <col min="13321" max="13321" width="19.28515625" style="499" customWidth="1"/>
    <col min="13322" max="13322" width="12.42578125" style="499" bestFit="1" customWidth="1"/>
    <col min="13323" max="13568" width="9.140625" style="499"/>
    <col min="13569" max="13569" width="65.7109375" style="499" customWidth="1"/>
    <col min="13570" max="13570" width="18.7109375" style="499" customWidth="1"/>
    <col min="13571" max="13571" width="15" style="499" customWidth="1"/>
    <col min="13572" max="13572" width="65.7109375" style="499" customWidth="1"/>
    <col min="13573" max="13573" width="18.7109375" style="499" customWidth="1"/>
    <col min="13574" max="13574" width="3.7109375" style="499" customWidth="1"/>
    <col min="13575" max="13575" width="18.28515625" style="499" customWidth="1"/>
    <col min="13576" max="13576" width="17.28515625" style="499" customWidth="1"/>
    <col min="13577" max="13577" width="19.28515625" style="499" customWidth="1"/>
    <col min="13578" max="13578" width="12.42578125" style="499" bestFit="1" customWidth="1"/>
    <col min="13579" max="13824" width="9.140625" style="499"/>
    <col min="13825" max="13825" width="65.7109375" style="499" customWidth="1"/>
    <col min="13826" max="13826" width="18.7109375" style="499" customWidth="1"/>
    <col min="13827" max="13827" width="15" style="499" customWidth="1"/>
    <col min="13828" max="13828" width="65.7109375" style="499" customWidth="1"/>
    <col min="13829" max="13829" width="18.7109375" style="499" customWidth="1"/>
    <col min="13830" max="13830" width="3.7109375" style="499" customWidth="1"/>
    <col min="13831" max="13831" width="18.28515625" style="499" customWidth="1"/>
    <col min="13832" max="13832" width="17.28515625" style="499" customWidth="1"/>
    <col min="13833" max="13833" width="19.28515625" style="499" customWidth="1"/>
    <col min="13834" max="13834" width="12.42578125" style="499" bestFit="1" customWidth="1"/>
    <col min="13835" max="14080" width="9.140625" style="499"/>
    <col min="14081" max="14081" width="65.7109375" style="499" customWidth="1"/>
    <col min="14082" max="14082" width="18.7109375" style="499" customWidth="1"/>
    <col min="14083" max="14083" width="15" style="499" customWidth="1"/>
    <col min="14084" max="14084" width="65.7109375" style="499" customWidth="1"/>
    <col min="14085" max="14085" width="18.7109375" style="499" customWidth="1"/>
    <col min="14086" max="14086" width="3.7109375" style="499" customWidth="1"/>
    <col min="14087" max="14087" width="18.28515625" style="499" customWidth="1"/>
    <col min="14088" max="14088" width="17.28515625" style="499" customWidth="1"/>
    <col min="14089" max="14089" width="19.28515625" style="499" customWidth="1"/>
    <col min="14090" max="14090" width="12.42578125" style="499" bestFit="1" customWidth="1"/>
    <col min="14091" max="14336" width="9.140625" style="499"/>
    <col min="14337" max="14337" width="65.7109375" style="499" customWidth="1"/>
    <col min="14338" max="14338" width="18.7109375" style="499" customWidth="1"/>
    <col min="14339" max="14339" width="15" style="499" customWidth="1"/>
    <col min="14340" max="14340" width="65.7109375" style="499" customWidth="1"/>
    <col min="14341" max="14341" width="18.7109375" style="499" customWidth="1"/>
    <col min="14342" max="14342" width="3.7109375" style="499" customWidth="1"/>
    <col min="14343" max="14343" width="18.28515625" style="499" customWidth="1"/>
    <col min="14344" max="14344" width="17.28515625" style="499" customWidth="1"/>
    <col min="14345" max="14345" width="19.28515625" style="499" customWidth="1"/>
    <col min="14346" max="14346" width="12.42578125" style="499" bestFit="1" customWidth="1"/>
    <col min="14347" max="14592" width="9.140625" style="499"/>
    <col min="14593" max="14593" width="65.7109375" style="499" customWidth="1"/>
    <col min="14594" max="14594" width="18.7109375" style="499" customWidth="1"/>
    <col min="14595" max="14595" width="15" style="499" customWidth="1"/>
    <col min="14596" max="14596" width="65.7109375" style="499" customWidth="1"/>
    <col min="14597" max="14597" width="18.7109375" style="499" customWidth="1"/>
    <col min="14598" max="14598" width="3.7109375" style="499" customWidth="1"/>
    <col min="14599" max="14599" width="18.28515625" style="499" customWidth="1"/>
    <col min="14600" max="14600" width="17.28515625" style="499" customWidth="1"/>
    <col min="14601" max="14601" width="19.28515625" style="499" customWidth="1"/>
    <col min="14602" max="14602" width="12.42578125" style="499" bestFit="1" customWidth="1"/>
    <col min="14603" max="14848" width="9.140625" style="499"/>
    <col min="14849" max="14849" width="65.7109375" style="499" customWidth="1"/>
    <col min="14850" max="14850" width="18.7109375" style="499" customWidth="1"/>
    <col min="14851" max="14851" width="15" style="499" customWidth="1"/>
    <col min="14852" max="14852" width="65.7109375" style="499" customWidth="1"/>
    <col min="14853" max="14853" width="18.7109375" style="499" customWidth="1"/>
    <col min="14854" max="14854" width="3.7109375" style="499" customWidth="1"/>
    <col min="14855" max="14855" width="18.28515625" style="499" customWidth="1"/>
    <col min="14856" max="14856" width="17.28515625" style="499" customWidth="1"/>
    <col min="14857" max="14857" width="19.28515625" style="499" customWidth="1"/>
    <col min="14858" max="14858" width="12.42578125" style="499" bestFit="1" customWidth="1"/>
    <col min="14859" max="15104" width="9.140625" style="499"/>
    <col min="15105" max="15105" width="65.7109375" style="499" customWidth="1"/>
    <col min="15106" max="15106" width="18.7109375" style="499" customWidth="1"/>
    <col min="15107" max="15107" width="15" style="499" customWidth="1"/>
    <col min="15108" max="15108" width="65.7109375" style="499" customWidth="1"/>
    <col min="15109" max="15109" width="18.7109375" style="499" customWidth="1"/>
    <col min="15110" max="15110" width="3.7109375" style="499" customWidth="1"/>
    <col min="15111" max="15111" width="18.28515625" style="499" customWidth="1"/>
    <col min="15112" max="15112" width="17.28515625" style="499" customWidth="1"/>
    <col min="15113" max="15113" width="19.28515625" style="499" customWidth="1"/>
    <col min="15114" max="15114" width="12.42578125" style="499" bestFit="1" customWidth="1"/>
    <col min="15115" max="15360" width="9.140625" style="499"/>
    <col min="15361" max="15361" width="65.7109375" style="499" customWidth="1"/>
    <col min="15362" max="15362" width="18.7109375" style="499" customWidth="1"/>
    <col min="15363" max="15363" width="15" style="499" customWidth="1"/>
    <col min="15364" max="15364" width="65.7109375" style="499" customWidth="1"/>
    <col min="15365" max="15365" width="18.7109375" style="499" customWidth="1"/>
    <col min="15366" max="15366" width="3.7109375" style="499" customWidth="1"/>
    <col min="15367" max="15367" width="18.28515625" style="499" customWidth="1"/>
    <col min="15368" max="15368" width="17.28515625" style="499" customWidth="1"/>
    <col min="15369" max="15369" width="19.28515625" style="499" customWidth="1"/>
    <col min="15370" max="15370" width="12.42578125" style="499" bestFit="1" customWidth="1"/>
    <col min="15371" max="15616" width="9.140625" style="499"/>
    <col min="15617" max="15617" width="65.7109375" style="499" customWidth="1"/>
    <col min="15618" max="15618" width="18.7109375" style="499" customWidth="1"/>
    <col min="15619" max="15619" width="15" style="499" customWidth="1"/>
    <col min="15620" max="15620" width="65.7109375" style="499" customWidth="1"/>
    <col min="15621" max="15621" width="18.7109375" style="499" customWidth="1"/>
    <col min="15622" max="15622" width="3.7109375" style="499" customWidth="1"/>
    <col min="15623" max="15623" width="18.28515625" style="499" customWidth="1"/>
    <col min="15624" max="15624" width="17.28515625" style="499" customWidth="1"/>
    <col min="15625" max="15625" width="19.28515625" style="499" customWidth="1"/>
    <col min="15626" max="15626" width="12.42578125" style="499" bestFit="1" customWidth="1"/>
    <col min="15627" max="15872" width="9.140625" style="499"/>
    <col min="15873" max="15873" width="65.7109375" style="499" customWidth="1"/>
    <col min="15874" max="15874" width="18.7109375" style="499" customWidth="1"/>
    <col min="15875" max="15875" width="15" style="499" customWidth="1"/>
    <col min="15876" max="15876" width="65.7109375" style="499" customWidth="1"/>
    <col min="15877" max="15877" width="18.7109375" style="499" customWidth="1"/>
    <col min="15878" max="15878" width="3.7109375" style="499" customWidth="1"/>
    <col min="15879" max="15879" width="18.28515625" style="499" customWidth="1"/>
    <col min="15880" max="15880" width="17.28515625" style="499" customWidth="1"/>
    <col min="15881" max="15881" width="19.28515625" style="499" customWidth="1"/>
    <col min="15882" max="15882" width="12.42578125" style="499" bestFit="1" customWidth="1"/>
    <col min="15883" max="16128" width="9.140625" style="499"/>
    <col min="16129" max="16129" width="65.7109375" style="499" customWidth="1"/>
    <col min="16130" max="16130" width="18.7109375" style="499" customWidth="1"/>
    <col min="16131" max="16131" width="15" style="499" customWidth="1"/>
    <col min="16132" max="16132" width="65.7109375" style="499" customWidth="1"/>
    <col min="16133" max="16133" width="18.7109375" style="499" customWidth="1"/>
    <col min="16134" max="16134" width="3.7109375" style="499" customWidth="1"/>
    <col min="16135" max="16135" width="18.28515625" style="499" customWidth="1"/>
    <col min="16136" max="16136" width="17.28515625" style="499" customWidth="1"/>
    <col min="16137" max="16137" width="19.28515625" style="499" customWidth="1"/>
    <col min="16138" max="16138" width="12.42578125" style="499" bestFit="1" customWidth="1"/>
    <col min="16139" max="16384" width="9.140625" style="499"/>
  </cols>
  <sheetData>
    <row r="1" spans="1:10" s="886" customFormat="1" ht="3.75" customHeight="1">
      <c r="A1" s="882"/>
      <c r="B1" s="883"/>
      <c r="C1" s="883"/>
      <c r="D1" s="883"/>
      <c r="E1" s="920"/>
      <c r="F1" s="884"/>
      <c r="G1" s="885"/>
      <c r="H1" s="885"/>
      <c r="I1" s="885"/>
      <c r="J1" s="885"/>
    </row>
    <row r="2" spans="1:10" s="889" customFormat="1" ht="33.75" customHeight="1">
      <c r="A2" s="1105" t="s">
        <v>1030</v>
      </c>
      <c r="B2" s="1105"/>
      <c r="C2" s="1105"/>
      <c r="D2" s="1105"/>
      <c r="E2" s="1105"/>
      <c r="F2" s="887"/>
      <c r="G2" s="888"/>
      <c r="H2" s="888"/>
      <c r="I2" s="888"/>
      <c r="J2" s="888"/>
    </row>
    <row r="3" spans="1:10" s="889" customFormat="1" ht="29.25" customHeight="1">
      <c r="A3" s="1105" t="s">
        <v>895</v>
      </c>
      <c r="B3" s="1105"/>
      <c r="C3" s="1105"/>
      <c r="D3" s="1105"/>
      <c r="E3" s="1105"/>
      <c r="F3" s="887"/>
      <c r="G3" s="888"/>
      <c r="H3" s="888"/>
      <c r="I3" s="888"/>
      <c r="J3" s="888"/>
    </row>
    <row r="4" spans="1:10" s="889" customFormat="1" ht="27.75" customHeight="1">
      <c r="A4" s="1105" t="s">
        <v>1521</v>
      </c>
      <c r="B4" s="1105"/>
      <c r="C4" s="1105"/>
      <c r="D4" s="1105"/>
      <c r="E4" s="1105"/>
      <c r="F4" s="887"/>
      <c r="G4" s="888"/>
      <c r="H4" s="888"/>
      <c r="I4" s="888"/>
      <c r="J4" s="888"/>
    </row>
    <row r="5" spans="1:10" s="892" customFormat="1" ht="41.25" customHeight="1">
      <c r="A5" s="1106" t="s">
        <v>1336</v>
      </c>
      <c r="B5" s="1106"/>
      <c r="C5" s="1106"/>
      <c r="D5" s="1106"/>
      <c r="E5" s="1106"/>
      <c r="F5" s="890"/>
      <c r="G5" s="891"/>
      <c r="H5" s="891"/>
      <c r="I5" s="891"/>
      <c r="J5" s="891"/>
    </row>
    <row r="6" spans="1:10" ht="6" customHeight="1"/>
    <row r="7" spans="1:10" ht="42.75" customHeight="1">
      <c r="A7" s="1104" t="s">
        <v>1502</v>
      </c>
      <c r="B7" s="1104"/>
      <c r="C7" s="1104"/>
      <c r="D7" s="1104"/>
      <c r="E7" s="1104"/>
      <c r="F7" s="823"/>
    </row>
    <row r="8" spans="1:10" ht="9" customHeight="1">
      <c r="A8" s="824"/>
      <c r="B8" s="824"/>
      <c r="C8" s="824"/>
      <c r="D8" s="824"/>
      <c r="E8" s="824"/>
    </row>
    <row r="9" spans="1:10" ht="24.75" customHeight="1">
      <c r="A9" s="1181" t="s">
        <v>1075</v>
      </c>
      <c r="B9" s="1181">
        <v>78328904</v>
      </c>
      <c r="C9" s="824"/>
      <c r="D9" s="1181" t="s">
        <v>1076</v>
      </c>
      <c r="E9" s="1181">
        <v>3456323</v>
      </c>
      <c r="F9" s="1182"/>
      <c r="G9" s="701"/>
    </row>
    <row r="10" spans="1:10" ht="9.75" customHeight="1">
      <c r="A10" s="824"/>
      <c r="B10" s="824"/>
      <c r="C10" s="824"/>
      <c r="D10" s="824"/>
      <c r="E10" s="824"/>
      <c r="F10" s="1182"/>
      <c r="G10" s="701"/>
    </row>
    <row r="11" spans="1:10" s="696" customFormat="1" ht="19.5" customHeight="1">
      <c r="A11" s="697" t="s">
        <v>1077</v>
      </c>
      <c r="B11" s="697">
        <v>73466412</v>
      </c>
      <c r="C11" s="697"/>
      <c r="D11" s="697" t="s">
        <v>1487</v>
      </c>
      <c r="E11" s="697">
        <v>7</v>
      </c>
      <c r="F11" s="700"/>
      <c r="G11" s="701"/>
    </row>
    <row r="12" spans="1:10" s="696" customFormat="1" ht="19.5" customHeight="1">
      <c r="A12" s="697" t="s">
        <v>1078</v>
      </c>
      <c r="B12" s="697">
        <v>12142390</v>
      </c>
      <c r="C12" s="697"/>
      <c r="D12" s="697" t="s">
        <v>1488</v>
      </c>
      <c r="E12" s="697">
        <v>7</v>
      </c>
      <c r="F12" s="700"/>
      <c r="G12" s="702"/>
      <c r="H12" s="703"/>
    </row>
    <row r="13" spans="1:10" s="696" customFormat="1" ht="19.5" customHeight="1">
      <c r="A13" s="697" t="s">
        <v>1079</v>
      </c>
      <c r="B13" s="697">
        <v>7854454</v>
      </c>
      <c r="C13" s="697"/>
      <c r="F13" s="700"/>
      <c r="G13" s="702"/>
      <c r="H13" s="703"/>
    </row>
    <row r="14" spans="1:10" s="696" customFormat="1" ht="19.5" customHeight="1">
      <c r="A14" s="697" t="s">
        <v>1080</v>
      </c>
      <c r="B14" s="697">
        <v>1652404</v>
      </c>
      <c r="C14" s="697"/>
      <c r="D14" s="697" t="s">
        <v>1083</v>
      </c>
      <c r="E14" s="697">
        <v>3456316</v>
      </c>
      <c r="F14" s="700"/>
      <c r="G14" s="702"/>
    </row>
    <row r="15" spans="1:10" s="696" customFormat="1" ht="19.5" customHeight="1">
      <c r="A15" s="697" t="s">
        <v>1081</v>
      </c>
      <c r="B15" s="697">
        <v>51817164</v>
      </c>
      <c r="C15" s="697"/>
      <c r="D15" s="697" t="s">
        <v>1085</v>
      </c>
      <c r="E15" s="697">
        <v>3456316</v>
      </c>
      <c r="F15" s="700"/>
      <c r="G15" s="702"/>
    </row>
    <row r="16" spans="1:10" s="696" customFormat="1" ht="19.5" customHeight="1">
      <c r="A16" s="697"/>
      <c r="B16" s="697"/>
      <c r="C16" s="697"/>
      <c r="D16" s="697"/>
      <c r="E16" s="697"/>
      <c r="F16" s="700"/>
      <c r="G16" s="702"/>
    </row>
    <row r="17" spans="1:8" s="696" customFormat="1" ht="17.25" customHeight="1">
      <c r="A17" s="697"/>
      <c r="B17" s="697"/>
      <c r="C17" s="697"/>
      <c r="D17" s="697"/>
      <c r="E17" s="697"/>
      <c r="F17" s="700"/>
      <c r="G17" s="702"/>
    </row>
    <row r="18" spans="1:8" s="696" customFormat="1" ht="11.25" hidden="1" customHeight="1">
      <c r="A18" s="697"/>
      <c r="B18" s="697"/>
      <c r="C18" s="697"/>
      <c r="D18" s="697"/>
      <c r="E18" s="697"/>
      <c r="F18" s="700"/>
      <c r="G18" s="701"/>
    </row>
    <row r="19" spans="1:8" s="696" customFormat="1" ht="20.25" customHeight="1">
      <c r="A19" s="697" t="s">
        <v>1082</v>
      </c>
      <c r="B19" s="697">
        <v>4862492</v>
      </c>
      <c r="C19" s="697"/>
      <c r="D19" s="699" t="s">
        <v>1088</v>
      </c>
      <c r="E19" s="699">
        <v>116821105</v>
      </c>
      <c r="G19" s="701"/>
    </row>
    <row r="20" spans="1:8" s="696" customFormat="1" ht="20.25" customHeight="1">
      <c r="A20" s="697" t="s">
        <v>1084</v>
      </c>
      <c r="B20" s="697">
        <v>4552896</v>
      </c>
      <c r="C20" s="697"/>
      <c r="D20" s="697"/>
      <c r="E20" s="697"/>
      <c r="G20" s="702"/>
      <c r="H20" s="702"/>
    </row>
    <row r="21" spans="1:8" s="696" customFormat="1" ht="20.25" customHeight="1">
      <c r="A21" s="697" t="s">
        <v>1086</v>
      </c>
      <c r="B21" s="697">
        <v>309596</v>
      </c>
      <c r="C21" s="697"/>
      <c r="D21" s="697" t="s">
        <v>1089</v>
      </c>
      <c r="E21" s="697">
        <v>40028206</v>
      </c>
      <c r="F21" s="700"/>
      <c r="G21" s="702"/>
    </row>
    <row r="22" spans="1:8" s="696" customFormat="1" ht="19.5" customHeight="1">
      <c r="A22" s="697"/>
      <c r="B22" s="697"/>
      <c r="C22" s="697"/>
      <c r="D22" s="697" t="s">
        <v>1090</v>
      </c>
      <c r="E22" s="697">
        <v>40028206</v>
      </c>
      <c r="F22" s="700"/>
      <c r="G22" s="701"/>
    </row>
    <row r="23" spans="1:8" s="696" customFormat="1" ht="21" customHeight="1">
      <c r="A23" s="699" t="s">
        <v>1087</v>
      </c>
      <c r="B23" s="699">
        <v>44111533</v>
      </c>
      <c r="C23" s="697"/>
      <c r="D23" s="697"/>
      <c r="E23" s="697"/>
      <c r="F23" s="700"/>
      <c r="G23" s="701"/>
    </row>
    <row r="24" spans="1:8" s="696" customFormat="1" ht="17.25" customHeight="1">
      <c r="A24" s="697"/>
      <c r="B24" s="697"/>
      <c r="C24" s="697"/>
      <c r="D24" s="697" t="s">
        <v>1331</v>
      </c>
      <c r="E24" s="697">
        <v>6383439</v>
      </c>
      <c r="F24" s="700"/>
      <c r="G24" s="701"/>
    </row>
    <row r="25" spans="1:8" s="696" customFormat="1" ht="17.25" customHeight="1">
      <c r="A25" s="697" t="s">
        <v>1091</v>
      </c>
      <c r="B25" s="697">
        <v>34702595</v>
      </c>
      <c r="C25" s="697"/>
      <c r="D25" s="697" t="s">
        <v>1093</v>
      </c>
      <c r="E25" s="697">
        <v>6383439</v>
      </c>
      <c r="F25" s="700"/>
      <c r="G25" s="701"/>
    </row>
    <row r="26" spans="1:8" s="696" customFormat="1" ht="17.25" customHeight="1">
      <c r="A26" s="697" t="s">
        <v>1092</v>
      </c>
      <c r="B26" s="697">
        <v>34702595</v>
      </c>
      <c r="C26" s="697"/>
      <c r="F26" s="700"/>
      <c r="G26" s="702"/>
      <c r="H26" s="702"/>
    </row>
    <row r="27" spans="1:8" s="696" customFormat="1" ht="17.25" customHeight="1">
      <c r="A27" s="697" t="s">
        <v>1406</v>
      </c>
      <c r="B27" s="697">
        <v>0</v>
      </c>
      <c r="C27" s="697"/>
      <c r="F27" s="700"/>
      <c r="G27" s="702"/>
    </row>
    <row r="28" spans="1:8" s="696" customFormat="1" ht="19.5" customHeight="1">
      <c r="A28" s="704"/>
      <c r="C28" s="697"/>
      <c r="D28" s="697" t="s">
        <v>1094</v>
      </c>
      <c r="E28" s="697">
        <v>51264381</v>
      </c>
      <c r="F28" s="700"/>
      <c r="G28" s="701"/>
    </row>
    <row r="29" spans="1:8" s="696" customFormat="1" ht="19.5" customHeight="1">
      <c r="A29" s="697" t="s">
        <v>1095</v>
      </c>
      <c r="B29" s="697">
        <v>1022539</v>
      </c>
      <c r="C29" s="697"/>
      <c r="D29" s="697" t="s">
        <v>1092</v>
      </c>
      <c r="E29" s="697">
        <v>51264381</v>
      </c>
      <c r="F29" s="700"/>
      <c r="G29" s="701"/>
      <c r="H29" s="702"/>
    </row>
    <row r="30" spans="1:8" s="696" customFormat="1" ht="19.5" customHeight="1">
      <c r="A30" s="697" t="s">
        <v>1096</v>
      </c>
      <c r="B30" s="697">
        <v>1022539</v>
      </c>
      <c r="C30" s="697"/>
      <c r="F30" s="700"/>
      <c r="G30" s="702"/>
      <c r="H30" s="702"/>
    </row>
    <row r="31" spans="1:8" s="696" customFormat="1" ht="19.5" customHeight="1">
      <c r="A31" s="697"/>
      <c r="B31" s="697"/>
      <c r="C31" s="697"/>
      <c r="F31" s="700"/>
      <c r="G31" s="701"/>
    </row>
    <row r="32" spans="1:8" s="696" customFormat="1" ht="17.25" customHeight="1">
      <c r="A32" s="697" t="s">
        <v>1097</v>
      </c>
      <c r="B32" s="697">
        <v>8386399</v>
      </c>
      <c r="C32" s="697"/>
      <c r="D32" s="697" t="s">
        <v>1098</v>
      </c>
      <c r="E32" s="697">
        <v>18672495</v>
      </c>
      <c r="F32" s="700"/>
      <c r="G32" s="701"/>
    </row>
    <row r="33" spans="1:8" s="696" customFormat="1" ht="18" customHeight="1">
      <c r="A33" s="697" t="s">
        <v>1099</v>
      </c>
      <c r="B33" s="697">
        <v>7532408</v>
      </c>
      <c r="C33" s="697"/>
      <c r="D33" s="697" t="s">
        <v>1100</v>
      </c>
      <c r="E33" s="697">
        <v>18672495</v>
      </c>
      <c r="F33" s="700"/>
      <c r="G33" s="702"/>
      <c r="H33" s="702"/>
    </row>
    <row r="34" spans="1:8" s="696" customFormat="1" ht="18" customHeight="1">
      <c r="A34" s="697" t="s">
        <v>1101</v>
      </c>
      <c r="B34" s="697">
        <v>841962</v>
      </c>
      <c r="C34" s="697"/>
      <c r="D34" s="697"/>
      <c r="E34" s="697"/>
      <c r="F34" s="700"/>
      <c r="G34" s="702"/>
      <c r="H34" s="702"/>
    </row>
    <row r="35" spans="1:8" s="696" customFormat="1" ht="18" customHeight="1">
      <c r="A35" s="697" t="s">
        <v>1102</v>
      </c>
      <c r="B35" s="697">
        <v>941</v>
      </c>
      <c r="C35" s="697"/>
      <c r="D35" s="697" t="s">
        <v>1103</v>
      </c>
      <c r="E35" s="697">
        <v>472584</v>
      </c>
      <c r="F35" s="700"/>
      <c r="G35" s="702"/>
    </row>
    <row r="36" spans="1:8" s="696" customFormat="1" ht="19.5" customHeight="1">
      <c r="A36" s="697" t="s">
        <v>1104</v>
      </c>
      <c r="B36" s="697">
        <v>2946</v>
      </c>
      <c r="C36" s="697"/>
      <c r="D36" s="697" t="s">
        <v>1105</v>
      </c>
      <c r="E36" s="697">
        <v>26093</v>
      </c>
      <c r="F36" s="700"/>
      <c r="G36" s="702"/>
    </row>
    <row r="37" spans="1:8" s="696" customFormat="1" ht="19.5" customHeight="1">
      <c r="A37" s="697" t="s">
        <v>1106</v>
      </c>
      <c r="B37" s="697">
        <v>1021</v>
      </c>
      <c r="C37" s="697"/>
      <c r="D37" s="697" t="s">
        <v>1107</v>
      </c>
      <c r="E37" s="697">
        <v>6651</v>
      </c>
      <c r="F37" s="700"/>
      <c r="G37" s="702"/>
      <c r="H37" s="702"/>
    </row>
    <row r="38" spans="1:8" s="696" customFormat="1" ht="19.5" customHeight="1">
      <c r="A38" s="697" t="s">
        <v>1108</v>
      </c>
      <c r="B38" s="697">
        <v>7121</v>
      </c>
      <c r="C38" s="697"/>
      <c r="D38" s="697" t="s">
        <v>1106</v>
      </c>
      <c r="E38" s="697">
        <v>165497</v>
      </c>
      <c r="F38" s="700"/>
      <c r="G38" s="702"/>
    </row>
    <row r="39" spans="1:8" s="696" customFormat="1" ht="19.5" customHeight="1">
      <c r="A39" s="697"/>
      <c r="B39" s="697"/>
      <c r="C39" s="697"/>
      <c r="D39" s="697" t="s">
        <v>1109</v>
      </c>
      <c r="E39" s="697">
        <v>274343</v>
      </c>
      <c r="F39" s="700"/>
      <c r="G39" s="701"/>
    </row>
    <row r="40" spans="1:8" s="696" customFormat="1" ht="19.5" customHeight="1">
      <c r="A40" s="699" t="s">
        <v>925</v>
      </c>
      <c r="B40" s="699">
        <v>356069</v>
      </c>
      <c r="C40" s="697"/>
      <c r="F40" s="700"/>
      <c r="G40" s="701"/>
      <c r="H40" s="702"/>
    </row>
    <row r="41" spans="1:8" s="696" customFormat="1" ht="19.5" customHeight="1">
      <c r="A41" s="697"/>
      <c r="B41" s="697"/>
      <c r="C41" s="697"/>
      <c r="F41" s="700"/>
      <c r="G41" s="701"/>
      <c r="H41" s="702"/>
    </row>
    <row r="42" spans="1:8" s="696" customFormat="1" ht="19.5" customHeight="1">
      <c r="A42" s="697" t="s">
        <v>1332</v>
      </c>
      <c r="B42" s="697">
        <v>356069</v>
      </c>
      <c r="C42" s="697"/>
      <c r="D42" s="699" t="s">
        <v>1434</v>
      </c>
      <c r="E42" s="699">
        <v>292479</v>
      </c>
      <c r="F42" s="700"/>
      <c r="G42" s="701"/>
      <c r="H42" s="702"/>
    </row>
    <row r="43" spans="1:8" s="696" customFormat="1" ht="18" customHeight="1">
      <c r="A43" s="697" t="s">
        <v>1333</v>
      </c>
      <c r="B43" s="697">
        <v>356069</v>
      </c>
      <c r="C43" s="697"/>
      <c r="D43" s="697"/>
      <c r="E43" s="697"/>
      <c r="F43" s="700"/>
      <c r="G43" s="702"/>
      <c r="H43" s="702"/>
    </row>
    <row r="44" spans="1:8" s="696" customFormat="1" ht="18" customHeight="1">
      <c r="A44" s="697"/>
      <c r="B44" s="697"/>
      <c r="C44" s="697"/>
      <c r="D44" s="697" t="s">
        <v>1332</v>
      </c>
      <c r="E44" s="697">
        <v>292479</v>
      </c>
      <c r="F44" s="700"/>
      <c r="G44" s="701"/>
    </row>
    <row r="45" spans="1:8" s="696" customFormat="1" ht="21" customHeight="1">
      <c r="C45" s="697"/>
      <c r="D45" s="697" t="s">
        <v>1334</v>
      </c>
      <c r="E45" s="697">
        <v>292479</v>
      </c>
      <c r="F45" s="700"/>
      <c r="G45" s="701"/>
    </row>
    <row r="46" spans="1:8" s="696" customFormat="1" ht="19.5" customHeight="1">
      <c r="C46" s="697"/>
      <c r="F46" s="700"/>
      <c r="G46" s="701"/>
    </row>
    <row r="47" spans="1:8" s="696" customFormat="1" ht="18.75" customHeight="1">
      <c r="A47" s="697"/>
      <c r="B47" s="697"/>
      <c r="C47" s="697"/>
      <c r="D47" s="697"/>
      <c r="E47" s="697"/>
      <c r="F47" s="700"/>
      <c r="G47" s="701"/>
    </row>
    <row r="48" spans="1:8" s="696" customFormat="1" ht="19.5" customHeight="1">
      <c r="A48" s="697"/>
      <c r="B48" s="697"/>
      <c r="C48" s="697"/>
      <c r="D48" s="699" t="s">
        <v>1110</v>
      </c>
      <c r="E48" s="699">
        <v>120569907</v>
      </c>
      <c r="F48" s="700"/>
      <c r="G48" s="701"/>
    </row>
    <row r="49" spans="1:9" s="696" customFormat="1" ht="32.25" customHeight="1">
      <c r="A49" s="697"/>
      <c r="B49" s="697"/>
      <c r="C49" s="697"/>
      <c r="D49" s="699" t="s">
        <v>708</v>
      </c>
      <c r="F49" s="700"/>
      <c r="G49" s="701"/>
    </row>
    <row r="50" spans="1:9" s="696" customFormat="1" ht="19.5" customHeight="1">
      <c r="A50" s="697"/>
      <c r="B50" s="697"/>
      <c r="C50" s="697"/>
      <c r="D50" s="697" t="s">
        <v>1111</v>
      </c>
      <c r="E50" s="697">
        <v>515756</v>
      </c>
      <c r="F50" s="700"/>
      <c r="G50" s="702"/>
    </row>
    <row r="51" spans="1:9" s="696" customFormat="1" ht="18" customHeight="1">
      <c r="A51" s="697"/>
      <c r="B51" s="697"/>
      <c r="C51" s="697"/>
      <c r="D51" s="697" t="s">
        <v>160</v>
      </c>
      <c r="E51" s="697">
        <v>4252508</v>
      </c>
      <c r="F51" s="700"/>
      <c r="G51" s="702"/>
    </row>
    <row r="52" spans="1:9" s="696" customFormat="1" ht="19.5" hidden="1" customHeight="1">
      <c r="A52" s="697"/>
      <c r="B52" s="697"/>
      <c r="C52" s="697"/>
      <c r="D52" s="697" t="s">
        <v>1112</v>
      </c>
      <c r="E52" s="697">
        <v>0</v>
      </c>
      <c r="F52" s="700"/>
      <c r="H52" s="705"/>
    </row>
    <row r="53" spans="1:9" s="696" customFormat="1" ht="18" customHeight="1">
      <c r="A53" s="697"/>
      <c r="B53" s="697"/>
      <c r="C53" s="697"/>
      <c r="D53" s="697" t="s">
        <v>1410</v>
      </c>
      <c r="E53" s="697">
        <v>-3449831</v>
      </c>
      <c r="F53" s="700"/>
      <c r="G53" s="702"/>
    </row>
    <row r="54" spans="1:9" s="696" customFormat="1" ht="17.25" customHeight="1">
      <c r="A54" s="697"/>
      <c r="B54" s="697"/>
      <c r="C54" s="697"/>
      <c r="D54" s="697" t="s">
        <v>1113</v>
      </c>
      <c r="E54" s="697">
        <v>908166</v>
      </c>
      <c r="F54" s="700"/>
      <c r="G54" s="702"/>
    </row>
    <row r="55" spans="1:9" s="696" customFormat="1" ht="18" customHeight="1">
      <c r="A55" s="697"/>
      <c r="B55" s="697"/>
      <c r="C55" s="697"/>
      <c r="D55" s="699" t="s">
        <v>1407</v>
      </c>
      <c r="E55" s="699">
        <v>2226599</v>
      </c>
      <c r="F55" s="700"/>
      <c r="G55" s="702"/>
    </row>
    <row r="56" spans="1:9" s="696" customFormat="1" ht="9.75" customHeight="1">
      <c r="A56" s="697"/>
      <c r="B56" s="697"/>
      <c r="C56" s="697"/>
      <c r="D56" s="697"/>
      <c r="E56" s="697"/>
      <c r="F56" s="700"/>
      <c r="G56" s="702"/>
    </row>
    <row r="57" spans="1:9" s="696" customFormat="1" ht="17.25" customHeight="1">
      <c r="A57" s="699" t="s">
        <v>1408</v>
      </c>
      <c r="B57" s="699">
        <v>122796506</v>
      </c>
      <c r="C57" s="697"/>
      <c r="D57" s="699" t="s">
        <v>1114</v>
      </c>
      <c r="E57" s="699">
        <v>122796506</v>
      </c>
      <c r="F57" s="700"/>
      <c r="G57" s="702"/>
      <c r="H57" s="702"/>
      <c r="I57" s="702"/>
    </row>
    <row r="58" spans="1:9" s="696" customFormat="1" ht="39" customHeight="1">
      <c r="A58" s="697"/>
      <c r="B58" s="697"/>
      <c r="C58" s="697"/>
      <c r="D58" s="697"/>
      <c r="E58" s="697"/>
      <c r="F58" s="700"/>
    </row>
    <row r="59" spans="1:9" s="696" customFormat="1" ht="17.25" customHeight="1">
      <c r="A59" s="697" t="s">
        <v>1115</v>
      </c>
      <c r="B59" s="697">
        <v>270418011</v>
      </c>
      <c r="C59" s="697"/>
      <c r="D59" s="697" t="s">
        <v>1116</v>
      </c>
      <c r="E59" s="697">
        <v>270418011</v>
      </c>
      <c r="F59" s="700"/>
      <c r="G59" s="702"/>
    </row>
    <row r="60" spans="1:9" s="696" customFormat="1" ht="15">
      <c r="A60" s="697"/>
      <c r="B60" s="697"/>
      <c r="C60" s="697"/>
      <c r="D60" s="697"/>
      <c r="E60" s="697"/>
      <c r="F60" s="700"/>
      <c r="G60" s="702"/>
    </row>
    <row r="61" spans="1:9" s="708" customFormat="1" ht="35.25" customHeight="1">
      <c r="A61" s="1103" t="s">
        <v>1503</v>
      </c>
      <c r="B61" s="1103"/>
      <c r="C61" s="1103"/>
      <c r="D61" s="1103"/>
      <c r="E61" s="1103"/>
      <c r="F61" s="706"/>
      <c r="G61" s="707"/>
    </row>
    <row r="62" spans="1:9" s="711" customFormat="1" ht="15">
      <c r="A62" s="709"/>
      <c r="B62" s="709"/>
      <c r="C62" s="709"/>
      <c r="D62" s="709"/>
      <c r="E62" s="709"/>
      <c r="F62" s="706"/>
      <c r="G62" s="710"/>
    </row>
    <row r="63" spans="1:9" s="712" customFormat="1" ht="32.25" customHeight="1">
      <c r="A63" s="699" t="s">
        <v>1117</v>
      </c>
      <c r="B63" s="699"/>
      <c r="C63" s="699"/>
      <c r="D63" s="699" t="s">
        <v>1118</v>
      </c>
      <c r="E63" s="697"/>
      <c r="F63" s="697"/>
      <c r="G63" s="707"/>
    </row>
    <row r="64" spans="1:9" s="696" customFormat="1" ht="15">
      <c r="A64" s="697"/>
      <c r="B64" s="697"/>
      <c r="C64" s="697"/>
      <c r="D64" s="697"/>
      <c r="E64" s="697"/>
      <c r="F64" s="700"/>
      <c r="G64" s="702"/>
    </row>
    <row r="65" spans="1:8" s="696" customFormat="1" ht="21.75" customHeight="1">
      <c r="A65" s="697" t="s">
        <v>1119</v>
      </c>
      <c r="B65" s="697">
        <v>1593892</v>
      </c>
      <c r="C65" s="697"/>
      <c r="D65" s="697" t="s">
        <v>1335</v>
      </c>
      <c r="E65" s="697">
        <v>140813</v>
      </c>
      <c r="F65" s="700"/>
      <c r="G65" s="702"/>
      <c r="H65" s="702"/>
    </row>
    <row r="66" spans="1:8" s="696" customFormat="1" ht="21.75" customHeight="1">
      <c r="A66" s="697" t="s">
        <v>1121</v>
      </c>
      <c r="B66" s="697">
        <v>35914</v>
      </c>
      <c r="C66" s="697"/>
      <c r="D66" s="697" t="s">
        <v>1120</v>
      </c>
      <c r="E66" s="697">
        <v>43881</v>
      </c>
      <c r="F66" s="700"/>
      <c r="G66" s="702"/>
      <c r="H66" s="702"/>
    </row>
    <row r="67" spans="1:8" s="696" customFormat="1" ht="21.75" customHeight="1">
      <c r="A67" s="697" t="s">
        <v>1504</v>
      </c>
      <c r="B67" s="697">
        <v>35</v>
      </c>
      <c r="C67" s="697"/>
      <c r="D67" s="697" t="s">
        <v>1122</v>
      </c>
      <c r="E67" s="697">
        <v>189011</v>
      </c>
      <c r="F67" s="700"/>
      <c r="G67" s="697"/>
      <c r="H67" s="702"/>
    </row>
    <row r="68" spans="1:8" s="696" customFormat="1" ht="21.75" customHeight="1">
      <c r="A68" s="697"/>
      <c r="B68" s="697"/>
      <c r="C68" s="697"/>
      <c r="D68" s="697" t="s">
        <v>1505</v>
      </c>
      <c r="E68" s="697">
        <v>7042</v>
      </c>
      <c r="F68" s="700"/>
      <c r="G68" s="697"/>
      <c r="H68" s="702"/>
    </row>
    <row r="69" spans="1:8" s="696" customFormat="1" ht="21.75" customHeight="1">
      <c r="A69" s="697"/>
      <c r="B69" s="697"/>
      <c r="C69" s="697"/>
      <c r="D69" s="697" t="s">
        <v>1435</v>
      </c>
      <c r="E69" s="697">
        <v>60890</v>
      </c>
      <c r="F69" s="700"/>
      <c r="G69" s="697"/>
      <c r="H69" s="702"/>
    </row>
    <row r="70" spans="1:8" s="696" customFormat="1" ht="21.75" customHeight="1">
      <c r="A70" s="697"/>
      <c r="B70" s="697"/>
      <c r="C70" s="697"/>
      <c r="D70" s="697" t="s">
        <v>1470</v>
      </c>
      <c r="E70" s="697">
        <v>3</v>
      </c>
      <c r="F70" s="700"/>
      <c r="G70" s="697"/>
      <c r="H70" s="702"/>
    </row>
    <row r="71" spans="1:8" s="696" customFormat="1" ht="21.75" customHeight="1">
      <c r="A71" s="697"/>
      <c r="B71" s="697"/>
      <c r="C71" s="697"/>
      <c r="D71" s="697"/>
      <c r="E71" s="697"/>
      <c r="F71" s="700"/>
      <c r="G71" s="697"/>
      <c r="H71" s="697"/>
    </row>
    <row r="72" spans="1:8" s="696" customFormat="1" ht="21.75" customHeight="1">
      <c r="A72" s="699" t="s">
        <v>1123</v>
      </c>
      <c r="B72" s="699">
        <v>1629841</v>
      </c>
      <c r="C72" s="697"/>
      <c r="D72" s="699" t="s">
        <v>1124</v>
      </c>
      <c r="E72" s="699">
        <v>441640</v>
      </c>
      <c r="F72" s="700"/>
      <c r="G72" s="697"/>
      <c r="H72" s="697"/>
    </row>
    <row r="73" spans="1:8" s="696" customFormat="1" ht="21.75" customHeight="1">
      <c r="A73" s="697"/>
      <c r="B73" s="697"/>
      <c r="C73" s="697"/>
      <c r="D73" s="697"/>
      <c r="E73" s="697"/>
      <c r="F73" s="700"/>
      <c r="G73" s="702"/>
    </row>
    <row r="74" spans="1:8" s="696" customFormat="1" ht="27.75" customHeight="1">
      <c r="A74" s="713"/>
      <c r="B74" s="709"/>
      <c r="C74" s="709"/>
      <c r="D74" s="714" t="s">
        <v>1298</v>
      </c>
      <c r="E74" s="697">
        <v>1188201</v>
      </c>
      <c r="F74" s="700"/>
      <c r="G74" s="702"/>
    </row>
    <row r="75" spans="1:8" s="696" customFormat="1" ht="11.25" customHeight="1">
      <c r="A75" s="709"/>
      <c r="B75" s="709"/>
      <c r="C75" s="709"/>
      <c r="D75" s="697"/>
      <c r="E75" s="697"/>
      <c r="F75" s="700"/>
      <c r="G75" s="702"/>
    </row>
    <row r="76" spans="1:8" s="696" customFormat="1" ht="21.75" customHeight="1">
      <c r="A76" s="709"/>
      <c r="B76" s="709"/>
      <c r="C76" s="709"/>
      <c r="D76" s="697" t="s">
        <v>1471</v>
      </c>
      <c r="E76" s="697">
        <v>159326</v>
      </c>
      <c r="F76" s="700"/>
      <c r="G76" s="702"/>
      <c r="H76" s="702"/>
    </row>
    <row r="77" spans="1:8" s="696" customFormat="1" ht="11.25" customHeight="1">
      <c r="A77" s="709"/>
      <c r="B77" s="709"/>
      <c r="C77" s="709"/>
      <c r="F77" s="700"/>
      <c r="G77" s="702"/>
    </row>
    <row r="78" spans="1:8" s="696" customFormat="1" ht="6" customHeight="1">
      <c r="A78" s="709"/>
      <c r="B78" s="709"/>
      <c r="C78" s="709"/>
      <c r="D78" s="697"/>
      <c r="E78" s="715"/>
      <c r="F78" s="700"/>
      <c r="G78" s="702"/>
    </row>
    <row r="79" spans="1:8" s="696" customFormat="1" ht="31.5" customHeight="1">
      <c r="A79" s="713"/>
      <c r="B79" s="709"/>
      <c r="C79" s="709"/>
      <c r="D79" s="714" t="s">
        <v>1125</v>
      </c>
      <c r="E79" s="697">
        <v>1028875</v>
      </c>
      <c r="F79" s="700"/>
      <c r="G79" s="702"/>
    </row>
    <row r="80" spans="1:8" s="696" customFormat="1" ht="5.25" customHeight="1">
      <c r="A80" s="716"/>
      <c r="B80" s="709"/>
      <c r="C80" s="709"/>
      <c r="D80" s="717"/>
      <c r="E80" s="697"/>
      <c r="F80" s="700"/>
      <c r="G80" s="702"/>
    </row>
    <row r="81" spans="1:8" s="696" customFormat="1" ht="18" customHeight="1">
      <c r="A81" s="709"/>
      <c r="B81" s="709"/>
      <c r="C81" s="709"/>
      <c r="D81" s="697" t="s">
        <v>1126</v>
      </c>
      <c r="E81" s="697">
        <v>-120709</v>
      </c>
      <c r="F81" s="700"/>
      <c r="G81" s="702"/>
      <c r="H81" s="702"/>
    </row>
    <row r="82" spans="1:8" s="696" customFormat="1" ht="6" customHeight="1">
      <c r="A82" s="709"/>
      <c r="B82" s="709"/>
      <c r="C82" s="709"/>
      <c r="D82" s="697"/>
      <c r="E82" s="715"/>
      <c r="F82" s="700"/>
      <c r="G82" s="702"/>
    </row>
    <row r="83" spans="1:8" s="696" customFormat="1" ht="24.75" customHeight="1">
      <c r="A83" s="709"/>
      <c r="B83" s="709"/>
      <c r="C83" s="709"/>
      <c r="D83" s="699" t="s">
        <v>1127</v>
      </c>
      <c r="E83" s="699">
        <v>908166</v>
      </c>
      <c r="F83" s="700"/>
      <c r="G83" s="697"/>
    </row>
    <row r="84" spans="1:8" s="696" customFormat="1" ht="13.5" customHeight="1">
      <c r="A84" s="718"/>
      <c r="B84" s="719"/>
      <c r="C84" s="718"/>
      <c r="D84" s="720"/>
      <c r="E84" s="721"/>
      <c r="F84" s="698"/>
      <c r="G84" s="720"/>
    </row>
    <row r="85" spans="1:8" s="696" customFormat="1" ht="11.25" customHeight="1" thickBot="1">
      <c r="A85" s="722"/>
      <c r="B85" s="723"/>
      <c r="C85" s="724"/>
      <c r="D85" s="725"/>
      <c r="E85" s="725"/>
      <c r="F85" s="698"/>
      <c r="G85" s="720"/>
    </row>
    <row r="86" spans="1:8" s="696" customFormat="1" ht="15">
      <c r="A86" s="704"/>
      <c r="F86" s="698"/>
      <c r="G86" s="720"/>
    </row>
    <row r="87" spans="1:8" s="696" customFormat="1" ht="15">
      <c r="A87" s="704"/>
      <c r="D87" s="714"/>
      <c r="F87" s="698"/>
      <c r="G87" s="720"/>
    </row>
    <row r="88" spans="1:8" s="696" customFormat="1" ht="15">
      <c r="A88" s="704"/>
      <c r="F88" s="698"/>
      <c r="G88" s="720"/>
    </row>
    <row r="89" spans="1:8" s="696" customFormat="1" ht="15">
      <c r="A89" s="704"/>
      <c r="F89" s="698"/>
      <c r="G89" s="720"/>
    </row>
    <row r="90" spans="1:8" s="696" customFormat="1" ht="15">
      <c r="A90" s="704"/>
      <c r="F90" s="698"/>
      <c r="G90" s="720"/>
    </row>
    <row r="91" spans="1:8" s="696" customFormat="1" ht="15">
      <c r="A91" s="704"/>
      <c r="F91" s="698"/>
      <c r="G91" s="720"/>
    </row>
    <row r="92" spans="1:8" s="696" customFormat="1">
      <c r="A92" s="704"/>
      <c r="F92" s="698"/>
    </row>
    <row r="93" spans="1:8" s="696" customFormat="1">
      <c r="A93" s="704"/>
      <c r="F93" s="698"/>
    </row>
    <row r="94" spans="1:8" s="696" customFormat="1">
      <c r="A94" s="704"/>
      <c r="F94" s="698"/>
    </row>
    <row r="95" spans="1:8" s="696" customFormat="1">
      <c r="A95" s="704"/>
      <c r="F95" s="698"/>
    </row>
    <row r="96" spans="1:8" s="696" customFormat="1">
      <c r="A96" s="704"/>
      <c r="F96" s="698"/>
    </row>
    <row r="97" spans="1:6" s="696" customFormat="1">
      <c r="A97" s="704"/>
      <c r="F97" s="698"/>
    </row>
    <row r="98" spans="1:6" s="696" customFormat="1">
      <c r="A98" s="704"/>
      <c r="F98" s="698"/>
    </row>
    <row r="99" spans="1:6" s="696" customFormat="1">
      <c r="A99" s="704"/>
      <c r="F99" s="698"/>
    </row>
    <row r="100" spans="1:6" s="696" customFormat="1">
      <c r="A100" s="704"/>
      <c r="F100" s="698"/>
    </row>
    <row r="101" spans="1:6" s="696" customFormat="1">
      <c r="A101" s="704"/>
      <c r="F101" s="698"/>
    </row>
    <row r="102" spans="1:6" s="696" customFormat="1">
      <c r="A102" s="704"/>
      <c r="F102" s="698"/>
    </row>
    <row r="103" spans="1:6" s="696" customFormat="1">
      <c r="A103" s="704"/>
      <c r="F103" s="698"/>
    </row>
    <row r="104" spans="1:6" s="696" customFormat="1">
      <c r="A104" s="704"/>
      <c r="F104" s="698"/>
    </row>
    <row r="105" spans="1:6" s="696" customFormat="1">
      <c r="A105" s="704"/>
      <c r="F105" s="698"/>
    </row>
    <row r="106" spans="1:6" s="696" customFormat="1">
      <c r="A106" s="704"/>
      <c r="F106" s="698"/>
    </row>
    <row r="107" spans="1:6" s="696" customFormat="1">
      <c r="A107" s="704"/>
      <c r="F107" s="698"/>
    </row>
    <row r="108" spans="1:6" s="696" customFormat="1">
      <c r="A108" s="704"/>
      <c r="F108" s="698"/>
    </row>
    <row r="109" spans="1:6" s="696" customFormat="1">
      <c r="A109" s="704"/>
      <c r="F109" s="698"/>
    </row>
    <row r="110" spans="1:6" s="696" customFormat="1">
      <c r="A110" s="704"/>
      <c r="F110" s="698"/>
    </row>
    <row r="111" spans="1:6" s="696" customFormat="1">
      <c r="A111" s="704"/>
      <c r="F111" s="698"/>
    </row>
    <row r="112" spans="1:6" s="696" customFormat="1">
      <c r="A112" s="704"/>
      <c r="F112" s="698"/>
    </row>
    <row r="113" spans="1:6" s="696" customFormat="1">
      <c r="A113" s="704"/>
      <c r="F113" s="698"/>
    </row>
    <row r="114" spans="1:6" s="696" customFormat="1">
      <c r="A114" s="704"/>
      <c r="F114" s="698"/>
    </row>
    <row r="115" spans="1:6" s="696" customFormat="1">
      <c r="A115" s="704"/>
      <c r="F115" s="698"/>
    </row>
    <row r="116" spans="1:6" s="696" customFormat="1">
      <c r="A116" s="704"/>
      <c r="F116" s="698"/>
    </row>
    <row r="117" spans="1:6" s="696" customFormat="1">
      <c r="A117" s="704"/>
      <c r="F117" s="698"/>
    </row>
    <row r="118" spans="1:6" s="696" customFormat="1">
      <c r="A118" s="704"/>
      <c r="F118" s="698"/>
    </row>
    <row r="119" spans="1:6" s="696" customFormat="1">
      <c r="A119" s="704"/>
      <c r="F119" s="698"/>
    </row>
    <row r="120" spans="1:6" s="696" customFormat="1">
      <c r="A120" s="704"/>
      <c r="F120" s="698"/>
    </row>
    <row r="121" spans="1:6" s="696" customFormat="1">
      <c r="A121" s="704"/>
      <c r="F121" s="698"/>
    </row>
    <row r="122" spans="1:6" s="696" customFormat="1">
      <c r="A122" s="704"/>
      <c r="F122" s="698"/>
    </row>
    <row r="123" spans="1:6" s="696" customFormat="1">
      <c r="A123" s="704"/>
      <c r="F123" s="698"/>
    </row>
    <row r="124" spans="1:6" s="696" customFormat="1">
      <c r="A124" s="704"/>
      <c r="F124" s="698"/>
    </row>
    <row r="125" spans="1:6" s="696" customFormat="1">
      <c r="A125" s="704"/>
      <c r="F125" s="698"/>
    </row>
    <row r="126" spans="1:6" s="696" customFormat="1">
      <c r="A126" s="704"/>
      <c r="F126" s="698"/>
    </row>
    <row r="127" spans="1:6" s="696" customFormat="1">
      <c r="A127" s="704"/>
      <c r="F127" s="698"/>
    </row>
    <row r="128" spans="1:6" s="696" customFormat="1">
      <c r="A128" s="704"/>
      <c r="F128" s="698"/>
    </row>
    <row r="129" spans="1:6" s="696" customFormat="1">
      <c r="A129" s="704"/>
      <c r="F129" s="698"/>
    </row>
    <row r="130" spans="1:6" s="696" customFormat="1">
      <c r="A130" s="704"/>
      <c r="F130" s="698"/>
    </row>
    <row r="131" spans="1:6" s="696" customFormat="1">
      <c r="A131" s="704"/>
      <c r="F131" s="698"/>
    </row>
    <row r="132" spans="1:6" s="696" customFormat="1">
      <c r="A132" s="704"/>
      <c r="F132" s="698"/>
    </row>
    <row r="133" spans="1:6" s="696" customFormat="1">
      <c r="A133" s="704"/>
      <c r="F133" s="698"/>
    </row>
    <row r="134" spans="1:6" s="696" customFormat="1">
      <c r="A134" s="704"/>
      <c r="F134" s="698"/>
    </row>
    <row r="135" spans="1:6" s="696" customFormat="1">
      <c r="A135" s="704"/>
      <c r="F135" s="698"/>
    </row>
    <row r="136" spans="1:6" s="696" customFormat="1">
      <c r="A136" s="704"/>
      <c r="F136" s="698"/>
    </row>
    <row r="137" spans="1:6" s="696" customFormat="1">
      <c r="A137" s="704"/>
      <c r="F137" s="698"/>
    </row>
    <row r="138" spans="1:6" s="696" customFormat="1">
      <c r="A138" s="704"/>
      <c r="F138" s="698"/>
    </row>
    <row r="139" spans="1:6" s="696" customFormat="1">
      <c r="A139" s="704"/>
      <c r="F139" s="698"/>
    </row>
    <row r="140" spans="1:6" s="696" customFormat="1">
      <c r="A140" s="704"/>
      <c r="F140" s="698"/>
    </row>
    <row r="141" spans="1:6" s="696" customFormat="1">
      <c r="A141" s="704"/>
      <c r="F141" s="698"/>
    </row>
    <row r="142" spans="1:6" s="696" customFormat="1">
      <c r="A142" s="704"/>
      <c r="F142" s="698"/>
    </row>
    <row r="143" spans="1:6" s="696" customFormat="1">
      <c r="A143" s="704"/>
      <c r="F143" s="698"/>
    </row>
    <row r="144" spans="1:6" s="696" customFormat="1">
      <c r="A144" s="704"/>
      <c r="F144" s="698"/>
    </row>
    <row r="145" spans="1:6" s="696" customFormat="1">
      <c r="A145" s="704"/>
      <c r="F145" s="698"/>
    </row>
    <row r="146" spans="1:6" s="696" customFormat="1">
      <c r="A146" s="704"/>
      <c r="F146" s="698"/>
    </row>
    <row r="147" spans="1:6" s="696" customFormat="1">
      <c r="A147" s="704"/>
      <c r="F147" s="698"/>
    </row>
    <row r="148" spans="1:6" s="696" customFormat="1">
      <c r="A148" s="704"/>
      <c r="F148" s="698"/>
    </row>
    <row r="149" spans="1:6" s="696" customFormat="1">
      <c r="A149" s="704"/>
      <c r="F149" s="698"/>
    </row>
    <row r="150" spans="1:6" s="696" customFormat="1">
      <c r="A150" s="704"/>
      <c r="F150" s="698"/>
    </row>
    <row r="151" spans="1:6" s="696" customFormat="1">
      <c r="A151" s="704"/>
      <c r="F151" s="698"/>
    </row>
    <row r="152" spans="1:6" s="696" customFormat="1">
      <c r="A152" s="704"/>
      <c r="F152" s="698"/>
    </row>
    <row r="153" spans="1:6" s="696" customFormat="1">
      <c r="A153" s="704"/>
      <c r="F153" s="698"/>
    </row>
    <row r="154" spans="1:6" s="696" customFormat="1">
      <c r="A154" s="704"/>
      <c r="F154" s="698"/>
    </row>
    <row r="155" spans="1:6" s="696" customFormat="1">
      <c r="A155" s="704"/>
      <c r="F155" s="698"/>
    </row>
    <row r="156" spans="1:6" s="696" customFormat="1">
      <c r="A156" s="704"/>
      <c r="F156" s="698"/>
    </row>
    <row r="157" spans="1:6" s="696" customFormat="1">
      <c r="A157" s="704"/>
      <c r="F157" s="698"/>
    </row>
    <row r="158" spans="1:6" s="696" customFormat="1">
      <c r="A158" s="704"/>
      <c r="F158" s="698"/>
    </row>
    <row r="159" spans="1:6" s="696" customFormat="1">
      <c r="A159" s="704"/>
      <c r="F159" s="698"/>
    </row>
    <row r="160" spans="1:6" s="696" customFormat="1">
      <c r="A160" s="704"/>
      <c r="F160" s="698"/>
    </row>
    <row r="161" spans="1:6" s="696" customFormat="1">
      <c r="A161" s="704"/>
      <c r="F161" s="698"/>
    </row>
    <row r="162" spans="1:6" s="696" customFormat="1">
      <c r="A162" s="704"/>
      <c r="F162" s="698"/>
    </row>
    <row r="163" spans="1:6" s="696" customFormat="1">
      <c r="A163" s="704"/>
      <c r="F163" s="698"/>
    </row>
    <row r="164" spans="1:6" s="696" customFormat="1">
      <c r="A164" s="704"/>
      <c r="F164" s="698"/>
    </row>
    <row r="165" spans="1:6" s="696" customFormat="1">
      <c r="A165" s="704"/>
      <c r="F165" s="698"/>
    </row>
    <row r="166" spans="1:6" s="696" customFormat="1">
      <c r="A166" s="704"/>
      <c r="F166" s="698"/>
    </row>
    <row r="167" spans="1:6" s="696" customFormat="1">
      <c r="A167" s="704"/>
      <c r="F167" s="698"/>
    </row>
    <row r="168" spans="1:6" s="696" customFormat="1">
      <c r="A168" s="704"/>
      <c r="F168" s="698"/>
    </row>
    <row r="169" spans="1:6" s="696" customFormat="1">
      <c r="A169" s="704"/>
      <c r="F169" s="698"/>
    </row>
    <row r="170" spans="1:6" s="696" customFormat="1">
      <c r="A170" s="704"/>
      <c r="F170" s="698"/>
    </row>
    <row r="171" spans="1:6" s="696" customFormat="1">
      <c r="A171" s="704"/>
      <c r="F171" s="698"/>
    </row>
    <row r="172" spans="1:6" s="696" customFormat="1">
      <c r="A172" s="704"/>
      <c r="F172" s="698"/>
    </row>
    <row r="173" spans="1:6" s="696" customFormat="1">
      <c r="A173" s="704"/>
      <c r="F173" s="698"/>
    </row>
    <row r="174" spans="1:6" s="696" customFormat="1">
      <c r="A174" s="704"/>
      <c r="F174" s="698"/>
    </row>
    <row r="175" spans="1:6" s="696" customFormat="1">
      <c r="A175" s="704"/>
      <c r="F175" s="698"/>
    </row>
    <row r="176" spans="1:6" s="696" customFormat="1">
      <c r="A176" s="704"/>
      <c r="F176" s="698"/>
    </row>
    <row r="177" spans="1:10" s="696" customFormat="1">
      <c r="A177" s="704"/>
      <c r="F177" s="698"/>
    </row>
    <row r="178" spans="1:10" s="696" customFormat="1">
      <c r="A178" s="704"/>
      <c r="F178" s="698"/>
    </row>
    <row r="179" spans="1:10" s="696" customFormat="1">
      <c r="A179" s="704"/>
      <c r="F179" s="698"/>
    </row>
    <row r="180" spans="1:10" s="696" customFormat="1">
      <c r="A180" s="704"/>
      <c r="F180" s="698"/>
    </row>
    <row r="181" spans="1:10" s="696" customFormat="1">
      <c r="A181" s="704"/>
      <c r="F181" s="698"/>
    </row>
    <row r="182" spans="1:10" s="696" customFormat="1">
      <c r="A182" s="704"/>
      <c r="F182" s="698"/>
    </row>
    <row r="186" spans="1:10">
      <c r="G186" s="499"/>
      <c r="H186" s="499"/>
      <c r="I186" s="499"/>
      <c r="J186" s="499"/>
    </row>
    <row r="187" spans="1:10">
      <c r="G187" s="499"/>
      <c r="H187" s="499"/>
      <c r="I187" s="499"/>
      <c r="J187" s="499"/>
    </row>
    <row r="190" spans="1:10">
      <c r="B190" s="499" t="s">
        <v>1469</v>
      </c>
      <c r="G190" s="499"/>
      <c r="H190" s="499"/>
      <c r="I190" s="499"/>
      <c r="J190" s="499"/>
    </row>
    <row r="191" spans="1:10">
      <c r="G191" s="499"/>
      <c r="H191" s="499"/>
      <c r="I191" s="499"/>
      <c r="J191" s="499"/>
    </row>
    <row r="192" spans="1:10">
      <c r="G192" s="499"/>
      <c r="H192" s="499"/>
      <c r="I192" s="499"/>
      <c r="J192" s="499"/>
    </row>
  </sheetData>
  <mergeCells count="6">
    <mergeCell ref="A61:E61"/>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workbookViewId="0">
      <selection sqref="A1:B1"/>
    </sheetView>
  </sheetViews>
  <sheetFormatPr defaultColWidth="0" defaultRowHeight="12.75" zeroHeight="1"/>
  <cols>
    <col min="1" max="1" width="60.42578125" style="31" customWidth="1"/>
    <col min="2" max="2" width="17.42578125" style="31" bestFit="1" customWidth="1"/>
    <col min="3" max="256" width="9.140625" style="31" hidden="1"/>
    <col min="257" max="257" width="60.42578125" style="31" hidden="1" customWidth="1"/>
    <col min="258" max="258" width="17.42578125" style="31" hidden="1" customWidth="1"/>
    <col min="259" max="512" width="9.140625" style="31" hidden="1"/>
    <col min="513" max="513" width="60.42578125" style="31" hidden="1" customWidth="1"/>
    <col min="514" max="514" width="17.42578125" style="31" hidden="1" customWidth="1"/>
    <col min="515" max="768" width="9.140625" style="31" hidden="1"/>
    <col min="769" max="769" width="60.42578125" style="31" hidden="1" customWidth="1"/>
    <col min="770" max="770" width="17.42578125" style="31" hidden="1" customWidth="1"/>
    <col min="771" max="1024" width="9.140625" style="31" hidden="1"/>
    <col min="1025" max="1025" width="60.42578125" style="31" hidden="1" customWidth="1"/>
    <col min="1026" max="1026" width="17.42578125" style="31" hidden="1" customWidth="1"/>
    <col min="1027" max="1280" width="9.140625" style="31" hidden="1"/>
    <col min="1281" max="1281" width="60.42578125" style="31" hidden="1" customWidth="1"/>
    <col min="1282" max="1282" width="17.42578125" style="31" hidden="1" customWidth="1"/>
    <col min="1283" max="1536" width="9.140625" style="31" hidden="1"/>
    <col min="1537" max="1537" width="60.42578125" style="31" hidden="1" customWidth="1"/>
    <col min="1538" max="1538" width="17.42578125" style="31" hidden="1" customWidth="1"/>
    <col min="1539" max="1792" width="9.140625" style="31" hidden="1"/>
    <col min="1793" max="1793" width="60.42578125" style="31" hidden="1" customWidth="1"/>
    <col min="1794" max="1794" width="17.42578125" style="31" hidden="1" customWidth="1"/>
    <col min="1795" max="2048" width="9.140625" style="31" hidden="1"/>
    <col min="2049" max="2049" width="60.42578125" style="31" hidden="1" customWidth="1"/>
    <col min="2050" max="2050" width="17.42578125" style="31" hidden="1" customWidth="1"/>
    <col min="2051" max="2304" width="9.140625" style="31" hidden="1"/>
    <col min="2305" max="2305" width="60.42578125" style="31" hidden="1" customWidth="1"/>
    <col min="2306" max="2306" width="17.42578125" style="31" hidden="1" customWidth="1"/>
    <col min="2307" max="2560" width="9.140625" style="31" hidden="1"/>
    <col min="2561" max="2561" width="60.42578125" style="31" hidden="1" customWidth="1"/>
    <col min="2562" max="2562" width="17.42578125" style="31" hidden="1" customWidth="1"/>
    <col min="2563" max="2816" width="9.140625" style="31" hidden="1"/>
    <col min="2817" max="2817" width="60.42578125" style="31" hidden="1" customWidth="1"/>
    <col min="2818" max="2818" width="17.42578125" style="31" hidden="1" customWidth="1"/>
    <col min="2819" max="3072" width="9.140625" style="31" hidden="1"/>
    <col min="3073" max="3073" width="60.42578125" style="31" hidden="1" customWidth="1"/>
    <col min="3074" max="3074" width="17.42578125" style="31" hidden="1" customWidth="1"/>
    <col min="3075" max="3328" width="9.140625" style="31" hidden="1"/>
    <col min="3329" max="3329" width="60.42578125" style="31" hidden="1" customWidth="1"/>
    <col min="3330" max="3330" width="17.42578125" style="31" hidden="1" customWidth="1"/>
    <col min="3331" max="3584" width="9.140625" style="31" hidden="1"/>
    <col min="3585" max="3585" width="60.42578125" style="31" hidden="1" customWidth="1"/>
    <col min="3586" max="3586" width="17.42578125" style="31" hidden="1" customWidth="1"/>
    <col min="3587" max="3840" width="9.140625" style="31" hidden="1"/>
    <col min="3841" max="3841" width="60.42578125" style="31" hidden="1" customWidth="1"/>
    <col min="3842" max="3842" width="17.42578125" style="31" hidden="1" customWidth="1"/>
    <col min="3843" max="4096" width="9.140625" style="31" hidden="1"/>
    <col min="4097" max="4097" width="60.42578125" style="31" hidden="1" customWidth="1"/>
    <col min="4098" max="4098" width="17.42578125" style="31" hidden="1" customWidth="1"/>
    <col min="4099" max="4352" width="9.140625" style="31" hidden="1"/>
    <col min="4353" max="4353" width="60.42578125" style="31" hidden="1" customWidth="1"/>
    <col min="4354" max="4354" width="17.42578125" style="31" hidden="1" customWidth="1"/>
    <col min="4355" max="4608" width="9.140625" style="31" hidden="1"/>
    <col min="4609" max="4609" width="60.42578125" style="31" hidden="1" customWidth="1"/>
    <col min="4610" max="4610" width="17.42578125" style="31" hidden="1" customWidth="1"/>
    <col min="4611" max="4864" width="9.140625" style="31" hidden="1"/>
    <col min="4865" max="4865" width="60.42578125" style="31" hidden="1" customWidth="1"/>
    <col min="4866" max="4866" width="17.42578125" style="31" hidden="1" customWidth="1"/>
    <col min="4867" max="5120" width="9.140625" style="31" hidden="1"/>
    <col min="5121" max="5121" width="60.42578125" style="31" hidden="1" customWidth="1"/>
    <col min="5122" max="5122" width="17.42578125" style="31" hidden="1" customWidth="1"/>
    <col min="5123" max="5376" width="9.140625" style="31" hidden="1"/>
    <col min="5377" max="5377" width="60.42578125" style="31" hidden="1" customWidth="1"/>
    <col min="5378" max="5378" width="17.42578125" style="31" hidden="1" customWidth="1"/>
    <col min="5379" max="5632" width="9.140625" style="31" hidden="1"/>
    <col min="5633" max="5633" width="60.42578125" style="31" hidden="1" customWidth="1"/>
    <col min="5634" max="5634" width="17.42578125" style="31" hidden="1" customWidth="1"/>
    <col min="5635" max="5888" width="9.140625" style="31" hidden="1"/>
    <col min="5889" max="5889" width="60.42578125" style="31" hidden="1" customWidth="1"/>
    <col min="5890" max="5890" width="17.42578125" style="31" hidden="1" customWidth="1"/>
    <col min="5891" max="6144" width="9.140625" style="31" hidden="1"/>
    <col min="6145" max="6145" width="60.42578125" style="31" hidden="1" customWidth="1"/>
    <col min="6146" max="6146" width="17.42578125" style="31" hidden="1" customWidth="1"/>
    <col min="6147" max="6400" width="9.140625" style="31" hidden="1"/>
    <col min="6401" max="6401" width="60.42578125" style="31" hidden="1" customWidth="1"/>
    <col min="6402" max="6402" width="17.42578125" style="31" hidden="1" customWidth="1"/>
    <col min="6403" max="6656" width="9.140625" style="31" hidden="1"/>
    <col min="6657" max="6657" width="60.42578125" style="31" hidden="1" customWidth="1"/>
    <col min="6658" max="6658" width="17.42578125" style="31" hidden="1" customWidth="1"/>
    <col min="6659" max="6912" width="9.140625" style="31" hidden="1"/>
    <col min="6913" max="6913" width="60.42578125" style="31" hidden="1" customWidth="1"/>
    <col min="6914" max="6914" width="17.42578125" style="31" hidden="1" customWidth="1"/>
    <col min="6915" max="7168" width="9.140625" style="31" hidden="1"/>
    <col min="7169" max="7169" width="60.42578125" style="31" hidden="1" customWidth="1"/>
    <col min="7170" max="7170" width="17.42578125" style="31" hidden="1" customWidth="1"/>
    <col min="7171" max="7424" width="9.140625" style="31" hidden="1"/>
    <col min="7425" max="7425" width="60.42578125" style="31" hidden="1" customWidth="1"/>
    <col min="7426" max="7426" width="17.42578125" style="31" hidden="1" customWidth="1"/>
    <col min="7427" max="7680" width="9.140625" style="31" hidden="1"/>
    <col min="7681" max="7681" width="60.42578125" style="31" hidden="1" customWidth="1"/>
    <col min="7682" max="7682" width="17.42578125" style="31" hidden="1" customWidth="1"/>
    <col min="7683" max="7936" width="9.140625" style="31" hidden="1"/>
    <col min="7937" max="7937" width="60.42578125" style="31" hidden="1" customWidth="1"/>
    <col min="7938" max="7938" width="17.42578125" style="31" hidden="1" customWidth="1"/>
    <col min="7939" max="8192" width="9.140625" style="31" hidden="1"/>
    <col min="8193" max="8193" width="60.42578125" style="31" hidden="1" customWidth="1"/>
    <col min="8194" max="8194" width="17.42578125" style="31" hidden="1" customWidth="1"/>
    <col min="8195" max="8448" width="9.140625" style="31" hidden="1"/>
    <col min="8449" max="8449" width="60.42578125" style="31" hidden="1" customWidth="1"/>
    <col min="8450" max="8450" width="17.42578125" style="31" hidden="1" customWidth="1"/>
    <col min="8451" max="8704" width="9.140625" style="31" hidden="1"/>
    <col min="8705" max="8705" width="60.42578125" style="31" hidden="1" customWidth="1"/>
    <col min="8706" max="8706" width="17.42578125" style="31" hidden="1" customWidth="1"/>
    <col min="8707" max="8960" width="9.140625" style="31" hidden="1"/>
    <col min="8961" max="8961" width="60.42578125" style="31" hidden="1" customWidth="1"/>
    <col min="8962" max="8962" width="17.42578125" style="31" hidden="1" customWidth="1"/>
    <col min="8963" max="9216" width="9.140625" style="31" hidden="1"/>
    <col min="9217" max="9217" width="60.42578125" style="31" hidden="1" customWidth="1"/>
    <col min="9218" max="9218" width="17.42578125" style="31" hidden="1" customWidth="1"/>
    <col min="9219" max="9472" width="9.140625" style="31" hidden="1"/>
    <col min="9473" max="9473" width="60.42578125" style="31" hidden="1" customWidth="1"/>
    <col min="9474" max="9474" width="17.42578125" style="31" hidden="1" customWidth="1"/>
    <col min="9475" max="9728" width="9.140625" style="31" hidden="1"/>
    <col min="9729" max="9729" width="60.42578125" style="31" hidden="1" customWidth="1"/>
    <col min="9730" max="9730" width="17.42578125" style="31" hidden="1" customWidth="1"/>
    <col min="9731" max="9984" width="9.140625" style="31" hidden="1"/>
    <col min="9985" max="9985" width="60.42578125" style="31" hidden="1" customWidth="1"/>
    <col min="9986" max="9986" width="17.42578125" style="31" hidden="1" customWidth="1"/>
    <col min="9987" max="10240" width="9.140625" style="31" hidden="1"/>
    <col min="10241" max="10241" width="60.42578125" style="31" hidden="1" customWidth="1"/>
    <col min="10242" max="10242" width="17.42578125" style="31" hidden="1" customWidth="1"/>
    <col min="10243" max="10496" width="9.140625" style="31" hidden="1"/>
    <col min="10497" max="10497" width="60.42578125" style="31" hidden="1" customWidth="1"/>
    <col min="10498" max="10498" width="17.42578125" style="31" hidden="1" customWidth="1"/>
    <col min="10499" max="10752" width="9.140625" style="31" hidden="1"/>
    <col min="10753" max="10753" width="60.42578125" style="31" hidden="1" customWidth="1"/>
    <col min="10754" max="10754" width="17.42578125" style="31" hidden="1" customWidth="1"/>
    <col min="10755" max="11008" width="9.140625" style="31" hidden="1"/>
    <col min="11009" max="11009" width="60.42578125" style="31" hidden="1" customWidth="1"/>
    <col min="11010" max="11010" width="17.42578125" style="31" hidden="1" customWidth="1"/>
    <col min="11011" max="11264" width="9.140625" style="31" hidden="1"/>
    <col min="11265" max="11265" width="60.42578125" style="31" hidden="1" customWidth="1"/>
    <col min="11266" max="11266" width="17.42578125" style="31" hidden="1" customWidth="1"/>
    <col min="11267" max="11520" width="9.140625" style="31" hidden="1"/>
    <col min="11521" max="11521" width="60.42578125" style="31" hidden="1" customWidth="1"/>
    <col min="11522" max="11522" width="17.42578125" style="31" hidden="1" customWidth="1"/>
    <col min="11523" max="11776" width="9.140625" style="31" hidden="1"/>
    <col min="11777" max="11777" width="60.42578125" style="31" hidden="1" customWidth="1"/>
    <col min="11778" max="11778" width="17.42578125" style="31" hidden="1" customWidth="1"/>
    <col min="11779" max="12032" width="9.140625" style="31" hidden="1"/>
    <col min="12033" max="12033" width="60.42578125" style="31" hidden="1" customWidth="1"/>
    <col min="12034" max="12034" width="17.42578125" style="31" hidden="1" customWidth="1"/>
    <col min="12035" max="12288" width="9.140625" style="31" hidden="1"/>
    <col min="12289" max="12289" width="60.42578125" style="31" hidden="1" customWidth="1"/>
    <col min="12290" max="12290" width="17.42578125" style="31" hidden="1" customWidth="1"/>
    <col min="12291" max="12544" width="9.140625" style="31" hidden="1"/>
    <col min="12545" max="12545" width="60.42578125" style="31" hidden="1" customWidth="1"/>
    <col min="12546" max="12546" width="17.42578125" style="31" hidden="1" customWidth="1"/>
    <col min="12547" max="12800" width="9.140625" style="31" hidden="1"/>
    <col min="12801" max="12801" width="60.42578125" style="31" hidden="1" customWidth="1"/>
    <col min="12802" max="12802" width="17.42578125" style="31" hidden="1" customWidth="1"/>
    <col min="12803" max="13056" width="9.140625" style="31" hidden="1"/>
    <col min="13057" max="13057" width="60.42578125" style="31" hidden="1" customWidth="1"/>
    <col min="13058" max="13058" width="17.42578125" style="31" hidden="1" customWidth="1"/>
    <col min="13059" max="13312" width="9.140625" style="31" hidden="1"/>
    <col min="13313" max="13313" width="60.42578125" style="31" hidden="1" customWidth="1"/>
    <col min="13314" max="13314" width="17.42578125" style="31" hidden="1" customWidth="1"/>
    <col min="13315" max="13568" width="9.140625" style="31" hidden="1"/>
    <col min="13569" max="13569" width="60.42578125" style="31" hidden="1" customWidth="1"/>
    <col min="13570" max="13570" width="17.42578125" style="31" hidden="1" customWidth="1"/>
    <col min="13571" max="13824" width="9.140625" style="31" hidden="1"/>
    <col min="13825" max="13825" width="60.42578125" style="31" hidden="1" customWidth="1"/>
    <col min="13826" max="13826" width="17.42578125" style="31" hidden="1" customWidth="1"/>
    <col min="13827" max="14080" width="9.140625" style="31" hidden="1"/>
    <col min="14081" max="14081" width="60.42578125" style="31" hidden="1" customWidth="1"/>
    <col min="14082" max="14082" width="17.42578125" style="31" hidden="1" customWidth="1"/>
    <col min="14083" max="14336" width="9.140625" style="31" hidden="1"/>
    <col min="14337" max="14337" width="60.42578125" style="31" hidden="1" customWidth="1"/>
    <col min="14338" max="14338" width="17.42578125" style="31" hidden="1" customWidth="1"/>
    <col min="14339" max="14592" width="9.140625" style="31" hidden="1"/>
    <col min="14593" max="14593" width="60.42578125" style="31" hidden="1" customWidth="1"/>
    <col min="14594" max="14594" width="17.42578125" style="31" hidden="1" customWidth="1"/>
    <col min="14595" max="14848" width="9.140625" style="31" hidden="1"/>
    <col min="14849" max="14849" width="60.42578125" style="31" hidden="1" customWidth="1"/>
    <col min="14850" max="14850" width="17.42578125" style="31" hidden="1" customWidth="1"/>
    <col min="14851" max="15104" width="9.140625" style="31" hidden="1"/>
    <col min="15105" max="15105" width="60.42578125" style="31" hidden="1" customWidth="1"/>
    <col min="15106" max="15106" width="17.42578125" style="31" hidden="1" customWidth="1"/>
    <col min="15107" max="15360" width="9.140625" style="31" hidden="1"/>
    <col min="15361" max="15361" width="60.42578125" style="31" hidden="1" customWidth="1"/>
    <col min="15362" max="15362" width="17.42578125" style="31" hidden="1" customWidth="1"/>
    <col min="15363" max="15616" width="9.140625" style="31" hidden="1"/>
    <col min="15617" max="15617" width="60.42578125" style="31" hidden="1" customWidth="1"/>
    <col min="15618" max="15618" width="17.42578125" style="31" hidden="1" customWidth="1"/>
    <col min="15619" max="15872" width="9.140625" style="31" hidden="1"/>
    <col min="15873" max="15873" width="60.42578125" style="31" hidden="1" customWidth="1"/>
    <col min="15874" max="15874" width="17.42578125" style="31" hidden="1" customWidth="1"/>
    <col min="15875" max="16128" width="9.140625" style="31" hidden="1"/>
    <col min="16129" max="16129" width="60.42578125" style="31" hidden="1" customWidth="1"/>
    <col min="16130" max="16130" width="17.42578125" style="31" hidden="1" customWidth="1"/>
    <col min="16131" max="16384" width="9.140625" style="31" hidden="1"/>
  </cols>
  <sheetData>
    <row r="1" spans="1:2" ht="20.25">
      <c r="A1" s="1107" t="s">
        <v>1034</v>
      </c>
      <c r="B1" s="1107"/>
    </row>
    <row r="2" spans="1:2" ht="15">
      <c r="A2" s="32"/>
    </row>
    <row r="3" spans="1:2" ht="15">
      <c r="A3" s="32" t="s">
        <v>1325</v>
      </c>
      <c r="B3" s="498"/>
    </row>
    <row r="4" spans="1:2">
      <c r="A4" s="498" t="s">
        <v>1035</v>
      </c>
      <c r="B4" s="498" t="s">
        <v>298</v>
      </c>
    </row>
    <row r="5" spans="1:2">
      <c r="A5" s="498" t="s">
        <v>1036</v>
      </c>
      <c r="B5" s="498" t="s">
        <v>299</v>
      </c>
    </row>
    <row r="6" spans="1:2">
      <c r="A6" s="498" t="s">
        <v>1037</v>
      </c>
      <c r="B6" s="498" t="s">
        <v>300</v>
      </c>
    </row>
    <row r="7" spans="1:2">
      <c r="A7" s="498" t="s">
        <v>1169</v>
      </c>
      <c r="B7" s="498" t="s">
        <v>301</v>
      </c>
    </row>
    <row r="8" spans="1:2">
      <c r="A8" s="498" t="s">
        <v>1038</v>
      </c>
      <c r="B8" s="498" t="s">
        <v>304</v>
      </c>
    </row>
    <row r="9" spans="1:2">
      <c r="A9" s="498" t="s">
        <v>1039</v>
      </c>
      <c r="B9" s="498" t="s">
        <v>305</v>
      </c>
    </row>
    <row r="10" spans="1:2">
      <c r="A10" s="498" t="s">
        <v>1040</v>
      </c>
      <c r="B10" s="498" t="s">
        <v>303</v>
      </c>
    </row>
    <row r="11" spans="1:2">
      <c r="A11" s="498" t="s">
        <v>1041</v>
      </c>
      <c r="B11" s="498" t="s">
        <v>302</v>
      </c>
    </row>
    <row r="12" spans="1:2">
      <c r="A12" s="498" t="s">
        <v>1042</v>
      </c>
      <c r="B12" s="498" t="s">
        <v>306</v>
      </c>
    </row>
    <row r="13" spans="1:2">
      <c r="A13" s="498" t="s">
        <v>1043</v>
      </c>
      <c r="B13" s="498" t="s">
        <v>307</v>
      </c>
    </row>
    <row r="14" spans="1:2">
      <c r="A14" s="498" t="s">
        <v>1291</v>
      </c>
      <c r="B14" s="498" t="s">
        <v>308</v>
      </c>
    </row>
    <row r="15" spans="1:2">
      <c r="A15" s="498" t="s">
        <v>1297</v>
      </c>
      <c r="B15" s="498" t="s">
        <v>309</v>
      </c>
    </row>
    <row r="16" spans="1:2">
      <c r="A16" s="498" t="s">
        <v>1167</v>
      </c>
      <c r="B16" s="498" t="s">
        <v>1135</v>
      </c>
    </row>
    <row r="17" spans="1:2">
      <c r="A17" s="498" t="s">
        <v>1168</v>
      </c>
      <c r="B17" s="498" t="s">
        <v>1136</v>
      </c>
    </row>
    <row r="18" spans="1:2" ht="15">
      <c r="A18" s="32" t="s">
        <v>1326</v>
      </c>
      <c r="B18" s="498"/>
    </row>
    <row r="19" spans="1:2">
      <c r="A19" s="498" t="s">
        <v>1327</v>
      </c>
      <c r="B19" s="498" t="s">
        <v>1137</v>
      </c>
    </row>
    <row r="20" spans="1:2">
      <c r="A20" s="498" t="s">
        <v>1328</v>
      </c>
      <c r="B20" s="498" t="s">
        <v>1139</v>
      </c>
    </row>
    <row r="21" spans="1:2">
      <c r="A21" s="498" t="s">
        <v>1329</v>
      </c>
      <c r="B21" s="498" t="s">
        <v>1138</v>
      </c>
    </row>
    <row r="22" spans="1:2">
      <c r="A22" s="498"/>
      <c r="B22" s="498"/>
    </row>
    <row r="23" spans="1:2" ht="15">
      <c r="A23" s="32" t="s">
        <v>1436</v>
      </c>
      <c r="B23" s="498"/>
    </row>
    <row r="24" spans="1:2">
      <c r="A24" s="498" t="s">
        <v>1438</v>
      </c>
      <c r="B24" s="498" t="s">
        <v>1416</v>
      </c>
    </row>
    <row r="25" spans="1:2">
      <c r="A25" s="498" t="s">
        <v>1439</v>
      </c>
      <c r="B25" s="498" t="s">
        <v>1420</v>
      </c>
    </row>
    <row r="26" spans="1:2">
      <c r="A26" s="498" t="s">
        <v>1440</v>
      </c>
      <c r="B26" s="498" t="s">
        <v>1419</v>
      </c>
    </row>
    <row r="27" spans="1:2">
      <c r="A27" s="498" t="s">
        <v>1441</v>
      </c>
      <c r="B27" s="498" t="s">
        <v>1421</v>
      </c>
    </row>
    <row r="28" spans="1:2">
      <c r="A28" s="498" t="s">
        <v>1442</v>
      </c>
      <c r="B28" s="498" t="s">
        <v>1417</v>
      </c>
    </row>
    <row r="29" spans="1:2">
      <c r="A29" s="498" t="s">
        <v>1443</v>
      </c>
      <c r="B29" s="498" t="s">
        <v>1422</v>
      </c>
    </row>
    <row r="30" spans="1:2">
      <c r="A30" s="498" t="s">
        <v>1444</v>
      </c>
      <c r="B30" s="498" t="s">
        <v>1418</v>
      </c>
    </row>
    <row r="31" spans="1:2">
      <c r="A31" s="498"/>
      <c r="B31" s="498"/>
    </row>
    <row r="32" spans="1:2" ht="15">
      <c r="A32" s="32" t="s">
        <v>1044</v>
      </c>
      <c r="B32" s="498"/>
    </row>
    <row r="33" spans="1:2">
      <c r="A33" s="498" t="s">
        <v>1267</v>
      </c>
      <c r="B33" s="498" t="s">
        <v>864</v>
      </c>
    </row>
    <row r="34" spans="1:2">
      <c r="A34" s="498" t="s">
        <v>1268</v>
      </c>
      <c r="B34" s="498" t="s">
        <v>865</v>
      </c>
    </row>
    <row r="35" spans="1:2">
      <c r="A35" s="498" t="s">
        <v>1269</v>
      </c>
      <c r="B35" s="498" t="s">
        <v>866</v>
      </c>
    </row>
    <row r="36" spans="1:2">
      <c r="A36" s="498" t="s">
        <v>1270</v>
      </c>
      <c r="B36" s="498" t="s">
        <v>867</v>
      </c>
    </row>
    <row r="37" spans="1:2">
      <c r="A37" s="498" t="s">
        <v>1271</v>
      </c>
      <c r="B37" s="498" t="s">
        <v>868</v>
      </c>
    </row>
    <row r="38" spans="1:2">
      <c r="A38" s="498" t="s">
        <v>1272</v>
      </c>
      <c r="B38" s="498" t="s">
        <v>869</v>
      </c>
    </row>
    <row r="39" spans="1:2">
      <c r="A39" s="498" t="s">
        <v>1273</v>
      </c>
      <c r="B39" s="498" t="s">
        <v>870</v>
      </c>
    </row>
    <row r="40" spans="1:2">
      <c r="A40" s="498" t="s">
        <v>1274</v>
      </c>
      <c r="B40" s="498" t="s">
        <v>871</v>
      </c>
    </row>
    <row r="41" spans="1:2">
      <c r="A41" s="498" t="s">
        <v>1275</v>
      </c>
      <c r="B41" s="498" t="s">
        <v>872</v>
      </c>
    </row>
    <row r="42" spans="1:2">
      <c r="A42" s="498" t="s">
        <v>1276</v>
      </c>
      <c r="B42" s="498" t="s">
        <v>873</v>
      </c>
    </row>
    <row r="43" spans="1:2">
      <c r="A43" s="498" t="s">
        <v>1277</v>
      </c>
      <c r="B43" s="498" t="s">
        <v>874</v>
      </c>
    </row>
    <row r="44" spans="1:2">
      <c r="A44" s="498" t="s">
        <v>1278</v>
      </c>
      <c r="B44" s="498" t="s">
        <v>875</v>
      </c>
    </row>
    <row r="45" spans="1:2">
      <c r="A45" s="498" t="s">
        <v>1279</v>
      </c>
      <c r="B45" s="498" t="s">
        <v>876</v>
      </c>
    </row>
    <row r="46" spans="1:2">
      <c r="A46" s="498" t="s">
        <v>1280</v>
      </c>
      <c r="B46" s="498" t="s">
        <v>877</v>
      </c>
    </row>
    <row r="47" spans="1:2">
      <c r="A47" s="498" t="s">
        <v>1281</v>
      </c>
      <c r="B47" s="498" t="s">
        <v>878</v>
      </c>
    </row>
    <row r="48" spans="1:2">
      <c r="A48" s="498" t="s">
        <v>1282</v>
      </c>
      <c r="B48" s="498" t="s">
        <v>879</v>
      </c>
    </row>
    <row r="49" spans="1:2">
      <c r="A49" s="498" t="s">
        <v>1283</v>
      </c>
      <c r="B49" s="498" t="s">
        <v>880</v>
      </c>
    </row>
    <row r="50" spans="1:2">
      <c r="A50" s="498" t="s">
        <v>1284</v>
      </c>
      <c r="B50" s="498" t="s">
        <v>881</v>
      </c>
    </row>
    <row r="51" spans="1:2">
      <c r="A51" s="498" t="s">
        <v>1285</v>
      </c>
      <c r="B51" s="498" t="s">
        <v>882</v>
      </c>
    </row>
    <row r="52" spans="1:2">
      <c r="A52" s="498" t="s">
        <v>1286</v>
      </c>
      <c r="B52" s="498" t="s">
        <v>883</v>
      </c>
    </row>
    <row r="53" spans="1:2">
      <c r="A53" s="498" t="s">
        <v>1287</v>
      </c>
      <c r="B53" s="498" t="s">
        <v>884</v>
      </c>
    </row>
    <row r="54" spans="1:2">
      <c r="A54" s="498" t="s">
        <v>1288</v>
      </c>
      <c r="B54" s="498" t="s">
        <v>885</v>
      </c>
    </row>
    <row r="55" spans="1:2">
      <c r="A55" s="498" t="s">
        <v>1289</v>
      </c>
      <c r="B55" s="498" t="s">
        <v>886</v>
      </c>
    </row>
    <row r="56" spans="1:2">
      <c r="A56" s="498" t="s">
        <v>1290</v>
      </c>
      <c r="B56" s="498" t="s">
        <v>887</v>
      </c>
    </row>
    <row r="57" spans="1:2">
      <c r="A57" s="498" t="s">
        <v>1295</v>
      </c>
      <c r="B57" s="498" t="s">
        <v>888</v>
      </c>
    </row>
    <row r="58" spans="1:2">
      <c r="A58" s="498" t="s">
        <v>1296</v>
      </c>
      <c r="B58" s="498" t="s">
        <v>889</v>
      </c>
    </row>
    <row r="59" spans="1:2">
      <c r="A59" s="498" t="s">
        <v>1490</v>
      </c>
      <c r="B59" s="498" t="s">
        <v>1472</v>
      </c>
    </row>
    <row r="60" spans="1:2">
      <c r="A60" s="498" t="s">
        <v>1506</v>
      </c>
      <c r="B60" s="498" t="s">
        <v>1496</v>
      </c>
    </row>
    <row r="61" spans="1:2">
      <c r="A61" s="498"/>
      <c r="B61" s="498"/>
    </row>
    <row r="62" spans="1:2" ht="15">
      <c r="A62" s="32" t="s">
        <v>1045</v>
      </c>
      <c r="B62" s="498"/>
    </row>
    <row r="63" spans="1:2" ht="15">
      <c r="A63" s="32" t="s">
        <v>1046</v>
      </c>
      <c r="B63" s="498"/>
    </row>
    <row r="64" spans="1:2">
      <c r="A64" s="498" t="s">
        <v>1047</v>
      </c>
      <c r="B64" s="498" t="s">
        <v>915</v>
      </c>
    </row>
    <row r="65" spans="1:2">
      <c r="A65" s="498" t="s">
        <v>1048</v>
      </c>
      <c r="B65" s="498" t="s">
        <v>916</v>
      </c>
    </row>
    <row r="66" spans="1:2">
      <c r="A66" s="498"/>
      <c r="B66" s="498"/>
    </row>
    <row r="67" spans="1:2" ht="15">
      <c r="A67" s="32" t="s">
        <v>1049</v>
      </c>
      <c r="B67" s="498"/>
    </row>
    <row r="68" spans="1:2">
      <c r="A68" s="498" t="s">
        <v>1050</v>
      </c>
      <c r="B68" s="498" t="s">
        <v>910</v>
      </c>
    </row>
    <row r="69" spans="1:2">
      <c r="A69" s="498" t="s">
        <v>1051</v>
      </c>
      <c r="B69" s="498" t="s">
        <v>911</v>
      </c>
    </row>
    <row r="70" spans="1:2">
      <c r="A70" s="498" t="s">
        <v>1052</v>
      </c>
      <c r="B70" s="498" t="s">
        <v>912</v>
      </c>
    </row>
    <row r="71" spans="1:2">
      <c r="A71" s="498"/>
      <c r="B71" s="498"/>
    </row>
    <row r="72" spans="1:2" ht="15">
      <c r="A72" s="32" t="s">
        <v>1053</v>
      </c>
      <c r="B72" s="498"/>
    </row>
    <row r="73" spans="1:2">
      <c r="A73" s="498" t="s">
        <v>1054</v>
      </c>
      <c r="B73" s="498" t="s">
        <v>1055</v>
      </c>
    </row>
    <row r="74" spans="1:2">
      <c r="A74" s="498"/>
      <c r="B74" s="498"/>
    </row>
    <row r="75" spans="1:2" ht="15">
      <c r="A75" s="32" t="s">
        <v>1056</v>
      </c>
      <c r="B75" s="498"/>
    </row>
    <row r="76" spans="1:2">
      <c r="A76" s="498" t="s">
        <v>1057</v>
      </c>
      <c r="B76" s="498" t="s">
        <v>1058</v>
      </c>
    </row>
    <row r="77" spans="1:2">
      <c r="A77" s="498" t="s">
        <v>1059</v>
      </c>
      <c r="B77" s="498" t="s">
        <v>1060</v>
      </c>
    </row>
    <row r="78" spans="1:2">
      <c r="A78" s="498"/>
      <c r="B78" s="498"/>
    </row>
    <row r="79" spans="1:2" ht="15">
      <c r="A79" s="32" t="s">
        <v>1445</v>
      </c>
      <c r="B79" s="498"/>
    </row>
    <row r="80" spans="1:2">
      <c r="A80" s="498" t="s">
        <v>1061</v>
      </c>
      <c r="B80" s="498" t="s">
        <v>1012</v>
      </c>
    </row>
    <row r="81" spans="1:2"/>
    <row r="82" spans="1:2" ht="15">
      <c r="A82" s="32" t="s">
        <v>1062</v>
      </c>
    </row>
    <row r="83" spans="1:2">
      <c r="A83" s="31" t="s">
        <v>1063</v>
      </c>
      <c r="B83" s="31" t="s">
        <v>1064</v>
      </c>
    </row>
    <row r="84" spans="1:2">
      <c r="A84" s="31" t="s">
        <v>1065</v>
      </c>
      <c r="B84" s="31" t="s">
        <v>1066</v>
      </c>
    </row>
    <row r="85" spans="1:2">
      <c r="A85" s="31" t="s">
        <v>1067</v>
      </c>
      <c r="B85" s="31" t="s">
        <v>1068</v>
      </c>
    </row>
    <row r="86" spans="1:2">
      <c r="A86" s="31" t="s">
        <v>1069</v>
      </c>
      <c r="B86" s="31" t="s">
        <v>1070</v>
      </c>
    </row>
    <row r="87" spans="1:2">
      <c r="A87" s="31" t="s">
        <v>1071</v>
      </c>
      <c r="B87" s="31" t="s">
        <v>1072</v>
      </c>
    </row>
    <row r="88" spans="1:2">
      <c r="A88" s="498" t="s">
        <v>1405</v>
      </c>
      <c r="B88" s="31" t="s">
        <v>1073</v>
      </c>
    </row>
    <row r="89" spans="1:2"/>
    <row r="90" spans="1:2" s="497" customFormat="1">
      <c r="A90" s="31"/>
      <c r="B90" s="31"/>
    </row>
    <row r="91" spans="1:2" s="497" customFormat="1" ht="11.25">
      <c r="A91" s="496" t="s">
        <v>1074</v>
      </c>
    </row>
    <row r="92" spans="1:2" s="497" customFormat="1" ht="11.25">
      <c r="A92" s="496" t="s">
        <v>1292</v>
      </c>
    </row>
    <row r="93" spans="1:2" s="497" customFormat="1" ht="11.25">
      <c r="A93" s="496" t="s">
        <v>1293</v>
      </c>
    </row>
    <row r="94" spans="1:2" s="497" customFormat="1" ht="11.25">
      <c r="A94" s="496" t="s">
        <v>1294</v>
      </c>
    </row>
    <row r="95" spans="1:2" ht="22.5">
      <c r="A95" s="550" t="s">
        <v>1330</v>
      </c>
      <c r="B95" s="497"/>
    </row>
    <row r="96" spans="1:2" ht="22.5">
      <c r="A96" s="550" t="s">
        <v>1437</v>
      </c>
    </row>
    <row r="97" spans="1:1">
      <c r="A97" s="496" t="s">
        <v>1491</v>
      </c>
    </row>
    <row r="98" spans="1:1">
      <c r="A98" s="496" t="s">
        <v>1507</v>
      </c>
    </row>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2016-12-09T14:19:02Z</dcterms:modified>
</cp:coreProperties>
</file>